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PLOAD SETPORTAL\2021 Q1\"/>
    </mc:Choice>
  </mc:AlternateContent>
  <xr:revisionPtr revIDLastSave="0" documentId="13_ncr:1_{161DFF20-212B-4810-968E-3B7D9B3A5C94}" xr6:coauthVersionLast="46" xr6:coauthVersionMax="46" xr10:uidLastSave="{00000000-0000-0000-0000-000000000000}"/>
  <bookViews>
    <workbookView xWindow="-120" yWindow="-120" windowWidth="29040" windowHeight="15840" tabRatio="726" activeTab="6" xr2:uid="{00000000-000D-0000-FFFF-FFFF00000000}"/>
  </bookViews>
  <sheets>
    <sheet name="BS 2-3" sheetId="1" r:id="rId1"/>
    <sheet name="PL 4-5" sheetId="11" r:id="rId2"/>
    <sheet name="PL 7-8" sheetId="4" state="hidden" r:id="rId3"/>
    <sheet name="SH Conso 6" sheetId="10" r:id="rId4"/>
    <sheet name="SH Conso 7" sheetId="12" r:id="rId5"/>
    <sheet name="SH Separate 8-9" sheetId="6" r:id="rId6"/>
    <sheet name="CF 10-11" sheetId="7" r:id="rId7"/>
  </sheets>
  <definedNames>
    <definedName name="_xlnm._FilterDatabase" localSheetId="0" hidden="1">'BS 2-3'!$J$27:$K$33</definedName>
    <definedName name="_xlnm._FilterDatabase" localSheetId="6" hidden="1">'CF 10-11'!$D$91:$D$91</definedName>
    <definedName name="_xlnm._FilterDatabase" localSheetId="1" hidden="1">'PL 4-5'!$A$9:$J$99</definedName>
    <definedName name="_xlnm._FilterDatabase" localSheetId="2" hidden="1">'PL 7-8'!$A$11:$J$90</definedName>
    <definedName name="_xlnm._FilterDatabase" localSheetId="3" hidden="1">'SH Conso 6'!#REF!</definedName>
    <definedName name="_xlnm._FilterDatabase" localSheetId="4" hidden="1">'SH Conso 7'!#REF!</definedName>
    <definedName name="_xlnm.Print_Area" localSheetId="0">'BS 2-3'!$A$1:$J$72</definedName>
    <definedName name="_xlnm.Print_Area" localSheetId="6">'CF 10-11'!$A$1:$I$111</definedName>
    <definedName name="_xlnm.Print_Area" localSheetId="1">'PL 4-5'!$A$1:$J$99</definedName>
    <definedName name="_xlnm.Print_Area" localSheetId="2">'PL 7-8'!$A$1:$J$89</definedName>
    <definedName name="_xlnm.Print_Area" localSheetId="4">'SH Conso 7'!$A$1:$AL$32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5" i="7" l="1"/>
  <c r="D53" i="11" l="1"/>
  <c r="J53" i="11"/>
  <c r="H53" i="11"/>
  <c r="C38" i="7" l="1"/>
  <c r="C53" i="7" s="1"/>
  <c r="AF28" i="12" l="1"/>
  <c r="AF25" i="12"/>
  <c r="AF24" i="12"/>
  <c r="AF20" i="12"/>
  <c r="AF16" i="12"/>
  <c r="K39" i="6"/>
  <c r="I39" i="6"/>
  <c r="G39" i="6"/>
  <c r="E39" i="6"/>
  <c r="C39" i="6"/>
  <c r="AH17" i="10" l="1"/>
  <c r="M38" i="6"/>
  <c r="M39" i="6" s="1"/>
  <c r="M34" i="6"/>
  <c r="F97" i="7" l="1"/>
  <c r="H97" i="7"/>
  <c r="M30" i="6"/>
  <c r="C82" i="7" l="1"/>
  <c r="E82" i="7"/>
  <c r="G82" i="7"/>
  <c r="I82" i="7"/>
  <c r="M35" i="6"/>
  <c r="K35" i="6"/>
  <c r="I35" i="6"/>
  <c r="G35" i="6"/>
  <c r="E35" i="6"/>
  <c r="C35" i="6"/>
  <c r="O34" i="6"/>
  <c r="O35" i="6" s="1"/>
  <c r="AL28" i="12"/>
  <c r="AF29" i="12"/>
  <c r="AD21" i="12"/>
  <c r="R21" i="12"/>
  <c r="D21" i="12"/>
  <c r="F39" i="10"/>
  <c r="F18" i="10"/>
  <c r="F43" i="10" s="1"/>
  <c r="AH29" i="12" l="1"/>
  <c r="I92" i="7"/>
  <c r="I95" i="7" s="1"/>
  <c r="I97" i="7" s="1"/>
  <c r="I99" i="7" s="1"/>
  <c r="E107" i="7"/>
  <c r="E105" i="7"/>
  <c r="E92" i="7"/>
  <c r="I38" i="7"/>
  <c r="I53" i="7" s="1"/>
  <c r="I57" i="7" s="1"/>
  <c r="E38" i="7"/>
  <c r="E53" i="7" s="1"/>
  <c r="E57" i="7" s="1"/>
  <c r="E95" i="7" s="1"/>
  <c r="E97" i="7" s="1"/>
  <c r="E99" i="7" s="1"/>
  <c r="K41" i="6"/>
  <c r="I41" i="6"/>
  <c r="G41" i="6"/>
  <c r="E41" i="6"/>
  <c r="C41" i="6"/>
  <c r="O38" i="6"/>
  <c r="O39" i="6" s="1"/>
  <c r="O30" i="6"/>
  <c r="P43" i="10"/>
  <c r="Z41" i="10"/>
  <c r="AH41" i="10" s="1"/>
  <c r="AL39" i="10"/>
  <c r="AF39" i="10"/>
  <c r="AD39" i="10"/>
  <c r="AB39" i="10"/>
  <c r="Z39" i="10"/>
  <c r="V39" i="10"/>
  <c r="T39" i="10"/>
  <c r="R39" i="10"/>
  <c r="N39" i="10"/>
  <c r="L39" i="10"/>
  <c r="J39" i="10"/>
  <c r="H39" i="10"/>
  <c r="D39" i="10"/>
  <c r="AH38" i="10"/>
  <c r="AJ38" i="10" s="1"/>
  <c r="AN38" i="10" s="1"/>
  <c r="AH37" i="10"/>
  <c r="AH39" i="10" s="1"/>
  <c r="AN32" i="10"/>
  <c r="AL32" i="10"/>
  <c r="AD32" i="10"/>
  <c r="AB32" i="10"/>
  <c r="Z32" i="10"/>
  <c r="V32" i="10"/>
  <c r="R32" i="10"/>
  <c r="N32" i="10"/>
  <c r="L32" i="10"/>
  <c r="J32" i="10"/>
  <c r="H32" i="10"/>
  <c r="D32" i="10"/>
  <c r="AH31" i="10"/>
  <c r="AH32" i="10" s="1"/>
  <c r="AL28" i="10"/>
  <c r="AD28" i="10"/>
  <c r="AB28" i="10"/>
  <c r="Z28" i="10"/>
  <c r="V28" i="10"/>
  <c r="R28" i="10"/>
  <c r="N28" i="10"/>
  <c r="L28" i="10"/>
  <c r="J28" i="10"/>
  <c r="H28" i="10"/>
  <c r="D28" i="10"/>
  <c r="AH27" i="10"/>
  <c r="AH28" i="10" s="1"/>
  <c r="AL24" i="10"/>
  <c r="AD24" i="10"/>
  <c r="AB24" i="10"/>
  <c r="Z24" i="10"/>
  <c r="V24" i="10"/>
  <c r="R24" i="10"/>
  <c r="N24" i="10"/>
  <c r="L24" i="10"/>
  <c r="J24" i="10"/>
  <c r="H24" i="10"/>
  <c r="D24" i="10"/>
  <c r="AJ23" i="10"/>
  <c r="AJ24" i="10" s="1"/>
  <c r="AH23" i="10"/>
  <c r="AH24" i="10" s="1"/>
  <c r="AL18" i="10"/>
  <c r="AF18" i="10"/>
  <c r="AD18" i="10"/>
  <c r="AB18" i="10"/>
  <c r="Z18" i="10"/>
  <c r="V18" i="10"/>
  <c r="T18" i="10"/>
  <c r="R18" i="10"/>
  <c r="N18" i="10"/>
  <c r="L18" i="10"/>
  <c r="J18" i="10"/>
  <c r="H18" i="10"/>
  <c r="D18" i="10"/>
  <c r="AJ17" i="10"/>
  <c r="AN17" i="10" s="1"/>
  <c r="AH16" i="10"/>
  <c r="AJ16" i="10" s="1"/>
  <c r="AN16" i="10" s="1"/>
  <c r="J99" i="11"/>
  <c r="J97" i="11"/>
  <c r="J92" i="11"/>
  <c r="J84" i="11"/>
  <c r="J76" i="11"/>
  <c r="F99" i="11"/>
  <c r="F97" i="11"/>
  <c r="F92" i="11"/>
  <c r="F84" i="11"/>
  <c r="F76" i="11"/>
  <c r="J38" i="11"/>
  <c r="J49" i="11" s="1"/>
  <c r="J31" i="11"/>
  <c r="J13" i="11"/>
  <c r="J16" i="11" s="1"/>
  <c r="F38" i="11"/>
  <c r="F49" i="11" s="1"/>
  <c r="F13" i="11"/>
  <c r="F16" i="11" s="1"/>
  <c r="F31" i="11" s="1"/>
  <c r="J67" i="1"/>
  <c r="J69" i="1" s="1"/>
  <c r="J53" i="1"/>
  <c r="F67" i="1"/>
  <c r="F69" i="1" s="1"/>
  <c r="F53" i="1"/>
  <c r="J32" i="1"/>
  <c r="F32" i="1"/>
  <c r="K73" i="1"/>
  <c r="G73" i="1"/>
  <c r="E73" i="1"/>
  <c r="H67" i="1"/>
  <c r="H69" i="1" s="1"/>
  <c r="D67" i="1"/>
  <c r="D69" i="1" s="1"/>
  <c r="H53" i="1"/>
  <c r="D53" i="1"/>
  <c r="H32" i="1"/>
  <c r="D32" i="1"/>
  <c r="J86" i="11" l="1"/>
  <c r="AL29" i="12"/>
  <c r="F51" i="11"/>
  <c r="F53" i="11" s="1"/>
  <c r="O41" i="6"/>
  <c r="J34" i="10"/>
  <c r="J43" i="10" s="1"/>
  <c r="AJ39" i="10"/>
  <c r="Z34" i="10"/>
  <c r="Z43" i="10" s="1"/>
  <c r="V34" i="10"/>
  <c r="N34" i="10"/>
  <c r="N43" i="10" s="1"/>
  <c r="R34" i="10"/>
  <c r="R43" i="10" s="1"/>
  <c r="AF43" i="10"/>
  <c r="D34" i="10"/>
  <c r="D43" i="10" s="1"/>
  <c r="AB34" i="10"/>
  <c r="AB43" i="10" s="1"/>
  <c r="T43" i="10"/>
  <c r="AJ31" i="10"/>
  <c r="AH18" i="10"/>
  <c r="AJ18" i="10" s="1"/>
  <c r="AN18" i="10" s="1"/>
  <c r="H34" i="10"/>
  <c r="H43" i="10" s="1"/>
  <c r="AD34" i="10"/>
  <c r="AD43" i="10" s="1"/>
  <c r="V43" i="10"/>
  <c r="AJ37" i="10"/>
  <c r="AN37" i="10" s="1"/>
  <c r="AN39" i="10" s="1"/>
  <c r="AL34" i="10"/>
  <c r="AL43" i="10" s="1"/>
  <c r="L34" i="10"/>
  <c r="L43" i="10" s="1"/>
  <c r="F86" i="11"/>
  <c r="F87" i="11" s="1"/>
  <c r="J51" i="11"/>
  <c r="J87" i="11" s="1"/>
  <c r="M41" i="6"/>
  <c r="AH34" i="10"/>
  <c r="AJ32" i="10"/>
  <c r="AN23" i="10"/>
  <c r="AN24" i="10" s="1"/>
  <c r="AJ27" i="10"/>
  <c r="J71" i="1"/>
  <c r="J73" i="1" s="1"/>
  <c r="H71" i="1"/>
  <c r="H73" i="1" s="1"/>
  <c r="D71" i="1"/>
  <c r="D73" i="1" s="1"/>
  <c r="F71" i="1"/>
  <c r="F73" i="1" s="1"/>
  <c r="AH43" i="10" l="1"/>
  <c r="AJ28" i="10"/>
  <c r="AJ34" i="10" s="1"/>
  <c r="AJ43" i="10" s="1"/>
  <c r="AN27" i="10"/>
  <c r="AN28" i="10" s="1"/>
  <c r="AN34" i="10" s="1"/>
  <c r="AN43" i="10" s="1"/>
  <c r="H99" i="11" l="1"/>
  <c r="AD26" i="12" l="1"/>
  <c r="AD31" i="12" s="1"/>
  <c r="R26" i="12" l="1"/>
  <c r="R31" i="12" s="1"/>
  <c r="D99" i="11" l="1"/>
  <c r="AH25" i="12" l="1"/>
  <c r="AL25" i="12" s="1"/>
  <c r="AH16" i="12"/>
  <c r="AL16" i="12" s="1"/>
  <c r="AH24" i="12" l="1"/>
  <c r="AL24" i="12" s="1"/>
  <c r="D38" i="11"/>
  <c r="AL26" i="12" l="1"/>
  <c r="AJ26" i="12"/>
  <c r="AF26" i="12"/>
  <c r="AB26" i="12"/>
  <c r="AB31" i="12" s="1"/>
  <c r="Z26" i="12"/>
  <c r="X26" i="12"/>
  <c r="T26" i="12"/>
  <c r="T31" i="12" s="1"/>
  <c r="P26" i="12"/>
  <c r="P31" i="12" s="1"/>
  <c r="L26" i="12"/>
  <c r="J26" i="12"/>
  <c r="J31" i="12" s="1"/>
  <c r="H26" i="12"/>
  <c r="H31" i="12" s="1"/>
  <c r="F26" i="12"/>
  <c r="F31" i="12" s="1"/>
  <c r="D26" i="12"/>
  <c r="D31" i="12" s="1"/>
  <c r="AJ21" i="12"/>
  <c r="AB21" i="12"/>
  <c r="Z21" i="12"/>
  <c r="X21" i="12"/>
  <c r="T21" i="12"/>
  <c r="P21" i="12"/>
  <c r="L21" i="12"/>
  <c r="J21" i="12"/>
  <c r="H21" i="12"/>
  <c r="F21" i="12"/>
  <c r="AH20" i="12"/>
  <c r="AL20" i="12" s="1"/>
  <c r="AL21" i="12" s="1"/>
  <c r="X31" i="12" l="1"/>
  <c r="AJ31" i="12"/>
  <c r="L31" i="12"/>
  <c r="Z31" i="12"/>
  <c r="AL31" i="12"/>
  <c r="AF21" i="12"/>
  <c r="AF31" i="12" s="1"/>
  <c r="N31" i="12"/>
  <c r="AH21" i="12"/>
  <c r="AH26" i="12"/>
  <c r="AH31" i="12" l="1"/>
  <c r="C92" i="7" l="1"/>
  <c r="H97" i="11" l="1"/>
  <c r="D76" i="11" l="1"/>
  <c r="H76" i="11"/>
  <c r="H38" i="11"/>
  <c r="H49" i="11" l="1"/>
  <c r="D49" i="11"/>
  <c r="M16" i="6" l="1"/>
  <c r="M18" i="6" s="1"/>
  <c r="K16" i="6"/>
  <c r="K18" i="6" s="1"/>
  <c r="I16" i="6"/>
  <c r="I18" i="6" s="1"/>
  <c r="G16" i="6"/>
  <c r="G18" i="6" s="1"/>
  <c r="E16" i="6"/>
  <c r="E18" i="6" s="1"/>
  <c r="C16" i="6"/>
  <c r="O14" i="6"/>
  <c r="O15" i="6"/>
  <c r="Q15" i="6" s="1"/>
  <c r="H84" i="11"/>
  <c r="D84" i="11"/>
  <c r="O16" i="6" l="1"/>
  <c r="O18" i="6" s="1"/>
  <c r="Q14" i="6"/>
  <c r="Q16" i="6" s="1"/>
  <c r="C18" i="6" l="1"/>
  <c r="Q18" i="6" l="1"/>
  <c r="H86" i="11" l="1"/>
  <c r="H13" i="11"/>
  <c r="H16" i="11" s="1"/>
  <c r="G92" i="7" l="1"/>
  <c r="J87" i="4" l="1"/>
  <c r="H87" i="4"/>
  <c r="F87" i="4"/>
  <c r="J82" i="4"/>
  <c r="H82" i="4"/>
  <c r="J68" i="4"/>
  <c r="H68" i="4"/>
  <c r="F68" i="4"/>
  <c r="D68" i="4"/>
  <c r="J42" i="4"/>
  <c r="H42" i="4"/>
  <c r="D42" i="4"/>
  <c r="J15" i="4"/>
  <c r="J17" i="4" s="1"/>
  <c r="J27" i="4" s="1"/>
  <c r="H15" i="4"/>
  <c r="H17" i="4" s="1"/>
  <c r="F15" i="4"/>
  <c r="F17" i="4" s="1"/>
  <c r="F27" i="4" s="1"/>
  <c r="D15" i="4"/>
  <c r="D17" i="4" s="1"/>
  <c r="D27" i="4" s="1"/>
  <c r="H92" i="11"/>
  <c r="D45" i="4" l="1"/>
  <c r="D47" i="4" s="1"/>
  <c r="J45" i="4"/>
  <c r="J47" i="4" s="1"/>
  <c r="F82" i="4"/>
  <c r="H27" i="4"/>
  <c r="H45" i="4" s="1"/>
  <c r="H47" i="4" s="1"/>
  <c r="F74" i="4"/>
  <c r="F76" i="4" s="1"/>
  <c r="F42" i="4"/>
  <c r="F45" i="4" s="1"/>
  <c r="F47" i="4" s="1"/>
  <c r="H74" i="4"/>
  <c r="H76" i="4" s="1"/>
  <c r="J74" i="4"/>
  <c r="J76" i="4" s="1"/>
  <c r="D74" i="4"/>
  <c r="D76" i="4" s="1"/>
  <c r="D77" i="4" l="1"/>
  <c r="J77" i="4"/>
  <c r="D86" i="11"/>
  <c r="H77" i="4"/>
  <c r="F77" i="4"/>
  <c r="C57" i="7" l="1"/>
  <c r="C97" i="7" l="1"/>
  <c r="C99" i="7" s="1"/>
  <c r="D82" i="4"/>
  <c r="D87" i="4" l="1"/>
  <c r="D97" i="11"/>
  <c r="D92" i="11"/>
  <c r="A57" i="11" l="1"/>
  <c r="A61" i="7" l="1"/>
  <c r="A51" i="4"/>
  <c r="H31" i="11" l="1"/>
  <c r="H51" i="11" l="1"/>
  <c r="H87" i="11" s="1"/>
  <c r="D13" i="11" l="1"/>
  <c r="D16" i="11" s="1"/>
  <c r="D31" i="11" s="1"/>
  <c r="D51" i="11" s="1"/>
  <c r="D87" i="11" s="1"/>
  <c r="G38" i="7" l="1"/>
  <c r="G53" i="7" s="1"/>
  <c r="G57" i="7" s="1"/>
  <c r="G95" i="7" s="1"/>
  <c r="G97" i="7" s="1"/>
  <c r="G99" i="7" l="1"/>
</calcChain>
</file>

<file path=xl/sharedStrings.xml><?xml version="1.0" encoding="utf-8"?>
<sst xmlns="http://schemas.openxmlformats.org/spreadsheetml/2006/main" count="682" uniqueCount="346">
  <si>
    <t>Assets</t>
  </si>
  <si>
    <t>Note</t>
  </si>
  <si>
    <t>Cash and cash equivalents</t>
  </si>
  <si>
    <t>Premiums due and uncollected</t>
  </si>
  <si>
    <t>Reinsurance assets</t>
  </si>
  <si>
    <t xml:space="preserve">Reinsurance receivables 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</si>
  <si>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</si>
  <si>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</si>
  <si>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</si>
  <si>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</si>
  <si>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</si>
  <si>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</si>
  <si>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Property, plant and equipment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</si>
  <si>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</si>
  <si>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</si>
  <si>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</si>
  <si>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</si>
  <si>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</si>
  <si>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</si>
  <si>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</si>
  <si>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</si>
  <si>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</si>
  <si>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</si>
  <si>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</si>
  <si>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</si>
  <si>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</si>
  <si>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</si>
  <si>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</si>
  <si>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</si>
  <si>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</si>
  <si>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</si>
  <si>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</si>
  <si>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 xml:space="preserve">Consolidated </t>
  </si>
  <si>
    <t>financial statements</t>
  </si>
  <si>
    <t>Revenue</t>
  </si>
  <si>
    <t>Gross premium written</t>
  </si>
  <si>
    <t>Net premiums written</t>
  </si>
  <si>
    <t>Net premium earned</t>
  </si>
  <si>
    <t>Commission and brokerage income</t>
  </si>
  <si>
    <t>Income from operating lease contracts</t>
  </si>
  <si>
    <t>Income from hire-purchase and finance lease contracts</t>
  </si>
  <si>
    <t>Investment income</t>
  </si>
  <si>
    <t>Other income</t>
  </si>
  <si>
    <t>Total revenue</t>
  </si>
  <si>
    <t>Expenses</t>
  </si>
  <si>
    <t xml:space="preserve">Benefits payments and insurance claims expenses </t>
  </si>
  <si>
    <t xml:space="preserve">Net benefits payment and insurance claims expenses </t>
  </si>
  <si>
    <t>Commissions and brokerage expenses</t>
  </si>
  <si>
    <t>Other underwriting expenses</t>
  </si>
  <si>
    <t>Operating expenses</t>
  </si>
  <si>
    <t>Total expenses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</si>
  <si>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</si>
  <si>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</si>
  <si>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</si>
  <si>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</si>
  <si>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</si>
  <si>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</si>
  <si>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</si>
  <si>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</si>
  <si>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</si>
  <si>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</si>
  <si>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</si>
  <si>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</si>
  <si>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</si>
  <si>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</si>
  <si>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</si>
  <si>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</si>
  <si>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</si>
  <si>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</si>
  <si>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</si>
  <si>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</si>
  <si>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</si>
  <si>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</si>
  <si>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</si>
  <si>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</si>
  <si>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</si>
  <si>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</si>
  <si>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</si>
  <si>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</si>
  <si>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</si>
  <si>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Dividend income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</si>
  <si>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</si>
  <si>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</si>
  <si>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</si>
  <si>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</si>
  <si>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</si>
  <si>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>Acquisition of subsidiaries, net of cash acquired</t>
  </si>
  <si>
    <t xml:space="preserve">Acquisition of property, plant and equipment  </t>
  </si>
  <si>
    <t>Acquisition of intangible assets</t>
  </si>
  <si>
    <t xml:space="preserve">Proceeds from sale of property, plant and equipment 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</si>
  <si>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</si>
  <si>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</si>
  <si>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</si>
  <si>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</si>
  <si>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</si>
  <si>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</si>
  <si>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</si>
  <si>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</si>
  <si>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</si>
  <si>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</si>
  <si>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>Gain on disposal of investments</t>
  </si>
  <si>
    <t xml:space="preserve">    Profit</t>
  </si>
  <si>
    <t xml:space="preserve"> under common control</t>
  </si>
  <si>
    <t>business combination</t>
  </si>
  <si>
    <t>Investment in securities</t>
  </si>
  <si>
    <t>Income from sales of operating lease assets</t>
  </si>
  <si>
    <t>Cost of sales of operating lease assets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</si>
  <si>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</si>
  <si>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>Current tax payable</t>
  </si>
  <si>
    <t>Finance costs paid</t>
  </si>
  <si>
    <t>Investments in associate and joint venture</t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</si>
  <si>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</si>
  <si>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Profit (loss) attributable to:</t>
  </si>
  <si>
    <t>Borrowings</t>
  </si>
  <si>
    <t>Non-cash transactions</t>
  </si>
  <si>
    <t>Loss incurred from loss reserve</t>
  </si>
  <si>
    <t>Provision for employee benefits</t>
  </si>
  <si>
    <t>2018</t>
  </si>
  <si>
    <t xml:space="preserve">   Owners of the parent</t>
  </si>
  <si>
    <t xml:space="preserve">  Owners of the parent</t>
  </si>
  <si>
    <t>Total comprehensive income (expense) attributable to:</t>
  </si>
  <si>
    <t xml:space="preserve">   Issued and paid-up share capital</t>
  </si>
  <si>
    <t>Equity attributable to owners of the parent</t>
  </si>
  <si>
    <t>Transfer equipment to inventories</t>
  </si>
  <si>
    <t>Interest received from insurance business</t>
  </si>
  <si>
    <t>Dividends received from insurance business</t>
  </si>
  <si>
    <t>Tax paid</t>
  </si>
  <si>
    <t>Exchange differences on translating foreign operation</t>
  </si>
  <si>
    <t>Unrealised (gain) loss on exchange</t>
  </si>
  <si>
    <t>Payables for purchase of property, plant and equipment</t>
  </si>
  <si>
    <t>Investment receivables</t>
  </si>
  <si>
    <t>31 December</t>
  </si>
  <si>
    <t>Investment payables</t>
  </si>
  <si>
    <t>Reinsurance payables</t>
  </si>
  <si>
    <t>Statement of comprehensive income (Unaudited)</t>
  </si>
  <si>
    <t>(in thousand Baht)</t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</si>
  <si>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>Increase in unearned premium reserve from previous period</t>
    </r>
  </si>
  <si>
    <t xml:space="preserve">         recovered from reinsurers </t>
  </si>
  <si>
    <t>Share of loss of associate and joint venture, net of tax</t>
  </si>
  <si>
    <t>Total items that will be reclassified subsequently to profit or loss</t>
  </si>
  <si>
    <t>Other comprehensive income (expense) for the period, net of tax</t>
  </si>
  <si>
    <t>Total comprehensive income (expense) for the period</t>
  </si>
  <si>
    <t>Statement of changes in equity (Unaudited)</t>
  </si>
  <si>
    <t>Comprehensive income (expense) for the period</t>
  </si>
  <si>
    <t>Statement of cash flows (Unaudited)</t>
  </si>
  <si>
    <t xml:space="preserve">   and properties foreclosed</t>
  </si>
  <si>
    <t>Reinsurance payable</t>
  </si>
  <si>
    <t>Foreign currency translation differences for foreign operation</t>
  </si>
  <si>
    <t>2019</t>
  </si>
  <si>
    <t>Other</t>
  </si>
  <si>
    <t xml:space="preserve">Gains (loss) on remeasuring available-for-sale investments </t>
  </si>
  <si>
    <t>reserves</t>
  </si>
  <si>
    <t>Unearned premium reserve</t>
  </si>
  <si>
    <t xml:space="preserve">Purchases of property, plant and equipment under </t>
  </si>
  <si>
    <t xml:space="preserve">   finance lease agreements</t>
  </si>
  <si>
    <t>Cash and cash equivalents at 1 January</t>
  </si>
  <si>
    <t>Employee benefits paid</t>
  </si>
  <si>
    <t>Income tax relating to items that will be reclassified</t>
  </si>
  <si>
    <t xml:space="preserve">   subsequently to profit or loss</t>
  </si>
  <si>
    <t>Adjustments to reconcile profit to cash receipts (payments)</t>
  </si>
  <si>
    <t>Advisory fee income</t>
  </si>
  <si>
    <t>Acquisition of investment properties</t>
  </si>
  <si>
    <t>Net increased (decrease) in cash and cash equivalents,</t>
  </si>
  <si>
    <t>Net increased (decrease) in cash and cash equivalents</t>
  </si>
  <si>
    <t>Profit (loss) before income tax expense</t>
  </si>
  <si>
    <t>Profit (loss) for the period</t>
  </si>
  <si>
    <t xml:space="preserve">    Loss</t>
  </si>
  <si>
    <t>Long-term technical reserve increase from previous period</t>
  </si>
  <si>
    <t>Gain (loss) on foreign exchange</t>
  </si>
  <si>
    <r>
      <t>Basic earnings (losses) per share</t>
    </r>
    <r>
      <rPr>
        <b/>
        <i/>
        <sz val="11"/>
        <rFont val="Times New Roman"/>
        <family val="1"/>
      </rPr>
      <t xml:space="preserve"> (in Baht)</t>
    </r>
  </si>
  <si>
    <t xml:space="preserve">(Reversal of) losses on decline in value of inventories </t>
  </si>
  <si>
    <t>Loss from written-off withholding tax</t>
  </si>
  <si>
    <t>Thai Group Holdings Public Company Limited and its Subsidiaries</t>
  </si>
  <si>
    <t>For the period from</t>
  </si>
  <si>
    <t>29 June 18</t>
  </si>
  <si>
    <t>Goodwill</t>
  </si>
  <si>
    <t>Combined</t>
  </si>
  <si>
    <t>After business</t>
  </si>
  <si>
    <t>Restructuring</t>
  </si>
  <si>
    <t>Before business</t>
  </si>
  <si>
    <t>Share premium on ordinary shares</t>
  </si>
  <si>
    <t>ended 30 September</t>
  </si>
  <si>
    <t>Items that will not be reclassified to profit or loss</t>
  </si>
  <si>
    <t>Gains (losses) on remeasurements of defined benefit plans</t>
  </si>
  <si>
    <t>Total items that will not be reclassified to profit or loss</t>
  </si>
  <si>
    <t xml:space="preserve">Income tax relating to items that will not  be reclassified  </t>
  </si>
  <si>
    <t xml:space="preserve">   to profit or loss</t>
  </si>
  <si>
    <t xml:space="preserve">Nine-month period </t>
  </si>
  <si>
    <t xml:space="preserve">(date of incorporation) </t>
  </si>
  <si>
    <t>to 30 September</t>
  </si>
  <si>
    <t xml:space="preserve">Share premium </t>
  </si>
  <si>
    <t>on ordinary shares</t>
  </si>
  <si>
    <t>on</t>
  </si>
  <si>
    <t>ordinary shares</t>
  </si>
  <si>
    <t>acquired subsidiaries</t>
  </si>
  <si>
    <t>Excess of cost over</t>
  </si>
  <si>
    <t>book value of</t>
  </si>
  <si>
    <t>Transactions with owners, recorded directly in equity</t>
  </si>
  <si>
    <t xml:space="preserve">  Changes in interests from business restructuring</t>
  </si>
  <si>
    <t>Total transactions with owners, recorded directly in equity</t>
  </si>
  <si>
    <t xml:space="preserve">  Contributions by owners of the parent</t>
  </si>
  <si>
    <t xml:space="preserve">  Changes in ownership interests in subsidiaries</t>
  </si>
  <si>
    <t xml:space="preserve">    Acquisition of non-controlling interests without a change in control</t>
  </si>
  <si>
    <t xml:space="preserve">  Total changes in ownership interests in subsidiaries</t>
  </si>
  <si>
    <t xml:space="preserve">    Impact of business restructuring</t>
  </si>
  <si>
    <t xml:space="preserve">  Total contributions by owners of the parent</t>
  </si>
  <si>
    <t xml:space="preserve">  Total changes in interests from business restructuring</t>
  </si>
  <si>
    <t>Tax expense</t>
  </si>
  <si>
    <t>Loss on revaluation of derivatives</t>
  </si>
  <si>
    <t>Difference from</t>
  </si>
  <si>
    <t>Bad and doubtful debts expenses</t>
  </si>
  <si>
    <t>Proceeds from issue of shares</t>
  </si>
  <si>
    <t>Payment of securities offering fee</t>
  </si>
  <si>
    <t xml:space="preserve">    Reduction of ordinary shares </t>
  </si>
  <si>
    <t>Proceeds from entire business transfer</t>
  </si>
  <si>
    <t>Share subscription payable</t>
  </si>
  <si>
    <t>Payables for purchase of intangible assets</t>
  </si>
  <si>
    <t>(Reversal of) impairment losses on equity securities</t>
  </si>
  <si>
    <t>Acquisition of prepayment for land use rights</t>
  </si>
  <si>
    <t>Ordinary shares issued related to entire business transfer</t>
  </si>
  <si>
    <t>Ordinary shares issued for acquisition of subsidiary</t>
  </si>
  <si>
    <t>31 March</t>
  </si>
  <si>
    <t>Three-month period</t>
  </si>
  <si>
    <t>ended 31 March</t>
  </si>
  <si>
    <t>2020</t>
  </si>
  <si>
    <t>Three-month period ended 31 March 2020</t>
  </si>
  <si>
    <t>Balance at 31 March 2020</t>
  </si>
  <si>
    <t>Balance at 1 January 2020</t>
  </si>
  <si>
    <t xml:space="preserve">Three-month period </t>
  </si>
  <si>
    <t>Right-of-use assets</t>
  </si>
  <si>
    <t>Lease liabilities</t>
  </si>
  <si>
    <t xml:space="preserve">   fair value through other comprehensive income</t>
  </si>
  <si>
    <t>Income tax relating to items that will not be reclassified</t>
  </si>
  <si>
    <t>Exchange</t>
  </si>
  <si>
    <t>differences</t>
  </si>
  <si>
    <t>Gain (loss)</t>
  </si>
  <si>
    <t>translating</t>
  </si>
  <si>
    <t>revaluation</t>
  </si>
  <si>
    <t xml:space="preserve"> hedges</t>
  </si>
  <si>
    <t>of assets</t>
  </si>
  <si>
    <t>Payment of lease liabilities</t>
  </si>
  <si>
    <t>Leasehold rights</t>
  </si>
  <si>
    <t>Expected credit loss</t>
  </si>
  <si>
    <t>Financial assets - Debt securities</t>
  </si>
  <si>
    <t>Financial assets - Equity securities</t>
  </si>
  <si>
    <t>Investments in securities</t>
  </si>
  <si>
    <t>Gain (loss) on</t>
  </si>
  <si>
    <t>remeasurement of</t>
  </si>
  <si>
    <t>comprehensive income</t>
  </si>
  <si>
    <t>Gain on foreign exchange</t>
  </si>
  <si>
    <t>Loss on foreign exchange</t>
  </si>
  <si>
    <t>Balance at 31 December 2019 - as previously reported</t>
  </si>
  <si>
    <t>lmpact of change in accounting policies</t>
  </si>
  <si>
    <t>Hedge accounting reserve</t>
  </si>
  <si>
    <t>Cost of hedging</t>
  </si>
  <si>
    <t>11</t>
  </si>
  <si>
    <t xml:space="preserve">   risk positions</t>
  </si>
  <si>
    <t>10</t>
  </si>
  <si>
    <t>Cash and cash equivalents at 31 March</t>
  </si>
  <si>
    <t>9</t>
  </si>
  <si>
    <t>Loss on fair value change of financial instruments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</si>
  <si>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</si>
  <si>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</si>
  <si>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</si>
  <si>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</si>
  <si>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</si>
  <si>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</si>
  <si>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</si>
  <si>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</si>
  <si>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investments measured at</t>
  </si>
  <si>
    <t xml:space="preserve">fair value through other </t>
  </si>
  <si>
    <t>on cash flow</t>
  </si>
  <si>
    <t xml:space="preserve">    Other comprehensive loss</t>
  </si>
  <si>
    <t>Gain on financial instruments</t>
  </si>
  <si>
    <t>Loss on financial instruments</t>
  </si>
  <si>
    <t xml:space="preserve">  fair value through other comprehensive income </t>
  </si>
  <si>
    <t xml:space="preserve">  subsequently to profit or loss</t>
  </si>
  <si>
    <t>deferred cost of</t>
  </si>
  <si>
    <t>hedging reclassified</t>
  </si>
  <si>
    <t>subsequently to</t>
  </si>
  <si>
    <t>profit or loss</t>
  </si>
  <si>
    <t>Gain on revaluation of assets</t>
  </si>
  <si>
    <t>Gain on remeasurements of defined benefit plans</t>
  </si>
  <si>
    <t>foreign</t>
  </si>
  <si>
    <t>Gain</t>
  </si>
  <si>
    <t>transactions</t>
  </si>
  <si>
    <t xml:space="preserve">Net cash from (used in) investing activities  </t>
  </si>
  <si>
    <t>(Reversal of) impairment loss recognised in profit or loss</t>
  </si>
  <si>
    <t>cash flow hedges</t>
  </si>
  <si>
    <t xml:space="preserve">Hedging gain for hedge of group of items with offsetting </t>
  </si>
  <si>
    <t>Other items of</t>
  </si>
  <si>
    <t>other comprehensive</t>
  </si>
  <si>
    <t xml:space="preserve">Consolidated financial statements </t>
  </si>
  <si>
    <t>Impact of changes in accounting policies</t>
  </si>
  <si>
    <t>(Reversal of) impairment losses on property, plant and equipment</t>
  </si>
  <si>
    <t>19</t>
  </si>
  <si>
    <t>Acquiree's equity held before business combination</t>
  </si>
  <si>
    <t xml:space="preserve">      Other reserve</t>
  </si>
  <si>
    <t>2021</t>
  </si>
  <si>
    <t>Three-month period ended 31 March 2021</t>
  </si>
  <si>
    <t>Balance at 1 January 2021</t>
  </si>
  <si>
    <t>Balance at 31 March 2021</t>
  </si>
  <si>
    <t>Consolidated financial statements</t>
  </si>
  <si>
    <t>5</t>
  </si>
  <si>
    <t>12</t>
  </si>
  <si>
    <t>13</t>
  </si>
  <si>
    <t>4</t>
  </si>
  <si>
    <t>3</t>
  </si>
  <si>
    <t>3,15</t>
  </si>
  <si>
    <t xml:space="preserve">Combined financial statements </t>
  </si>
  <si>
    <t>3, 6, 7, 21</t>
  </si>
  <si>
    <t xml:space="preserve">                             -  </t>
  </si>
  <si>
    <t>Gain on fair value change of financial instruments</t>
  </si>
  <si>
    <t>Cumulative gain from reclassification of cash flow hedges</t>
  </si>
  <si>
    <t xml:space="preserve">   previously recognised in other comprehensive income</t>
  </si>
  <si>
    <t xml:space="preserve">Acquiree's equity </t>
  </si>
  <si>
    <t xml:space="preserve">held before </t>
  </si>
  <si>
    <t>business</t>
  </si>
  <si>
    <t xml:space="preserve"> combination</t>
  </si>
  <si>
    <t>Transfer to profit or loss</t>
  </si>
  <si>
    <t>Payment Dividend</t>
  </si>
  <si>
    <t xml:space="preserve">    Dividends</t>
  </si>
  <si>
    <t>Transactions  with owners, recorded directly in equity</t>
  </si>
  <si>
    <t xml:space="preserve">  Distributions to owners of the parent</t>
  </si>
  <si>
    <t xml:space="preserve">  Total distributions to owners of the parent</t>
  </si>
  <si>
    <t xml:space="preserve">    Other comprehensive income</t>
  </si>
  <si>
    <t>Gain (loss) on investments in equity instruments designated at</t>
  </si>
  <si>
    <t xml:space="preserve">Loss on remeasurement of investments measured at </t>
  </si>
  <si>
    <t>Gain (loss) on cash flow hedges</t>
  </si>
  <si>
    <t xml:space="preserve">Gain on deferred cost of hedging reclassified </t>
  </si>
  <si>
    <t xml:space="preserve">                 from previous period</t>
  </si>
  <si>
    <t>8, 22</t>
  </si>
  <si>
    <t>3, 7, 22</t>
  </si>
  <si>
    <t>3, 6, 22</t>
  </si>
  <si>
    <t>Loss (gain) on revaluation of derivative</t>
  </si>
  <si>
    <t>(Gain) loss on disposal of investments</t>
  </si>
  <si>
    <t>Loss on disposal of properties foreclosed</t>
  </si>
  <si>
    <t>Loss on disposal of property, plant and equipment</t>
  </si>
  <si>
    <t>Net cash generated from (used in) operating activities</t>
  </si>
  <si>
    <t xml:space="preserve">Net cash from (used in) operating activities </t>
  </si>
  <si>
    <t xml:space="preserve">Net cash from (used in) financing activities  </t>
  </si>
  <si>
    <t>Long-term technical reserve increase (decrease) from previous period</t>
  </si>
  <si>
    <t>Long-term reserve from insurance contracts</t>
  </si>
  <si>
    <r>
      <rPr>
        <i/>
        <sz val="11"/>
        <color rgb="FF000000"/>
        <rFont val="Times New Roman"/>
        <family val="1"/>
      </rPr>
      <t>Add</t>
    </r>
    <r>
      <rPr>
        <sz val="11"/>
        <color rgb="FF000000"/>
        <rFont val="Times New Roman"/>
        <family val="1"/>
      </rPr>
      <t xml:space="preserve"> (Less) Decrease (Increase) in unearned premium reserve</t>
    </r>
  </si>
  <si>
    <t>Income tax (revenue) expense</t>
  </si>
  <si>
    <t>Impairment loss on subrogation recoveries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</si>
</sst>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_(* #,##0_);_(* \(#,##0\);_(* &quot;-&quot;??_);_(@_)"/>
    <numFmt numFmtId="192" formatCode="[$-107041E]d\ mmmm\ yyyy;@"/>
    <numFmt numFmtId="193" formatCode="#,##0.00_ ;[Red]\-#,##0.00\ "/>
    <numFmt numFmtId="194" formatCode="#,##0.00_ ;[Red]\-#,##0.00;\-"/>
    <numFmt numFmtId="195" formatCode="\t#\ ?/?"/>
    <numFmt numFmtId="196" formatCode="General_)"/>
    <numFmt numFmtId="197" formatCode="0.000"/>
    <numFmt numFmtId="198" formatCode="_(&quot;฿&quot;* \t#,##0_);_(&quot;฿&quot;* \(\t#,##0\);_(&quot;฿&quot;* &quot;-&quot;_);_(@_)"/>
    <numFmt numFmtId="199" formatCode="[$MYR]\ #,##0.00;\-[$MYR]\ #,##0.00"/>
    <numFmt numFmtId="200" formatCode="[$GBP]\ #,##0.00;\-[$GBP]\ #,##0.00"/>
    <numFmt numFmtId="201" formatCode="\t#\ ??/??"/>
    <numFmt numFmtId="202" formatCode="0.00_)"/>
    <numFmt numFmtId="203" formatCode="#,##0.000"/>
    <numFmt numFmtId="204" formatCode="0.000000"/>
    <numFmt numFmtId="205" formatCode="d\ \ด\ด\ด\ด\ &quot;พ.ศ.&quot;\ \b\b\b\b"/>
    <numFmt numFmtId="206" formatCode="\ว\ \ด\ด\ด\ด\ &quot;ค.ศ.&quot;\ \ค\ค\ค\ค"/>
    <numFmt numFmtId="207" formatCode="_(* #,##0.000_);_(* \(#,##0.000\);_(* &quot;-&quot;??_);_(@_)"/>
  </numFmts>
  <fonts count="97">
    <font>
      <sz val="15"/>
      <name val="Angsana New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579">
    <xf numFmtId="0" fontId="0" fillId="0" borderId="0"/>
    <xf numFmtId="3" fontId="6" fillId="0" borderId="2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9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94" fontId="15" fillId="60" borderId="27"/>
    <xf numFmtId="194" fontId="15" fillId="60" borderId="27"/>
    <xf numFmtId="194" fontId="15" fillId="60" borderId="27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193" fontId="40" fillId="59" borderId="26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1" fillId="61" borderId="0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5" fillId="2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5" fillId="24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5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26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65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6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32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33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5" fillId="34" borderId="0" applyNumberFormat="0" applyBorder="0" applyAlignment="0" applyProtection="0"/>
    <xf numFmtId="0" fontId="13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6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3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6" fillId="3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3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6" fillId="40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66" fillId="4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6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66" fillId="42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66" fillId="43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4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4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7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66" fillId="4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7" fillId="47" borderId="0" applyNumberFormat="0" applyBorder="0" applyAlignment="0" applyProtection="0"/>
    <xf numFmtId="195" fontId="42" fillId="0" borderId="0" applyFill="0" applyBorder="0" applyAlignment="0"/>
    <xf numFmtId="195" fontId="42" fillId="0" borderId="0" applyFill="0" applyBorder="0" applyAlignment="0"/>
    <xf numFmtId="195" fontId="42" fillId="0" borderId="0" applyFill="0" applyBorder="0" applyAlignment="0"/>
    <xf numFmtId="195" fontId="43" fillId="0" borderId="0" applyFill="0" applyBorder="0" applyAlignment="0"/>
    <xf numFmtId="196" fontId="44" fillId="0" borderId="0" applyFill="0" applyBorder="0" applyAlignment="0"/>
    <xf numFmtId="197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7" fillId="0" borderId="0" applyFill="0" applyBorder="0" applyAlignment="0"/>
    <xf numFmtId="195" fontId="42" fillId="0" borderId="0" applyFill="0" applyBorder="0" applyAlignment="0"/>
    <xf numFmtId="195" fontId="42" fillId="0" borderId="0" applyFill="0" applyBorder="0" applyAlignment="0"/>
    <xf numFmtId="195" fontId="42" fillId="0" borderId="0" applyFill="0" applyBorder="0" applyAlignment="0"/>
    <xf numFmtId="195" fontId="43" fillId="0" borderId="0" applyFill="0" applyBorder="0" applyAlignment="0"/>
    <xf numFmtId="198" fontId="42" fillId="0" borderId="0" applyFill="0" applyBorder="0" applyAlignment="0"/>
    <xf numFmtId="198" fontId="42" fillId="0" borderId="0" applyFill="0" applyBorder="0" applyAlignment="0"/>
    <xf numFmtId="198" fontId="42" fillId="0" borderId="0" applyFill="0" applyBorder="0" applyAlignment="0"/>
    <xf numFmtId="198" fontId="43" fillId="0" borderId="0" applyFill="0" applyBorder="0" applyAlignment="0"/>
    <xf numFmtId="196" fontId="44" fillId="0" borderId="0" applyFill="0" applyBorder="0" applyAlignment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68" fillId="48" borderId="15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9" fillId="20" borderId="3" applyNumberFormat="0" applyAlignment="0" applyProtection="0"/>
    <xf numFmtId="0" fontId="19" fillId="20" borderId="3" applyNumberFormat="0" applyAlignment="0" applyProtection="0"/>
    <xf numFmtId="0" fontId="69" fillId="49" borderId="16" applyNumberFormat="0" applyAlignment="0" applyProtection="0"/>
    <xf numFmtId="189" fontId="11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3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1" fontId="6" fillId="0" borderId="0" applyFont="0" applyFill="0" applyBorder="0" applyAlignment="0" applyProtection="0"/>
    <xf numFmtId="19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5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6" fontId="44" fillId="0" borderId="0" applyFont="0" applyFill="0" applyBorder="0" applyAlignment="0" applyProtection="0"/>
    <xf numFmtId="44" fontId="15" fillId="0" borderId="0" applyFont="0" applyFill="0" applyBorder="0" applyAlignment="0" applyProtection="0"/>
    <xf numFmtId="38" fontId="48" fillId="0" borderId="0"/>
    <xf numFmtId="14" fontId="49" fillId="0" borderId="0" applyFill="0" applyBorder="0" applyAlignment="0"/>
    <xf numFmtId="201" fontId="42" fillId="0" borderId="29">
      <alignment vertical="center"/>
    </xf>
    <xf numFmtId="201" fontId="42" fillId="0" borderId="29">
      <alignment vertical="center"/>
    </xf>
    <xf numFmtId="201" fontId="42" fillId="0" borderId="29">
      <alignment vertical="center"/>
    </xf>
    <xf numFmtId="201" fontId="43" fillId="0" borderId="29">
      <alignment vertical="center"/>
    </xf>
    <xf numFmtId="0" fontId="30" fillId="75" borderId="0" applyNumberFormat="0" applyBorder="0" applyAlignment="0" applyProtection="0"/>
    <xf numFmtId="0" fontId="30" fillId="76" borderId="0" applyNumberFormat="0" applyBorder="0" applyAlignment="0" applyProtection="0"/>
    <xf numFmtId="0" fontId="30" fillId="77" borderId="0" applyNumberFormat="0" applyBorder="0" applyAlignment="0" applyProtection="0"/>
    <xf numFmtId="195" fontId="42" fillId="0" borderId="0" applyFill="0" applyBorder="0" applyAlignment="0"/>
    <xf numFmtId="195" fontId="42" fillId="0" borderId="0" applyFill="0" applyBorder="0" applyAlignment="0"/>
    <xf numFmtId="195" fontId="42" fillId="0" borderId="0" applyFill="0" applyBorder="0" applyAlignment="0"/>
    <xf numFmtId="195" fontId="43" fillId="0" borderId="0" applyFill="0" applyBorder="0" applyAlignment="0"/>
    <xf numFmtId="196" fontId="44" fillId="0" borderId="0" applyFill="0" applyBorder="0" applyAlignment="0"/>
    <xf numFmtId="195" fontId="42" fillId="0" borderId="0" applyFill="0" applyBorder="0" applyAlignment="0"/>
    <xf numFmtId="195" fontId="42" fillId="0" borderId="0" applyFill="0" applyBorder="0" applyAlignment="0"/>
    <xf numFmtId="195" fontId="42" fillId="0" borderId="0" applyFill="0" applyBorder="0" applyAlignment="0"/>
    <xf numFmtId="195" fontId="43" fillId="0" borderId="0" applyFill="0" applyBorder="0" applyAlignment="0"/>
    <xf numFmtId="198" fontId="42" fillId="0" borderId="0" applyFill="0" applyBorder="0" applyAlignment="0"/>
    <xf numFmtId="198" fontId="42" fillId="0" borderId="0" applyFill="0" applyBorder="0" applyAlignment="0"/>
    <xf numFmtId="198" fontId="42" fillId="0" borderId="0" applyFill="0" applyBorder="0" applyAlignment="0"/>
    <xf numFmtId="198" fontId="43" fillId="0" borderId="0" applyFill="0" applyBorder="0" applyAlignment="0"/>
    <xf numFmtId="196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1" fillId="50" borderId="0" applyNumberFormat="0" applyBorder="0" applyAlignment="0" applyProtection="0"/>
    <xf numFmtId="38" fontId="39" fillId="55" borderId="0" applyNumberFormat="0" applyBorder="0" applyAlignment="0" applyProtection="0"/>
    <xf numFmtId="38" fontId="39" fillId="55" borderId="0" applyNumberFormat="0" applyBorder="0" applyAlignment="0" applyProtection="0"/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72" fillId="0" borderId="17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3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7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76" fillId="51" borderId="15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195" fontId="42" fillId="0" borderId="0" applyFill="0" applyBorder="0" applyAlignment="0"/>
    <xf numFmtId="195" fontId="42" fillId="0" borderId="0" applyFill="0" applyBorder="0" applyAlignment="0"/>
    <xf numFmtId="195" fontId="42" fillId="0" borderId="0" applyFill="0" applyBorder="0" applyAlignment="0"/>
    <xf numFmtId="195" fontId="43" fillId="0" borderId="0" applyFill="0" applyBorder="0" applyAlignment="0"/>
    <xf numFmtId="196" fontId="44" fillId="0" borderId="0" applyFill="0" applyBorder="0" applyAlignment="0"/>
    <xf numFmtId="195" fontId="42" fillId="0" borderId="0" applyFill="0" applyBorder="0" applyAlignment="0"/>
    <xf numFmtId="195" fontId="42" fillId="0" borderId="0" applyFill="0" applyBorder="0" applyAlignment="0"/>
    <xf numFmtId="195" fontId="42" fillId="0" borderId="0" applyFill="0" applyBorder="0" applyAlignment="0"/>
    <xf numFmtId="195" fontId="43" fillId="0" borderId="0" applyFill="0" applyBorder="0" applyAlignment="0"/>
    <xf numFmtId="198" fontId="42" fillId="0" borderId="0" applyFill="0" applyBorder="0" applyAlignment="0"/>
    <xf numFmtId="198" fontId="42" fillId="0" borderId="0" applyFill="0" applyBorder="0" applyAlignment="0"/>
    <xf numFmtId="198" fontId="42" fillId="0" borderId="0" applyFill="0" applyBorder="0" applyAlignment="0"/>
    <xf numFmtId="198" fontId="43" fillId="0" borderId="0" applyFill="0" applyBorder="0" applyAlignment="0"/>
    <xf numFmtId="196" fontId="44" fillId="0" borderId="0" applyFill="0" applyBorder="0" applyAlignment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77" fillId="0" borderId="20" applyNumberFormat="0" applyFill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78" fillId="52" borderId="0" applyNumberFormat="0" applyBorder="0" applyAlignment="0" applyProtection="0"/>
    <xf numFmtId="0" fontId="15" fillId="0" borderId="0"/>
    <xf numFmtId="202" fontId="51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4" fillId="0" borderId="0"/>
    <xf numFmtId="0" fontId="79" fillId="0" borderId="0"/>
    <xf numFmtId="0" fontId="6" fillId="0" borderId="0"/>
    <xf numFmtId="0" fontId="15" fillId="0" borderId="0"/>
    <xf numFmtId="0" fontId="14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5" fillId="0" borderId="0"/>
    <xf numFmtId="0" fontId="15" fillId="0" borderId="0"/>
    <xf numFmtId="0" fontId="15" fillId="0" borderId="0"/>
    <xf numFmtId="0" fontId="80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81" fillId="48" borderId="22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53" fillId="78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5" fontId="42" fillId="0" borderId="0" applyFill="0" applyBorder="0" applyAlignment="0"/>
    <xf numFmtId="195" fontId="42" fillId="0" borderId="0" applyFill="0" applyBorder="0" applyAlignment="0"/>
    <xf numFmtId="195" fontId="42" fillId="0" borderId="0" applyFill="0" applyBorder="0" applyAlignment="0"/>
    <xf numFmtId="195" fontId="43" fillId="0" borderId="0" applyFill="0" applyBorder="0" applyAlignment="0"/>
    <xf numFmtId="196" fontId="44" fillId="0" borderId="0" applyFill="0" applyBorder="0" applyAlignment="0"/>
    <xf numFmtId="195" fontId="42" fillId="0" borderId="0" applyFill="0" applyBorder="0" applyAlignment="0"/>
    <xf numFmtId="195" fontId="42" fillId="0" borderId="0" applyFill="0" applyBorder="0" applyAlignment="0"/>
    <xf numFmtId="195" fontId="42" fillId="0" borderId="0" applyFill="0" applyBorder="0" applyAlignment="0"/>
    <xf numFmtId="195" fontId="43" fillId="0" borderId="0" applyFill="0" applyBorder="0" applyAlignment="0"/>
    <xf numFmtId="198" fontId="42" fillId="0" borderId="0" applyFill="0" applyBorder="0" applyAlignment="0"/>
    <xf numFmtId="198" fontId="42" fillId="0" borderId="0" applyFill="0" applyBorder="0" applyAlignment="0"/>
    <xf numFmtId="198" fontId="42" fillId="0" borderId="0" applyFill="0" applyBorder="0" applyAlignment="0"/>
    <xf numFmtId="198" fontId="43" fillId="0" borderId="0" applyFill="0" applyBorder="0" applyAlignment="0"/>
    <xf numFmtId="196" fontId="44" fillId="0" borderId="0" applyFill="0" applyBorder="0" applyAlignment="0"/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4" fontId="54" fillId="79" borderId="0" applyNumberFormat="0" applyProtection="0">
      <alignment horizontal="left" vertical="center" indent="1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49" fillId="82" borderId="0" applyNumberFormat="0" applyProtection="0">
      <alignment horizontal="left" vertical="center" indent="1"/>
    </xf>
    <xf numFmtId="4" fontId="56" fillId="83" borderId="0" applyNumberFormat="0" applyProtection="0">
      <alignment horizontal="left" vertical="center" indent="1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82" borderId="0" applyNumberFormat="0" applyProtection="0">
      <alignment horizontal="left" vertical="center" indent="1"/>
    </xf>
    <xf numFmtId="4" fontId="49" fillId="79" borderId="0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4" fontId="58" fillId="84" borderId="0" applyNumberFormat="0" applyProtection="0">
      <alignment horizontal="left" vertical="center" indent="1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52" fillId="0" borderId="0"/>
    <xf numFmtId="204" fontId="15" fillId="0" borderId="0">
      <alignment horizontal="left" wrapText="1"/>
    </xf>
    <xf numFmtId="204" fontId="15" fillId="0" borderId="0">
      <alignment horizontal="left" wrapText="1"/>
    </xf>
    <xf numFmtId="204" fontId="15" fillId="0" borderId="0">
      <alignment horizontal="left" wrapText="1"/>
    </xf>
    <xf numFmtId="204" fontId="15" fillId="0" borderId="0">
      <alignment horizontal="left" wrapText="1"/>
    </xf>
    <xf numFmtId="0" fontId="49" fillId="0" borderId="0" applyNumberFormat="0" applyBorder="0" applyAlignment="0"/>
    <xf numFmtId="0" fontId="49" fillId="0" borderId="0" applyNumberFormat="0" applyBorder="0" applyAlignment="0"/>
    <xf numFmtId="49" fontId="49" fillId="0" borderId="0" applyFill="0" applyBorder="0" applyAlignment="0"/>
    <xf numFmtId="205" fontId="42" fillId="0" borderId="0" applyFill="0" applyBorder="0" applyAlignment="0"/>
    <xf numFmtId="205" fontId="42" fillId="0" borderId="0" applyFill="0" applyBorder="0" applyAlignment="0"/>
    <xf numFmtId="205" fontId="42" fillId="0" borderId="0" applyFill="0" applyBorder="0" applyAlignment="0"/>
    <xf numFmtId="205" fontId="43" fillId="0" borderId="0" applyFill="0" applyBorder="0" applyAlignment="0"/>
    <xf numFmtId="206" fontId="42" fillId="0" borderId="0" applyFill="0" applyBorder="0" applyAlignment="0"/>
    <xf numFmtId="206" fontId="42" fillId="0" borderId="0" applyFill="0" applyBorder="0" applyAlignment="0"/>
    <xf numFmtId="206" fontId="42" fillId="0" borderId="0" applyFill="0" applyBorder="0" applyAlignment="0"/>
    <xf numFmtId="206" fontId="43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83" fillId="0" borderId="23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92" fontId="5" fillId="0" borderId="0"/>
    <xf numFmtId="0" fontId="63" fillId="0" borderId="0"/>
    <xf numFmtId="0" fontId="5" fillId="0" borderId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18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</cellStyleXfs>
  <cellXfs count="263">
    <xf numFmtId="0" fontId="0" fillId="0" borderId="0" xfId="0"/>
    <xf numFmtId="0" fontId="8" fillId="0" borderId="0" xfId="0" applyFont="1" applyFill="1" applyAlignment="1"/>
    <xf numFmtId="0" fontId="8" fillId="0" borderId="0" xfId="0" applyFont="1" applyAlignment="1"/>
    <xf numFmtId="0" fontId="85" fillId="0" borderId="0" xfId="0" applyFont="1" applyFill="1" applyAlignment="1">
      <alignment horizontal="center"/>
    </xf>
    <xf numFmtId="0" fontId="86" fillId="0" borderId="0" xfId="0" applyFont="1" applyAlignment="1"/>
    <xf numFmtId="191" fontId="87" fillId="0" borderId="0" xfId="2" applyNumberFormat="1" applyFont="1" applyAlignment="1"/>
    <xf numFmtId="0" fontId="86" fillId="0" borderId="0" xfId="0" applyFont="1" applyFill="1" applyAlignment="1"/>
    <xf numFmtId="0" fontId="86" fillId="0" borderId="0" xfId="0" applyFont="1" applyBorder="1" applyAlignment="1"/>
    <xf numFmtId="191" fontId="86" fillId="0" borderId="0" xfId="2" applyNumberFormat="1" applyFont="1" applyFill="1" applyBorder="1" applyAlignment="1">
      <alignment horizontal="right"/>
    </xf>
    <xf numFmtId="0" fontId="86" fillId="0" borderId="0" xfId="0" applyFont="1" applyFill="1"/>
    <xf numFmtId="0" fontId="86" fillId="0" borderId="0" xfId="0" applyFont="1" applyFill="1" applyAlignment="1">
      <alignment horizontal="left" vertical="center"/>
    </xf>
    <xf numFmtId="0" fontId="86" fillId="0" borderId="0" xfId="0" applyFont="1" applyFill="1" applyBorder="1" applyAlignment="1"/>
    <xf numFmtId="0" fontId="8" fillId="0" borderId="0" xfId="0" applyFont="1" applyFill="1" applyAlignment="1">
      <alignment horizontal="left" vertical="center"/>
    </xf>
    <xf numFmtId="0" fontId="8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89" fontId="86" fillId="0" borderId="0" xfId="2" applyFont="1" applyFill="1" applyAlignment="1"/>
    <xf numFmtId="0" fontId="91" fillId="0" borderId="0" xfId="0" applyFont="1" applyAlignment="1"/>
    <xf numFmtId="49" fontId="86" fillId="0" borderId="0" xfId="0" applyNumberFormat="1" applyFont="1" applyFill="1" applyBorder="1" applyAlignment="1">
      <alignment horizontal="center"/>
    </xf>
    <xf numFmtId="37" fontId="86" fillId="0" borderId="0" xfId="0" applyNumberFormat="1" applyFont="1" applyBorder="1" applyAlignment="1">
      <alignment horizontal="right"/>
    </xf>
    <xf numFmtId="0" fontId="86" fillId="0" borderId="0" xfId="0" applyFont="1" applyFill="1" applyAlignment="1">
      <alignment horizontal="left"/>
    </xf>
    <xf numFmtId="191" fontId="8" fillId="0" borderId="0" xfId="2" applyNumberFormat="1" applyFont="1" applyFill="1" applyBorder="1" applyAlignment="1">
      <alignment horizontal="right"/>
    </xf>
    <xf numFmtId="191" fontId="86" fillId="0" borderId="0" xfId="2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91" fontId="8" fillId="0" borderId="14" xfId="2" applyNumberFormat="1" applyFont="1" applyFill="1" applyBorder="1" applyAlignment="1">
      <alignment horizontal="right"/>
    </xf>
    <xf numFmtId="191" fontId="8" fillId="0" borderId="0" xfId="2" applyNumberFormat="1" applyFont="1" applyFill="1" applyAlignment="1">
      <alignment horizontal="center"/>
    </xf>
    <xf numFmtId="191" fontId="85" fillId="0" borderId="0" xfId="2" applyNumberFormat="1" applyFont="1" applyFill="1" applyAlignment="1">
      <alignment horizontal="center"/>
    </xf>
    <xf numFmtId="0" fontId="8" fillId="0" borderId="0" xfId="0" applyFont="1" applyFill="1" applyBorder="1" applyAlignment="1">
      <alignment horizontal="left"/>
    </xf>
    <xf numFmtId="191" fontId="86" fillId="0" borderId="0" xfId="2" applyNumberFormat="1" applyFont="1" applyBorder="1" applyAlignment="1">
      <alignment horizontal="right"/>
    </xf>
    <xf numFmtId="191" fontId="8" fillId="0" borderId="0" xfId="2" applyNumberFormat="1" applyFont="1" applyFill="1" applyAlignment="1">
      <alignment horizontal="right"/>
    </xf>
    <xf numFmtId="0" fontId="86" fillId="0" borderId="0" xfId="0" applyFont="1" applyFill="1" applyBorder="1" applyAlignment="1">
      <alignment horizontal="left"/>
    </xf>
    <xf numFmtId="191" fontId="86" fillId="0" borderId="0" xfId="2" applyNumberFormat="1" applyFont="1" applyAlignment="1"/>
    <xf numFmtId="191" fontId="86" fillId="0" borderId="0" xfId="2" applyNumberFormat="1" applyFont="1" applyBorder="1" applyAlignment="1"/>
    <xf numFmtId="0" fontId="86" fillId="0" borderId="0" xfId="0" applyFont="1"/>
    <xf numFmtId="0" fontId="94" fillId="0" borderId="0" xfId="0" applyFont="1" applyFill="1" applyAlignment="1"/>
    <xf numFmtId="0" fontId="48" fillId="0" borderId="0" xfId="0" applyFont="1" applyAlignment="1"/>
    <xf numFmtId="191" fontId="86" fillId="0" borderId="0" xfId="2672" applyNumberFormat="1" applyFont="1" applyFill="1" applyAlignment="1"/>
    <xf numFmtId="191" fontId="8" fillId="0" borderId="0" xfId="2672" applyNumberFormat="1" applyFont="1" applyFill="1" applyAlignment="1">
      <alignment horizontal="center"/>
    </xf>
    <xf numFmtId="191" fontId="86" fillId="0" borderId="0" xfId="2672" applyNumberFormat="1" applyFont="1" applyFill="1" applyAlignment="1">
      <alignment horizontal="center"/>
    </xf>
    <xf numFmtId="191" fontId="8" fillId="0" borderId="0" xfId="2" applyNumberFormat="1" applyFont="1" applyFill="1" applyAlignment="1"/>
    <xf numFmtId="191" fontId="8" fillId="0" borderId="0" xfId="2" applyNumberFormat="1" applyFont="1" applyFill="1" applyBorder="1" applyAlignment="1"/>
    <xf numFmtId="191" fontId="86" fillId="0" borderId="0" xfId="2" applyNumberFormat="1" applyFont="1" applyFill="1" applyBorder="1" applyAlignment="1"/>
    <xf numFmtId="191" fontId="86" fillId="0" borderId="0" xfId="2" applyNumberFormat="1" applyFont="1" applyFill="1" applyAlignment="1"/>
    <xf numFmtId="0" fontId="8" fillId="0" borderId="0" xfId="0" applyFont="1" applyAlignment="1">
      <alignment vertical="center"/>
    </xf>
    <xf numFmtId="0" fontId="8" fillId="0" borderId="0" xfId="6" applyFont="1" applyFill="1" applyAlignment="1">
      <alignment vertical="center"/>
    </xf>
    <xf numFmtId="0" fontId="86" fillId="0" borderId="0" xfId="0" applyFont="1" applyFill="1" applyBorder="1" applyAlignment="1">
      <alignment vertical="center"/>
    </xf>
    <xf numFmtId="0" fontId="86" fillId="0" borderId="0" xfId="0" applyFont="1" applyFill="1" applyBorder="1" applyAlignment="1">
      <alignment horizontal="center"/>
    </xf>
    <xf numFmtId="0" fontId="86" fillId="0" borderId="0" xfId="0" applyFont="1" applyFill="1" applyBorder="1" applyAlignment="1">
      <alignment horizontal="center" vertical="center"/>
    </xf>
    <xf numFmtId="0" fontId="85" fillId="0" borderId="0" xfId="3364" applyFont="1" applyFill="1" applyAlignment="1"/>
    <xf numFmtId="0" fontId="86" fillId="0" borderId="0" xfId="3364" applyFont="1" applyFill="1" applyAlignment="1"/>
    <xf numFmtId="0" fontId="86" fillId="0" borderId="0" xfId="1" applyNumberFormat="1" applyFont="1" applyFill="1" applyBorder="1" applyAlignment="1">
      <alignment horizontal="left"/>
    </xf>
    <xf numFmtId="191" fontId="86" fillId="0" borderId="0" xfId="2" applyNumberFormat="1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left"/>
    </xf>
    <xf numFmtId="191" fontId="8" fillId="0" borderId="0" xfId="2" applyNumberFormat="1" applyFont="1" applyFill="1" applyBorder="1" applyAlignment="1">
      <alignment horizontal="left"/>
    </xf>
    <xf numFmtId="0" fontId="85" fillId="0" borderId="0" xfId="1" applyNumberFormat="1" applyFont="1" applyFill="1" applyBorder="1" applyAlignment="1">
      <alignment horizontal="center"/>
    </xf>
    <xf numFmtId="190" fontId="8" fillId="0" borderId="0" xfId="2" applyNumberFormat="1" applyFont="1" applyFill="1" applyBorder="1" applyAlignment="1"/>
    <xf numFmtId="0" fontId="91" fillId="0" borderId="0" xfId="0" applyFont="1" applyFill="1" applyAlignment="1">
      <alignment horizontal="left"/>
    </xf>
    <xf numFmtId="0" fontId="91" fillId="0" borderId="0" xfId="0" applyFont="1" applyFill="1" applyAlignment="1"/>
    <xf numFmtId="37" fontId="86" fillId="0" borderId="0" xfId="0" applyNumberFormat="1" applyFont="1" applyFill="1" applyAlignment="1"/>
    <xf numFmtId="191" fontId="87" fillId="0" borderId="0" xfId="2" applyNumberFormat="1" applyFont="1" applyFill="1" applyAlignment="1"/>
    <xf numFmtId="0" fontId="88" fillId="0" borderId="0" xfId="0" applyFont="1" applyFill="1" applyAlignment="1">
      <alignment horizontal="left"/>
    </xf>
    <xf numFmtId="191" fontId="90" fillId="0" borderId="0" xfId="2" applyNumberFormat="1" applyFont="1" applyFill="1" applyAlignment="1">
      <alignment horizontal="center"/>
    </xf>
    <xf numFmtId="191" fontId="86" fillId="0" borderId="0" xfId="2" applyNumberFormat="1" applyFont="1" applyFill="1" applyAlignment="1">
      <alignment horizontal="center"/>
    </xf>
    <xf numFmtId="0" fontId="88" fillId="0" borderId="0" xfId="0" applyFont="1" applyFill="1" applyAlignment="1">
      <alignment horizontal="center"/>
    </xf>
    <xf numFmtId="191" fontId="89" fillId="0" borderId="0" xfId="2" applyNumberFormat="1" applyFont="1" applyFill="1" applyBorder="1" applyAlignment="1"/>
    <xf numFmtId="191" fontId="89" fillId="0" borderId="12" xfId="2" applyNumberFormat="1" applyFont="1" applyFill="1" applyBorder="1" applyAlignment="1"/>
    <xf numFmtId="0" fontId="92" fillId="0" borderId="0" xfId="0" applyFont="1" applyFill="1" applyAlignment="1"/>
    <xf numFmtId="0" fontId="93" fillId="0" borderId="0" xfId="0" applyFont="1" applyFill="1" applyAlignment="1"/>
    <xf numFmtId="0" fontId="88" fillId="0" borderId="0" xfId="0" applyFont="1" applyFill="1" applyAlignment="1"/>
    <xf numFmtId="191" fontId="86" fillId="0" borderId="13" xfId="2" applyNumberFormat="1" applyFont="1" applyFill="1" applyBorder="1" applyAlignment="1">
      <alignment horizontal="right"/>
    </xf>
    <xf numFmtId="191" fontId="86" fillId="0" borderId="0" xfId="2672" applyNumberFormat="1" applyFont="1" applyFill="1" applyBorder="1" applyAlignment="1"/>
    <xf numFmtId="0" fontId="8" fillId="0" borderId="0" xfId="6" applyFont="1" applyFill="1" applyAlignment="1">
      <alignment horizontal="left"/>
    </xf>
    <xf numFmtId="0" fontId="8" fillId="0" borderId="0" xfId="0" applyFont="1" applyFill="1" applyBorder="1" applyAlignment="1"/>
    <xf numFmtId="0" fontId="88" fillId="0" borderId="0" xfId="0" applyFont="1" applyFill="1" applyBorder="1" applyAlignment="1"/>
    <xf numFmtId="191" fontId="8" fillId="0" borderId="12" xfId="2" applyNumberFormat="1" applyFont="1" applyFill="1" applyBorder="1" applyAlignment="1">
      <alignment horizontal="right"/>
    </xf>
    <xf numFmtId="189" fontId="8" fillId="0" borderId="0" xfId="3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left"/>
    </xf>
    <xf numFmtId="0" fontId="88" fillId="0" borderId="0" xfId="3471" applyFont="1" applyFill="1" applyAlignment="1"/>
    <xf numFmtId="49" fontId="88" fillId="0" borderId="0" xfId="0" applyNumberFormat="1" applyFont="1" applyFill="1" applyBorder="1" applyAlignment="1">
      <alignment horizontal="left"/>
    </xf>
    <xf numFmtId="191" fontId="87" fillId="0" borderId="0" xfId="2" quotePrefix="1" applyNumberFormat="1" applyFont="1" applyFill="1" applyBorder="1" applyAlignment="1"/>
    <xf numFmtId="191" fontId="86" fillId="0" borderId="0" xfId="2" quotePrefix="1" applyNumberFormat="1" applyFont="1" applyFill="1" applyBorder="1" applyAlignment="1"/>
    <xf numFmtId="191" fontId="88" fillId="0" borderId="0" xfId="2" applyNumberFormat="1" applyFont="1" applyFill="1" applyBorder="1" applyAlignment="1">
      <alignment horizontal="left"/>
    </xf>
    <xf numFmtId="0" fontId="86" fillId="0" borderId="0" xfId="3471" applyFont="1" applyFill="1" applyAlignment="1"/>
    <xf numFmtId="0" fontId="8" fillId="0" borderId="0" xfId="1" applyNumberFormat="1" applyFont="1" applyFill="1" applyBorder="1" applyAlignment="1"/>
    <xf numFmtId="0" fontId="85" fillId="0" borderId="0" xfId="3471" applyFont="1" applyFill="1" applyAlignment="1"/>
    <xf numFmtId="0" fontId="86" fillId="0" borderId="0" xfId="1" applyNumberFormat="1" applyFont="1" applyFill="1" applyBorder="1" applyAlignment="1"/>
    <xf numFmtId="49" fontId="86" fillId="0" borderId="0" xfId="0" applyNumberFormat="1" applyFont="1" applyFill="1" applyBorder="1" applyAlignment="1">
      <alignment horizontal="left"/>
    </xf>
    <xf numFmtId="191" fontId="86" fillId="0" borderId="0" xfId="2" applyNumberFormat="1" applyFont="1" applyFill="1" applyAlignment="1">
      <alignment horizontal="right" wrapText="1"/>
    </xf>
    <xf numFmtId="0" fontId="85" fillId="0" borderId="0" xfId="0" applyFont="1" applyFill="1" applyBorder="1" applyAlignment="1">
      <alignment horizontal="center" vertical="center"/>
    </xf>
    <xf numFmtId="191" fontId="85" fillId="0" borderId="0" xfId="1" applyNumberFormat="1" applyFont="1" applyFill="1" applyBorder="1" applyAlignment="1">
      <alignment horizontal="center"/>
    </xf>
    <xf numFmtId="191" fontId="8" fillId="0" borderId="13" xfId="2" applyNumberFormat="1" applyFont="1" applyFill="1" applyBorder="1" applyAlignment="1">
      <alignment horizontal="right"/>
    </xf>
    <xf numFmtId="191" fontId="8" fillId="0" borderId="33" xfId="2" applyNumberFormat="1" applyFont="1" applyFill="1" applyBorder="1" applyAlignment="1"/>
    <xf numFmtId="191" fontId="86" fillId="0" borderId="34" xfId="2" applyNumberFormat="1" applyFont="1" applyFill="1" applyBorder="1" applyAlignment="1"/>
    <xf numFmtId="191" fontId="8" fillId="0" borderId="34" xfId="2" applyNumberFormat="1" applyFont="1" applyFill="1" applyBorder="1" applyAlignment="1"/>
    <xf numFmtId="191" fontId="8" fillId="0" borderId="12" xfId="2" applyNumberFormat="1" applyFont="1" applyFill="1" applyBorder="1" applyAlignment="1"/>
    <xf numFmtId="191" fontId="8" fillId="0" borderId="12" xfId="2" applyNumberFormat="1" applyFont="1" applyFill="1" applyBorder="1" applyAlignment="1">
      <alignment vertical="center"/>
    </xf>
    <xf numFmtId="191" fontId="8" fillId="0" borderId="0" xfId="2" applyNumberFormat="1" applyFont="1" applyFill="1" applyAlignment="1">
      <alignment vertical="center"/>
    </xf>
    <xf numFmtId="191" fontId="8" fillId="0" borderId="14" xfId="2" applyNumberFormat="1" applyFont="1" applyFill="1" applyBorder="1" applyAlignment="1">
      <alignment vertical="center"/>
    </xf>
    <xf numFmtId="191" fontId="8" fillId="0" borderId="33" xfId="2" applyNumberFormat="1" applyFont="1" applyFill="1" applyBorder="1" applyAlignment="1">
      <alignment horizontal="right"/>
    </xf>
    <xf numFmtId="191" fontId="8" fillId="0" borderId="34" xfId="2" applyNumberFormat="1" applyFont="1" applyFill="1" applyBorder="1" applyAlignment="1">
      <alignment horizontal="right"/>
    </xf>
    <xf numFmtId="191" fontId="86" fillId="0" borderId="33" xfId="2" applyNumberFormat="1" applyFont="1" applyFill="1" applyBorder="1" applyAlignment="1">
      <alignment horizontal="right"/>
    </xf>
    <xf numFmtId="191" fontId="86" fillId="0" borderId="34" xfId="2" applyNumberFormat="1" applyFont="1" applyFill="1" applyBorder="1" applyAlignment="1">
      <alignment horizontal="right"/>
    </xf>
    <xf numFmtId="191" fontId="85" fillId="0" borderId="0" xfId="2" applyNumberFormat="1" applyFont="1" applyFill="1" applyAlignment="1"/>
    <xf numFmtId="191" fontId="85" fillId="0" borderId="0" xfId="2" applyNumberFormat="1" applyFont="1" applyFill="1" applyBorder="1" applyAlignment="1"/>
    <xf numFmtId="191" fontId="87" fillId="0" borderId="12" xfId="2" applyNumberFormat="1" applyFont="1" applyFill="1" applyBorder="1" applyAlignment="1"/>
    <xf numFmtId="191" fontId="86" fillId="0" borderId="0" xfId="2" applyNumberFormat="1" applyFont="1" applyFill="1"/>
    <xf numFmtId="0" fontId="8" fillId="0" borderId="0" xfId="3474" applyFont="1" applyFill="1" applyAlignment="1">
      <alignment horizontal="left"/>
    </xf>
    <xf numFmtId="0" fontId="86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191" fontId="87" fillId="0" borderId="13" xfId="8" applyNumberFormat="1" applyFont="1" applyFill="1" applyBorder="1" applyAlignment="1"/>
    <xf numFmtId="37" fontId="86" fillId="0" borderId="0" xfId="2" applyNumberFormat="1" applyFont="1" applyFill="1" applyBorder="1" applyAlignment="1">
      <alignment horizontal="right"/>
    </xf>
    <xf numFmtId="0" fontId="8" fillId="0" borderId="0" xfId="3471" applyFont="1" applyFill="1" applyAlignment="1">
      <alignment vertical="center"/>
    </xf>
    <xf numFmtId="37" fontId="85" fillId="0" borderId="0" xfId="0" applyNumberFormat="1" applyFont="1" applyFill="1" applyAlignment="1">
      <alignment horizontal="center"/>
    </xf>
    <xf numFmtId="0" fontId="86" fillId="0" borderId="0" xfId="3450" applyFont="1" applyFill="1" applyAlignment="1">
      <alignment horizontal="left"/>
    </xf>
    <xf numFmtId="0" fontId="85" fillId="0" borderId="0" xfId="3471" applyFont="1" applyFill="1" applyAlignment="1">
      <alignment horizontal="center" vertical="center"/>
    </xf>
    <xf numFmtId="0" fontId="85" fillId="0" borderId="0" xfId="0" applyFont="1" applyFill="1" applyAlignment="1"/>
    <xf numFmtId="10" fontId="86" fillId="0" borderId="0" xfId="3472" applyNumberFormat="1" applyFont="1" applyAlignment="1"/>
    <xf numFmtId="191" fontId="8" fillId="0" borderId="33" xfId="2" applyNumberFormat="1" applyFont="1" applyBorder="1" applyAlignment="1">
      <alignment horizontal="right"/>
    </xf>
    <xf numFmtId="0" fontId="8" fillId="0" borderId="0" xfId="3471" applyFont="1" applyFill="1" applyAlignment="1"/>
    <xf numFmtId="190" fontId="86" fillId="0" borderId="0" xfId="3471" applyNumberFormat="1" applyFont="1" applyFill="1" applyAlignment="1">
      <alignment horizontal="center"/>
    </xf>
    <xf numFmtId="0" fontId="8" fillId="0" borderId="0" xfId="3449" applyFont="1" applyFill="1" applyAlignment="1">
      <alignment horizontal="left"/>
    </xf>
    <xf numFmtId="0" fontId="86" fillId="0" borderId="0" xfId="3449" applyFont="1" applyFill="1" applyAlignment="1">
      <alignment horizontal="left"/>
    </xf>
    <xf numFmtId="0" fontId="85" fillId="0" borderId="0" xfId="6" applyFont="1" applyFill="1" applyAlignment="1">
      <alignment horizontal="center"/>
    </xf>
    <xf numFmtId="0" fontId="86" fillId="0" borderId="0" xfId="3474" applyFont="1" applyFill="1" applyAlignment="1"/>
    <xf numFmtId="0" fontId="86" fillId="0" borderId="0" xfId="3474" applyFont="1" applyFill="1" applyBorder="1" applyAlignment="1"/>
    <xf numFmtId="0" fontId="91" fillId="0" borderId="0" xfId="3474" applyFont="1" applyFill="1" applyAlignment="1">
      <alignment horizontal="left"/>
    </xf>
    <xf numFmtId="0" fontId="8" fillId="0" borderId="0" xfId="3471" applyFont="1" applyFill="1" applyBorder="1" applyAlignment="1">
      <alignment vertical="center"/>
    </xf>
    <xf numFmtId="0" fontId="86" fillId="0" borderId="0" xfId="3474" applyFont="1"/>
    <xf numFmtId="0" fontId="86" fillId="0" borderId="0" xfId="3474" applyFont="1" applyFill="1" applyBorder="1" applyAlignment="1">
      <alignment horizontal="center"/>
    </xf>
    <xf numFmtId="0" fontId="8" fillId="0" borderId="0" xfId="3474" applyFont="1" applyFill="1" applyAlignment="1">
      <alignment horizontal="center"/>
    </xf>
    <xf numFmtId="0" fontId="86" fillId="0" borderId="0" xfId="3474" applyFont="1" applyFill="1" applyAlignment="1">
      <alignment horizontal="center"/>
    </xf>
    <xf numFmtId="0" fontId="85" fillId="0" borderId="0" xfId="3474" applyFont="1" applyFill="1" applyBorder="1" applyAlignment="1">
      <alignment horizontal="center"/>
    </xf>
    <xf numFmtId="0" fontId="85" fillId="0" borderId="0" xfId="3474" applyFont="1" applyAlignment="1">
      <alignment horizontal="center"/>
    </xf>
    <xf numFmtId="0" fontId="88" fillId="0" borderId="0" xfId="3474" applyFont="1" applyFill="1" applyAlignment="1">
      <alignment horizontal="center"/>
    </xf>
    <xf numFmtId="0" fontId="86" fillId="0" borderId="0" xfId="3474" applyFont="1" applyFill="1" applyAlignment="1">
      <alignment horizontal="left"/>
    </xf>
    <xf numFmtId="37" fontId="86" fillId="0" borderId="0" xfId="0" applyNumberFormat="1" applyFont="1" applyFill="1" applyAlignment="1">
      <alignment horizontal="right"/>
    </xf>
    <xf numFmtId="0" fontId="95" fillId="0" borderId="0" xfId="0" applyFont="1" applyAlignment="1"/>
    <xf numFmtId="0" fontId="8" fillId="0" borderId="0" xfId="0" applyFont="1" applyFill="1" applyAlignment="1">
      <alignment horizontal="center"/>
    </xf>
    <xf numFmtId="191" fontId="86" fillId="0" borderId="13" xfId="2" applyNumberFormat="1" applyFont="1" applyFill="1" applyBorder="1"/>
    <xf numFmtId="0" fontId="85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/>
    </xf>
    <xf numFmtId="207" fontId="86" fillId="0" borderId="0" xfId="0" applyNumberFormat="1" applyFont="1" applyAlignment="1"/>
    <xf numFmtId="0" fontId="8" fillId="0" borderId="0" xfId="0" applyFont="1" applyFill="1" applyAlignment="1">
      <alignment horizontal="center"/>
    </xf>
    <xf numFmtId="0" fontId="86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49" fontId="88" fillId="0" borderId="0" xfId="0" applyNumberFormat="1" applyFont="1" applyFill="1" applyBorder="1" applyAlignment="1">
      <alignment horizontal="center"/>
    </xf>
    <xf numFmtId="189" fontId="8" fillId="0" borderId="12" xfId="3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191" fontId="89" fillId="0" borderId="0" xfId="2" applyNumberFormat="1" applyFont="1" applyAlignment="1">
      <alignment horizontal="center"/>
    </xf>
    <xf numFmtId="191" fontId="89" fillId="0" borderId="13" xfId="2" applyNumberFormat="1" applyFont="1" applyBorder="1" applyAlignment="1">
      <alignment horizontal="center"/>
    </xf>
    <xf numFmtId="0" fontId="86" fillId="0" borderId="0" xfId="0" quotePrefix="1" applyFont="1" applyAlignment="1"/>
    <xf numFmtId="0" fontId="86" fillId="0" borderId="0" xfId="3471" applyFont="1" applyFill="1" applyAlignment="1">
      <alignment horizontal="center" vertical="center"/>
    </xf>
    <xf numFmtId="0" fontId="8" fillId="0" borderId="0" xfId="3471" applyFont="1" applyFill="1" applyAlignment="1">
      <alignment horizontal="center" vertical="center"/>
    </xf>
    <xf numFmtId="0" fontId="86" fillId="0" borderId="0" xfId="3471" applyFont="1" applyFill="1" applyAlignment="1">
      <alignment horizontal="left" vertical="center"/>
    </xf>
    <xf numFmtId="0" fontId="88" fillId="0" borderId="0" xfId="3471" applyFont="1" applyFill="1" applyAlignment="1">
      <alignment horizontal="left" vertical="center"/>
    </xf>
    <xf numFmtId="0" fontId="8" fillId="0" borderId="0" xfId="3471" applyFont="1" applyFill="1" applyAlignment="1">
      <alignment horizontal="left" vertical="center"/>
    </xf>
    <xf numFmtId="191" fontId="8" fillId="0" borderId="12" xfId="3" applyNumberFormat="1" applyFont="1" applyFill="1" applyBorder="1" applyAlignment="1">
      <alignment horizontal="right"/>
    </xf>
    <xf numFmtId="0" fontId="8" fillId="0" borderId="0" xfId="3474" applyFont="1" applyFill="1" applyBorder="1" applyAlignment="1"/>
    <xf numFmtId="189" fontId="8" fillId="0" borderId="0" xfId="2" applyFont="1" applyFill="1" applyBorder="1" applyAlignment="1"/>
    <xf numFmtId="189" fontId="86" fillId="0" borderId="0" xfId="2" applyFont="1" applyFill="1" applyBorder="1" applyAlignment="1"/>
    <xf numFmtId="189" fontId="86" fillId="0" borderId="0" xfId="2" applyFont="1" applyFill="1" applyBorder="1" applyAlignment="1">
      <alignment horizontal="right"/>
    </xf>
    <xf numFmtId="0" fontId="86" fillId="0" borderId="0" xfId="0" applyFont="1" applyFill="1" applyAlignment="1">
      <alignment horizontal="center"/>
    </xf>
    <xf numFmtId="191" fontId="86" fillId="0" borderId="13" xfId="2" applyNumberFormat="1" applyFont="1" applyFill="1" applyBorder="1" applyAlignment="1"/>
    <xf numFmtId="191" fontId="8" fillId="0" borderId="13" xfId="2" applyNumberFormat="1" applyFont="1" applyFill="1" applyBorder="1" applyAlignment="1"/>
    <xf numFmtId="0" fontId="8" fillId="0" borderId="0" xfId="0" applyFont="1"/>
    <xf numFmtId="0" fontId="85" fillId="0" borderId="0" xfId="0" applyFont="1" applyFill="1" applyBorder="1" applyAlignment="1">
      <alignment horizontal="center"/>
    </xf>
    <xf numFmtId="3" fontId="86" fillId="0" borderId="0" xfId="0" applyNumberFormat="1" applyFont="1" applyFill="1" applyAlignment="1"/>
    <xf numFmtId="0" fontId="8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16" fontId="86" fillId="0" borderId="0" xfId="0" quotePrefix="1" applyNumberFormat="1" applyFont="1" applyAlignment="1">
      <alignment horizontal="center"/>
    </xf>
    <xf numFmtId="49" fontId="86" fillId="0" borderId="0" xfId="0" applyNumberFormat="1" applyFont="1" applyAlignment="1">
      <alignment horizontal="center"/>
    </xf>
    <xf numFmtId="0" fontId="88" fillId="0" borderId="0" xfId="0" applyFont="1" applyAlignment="1">
      <alignment horizontal="left"/>
    </xf>
    <xf numFmtId="0" fontId="86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Fill="1" applyAlignment="1">
      <alignment horizontal="center"/>
    </xf>
    <xf numFmtId="0" fontId="86" fillId="0" borderId="0" xfId="0" applyFont="1" applyFill="1" applyAlignment="1">
      <alignment horizontal="center" vertical="center"/>
    </xf>
    <xf numFmtId="0" fontId="86" fillId="0" borderId="0" xfId="3474" applyFont="1" applyAlignment="1">
      <alignment vertical="center"/>
    </xf>
    <xf numFmtId="0" fontId="86" fillId="0" borderId="0" xfId="3474" applyFont="1" applyFill="1" applyAlignment="1">
      <alignment horizontal="center" vertical="center"/>
    </xf>
    <xf numFmtId="0" fontId="86" fillId="0" borderId="0" xfId="3474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5" fillId="0" borderId="0" xfId="3474" applyFont="1" applyFill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6" fillId="0" borderId="0" xfId="0" applyFont="1" applyAlignment="1">
      <alignment horizontal="center"/>
    </xf>
    <xf numFmtId="0" fontId="0" fillId="0" borderId="0" xfId="0" applyFill="1"/>
    <xf numFmtId="0" fontId="3" fillId="0" borderId="0" xfId="0" applyFont="1" applyFill="1"/>
    <xf numFmtId="0" fontId="86" fillId="0" borderId="0" xfId="0" applyNumberFormat="1" applyFont="1" applyFill="1" applyAlignment="1">
      <alignment wrapText="1"/>
    </xf>
    <xf numFmtId="0" fontId="96" fillId="0" borderId="0" xfId="3474" applyFont="1" applyFill="1" applyAlignment="1">
      <alignment horizontal="center"/>
    </xf>
    <xf numFmtId="10" fontId="86" fillId="0" borderId="0" xfId="3472" applyNumberFormat="1" applyFont="1" applyFill="1" applyAlignment="1"/>
    <xf numFmtId="0" fontId="48" fillId="0" borderId="0" xfId="0" applyFont="1" applyFill="1" applyAlignment="1"/>
    <xf numFmtId="0" fontId="86" fillId="85" borderId="0" xfId="0" applyFont="1" applyFill="1" applyAlignment="1">
      <alignment horizontal="center"/>
    </xf>
    <xf numFmtId="191" fontId="86" fillId="85" borderId="0" xfId="2587" applyNumberFormat="1" applyFont="1" applyFill="1" applyAlignment="1">
      <alignment horizontal="center"/>
    </xf>
    <xf numFmtId="0" fontId="0" fillId="85" borderId="0" xfId="0" applyFill="1"/>
    <xf numFmtId="0" fontId="3" fillId="85" borderId="0" xfId="0" applyFont="1" applyFill="1"/>
    <xf numFmtId="191" fontId="85" fillId="85" borderId="0" xfId="2" applyNumberFormat="1" applyFont="1" applyFill="1" applyBorder="1" applyAlignment="1"/>
    <xf numFmtId="191" fontId="8" fillId="85" borderId="0" xfId="2" applyNumberFormat="1" applyFont="1" applyFill="1" applyBorder="1" applyAlignment="1"/>
    <xf numFmtId="191" fontId="86" fillId="85" borderId="13" xfId="2" applyNumberFormat="1" applyFont="1" applyFill="1" applyBorder="1" applyAlignment="1"/>
    <xf numFmtId="191" fontId="8" fillId="85" borderId="0" xfId="2" applyNumberFormat="1" applyFont="1" applyFill="1" applyAlignment="1"/>
    <xf numFmtId="191" fontId="86" fillId="85" borderId="0" xfId="2" applyNumberFormat="1" applyFont="1" applyFill="1" applyBorder="1" applyAlignment="1"/>
    <xf numFmtId="191" fontId="86" fillId="85" borderId="0" xfId="2" applyNumberFormat="1" applyFont="1" applyFill="1" applyAlignment="1"/>
    <xf numFmtId="191" fontId="8" fillId="85" borderId="13" xfId="2" applyNumberFormat="1" applyFont="1" applyFill="1" applyBorder="1" applyAlignment="1"/>
    <xf numFmtId="191" fontId="8" fillId="85" borderId="33" xfId="2" applyNumberFormat="1" applyFont="1" applyFill="1" applyBorder="1" applyAlignment="1"/>
    <xf numFmtId="191" fontId="86" fillId="85" borderId="34" xfId="2" applyNumberFormat="1" applyFont="1" applyFill="1" applyBorder="1" applyAlignment="1"/>
    <xf numFmtId="191" fontId="8" fillId="85" borderId="12" xfId="2" applyNumberFormat="1" applyFont="1" applyFill="1" applyBorder="1" applyAlignment="1"/>
    <xf numFmtId="191" fontId="85" fillId="85" borderId="0" xfId="2" applyNumberFormat="1" applyFont="1" applyFill="1" applyAlignment="1"/>
    <xf numFmtId="0" fontId="85" fillId="0" borderId="0" xfId="0" applyFont="1" applyFill="1" applyBorder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5" fillId="0" borderId="0" xfId="3474" applyFont="1" applyFill="1" applyAlignment="1">
      <alignment horizontal="center"/>
    </xf>
    <xf numFmtId="0" fontId="86" fillId="0" borderId="0" xfId="0" applyFont="1" applyAlignment="1">
      <alignment horizontal="center"/>
    </xf>
    <xf numFmtId="0" fontId="91" fillId="0" borderId="0" xfId="0" applyFont="1"/>
    <xf numFmtId="49" fontId="85" fillId="0" borderId="0" xfId="0" applyNumberFormat="1" applyFont="1" applyAlignment="1">
      <alignment horizontal="center"/>
    </xf>
    <xf numFmtId="189" fontId="86" fillId="0" borderId="0" xfId="2" applyFont="1" applyAlignment="1"/>
    <xf numFmtId="191" fontId="89" fillId="0" borderId="0" xfId="2" applyNumberFormat="1" applyFont="1" applyAlignment="1"/>
    <xf numFmtId="190" fontId="86" fillId="0" borderId="0" xfId="0" applyNumberFormat="1" applyFont="1" applyAlignment="1">
      <alignment horizontal="right"/>
    </xf>
    <xf numFmtId="49" fontId="86" fillId="0" borderId="0" xfId="0" applyNumberFormat="1" applyFont="1" applyAlignment="1">
      <alignment horizontal="left"/>
    </xf>
    <xf numFmtId="0" fontId="86" fillId="0" borderId="0" xfId="0" applyFont="1" applyAlignment="1">
      <alignment wrapText="1"/>
    </xf>
    <xf numFmtId="49" fontId="88" fillId="0" borderId="0" xfId="0" applyNumberFormat="1" applyFont="1" applyAlignment="1">
      <alignment horizontal="center"/>
    </xf>
    <xf numFmtId="191" fontId="89" fillId="0" borderId="14" xfId="2" applyNumberFormat="1" applyFont="1" applyBorder="1" applyAlignment="1"/>
    <xf numFmtId="190" fontId="8" fillId="0" borderId="0" xfId="0" applyNumberFormat="1" applyFont="1" applyAlignment="1">
      <alignment horizontal="right"/>
    </xf>
    <xf numFmtId="191" fontId="89" fillId="0" borderId="0" xfId="2" applyNumberFormat="1" applyFont="1" applyBorder="1" applyAlignment="1"/>
    <xf numFmtId="191" fontId="87" fillId="0" borderId="0" xfId="2" applyNumberFormat="1" applyFont="1" applyFill="1" applyAlignment="1">
      <alignment horizontal="center"/>
    </xf>
    <xf numFmtId="0" fontId="86" fillId="0" borderId="0" xfId="0" applyFont="1" applyAlignment="1">
      <alignment horizontal="left"/>
    </xf>
    <xf numFmtId="189" fontId="86" fillId="0" borderId="0" xfId="0" applyNumberFormat="1" applyFont="1"/>
    <xf numFmtId="191" fontId="87" fillId="0" borderId="0" xfId="2" applyNumberFormat="1" applyFont="1" applyFill="1" applyAlignment="1">
      <alignment horizontal="right"/>
    </xf>
    <xf numFmtId="0" fontId="88" fillId="0" borderId="0" xfId="0" applyFont="1" applyAlignment="1">
      <alignment horizontal="center"/>
    </xf>
    <xf numFmtId="191" fontId="89" fillId="0" borderId="33" xfId="2" applyNumberFormat="1" applyFont="1" applyFill="1" applyBorder="1" applyAlignment="1"/>
    <xf numFmtId="191" fontId="89" fillId="0" borderId="33" xfId="2" applyNumberFormat="1" applyFont="1" applyBorder="1" applyAlignment="1"/>
    <xf numFmtId="191" fontId="87" fillId="0" borderId="12" xfId="2" applyNumberFormat="1" applyFont="1" applyBorder="1" applyAlignment="1"/>
    <xf numFmtId="189" fontId="87" fillId="0" borderId="0" xfId="2" applyFont="1" applyFill="1" applyAlignment="1"/>
    <xf numFmtId="189" fontId="86" fillId="0" borderId="0" xfId="2" applyFont="1" applyFill="1"/>
    <xf numFmtId="191" fontId="89" fillId="0" borderId="34" xfId="2" applyNumberFormat="1" applyFont="1" applyBorder="1" applyAlignment="1"/>
    <xf numFmtId="188" fontId="85" fillId="0" borderId="0" xfId="0" applyNumberFormat="1" applyFont="1" applyAlignment="1">
      <alignment horizontal="center"/>
    </xf>
    <xf numFmtId="189" fontId="8" fillId="0" borderId="0" xfId="2" applyFont="1" applyAlignment="1"/>
    <xf numFmtId="0" fontId="86" fillId="0" borderId="0" xfId="0" applyFont="1" applyBorder="1"/>
    <xf numFmtId="49" fontId="85" fillId="0" borderId="0" xfId="0" applyNumberFormat="1" applyFont="1" applyFill="1" applyAlignment="1">
      <alignment horizontal="center"/>
    </xf>
    <xf numFmtId="0" fontId="85" fillId="0" borderId="0" xfId="0" applyFont="1" applyAlignment="1">
      <alignment horizontal="center"/>
    </xf>
    <xf numFmtId="16" fontId="86" fillId="0" borderId="0" xfId="0" quotePrefix="1" applyNumberFormat="1" applyFont="1" applyAlignment="1">
      <alignment horizontal="center"/>
    </xf>
    <xf numFmtId="0" fontId="86" fillId="0" borderId="0" xfId="0" applyFont="1" applyAlignment="1">
      <alignment horizontal="center"/>
    </xf>
    <xf numFmtId="191" fontId="89" fillId="0" borderId="34" xfId="2" applyNumberFormat="1" applyFont="1" applyFill="1" applyBorder="1" applyAlignment="1"/>
    <xf numFmtId="0" fontId="86" fillId="0" borderId="0" xfId="3474" applyFont="1" applyAlignment="1">
      <alignment horizontal="center"/>
    </xf>
    <xf numFmtId="0" fontId="8" fillId="0" borderId="0" xfId="3471" applyFont="1" applyFill="1" applyAlignment="1">
      <alignment horizontal="left"/>
    </xf>
    <xf numFmtId="49" fontId="86" fillId="0" borderId="0" xfId="0" applyNumberFormat="1" applyFont="1" applyAlignment="1"/>
    <xf numFmtId="37" fontId="86" fillId="0" borderId="0" xfId="0" applyNumberFormat="1" applyFont="1" applyAlignment="1"/>
    <xf numFmtId="49" fontId="8" fillId="0" borderId="0" xfId="0" applyNumberFormat="1" applyFont="1" applyAlignment="1"/>
    <xf numFmtId="191" fontId="86" fillId="0" borderId="0" xfId="0" applyNumberFormat="1" applyFont="1" applyAlignment="1"/>
    <xf numFmtId="187" fontId="86" fillId="0" borderId="0" xfId="0" applyNumberFormat="1" applyFont="1" applyAlignment="1"/>
    <xf numFmtId="187" fontId="8" fillId="0" borderId="0" xfId="0" applyNumberFormat="1" applyFont="1" applyAlignment="1"/>
    <xf numFmtId="0" fontId="85" fillId="0" borderId="0" xfId="0" applyFont="1" applyFill="1" applyBorder="1" applyAlignment="1">
      <alignment horizontal="center"/>
    </xf>
    <xf numFmtId="0" fontId="85" fillId="0" borderId="0" xfId="3471" applyFont="1" applyFill="1" applyAlignment="1">
      <alignment horizontal="center"/>
    </xf>
    <xf numFmtId="16" fontId="86" fillId="0" borderId="0" xfId="0" quotePrefix="1" applyNumberFormat="1" applyFont="1" applyAlignment="1">
      <alignment horizontal="center"/>
    </xf>
    <xf numFmtId="0" fontId="86" fillId="0" borderId="0" xfId="0" applyFont="1" applyAlignment="1">
      <alignment horizontal="center"/>
    </xf>
    <xf numFmtId="0" fontId="8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5" fillId="0" borderId="0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5" fillId="0" borderId="0" xfId="3474" applyFont="1" applyFill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6" fillId="0" borderId="13" xfId="3474" applyFont="1" applyFill="1" applyBorder="1" applyAlignment="1">
      <alignment horizontal="center"/>
    </xf>
    <xf numFmtId="0" fontId="85" fillId="0" borderId="0" xfId="0" applyFont="1" applyFill="1" applyAlignment="1">
      <alignment horizontal="center" vertical="center"/>
    </xf>
    <xf numFmtId="0" fontId="85" fillId="0" borderId="0" xfId="0" applyFont="1" applyFill="1" applyBorder="1" applyAlignment="1">
      <alignment horizontal="center"/>
    </xf>
  </cellXfs>
  <cellStyles count="3579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9828D5FC-FAC0-441C-9EE4-8174B6EEE35C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6" xr:uid="{82AAF397-BD62-4A5C-B9CD-91FB957971FE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2" xfId="3578" xr:uid="{A5F32B04-87BB-456D-AE38-64CAEB5D3DC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0 4 2" xfId="3518" xr:uid="{E4440512-0BE6-430F-9CF9-7ABBE66E25D0}"/>
    <cellStyle name="Normal 10 5" xfId="3479" xr:uid="{CC8C737E-C4A5-401F-812C-50315C045F2E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1 4 2" xfId="3519" xr:uid="{83797CF5-F905-4DCB-8D54-B302992441BD}"/>
    <cellStyle name="Normal 11 5" xfId="3480" xr:uid="{2C6AD21E-9BF1-4418-8DBA-7E29B2CF22BD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2 4 2" xfId="3520" xr:uid="{01856525-E3BE-4DA9-B39D-126407939135}"/>
    <cellStyle name="Normal 12 5" xfId="3481" xr:uid="{1AD89F4E-1BCF-415F-9E1D-6C3E73E05A0D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3 4 2" xfId="3521" xr:uid="{201F265F-B68B-47F7-8F3F-DC3D7989D55C}"/>
    <cellStyle name="Normal 13 5" xfId="3482" xr:uid="{6098A581-8C80-4213-B60C-8F63EBE18C2F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4 4 2" xfId="3522" xr:uid="{9A071BEB-5473-480D-B6A1-134106F61D2D}"/>
    <cellStyle name="Normal 14 5" xfId="3483" xr:uid="{9ED95564-932D-4E36-A784-2AC6EDE6FA79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5 4 2" xfId="3523" xr:uid="{F83D14CF-F0DA-45B6-ACBD-7BF7441782BE}"/>
    <cellStyle name="Normal 15 5" xfId="3484" xr:uid="{B859DDE7-E5C7-4309-94B4-AFA47BD7C68C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2 2" xfId="3524" xr:uid="{04509F2F-CAB7-4FCC-B15D-F77B59024E94}"/>
    <cellStyle name="Normal 2 4 3" xfId="3485" xr:uid="{CB2E648B-848A-4C7E-B9DF-569715A440FB}"/>
    <cellStyle name="Normal 2 4 4" xfId="2927" xr:uid="{00000000-0005-0000-0000-00009B0B0000}"/>
    <cellStyle name="Normal 2 4 4 2" xfId="3408" xr:uid="{00000000-0005-0000-0000-00009C0B0000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6 2 2" xfId="3525" xr:uid="{914791EB-579A-448D-B9E1-C42F97CD6AD2}"/>
    <cellStyle name="Normal 2 6 3" xfId="3486" xr:uid="{D007A54F-A64E-410A-8879-B3C728AC23BD}"/>
    <cellStyle name="Normal 2 7" xfId="3411" xr:uid="{00000000-0005-0000-0000-0000A10B0000}"/>
    <cellStyle name="Normal 2 8" xfId="3406" xr:uid="{00000000-0005-0000-0000-0000A20B0000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2 2 2" xfId="3528" xr:uid="{90EC8153-B5B7-4B29-8F98-00951D61952F}"/>
    <cellStyle name="Normal 20 2 2 3" xfId="3489" xr:uid="{0D2BD97C-6919-44B8-A12D-A658AAD0CAFA}"/>
    <cellStyle name="Normal 20 2 3" xfId="3413" xr:uid="{00000000-0005-0000-0000-0000A70B0000}"/>
    <cellStyle name="Normal 20 2 3 2" xfId="3527" xr:uid="{0979EC6D-3267-44AE-AB7D-AAFEB2F3DA53}"/>
    <cellStyle name="Normal 20 2 4" xfId="3488" xr:uid="{0FE69DA7-21FD-4F03-83DA-E52CE3C6B62B}"/>
    <cellStyle name="Normal 20 3" xfId="2933" xr:uid="{00000000-0005-0000-0000-0000A80B0000}"/>
    <cellStyle name="Normal 20 3 2" xfId="3415" xr:uid="{00000000-0005-0000-0000-0000A90B0000}"/>
    <cellStyle name="Normal 20 3 2 2" xfId="3529" xr:uid="{6F68AD36-70D9-4C94-984C-33F16D89C1F2}"/>
    <cellStyle name="Normal 20 3 3" xfId="3490" xr:uid="{E349A70A-C8D3-4C8A-B104-289FCE9B4CFC}"/>
    <cellStyle name="Normal 20 4" xfId="3412" xr:uid="{00000000-0005-0000-0000-0000AA0B0000}"/>
    <cellStyle name="Normal 20 4 2" xfId="3526" xr:uid="{28240E49-0D73-409B-931F-8BB2EAF3D942}"/>
    <cellStyle name="Normal 20 5" xfId="3487" xr:uid="{D24CF288-D5F5-4D2E-B39E-3F62E842855C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11 2" xfId="3530" xr:uid="{08425A61-2FAC-4E51-92D4-8569D9A88BD9}"/>
    <cellStyle name="Normal 3 12" xfId="3491" xr:uid="{A0D1E8FC-3030-42BE-AB69-E059AD9C5806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 9 2 2" xfId="3531" xr:uid="{4D1907AA-4EED-4882-99E3-C53BFFC5EB46}"/>
    <cellStyle name="Normal 3 9 3" xfId="3492" xr:uid="{DDC8156E-C943-4E34-B40D-29DF8EE674C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9" xr:uid="{00000000-0005-0000-0000-0000D50B0000}"/>
    <cellStyle name="Normal 32 3 2" xfId="3532" xr:uid="{9BBD5787-5BAF-492A-B546-C7E40BCB26E1}"/>
    <cellStyle name="Normal 32 4" xfId="3493" xr:uid="{33B3B299-1E38-4961-ABDE-1F3DF9E6B991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 5 2 2" xfId="3533" xr:uid="{20C0364A-DDE6-4BEF-94D8-E5E7E596B07D}"/>
    <cellStyle name="Normal 4 5 3" xfId="3494" xr:uid="{879960E8-9630-4E6C-A941-CABDC41764CA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3 2 2" xfId="3534" xr:uid="{934A262E-4277-4EA9-AC1E-F23DA7065636}"/>
    <cellStyle name="Normal 43 3" xfId="3495" xr:uid="{6C6857B1-69CA-4E11-82C3-C38A69977F8D}"/>
    <cellStyle name="Normal 44" xfId="3006" xr:uid="{00000000-0005-0000-0000-0000FA0B0000}"/>
    <cellStyle name="Normal 44 2" xfId="3423" xr:uid="{00000000-0005-0000-0000-0000FB0B0000}"/>
    <cellStyle name="Normal 44 2 2" xfId="3535" xr:uid="{00FF0054-86CB-461E-8C5D-E0142F769F90}"/>
    <cellStyle name="Normal 44 3" xfId="3496" xr:uid="{A5DD7DBB-3035-4438-9DE9-3F9005FE4160}"/>
    <cellStyle name="Normal 45" xfId="3007" xr:uid="{00000000-0005-0000-0000-0000FC0B0000}"/>
    <cellStyle name="Normal 45 2" xfId="3424" xr:uid="{00000000-0005-0000-0000-0000FD0B0000}"/>
    <cellStyle name="Normal 45 2 2" xfId="3536" xr:uid="{BBAFF30F-06C1-4E52-B1F0-EE6D1F327AD9}"/>
    <cellStyle name="Normal 45 3" xfId="3497" xr:uid="{35ECBF7B-56B1-4268-B9E1-2F228B0A7411}"/>
    <cellStyle name="Normal 46" xfId="3008" xr:uid="{00000000-0005-0000-0000-0000FE0B0000}"/>
    <cellStyle name="Normal 46 2" xfId="3425" xr:uid="{00000000-0005-0000-0000-0000FF0B0000}"/>
    <cellStyle name="Normal 46 2 2" xfId="3537" xr:uid="{2DDB5EBC-30FD-4A9A-9C27-72C579E22111}"/>
    <cellStyle name="Normal 46 3" xfId="3498" xr:uid="{3C3EAE93-6DD3-4C96-A402-B204D67EBF6F}"/>
    <cellStyle name="Normal 47" xfId="3009" xr:uid="{00000000-0005-0000-0000-0000000C0000}"/>
    <cellStyle name="Normal 47 2" xfId="3426" xr:uid="{00000000-0005-0000-0000-0000010C0000}"/>
    <cellStyle name="Normal 47 2 2" xfId="3538" xr:uid="{D83271B2-63CD-44CC-BF12-357968B8E75E}"/>
    <cellStyle name="Normal 47 3" xfId="3499" xr:uid="{85D4CFDD-C582-4190-B749-B8B3FC056555}"/>
    <cellStyle name="Normal 48" xfId="3010" xr:uid="{00000000-0005-0000-0000-0000020C0000}"/>
    <cellStyle name="Normal 48 2" xfId="3427" xr:uid="{00000000-0005-0000-0000-0000030C0000}"/>
    <cellStyle name="Normal 48 2 2" xfId="3539" xr:uid="{E14857E7-EB0D-43B1-8C01-269171B22617}"/>
    <cellStyle name="Normal 48 3" xfId="3500" xr:uid="{7FC1C8B6-5B17-4F09-B1B4-5CF8746A4E3E}"/>
    <cellStyle name="Normal 49" xfId="3011" xr:uid="{00000000-0005-0000-0000-0000040C0000}"/>
    <cellStyle name="Normal 49 2" xfId="3428" xr:uid="{00000000-0005-0000-0000-0000050C0000}"/>
    <cellStyle name="Normal 49 2 2" xfId="3540" xr:uid="{98047701-CC98-43D1-B4D5-09E4883185AF}"/>
    <cellStyle name="Normal 49 3" xfId="3501" xr:uid="{4AD047A1-4B69-4292-9383-6F095B7BF1E2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0 2 2" xfId="3541" xr:uid="{8623C208-50D1-4C85-BA0A-7FC4290702C8}"/>
    <cellStyle name="Normal 50 3" xfId="3502" xr:uid="{E9C95D61-777E-486B-83A4-6A1D978E4983}"/>
    <cellStyle name="Normal 51" xfId="3016" xr:uid="{00000000-0005-0000-0000-00000C0C0000}"/>
    <cellStyle name="Normal 51 2" xfId="3431" xr:uid="{00000000-0005-0000-0000-00000D0C0000}"/>
    <cellStyle name="Normal 51 2 2" xfId="3542" xr:uid="{A0E8A9E5-03BD-4E53-BE82-5FFDEACFB634}"/>
    <cellStyle name="Normal 51 3" xfId="3503" xr:uid="{8E9E1A79-95D8-48C5-BA5B-B0898006FA5D}"/>
    <cellStyle name="Normal 52" xfId="3017" xr:uid="{00000000-0005-0000-0000-00000E0C0000}"/>
    <cellStyle name="Normal 52 2" xfId="3432" xr:uid="{00000000-0005-0000-0000-00000F0C0000}"/>
    <cellStyle name="Normal 52 2 2" xfId="3543" xr:uid="{7CC2DCAC-9AD3-416A-90D8-95C02E94A5BB}"/>
    <cellStyle name="Normal 52 3" xfId="3504" xr:uid="{BBBB149C-1730-44E7-8E40-5997CEC03C6E}"/>
    <cellStyle name="Normal 53" xfId="3018" xr:uid="{00000000-0005-0000-0000-0000100C0000}"/>
    <cellStyle name="Normal 53 2" xfId="3433" xr:uid="{00000000-0005-0000-0000-0000110C0000}"/>
    <cellStyle name="Normal 53 2 2" xfId="3544" xr:uid="{1A98D01B-AF62-484D-BC86-022DC7460816}"/>
    <cellStyle name="Normal 53 3" xfId="3505" xr:uid="{53DB433C-5482-468E-B8E7-BE41D935F5E6}"/>
    <cellStyle name="Normal 54" xfId="3019" xr:uid="{00000000-0005-0000-0000-0000120C0000}"/>
    <cellStyle name="Normal 54 2" xfId="3434" xr:uid="{00000000-0005-0000-0000-0000130C0000}"/>
    <cellStyle name="Normal 54 2 2" xfId="3545" xr:uid="{A6D0D301-8CA3-4344-833D-2A639DEA9361}"/>
    <cellStyle name="Normal 54 3" xfId="3506" xr:uid="{5521EB1E-02A8-470A-A7E9-5EA7C1F57C31}"/>
    <cellStyle name="Normal 55" xfId="3020" xr:uid="{00000000-0005-0000-0000-0000140C0000}"/>
    <cellStyle name="Normal 55 2" xfId="3435" xr:uid="{00000000-0005-0000-0000-0000150C0000}"/>
    <cellStyle name="Normal 55 2 2" xfId="3546" xr:uid="{30066E2F-9D78-44CA-AFA1-C02E6D34C673}"/>
    <cellStyle name="Normal 55 3" xfId="3507" xr:uid="{C7AAE934-6BDA-4159-8E59-9FFCEABDE420}"/>
    <cellStyle name="Normal 56" xfId="3021" xr:uid="{00000000-0005-0000-0000-0000160C0000}"/>
    <cellStyle name="Normal 56 2" xfId="3436" xr:uid="{00000000-0005-0000-0000-0000170C0000}"/>
    <cellStyle name="Normal 56 2 2" xfId="3547" xr:uid="{19E021B5-9EA8-4F8A-B401-090514F6F414}"/>
    <cellStyle name="Normal 56 3" xfId="3508" xr:uid="{6F5432A5-B903-4A17-88A7-026024110F36}"/>
    <cellStyle name="Normal 57" xfId="3022" xr:uid="{00000000-0005-0000-0000-0000180C0000}"/>
    <cellStyle name="Normal 57 2" xfId="3437" xr:uid="{00000000-0005-0000-0000-0000190C0000}"/>
    <cellStyle name="Normal 57 2 2" xfId="3548" xr:uid="{21A1EB4B-2ADE-43DB-83F4-2D188154F866}"/>
    <cellStyle name="Normal 57 3" xfId="3509" xr:uid="{5E02BC72-2399-4B4D-B781-4A9F53CB2660}"/>
    <cellStyle name="Normal 58" xfId="3023" xr:uid="{00000000-0005-0000-0000-00001A0C0000}"/>
    <cellStyle name="Normal 58 2" xfId="3438" xr:uid="{00000000-0005-0000-0000-00001B0C0000}"/>
    <cellStyle name="Normal 58 2 2" xfId="3549" xr:uid="{E29C5DEB-5E5A-4E0C-9DCE-7EC4F3C576E2}"/>
    <cellStyle name="Normal 58 3" xfId="3510" xr:uid="{C304AAAD-C9B9-48AD-8497-880D73477EF8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0 2 2" xfId="3550" xr:uid="{A2B4B7AB-90D9-4D31-82E6-F87561E23CAE}"/>
    <cellStyle name="Normal 60 3" xfId="3511" xr:uid="{D7A2F7D9-D4A5-4A07-B122-4E379317A96B}"/>
    <cellStyle name="Normal 61" xfId="3029" xr:uid="{00000000-0005-0000-0000-0000230C0000}"/>
    <cellStyle name="Normal 61 2" xfId="3441" xr:uid="{00000000-0005-0000-0000-0000240C0000}"/>
    <cellStyle name="Normal 61 2 2" xfId="3551" xr:uid="{9163F3A7-D183-43DC-88A9-B79155E7AAEF}"/>
    <cellStyle name="Normal 61 3" xfId="3512" xr:uid="{F502FE5D-6B6C-4B1A-8859-9411D7E49069}"/>
    <cellStyle name="Normal 62" xfId="3030" xr:uid="{00000000-0005-0000-0000-0000250C0000}"/>
    <cellStyle name="Normal 62 2" xfId="3442" xr:uid="{00000000-0005-0000-0000-0000260C0000}"/>
    <cellStyle name="Normal 62 2 2" xfId="3552" xr:uid="{ACEC05E5-0571-4C8C-9418-2F606B725544}"/>
    <cellStyle name="Normal 62 3" xfId="3513" xr:uid="{7277AC1F-C00F-4103-9D2E-D8590A9FAAB1}"/>
    <cellStyle name="Normal 63" xfId="3031" xr:uid="{00000000-0005-0000-0000-0000270C0000}"/>
    <cellStyle name="Normal 63 2" xfId="3443" xr:uid="{00000000-0005-0000-0000-0000280C0000}"/>
    <cellStyle name="Normal 63 2 2" xfId="3553" xr:uid="{7C0CA44E-1ACB-4B65-ADB4-814AB9EAB6E2}"/>
    <cellStyle name="Normal 63 3" xfId="3514" xr:uid="{A4B4AD7D-26FD-4830-8BA8-3D2DE6DAD420}"/>
    <cellStyle name="Normal 64" xfId="9" xr:uid="{00000000-0005-0000-0000-0000290C0000}"/>
    <cellStyle name="Normal 64 2" xfId="3444" xr:uid="{00000000-0005-0000-0000-00002A0C0000}"/>
    <cellStyle name="Normal 64 2 2" xfId="3554" xr:uid="{CD83323C-9B6D-4EAD-BC54-7BE4F490F065}"/>
    <cellStyle name="Normal 64 3" xfId="3478" xr:uid="{81A2832F-B892-4EA9-BCEF-97624C060DD5}"/>
    <cellStyle name="Normal 65" xfId="3352" xr:uid="{00000000-0005-0000-0000-00002B0C0000}"/>
    <cellStyle name="Normal 65 2" xfId="3445" xr:uid="{00000000-0005-0000-0000-00002C0C0000}"/>
    <cellStyle name="Normal 65 2 2" xfId="3555" xr:uid="{EEBDF1B4-C022-4E8F-8F62-4A16F76A0F5B}"/>
    <cellStyle name="Normal 65 3" xfId="3516" xr:uid="{CA06E7A7-AC9B-4EA6-AC7F-FA6A99A26776}"/>
    <cellStyle name="Normal 66" xfId="3360" xr:uid="{00000000-0005-0000-0000-00002D0C0000}"/>
    <cellStyle name="Normal 66 2" xfId="3446" xr:uid="{00000000-0005-0000-0000-00002E0C0000}"/>
    <cellStyle name="Normal 66 2 2" xfId="3556" xr:uid="{774A62E4-3311-4C05-BB25-8ECCB757AD2E}"/>
    <cellStyle name="Normal 66 3" xfId="3517" xr:uid="{3E9AC86B-F449-4798-BCB2-A3459CF1961C}"/>
    <cellStyle name="Normal 67" xfId="3361" xr:uid="{00000000-0005-0000-0000-00002F0C0000}"/>
    <cellStyle name="Normal 67 2" xfId="3447" xr:uid="{00000000-0005-0000-0000-0000300C0000}"/>
    <cellStyle name="Normal 67 2 2" xfId="3557" xr:uid="{4C85428D-F039-49AC-87FA-F7DC5CB1E078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1 2" xfId="3558" xr:uid="{28C92CC2-A2C3-42A1-A0CF-E1BCDEA38303}"/>
    <cellStyle name="Normal 72" xfId="3452" xr:uid="{00000000-0005-0000-0000-00003B0C0000}"/>
    <cellStyle name="Normal 72 2" xfId="3559" xr:uid="{85B0CA39-30A5-4840-AFFE-DE4815571C96}"/>
    <cellStyle name="Normal 73" xfId="3453" xr:uid="{00000000-0005-0000-0000-00003C0C0000}"/>
    <cellStyle name="Normal 73 2" xfId="3560" xr:uid="{5837E679-8C6E-450A-BB96-FA2834B54E5A}"/>
    <cellStyle name="Normal 74" xfId="3454" xr:uid="{00000000-0005-0000-0000-00003D0C0000}"/>
    <cellStyle name="Normal 74 2" xfId="3561" xr:uid="{5F2180EC-F5C8-4E94-ADAF-AE3F440A816D}"/>
    <cellStyle name="Normal 75" xfId="3455" xr:uid="{00000000-0005-0000-0000-00003E0C0000}"/>
    <cellStyle name="Normal 75 2" xfId="3562" xr:uid="{73DEA827-2DB4-48BB-AD21-18C1F9619278}"/>
    <cellStyle name="Normal 76" xfId="3456" xr:uid="{00000000-0005-0000-0000-00003F0C0000}"/>
    <cellStyle name="Normal 76 2" xfId="3563" xr:uid="{1BCD52AC-1242-40FA-BDE7-4FF72703AD61}"/>
    <cellStyle name="Normal 77" xfId="3457" xr:uid="{00000000-0005-0000-0000-0000400C0000}"/>
    <cellStyle name="Normal 77 2" xfId="3564" xr:uid="{65F29EE6-5D79-4CB0-B10E-2E08B655DE52}"/>
    <cellStyle name="Normal 78" xfId="3458" xr:uid="{00000000-0005-0000-0000-0000410C0000}"/>
    <cellStyle name="Normal 78 2" xfId="3565" xr:uid="{BE963855-2B6B-4F8B-B3C0-64B9687FCC46}"/>
    <cellStyle name="Normal 79" xfId="3459" xr:uid="{00000000-0005-0000-0000-0000420C0000}"/>
    <cellStyle name="Normal 79 2" xfId="3566" xr:uid="{27FC6DF1-1C35-48C9-829C-9DD68D6F6849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0 2" xfId="3567" xr:uid="{A2B6D151-06D3-4B24-8CB3-C5693C7C2135}"/>
    <cellStyle name="Normal 81" xfId="3461" xr:uid="{00000000-0005-0000-0000-0000460C0000}"/>
    <cellStyle name="Normal 81 2" xfId="3568" xr:uid="{2966160A-4464-4A3D-9EF3-B6743E21F6A4}"/>
    <cellStyle name="Normal 82" xfId="3462" xr:uid="{00000000-0005-0000-0000-0000470C0000}"/>
    <cellStyle name="Normal 82 2" xfId="3569" xr:uid="{B9E2B7E8-E752-4828-A352-23C9AE56451B}"/>
    <cellStyle name="Normal 83" xfId="3463" xr:uid="{00000000-0005-0000-0000-0000480C0000}"/>
    <cellStyle name="Normal 83 2" xfId="3570" xr:uid="{D9398D65-149E-4852-8AC0-F60F4BE5F014}"/>
    <cellStyle name="Normal 84" xfId="3464" xr:uid="{00000000-0005-0000-0000-0000490C0000}"/>
    <cellStyle name="Normal 84 2" xfId="3571" xr:uid="{64E4DA05-054B-486B-A502-98901221E55F}"/>
    <cellStyle name="Normal 85" xfId="3465" xr:uid="{00000000-0005-0000-0000-00004A0C0000}"/>
    <cellStyle name="Normal 85 2" xfId="3572" xr:uid="{15E767B9-9436-46D8-A170-20E2A4DD9942}"/>
    <cellStyle name="Normal 86" xfId="3466" xr:uid="{00000000-0005-0000-0000-00004B0C0000}"/>
    <cellStyle name="Normal 86 2" xfId="3573" xr:uid="{23B162B3-CD52-4DF3-90A3-AF1EEFEB05B0}"/>
    <cellStyle name="Normal 87" xfId="3467" xr:uid="{00000000-0005-0000-0000-00004C0C0000}"/>
    <cellStyle name="Normal 87 2" xfId="3574" xr:uid="{805C14C1-E40B-4B8A-AD32-4E69B886570A}"/>
    <cellStyle name="Normal 88" xfId="3468" xr:uid="{00000000-0005-0000-0000-00004D0C0000}"/>
    <cellStyle name="Normal 88 2" xfId="3575" xr:uid="{5B4DE97F-DE65-4D90-AC35-48D550088DD4}"/>
    <cellStyle name="Normal 89" xfId="3469" xr:uid="{00000000-0005-0000-0000-00004E0C0000}"/>
    <cellStyle name="Normal 89 2" xfId="3576" xr:uid="{629826A2-F39A-4061-B6B0-BEFE90D44908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 4 2" xfId="3577" xr:uid="{A98CFC6B-4B5A-4AB4-92BA-B2C459FB39FC}"/>
    <cellStyle name="Normal 9 5" xfId="3515" xr:uid="{1E493730-3A82-4038-BC6D-A6A15DA12AF6}"/>
    <cellStyle name="Normal 90" xfId="3364" xr:uid="{00000000-0005-0000-0000-0000530C0000}"/>
    <cellStyle name="Normal 91" xfId="3473" xr:uid="{00000000-0005-0000-0000-0000540C0000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7" xr:uid="{799511FE-C8BC-4FD1-84B8-11DB79D51A1E}"/>
    <cellStyle name="Percent 20" xfId="3113" xr:uid="{00000000-0005-0000-0000-0000A30C0000}"/>
    <cellStyle name="Percent 20 2" xfId="3472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73"/>
  <sheetViews>
    <sheetView topLeftCell="A69" zoomScale="70" zoomScaleNormal="70" zoomScaleSheetLayoutView="85" workbookViewId="0">
      <selection activeCell="A9" sqref="A9"/>
    </sheetView>
  </sheetViews>
  <sheetFormatPr defaultColWidth="9.140625" defaultRowHeight="19.5" customHeight="1"/>
  <cols>
    <col min="1" max="1" width="46.5703125" style="32" customWidth="1"/>
    <col min="2" max="2" width="14" style="234" customWidth="1"/>
    <col min="3" max="3" width="1.140625" style="32" customWidth="1"/>
    <col min="4" max="4" width="20.85546875" style="5" bestFit="1" customWidth="1"/>
    <col min="5" max="5" width="1.140625" style="32" customWidth="1"/>
    <col min="6" max="6" width="20.85546875" style="32" bestFit="1" customWidth="1"/>
    <col min="7" max="7" width="1.140625" style="32" customWidth="1"/>
    <col min="8" max="8" width="21.140625" style="32" bestFit="1" customWidth="1"/>
    <col min="9" max="9" width="1.5703125" style="32" customWidth="1"/>
    <col min="10" max="10" width="19.42578125" style="5" bestFit="1" customWidth="1"/>
    <col min="11" max="11" width="1" style="32" customWidth="1"/>
    <col min="12" max="12" width="20.140625" style="214" customWidth="1"/>
    <col min="13" max="13" width="18" style="32" bestFit="1" customWidth="1"/>
    <col min="14" max="14" width="15.7109375" style="32" bestFit="1" customWidth="1"/>
    <col min="15" max="16384" width="9.140625" style="32"/>
  </cols>
  <sheetData>
    <row r="1" spans="1:11" ht="19.5" customHeight="1">
      <c r="A1" s="212" t="s">
        <v>172</v>
      </c>
      <c r="B1" s="213"/>
    </row>
    <row r="2" spans="1:11" ht="19.5" customHeight="1">
      <c r="A2" s="212" t="s">
        <v>16</v>
      </c>
      <c r="B2" s="213"/>
    </row>
    <row r="3" spans="1:11" ht="19.5" customHeight="1">
      <c r="A3" s="212"/>
      <c r="B3" s="213"/>
    </row>
    <row r="4" spans="1:11" ht="19.5" customHeight="1">
      <c r="A4" s="212"/>
      <c r="B4" s="213"/>
      <c r="D4" s="150"/>
      <c r="E4" s="215"/>
      <c r="F4" s="150"/>
    </row>
    <row r="5" spans="1:11" ht="19.5" customHeight="1">
      <c r="A5" s="2"/>
      <c r="B5" s="213"/>
      <c r="C5" s="4"/>
      <c r="D5" s="255" t="s">
        <v>302</v>
      </c>
      <c r="E5" s="255"/>
      <c r="F5" s="255"/>
      <c r="G5" s="2"/>
      <c r="H5" s="255" t="s">
        <v>76</v>
      </c>
      <c r="I5" s="255"/>
      <c r="J5" s="255"/>
      <c r="K5" s="2"/>
    </row>
    <row r="6" spans="1:11" ht="19.5" customHeight="1">
      <c r="A6" s="2"/>
      <c r="B6" s="213"/>
      <c r="C6" s="4"/>
      <c r="D6" s="239" t="s">
        <v>221</v>
      </c>
      <c r="E6" s="4"/>
      <c r="F6" s="148" t="s">
        <v>131</v>
      </c>
      <c r="G6" s="2"/>
      <c r="H6" s="239" t="s">
        <v>221</v>
      </c>
      <c r="I6" s="4"/>
      <c r="J6" s="148" t="s">
        <v>131</v>
      </c>
      <c r="K6" s="2"/>
    </row>
    <row r="7" spans="1:11" ht="19.5" customHeight="1">
      <c r="A7" s="2" t="s">
        <v>0</v>
      </c>
      <c r="B7" s="213" t="s">
        <v>1</v>
      </c>
      <c r="C7" s="240"/>
      <c r="D7" s="240">
        <v>2021</v>
      </c>
      <c r="E7" s="240"/>
      <c r="F7" s="240">
        <v>2020</v>
      </c>
      <c r="G7" s="240"/>
      <c r="H7" s="240">
        <v>2021</v>
      </c>
      <c r="I7" s="240"/>
      <c r="J7" s="240">
        <v>2020</v>
      </c>
      <c r="K7" s="4"/>
    </row>
    <row r="8" spans="1:11" ht="19.5" customHeight="1">
      <c r="A8" s="4"/>
      <c r="B8" s="213"/>
      <c r="C8" s="240"/>
      <c r="D8" s="254" t="s">
        <v>135</v>
      </c>
      <c r="E8" s="254"/>
      <c r="F8" s="254"/>
      <c r="G8" s="254"/>
      <c r="H8" s="254"/>
      <c r="I8" s="254"/>
      <c r="J8" s="254"/>
      <c r="K8" s="254"/>
    </row>
    <row r="9" spans="1:11" ht="19.5" customHeight="1">
      <c r="A9" s="244" t="s">
        <v>2</v>
      </c>
      <c r="B9" s="213"/>
      <c r="C9" s="240"/>
      <c r="D9" s="41">
        <v>3317770</v>
      </c>
      <c r="E9" s="245">
        <v>0</v>
      </c>
      <c r="F9" s="41">
        <v>3755418</v>
      </c>
      <c r="G9" s="240"/>
      <c r="H9" s="41">
        <v>23302</v>
      </c>
      <c r="I9" s="240"/>
      <c r="J9" s="41">
        <v>28645</v>
      </c>
      <c r="K9" s="245">
        <v>0</v>
      </c>
    </row>
    <row r="10" spans="1:11" ht="19.5" customHeight="1">
      <c r="A10" s="244" t="s">
        <v>130</v>
      </c>
      <c r="B10" s="213"/>
      <c r="C10" s="240"/>
      <c r="D10" s="41">
        <v>230116</v>
      </c>
      <c r="E10" s="245">
        <v>0</v>
      </c>
      <c r="F10" s="41">
        <v>0</v>
      </c>
      <c r="G10" s="240"/>
      <c r="H10" s="41">
        <v>0</v>
      </c>
      <c r="I10" s="240"/>
      <c r="J10" s="41">
        <v>0</v>
      </c>
      <c r="K10" s="245"/>
    </row>
    <row r="11" spans="1:11" ht="19.5" customHeight="1">
      <c r="A11" s="244" t="s">
        <v>3</v>
      </c>
      <c r="B11" s="213" t="s">
        <v>306</v>
      </c>
      <c r="C11" s="240"/>
      <c r="D11" s="41">
        <v>1599502</v>
      </c>
      <c r="E11" s="245">
        <v>0</v>
      </c>
      <c r="F11" s="41">
        <v>1475762</v>
      </c>
      <c r="G11" s="240"/>
      <c r="H11" s="41">
        <v>0</v>
      </c>
      <c r="I11" s="240"/>
      <c r="J11" s="41">
        <v>0</v>
      </c>
      <c r="K11" s="245">
        <v>0</v>
      </c>
    </row>
    <row r="12" spans="1:11" ht="19.5" customHeight="1">
      <c r="A12" s="244" t="s">
        <v>4</v>
      </c>
      <c r="B12" s="213" t="s">
        <v>304</v>
      </c>
      <c r="C12" s="240"/>
      <c r="D12" s="41">
        <v>4823947</v>
      </c>
      <c r="E12" s="245">
        <v>0</v>
      </c>
      <c r="F12" s="41">
        <v>4737907</v>
      </c>
      <c r="G12" s="240"/>
      <c r="H12" s="41">
        <v>0</v>
      </c>
      <c r="I12" s="240"/>
      <c r="J12" s="41">
        <v>0</v>
      </c>
      <c r="K12" s="245">
        <v>0</v>
      </c>
    </row>
    <row r="13" spans="1:11" ht="19.5" customHeight="1">
      <c r="A13" s="244" t="s">
        <v>5</v>
      </c>
      <c r="B13" s="213" t="s">
        <v>303</v>
      </c>
      <c r="C13" s="240"/>
      <c r="D13" s="41">
        <v>658757</v>
      </c>
      <c r="E13" s="245">
        <v>0</v>
      </c>
      <c r="F13" s="41">
        <v>881154</v>
      </c>
      <c r="G13" s="240"/>
      <c r="H13" s="41">
        <v>0</v>
      </c>
      <c r="I13" s="240"/>
      <c r="J13" s="41">
        <v>0</v>
      </c>
      <c r="K13" s="245">
        <v>0</v>
      </c>
    </row>
    <row r="14" spans="1:11" ht="19.5" customHeight="1">
      <c r="A14" s="244" t="s">
        <v>6</v>
      </c>
      <c r="B14" s="213"/>
      <c r="C14" s="240"/>
      <c r="D14" s="41">
        <v>430890</v>
      </c>
      <c r="E14" s="245">
        <v>0</v>
      </c>
      <c r="F14" s="41">
        <v>444452</v>
      </c>
      <c r="G14" s="240"/>
      <c r="H14" s="41">
        <v>0</v>
      </c>
      <c r="I14" s="240"/>
      <c r="J14" s="41">
        <v>0</v>
      </c>
      <c r="K14" s="245">
        <v>0</v>
      </c>
    </row>
    <row r="15" spans="1:11" ht="19.5" customHeight="1">
      <c r="A15" s="244" t="s">
        <v>96</v>
      </c>
      <c r="B15" s="213"/>
      <c r="C15" s="240"/>
      <c r="D15" s="41">
        <v>970216</v>
      </c>
      <c r="E15" s="245">
        <v>0</v>
      </c>
      <c r="F15" s="41">
        <v>1014675</v>
      </c>
      <c r="G15" s="240"/>
      <c r="H15" s="41">
        <v>0</v>
      </c>
      <c r="I15" s="240"/>
      <c r="J15" s="41">
        <v>0</v>
      </c>
      <c r="K15" s="245">
        <v>0</v>
      </c>
    </row>
    <row r="16" spans="1:11" ht="19.5" hidden="1" customHeight="1">
      <c r="A16" s="244" t="s">
        <v>245</v>
      </c>
      <c r="B16" s="213" t="s">
        <v>310</v>
      </c>
      <c r="C16" s="240"/>
      <c r="D16" s="41">
        <v>0</v>
      </c>
      <c r="E16" s="216">
        <v>0</v>
      </c>
      <c r="F16" s="41">
        <v>0</v>
      </c>
      <c r="G16" s="240"/>
      <c r="H16" s="41">
        <v>0</v>
      </c>
      <c r="I16" s="240"/>
      <c r="J16" s="41">
        <v>0</v>
      </c>
      <c r="K16" s="245">
        <v>0</v>
      </c>
    </row>
    <row r="17" spans="1:11" ht="19.5" customHeight="1">
      <c r="A17" s="244" t="s">
        <v>243</v>
      </c>
      <c r="B17" s="213" t="s">
        <v>333</v>
      </c>
      <c r="C17" s="240"/>
      <c r="D17" s="41">
        <v>42118324</v>
      </c>
      <c r="E17" s="216"/>
      <c r="F17" s="41">
        <v>45644700</v>
      </c>
      <c r="G17" s="240"/>
      <c r="H17" s="41">
        <v>0</v>
      </c>
      <c r="I17" s="240"/>
      <c r="J17" s="41">
        <v>0</v>
      </c>
      <c r="K17" s="245"/>
    </row>
    <row r="18" spans="1:11" ht="19.5" customHeight="1">
      <c r="A18" s="244" t="s">
        <v>244</v>
      </c>
      <c r="B18" s="213" t="s">
        <v>332</v>
      </c>
      <c r="C18" s="240"/>
      <c r="D18" s="41">
        <v>12809737</v>
      </c>
      <c r="E18" s="216"/>
      <c r="F18" s="41">
        <v>12207576</v>
      </c>
      <c r="G18" s="240"/>
      <c r="H18" s="41">
        <v>234000</v>
      </c>
      <c r="I18" s="240"/>
      <c r="J18" s="41">
        <v>234000</v>
      </c>
      <c r="K18" s="245"/>
    </row>
    <row r="19" spans="1:11" ht="19.5" customHeight="1">
      <c r="A19" s="244" t="s">
        <v>7</v>
      </c>
      <c r="B19" s="213" t="s">
        <v>331</v>
      </c>
      <c r="C19" s="240"/>
      <c r="D19" s="41">
        <v>16267</v>
      </c>
      <c r="E19" s="245">
        <v>0</v>
      </c>
      <c r="F19" s="41">
        <v>69955</v>
      </c>
      <c r="G19" s="240"/>
      <c r="H19" s="41">
        <v>0</v>
      </c>
      <c r="I19" s="240"/>
      <c r="J19" s="41">
        <v>0</v>
      </c>
      <c r="K19" s="245">
        <v>0</v>
      </c>
    </row>
    <row r="20" spans="1:11" ht="19.5" customHeight="1">
      <c r="A20" s="244" t="s">
        <v>95</v>
      </c>
      <c r="B20" s="213"/>
      <c r="C20" s="240"/>
      <c r="D20" s="41">
        <v>267967</v>
      </c>
      <c r="E20" s="245">
        <v>0</v>
      </c>
      <c r="F20" s="41">
        <v>254261</v>
      </c>
      <c r="G20" s="240"/>
      <c r="H20" s="41">
        <v>0</v>
      </c>
      <c r="I20" s="240"/>
      <c r="J20" s="41">
        <v>0</v>
      </c>
      <c r="K20" s="245">
        <v>0</v>
      </c>
    </row>
    <row r="21" spans="1:11" ht="19.5" customHeight="1">
      <c r="A21" s="217" t="s">
        <v>8</v>
      </c>
      <c r="B21" s="213" t="s">
        <v>307</v>
      </c>
      <c r="C21" s="240"/>
      <c r="D21" s="41">
        <v>1122458</v>
      </c>
      <c r="E21" s="216">
        <v>0</v>
      </c>
      <c r="F21" s="41">
        <v>1060350</v>
      </c>
      <c r="G21" s="240"/>
      <c r="H21" s="41">
        <v>8459380</v>
      </c>
      <c r="I21" s="240"/>
      <c r="J21" s="41">
        <v>8485380</v>
      </c>
      <c r="K21" s="216">
        <v>0</v>
      </c>
    </row>
    <row r="22" spans="1:11" ht="19.5" customHeight="1">
      <c r="A22" s="217" t="s">
        <v>110</v>
      </c>
      <c r="B22" s="213" t="s">
        <v>259</v>
      </c>
      <c r="C22" s="240"/>
      <c r="D22" s="41" t="s">
        <v>311</v>
      </c>
      <c r="E22" s="216">
        <v>0</v>
      </c>
      <c r="F22" s="41">
        <v>0</v>
      </c>
      <c r="G22" s="240"/>
      <c r="H22" s="41">
        <v>0</v>
      </c>
      <c r="I22" s="240"/>
      <c r="J22" s="41">
        <v>0</v>
      </c>
      <c r="K22" s="216">
        <v>0</v>
      </c>
    </row>
    <row r="23" spans="1:11" ht="19.5" customHeight="1">
      <c r="A23" s="217" t="s">
        <v>9</v>
      </c>
      <c r="B23" s="213" t="s">
        <v>257</v>
      </c>
      <c r="C23" s="240"/>
      <c r="D23" s="41" t="s">
        <v>311</v>
      </c>
      <c r="E23" s="216">
        <v>0</v>
      </c>
      <c r="F23" s="41">
        <v>0</v>
      </c>
      <c r="G23" s="240"/>
      <c r="H23" s="41">
        <v>3283377</v>
      </c>
      <c r="I23" s="240"/>
      <c r="J23" s="41">
        <v>3283377</v>
      </c>
      <c r="K23" s="216">
        <v>0</v>
      </c>
    </row>
    <row r="24" spans="1:11" ht="19.5" customHeight="1">
      <c r="A24" s="217" t="s">
        <v>10</v>
      </c>
      <c r="B24" s="213"/>
      <c r="C24" s="240"/>
      <c r="D24" s="41">
        <v>537219</v>
      </c>
      <c r="E24" s="216">
        <v>0</v>
      </c>
      <c r="F24" s="41">
        <v>529114</v>
      </c>
      <c r="G24" s="240"/>
      <c r="H24" s="41">
        <v>0</v>
      </c>
      <c r="I24" s="240"/>
      <c r="J24" s="41">
        <v>0</v>
      </c>
      <c r="K24" s="216">
        <v>0</v>
      </c>
    </row>
    <row r="25" spans="1:11" ht="19.5" customHeight="1">
      <c r="A25" s="217" t="s">
        <v>241</v>
      </c>
      <c r="B25" s="213" t="s">
        <v>307</v>
      </c>
      <c r="C25" s="240"/>
      <c r="D25" s="41">
        <v>1328833</v>
      </c>
      <c r="E25" s="216">
        <v>0</v>
      </c>
      <c r="F25" s="41">
        <v>1334520</v>
      </c>
      <c r="G25" s="240"/>
      <c r="H25" s="41">
        <v>0</v>
      </c>
      <c r="I25" s="240"/>
      <c r="J25" s="41">
        <v>0</v>
      </c>
      <c r="K25" s="216"/>
    </row>
    <row r="26" spans="1:11" ht="19.5" customHeight="1">
      <c r="A26" s="244" t="s">
        <v>12</v>
      </c>
      <c r="B26" s="213" t="s">
        <v>255</v>
      </c>
      <c r="C26" s="240"/>
      <c r="D26" s="41">
        <v>15810085</v>
      </c>
      <c r="E26" s="245">
        <v>0</v>
      </c>
      <c r="F26" s="41">
        <v>15732425</v>
      </c>
      <c r="G26" s="240"/>
      <c r="H26" s="41">
        <v>2237</v>
      </c>
      <c r="I26" s="240"/>
      <c r="J26" s="41">
        <v>695</v>
      </c>
      <c r="K26" s="245">
        <v>0</v>
      </c>
    </row>
    <row r="27" spans="1:11" ht="19.5" customHeight="1">
      <c r="A27" s="218" t="s">
        <v>229</v>
      </c>
      <c r="B27" s="213" t="s">
        <v>255</v>
      </c>
      <c r="C27" s="240"/>
      <c r="D27" s="41">
        <v>44706</v>
      </c>
      <c r="E27" s="245"/>
      <c r="F27" s="41">
        <v>46522</v>
      </c>
      <c r="G27" s="240"/>
      <c r="H27" s="41">
        <v>28577</v>
      </c>
      <c r="I27" s="240"/>
      <c r="J27" s="41">
        <v>31328</v>
      </c>
      <c r="K27" s="245"/>
    </row>
    <row r="28" spans="1:11" ht="19.5" customHeight="1">
      <c r="A28" s="244" t="s">
        <v>11</v>
      </c>
      <c r="B28" s="213"/>
      <c r="C28" s="240"/>
      <c r="D28" s="41">
        <v>391720</v>
      </c>
      <c r="E28" s="245">
        <v>0</v>
      </c>
      <c r="F28" s="41">
        <v>389831</v>
      </c>
      <c r="G28" s="240"/>
      <c r="H28" s="41">
        <v>21343</v>
      </c>
      <c r="I28" s="240"/>
      <c r="J28" s="41">
        <v>19725</v>
      </c>
      <c r="K28" s="245">
        <v>0</v>
      </c>
    </row>
    <row r="29" spans="1:11" ht="19.5" customHeight="1">
      <c r="A29" s="244" t="s">
        <v>13</v>
      </c>
      <c r="B29" s="213" t="s">
        <v>295</v>
      </c>
      <c r="C29" s="240"/>
      <c r="D29" s="41">
        <v>922859</v>
      </c>
      <c r="E29" s="245">
        <v>0</v>
      </c>
      <c r="F29" s="41">
        <v>700664</v>
      </c>
      <c r="G29" s="240"/>
      <c r="H29" s="41">
        <v>3479</v>
      </c>
      <c r="I29" s="240"/>
      <c r="J29" s="41">
        <v>3072</v>
      </c>
      <c r="K29" s="245">
        <v>0</v>
      </c>
    </row>
    <row r="30" spans="1:11" ht="19.5" customHeight="1">
      <c r="A30" s="244" t="s">
        <v>175</v>
      </c>
      <c r="B30" s="213"/>
      <c r="C30" s="240"/>
      <c r="D30" s="41">
        <v>84141</v>
      </c>
      <c r="E30" s="245">
        <v>0</v>
      </c>
      <c r="F30" s="41">
        <v>84141</v>
      </c>
      <c r="G30" s="240"/>
      <c r="H30" s="41">
        <v>0</v>
      </c>
      <c r="I30" s="240"/>
      <c r="J30" s="41">
        <v>0</v>
      </c>
      <c r="K30" s="245"/>
    </row>
    <row r="31" spans="1:11" ht="19.5" customHeight="1">
      <c r="A31" s="244" t="s">
        <v>14</v>
      </c>
      <c r="B31" s="213"/>
      <c r="C31" s="240"/>
      <c r="D31" s="41">
        <v>2251105</v>
      </c>
      <c r="E31" s="245">
        <v>0</v>
      </c>
      <c r="F31" s="41">
        <v>2214701</v>
      </c>
      <c r="G31" s="240"/>
      <c r="H31" s="41">
        <v>115335</v>
      </c>
      <c r="I31" s="240"/>
      <c r="J31" s="41">
        <v>118726</v>
      </c>
      <c r="K31" s="245">
        <v>0</v>
      </c>
    </row>
    <row r="32" spans="1:11" ht="19.5" customHeight="1" thickBot="1">
      <c r="A32" s="246" t="s">
        <v>15</v>
      </c>
      <c r="B32" s="219"/>
      <c r="C32" s="240"/>
      <c r="D32" s="220">
        <f>SUM(D9:D31)</f>
        <v>89736619</v>
      </c>
      <c r="E32" s="221"/>
      <c r="F32" s="220">
        <f>SUM(F9:F31)</f>
        <v>92578128</v>
      </c>
      <c r="G32" s="240"/>
      <c r="H32" s="220">
        <f>SUM(H9:H31)</f>
        <v>12171030</v>
      </c>
      <c r="I32" s="240"/>
      <c r="J32" s="220">
        <f>SUM(J9:J31)</f>
        <v>12204948</v>
      </c>
      <c r="K32" s="221"/>
    </row>
    <row r="33" spans="1:14" ht="15" customHeight="1" thickTop="1">
      <c r="A33" s="246"/>
      <c r="B33" s="219"/>
      <c r="C33" s="240"/>
      <c r="D33" s="222"/>
      <c r="E33" s="221"/>
      <c r="F33" s="222"/>
      <c r="G33" s="240"/>
      <c r="H33" s="240"/>
      <c r="I33" s="240"/>
      <c r="J33" s="222"/>
      <c r="K33" s="221"/>
    </row>
    <row r="34" spans="1:14" ht="19.5" customHeight="1">
      <c r="A34" s="16" t="s">
        <v>172</v>
      </c>
      <c r="B34" s="213"/>
      <c r="C34" s="4"/>
      <c r="E34" s="4"/>
      <c r="F34" s="4"/>
      <c r="G34" s="4"/>
      <c r="H34" s="4"/>
      <c r="I34" s="4"/>
      <c r="K34" s="4"/>
    </row>
    <row r="35" spans="1:14" ht="19.5" customHeight="1">
      <c r="A35" s="16" t="s">
        <v>16</v>
      </c>
      <c r="B35" s="213"/>
      <c r="C35" s="4"/>
      <c r="E35" s="4"/>
      <c r="F35" s="247"/>
      <c r="G35" s="247"/>
      <c r="H35" s="247"/>
      <c r="I35" s="247"/>
      <c r="J35" s="247"/>
      <c r="K35" s="247"/>
    </row>
    <row r="36" spans="1:14" ht="19.5" customHeight="1">
      <c r="A36" s="16"/>
      <c r="B36" s="213"/>
      <c r="C36" s="4"/>
      <c r="E36" s="4"/>
      <c r="F36" s="4"/>
      <c r="G36" s="4"/>
      <c r="H36" s="4"/>
      <c r="I36" s="4"/>
      <c r="K36" s="4"/>
    </row>
    <row r="37" spans="1:14" ht="19.5" customHeight="1">
      <c r="A37" s="16"/>
      <c r="B37" s="213"/>
      <c r="C37" s="4"/>
      <c r="D37" s="215"/>
      <c r="E37" s="215"/>
      <c r="F37" s="150"/>
      <c r="G37" s="4"/>
      <c r="H37" s="4"/>
      <c r="I37" s="4"/>
      <c r="K37" s="4"/>
    </row>
    <row r="38" spans="1:14" ht="19.5" customHeight="1">
      <c r="A38" s="2"/>
      <c r="B38" s="213"/>
      <c r="C38" s="4"/>
      <c r="D38" s="255" t="s">
        <v>302</v>
      </c>
      <c r="E38" s="255"/>
      <c r="F38" s="255"/>
      <c r="G38" s="2"/>
      <c r="H38" s="255" t="s">
        <v>76</v>
      </c>
      <c r="I38" s="255"/>
      <c r="J38" s="255"/>
      <c r="K38" s="2"/>
    </row>
    <row r="39" spans="1:14" ht="19.5" customHeight="1">
      <c r="A39" s="2"/>
      <c r="B39" s="213"/>
      <c r="C39" s="4"/>
      <c r="D39" s="239" t="s">
        <v>221</v>
      </c>
      <c r="E39" s="4"/>
      <c r="F39" s="148" t="s">
        <v>131</v>
      </c>
      <c r="G39" s="2"/>
      <c r="H39" s="239" t="s">
        <v>221</v>
      </c>
      <c r="I39" s="4"/>
      <c r="J39" s="148" t="s">
        <v>131</v>
      </c>
      <c r="K39" s="2"/>
    </row>
    <row r="40" spans="1:14" ht="19.5" customHeight="1">
      <c r="A40" s="2" t="s">
        <v>97</v>
      </c>
      <c r="B40" s="213" t="s">
        <v>1</v>
      </c>
      <c r="C40" s="240"/>
      <c r="D40" s="240">
        <v>2021</v>
      </c>
      <c r="E40" s="240"/>
      <c r="F40" s="240">
        <v>2020</v>
      </c>
      <c r="G40" s="240"/>
      <c r="H40" s="240">
        <v>2021</v>
      </c>
      <c r="I40" s="240"/>
      <c r="J40" s="240">
        <v>2020</v>
      </c>
      <c r="K40" s="4"/>
    </row>
    <row r="41" spans="1:14" ht="19.5" customHeight="1">
      <c r="A41" s="4"/>
      <c r="B41" s="213"/>
      <c r="C41" s="240"/>
      <c r="D41" s="254" t="s">
        <v>135</v>
      </c>
      <c r="E41" s="254"/>
      <c r="F41" s="254"/>
      <c r="G41" s="254"/>
      <c r="H41" s="254"/>
      <c r="I41" s="254"/>
      <c r="J41" s="254"/>
      <c r="K41" s="254"/>
    </row>
    <row r="42" spans="1:14" ht="19.5" customHeight="1">
      <c r="A42" s="173" t="s">
        <v>17</v>
      </c>
      <c r="B42" s="172"/>
      <c r="C42" s="240"/>
      <c r="D42" s="60"/>
      <c r="E42" s="238"/>
      <c r="F42" s="238"/>
      <c r="G42" s="240"/>
      <c r="H42" s="240"/>
      <c r="I42" s="240"/>
      <c r="J42" s="60"/>
      <c r="K42" s="238"/>
      <c r="M42" s="223"/>
    </row>
    <row r="43" spans="1:14" ht="19.5" customHeight="1">
      <c r="A43" s="224" t="s">
        <v>132</v>
      </c>
      <c r="B43" s="213"/>
      <c r="C43" s="238"/>
      <c r="D43" s="41">
        <v>73484</v>
      </c>
      <c r="E43" s="41"/>
      <c r="F43" s="41">
        <v>17012</v>
      </c>
      <c r="G43" s="61"/>
      <c r="H43" s="61">
        <v>0</v>
      </c>
      <c r="I43" s="61"/>
      <c r="J43" s="61">
        <v>0</v>
      </c>
      <c r="K43" s="41"/>
      <c r="L43" s="225"/>
      <c r="M43" s="226"/>
      <c r="N43" s="58"/>
    </row>
    <row r="44" spans="1:14" ht="19.5" customHeight="1">
      <c r="A44" s="224" t="s">
        <v>113</v>
      </c>
      <c r="B44" s="213"/>
      <c r="C44" s="240"/>
      <c r="D44" s="41">
        <v>16366835</v>
      </c>
      <c r="E44" s="61"/>
      <c r="F44" s="41">
        <v>16490544</v>
      </c>
      <c r="G44" s="61"/>
      <c r="H44" s="41">
        <v>8629000</v>
      </c>
      <c r="I44" s="61"/>
      <c r="J44" s="41">
        <v>8189000</v>
      </c>
      <c r="K44" s="61">
        <v>0</v>
      </c>
      <c r="L44" s="225"/>
      <c r="M44" s="58"/>
      <c r="N44" s="223"/>
    </row>
    <row r="45" spans="1:14" ht="19.5" customHeight="1">
      <c r="A45" s="244" t="s">
        <v>18</v>
      </c>
      <c r="B45" s="213" t="s">
        <v>304</v>
      </c>
      <c r="C45" s="238"/>
      <c r="D45" s="41">
        <v>53108176</v>
      </c>
      <c r="E45" s="41"/>
      <c r="F45" s="41">
        <v>54655741</v>
      </c>
      <c r="G45" s="61"/>
      <c r="H45" s="61">
        <v>0</v>
      </c>
      <c r="I45" s="61"/>
      <c r="J45" s="61">
        <v>0</v>
      </c>
      <c r="K45" s="41">
        <v>0</v>
      </c>
      <c r="L45" s="225"/>
      <c r="M45" s="58"/>
      <c r="N45" s="58"/>
    </row>
    <row r="46" spans="1:14" ht="19.5" customHeight="1">
      <c r="A46" s="224" t="s">
        <v>133</v>
      </c>
      <c r="B46" s="213"/>
      <c r="C46" s="238"/>
      <c r="D46" s="41">
        <v>3284856</v>
      </c>
      <c r="E46" s="41"/>
      <c r="F46" s="41">
        <v>3599669</v>
      </c>
      <c r="G46" s="61"/>
      <c r="H46" s="61">
        <v>0</v>
      </c>
      <c r="I46" s="61"/>
      <c r="J46" s="61">
        <v>0</v>
      </c>
      <c r="K46" s="41">
        <v>0</v>
      </c>
      <c r="L46" s="225"/>
      <c r="M46" s="58"/>
      <c r="N46" s="58"/>
    </row>
    <row r="47" spans="1:14" ht="19.5" customHeight="1">
      <c r="A47" s="224" t="s">
        <v>19</v>
      </c>
      <c r="B47" s="213" t="s">
        <v>331</v>
      </c>
      <c r="C47" s="238"/>
      <c r="D47" s="41">
        <v>179074</v>
      </c>
      <c r="E47" s="41"/>
      <c r="F47" s="41">
        <v>209170</v>
      </c>
      <c r="G47" s="61"/>
      <c r="H47" s="61">
        <v>0</v>
      </c>
      <c r="I47" s="61"/>
      <c r="J47" s="61">
        <v>0</v>
      </c>
      <c r="K47" s="41">
        <v>0</v>
      </c>
      <c r="L47" s="225"/>
      <c r="M47" s="226"/>
      <c r="N47" s="58"/>
    </row>
    <row r="48" spans="1:14" ht="19.5" customHeight="1">
      <c r="A48" s="224" t="s">
        <v>108</v>
      </c>
      <c r="B48" s="213"/>
      <c r="C48" s="238"/>
      <c r="D48" s="41">
        <v>107964</v>
      </c>
      <c r="E48" s="41"/>
      <c r="F48" s="41">
        <v>55231</v>
      </c>
      <c r="G48" s="61"/>
      <c r="H48" s="61">
        <v>0</v>
      </c>
      <c r="I48" s="61"/>
      <c r="J48" s="61">
        <v>0</v>
      </c>
      <c r="K48" s="41">
        <v>0</v>
      </c>
      <c r="L48" s="225"/>
      <c r="M48" s="5"/>
      <c r="N48" s="226"/>
    </row>
    <row r="49" spans="1:14" ht="19.5" customHeight="1">
      <c r="A49" s="244" t="s">
        <v>230</v>
      </c>
      <c r="B49" s="213"/>
      <c r="C49" s="238"/>
      <c r="D49" s="41">
        <v>573085</v>
      </c>
      <c r="E49" s="41"/>
      <c r="F49" s="41">
        <v>430636</v>
      </c>
      <c r="G49" s="61"/>
      <c r="H49" s="61">
        <v>29340</v>
      </c>
      <c r="I49" s="61"/>
      <c r="J49" s="61">
        <v>32037</v>
      </c>
      <c r="K49" s="41">
        <v>0</v>
      </c>
      <c r="L49" s="225"/>
      <c r="M49" s="5"/>
      <c r="N49" s="5"/>
    </row>
    <row r="50" spans="1:14" ht="19.5" customHeight="1">
      <c r="A50" s="244" t="s">
        <v>116</v>
      </c>
      <c r="B50" s="213"/>
      <c r="C50" s="238"/>
      <c r="D50" s="41">
        <v>361854</v>
      </c>
      <c r="E50" s="41"/>
      <c r="F50" s="41">
        <v>358215</v>
      </c>
      <c r="G50" s="61"/>
      <c r="H50" s="61">
        <v>17395</v>
      </c>
      <c r="I50" s="61"/>
      <c r="J50" s="61">
        <v>15362</v>
      </c>
      <c r="K50" s="41">
        <v>0</v>
      </c>
      <c r="L50" s="225"/>
      <c r="N50" s="5"/>
    </row>
    <row r="51" spans="1:14" ht="19.5" customHeight="1">
      <c r="A51" s="244" t="s">
        <v>20</v>
      </c>
      <c r="B51" s="213" t="s">
        <v>295</v>
      </c>
      <c r="C51" s="238"/>
      <c r="D51" s="41">
        <v>449500</v>
      </c>
      <c r="E51" s="41"/>
      <c r="F51" s="41">
        <v>498321</v>
      </c>
      <c r="G51" s="61"/>
      <c r="H51" s="61">
        <v>0</v>
      </c>
      <c r="I51" s="61"/>
      <c r="J51" s="61">
        <v>0</v>
      </c>
      <c r="K51" s="41">
        <v>0</v>
      </c>
      <c r="L51" s="225"/>
    </row>
    <row r="52" spans="1:14" ht="19.5" customHeight="1">
      <c r="A52" s="224" t="s">
        <v>21</v>
      </c>
      <c r="B52" s="237"/>
      <c r="C52" s="227"/>
      <c r="D52" s="41">
        <v>2137976</v>
      </c>
      <c r="E52" s="38"/>
      <c r="F52" s="41">
        <v>2393580</v>
      </c>
      <c r="G52" s="24"/>
      <c r="H52" s="61">
        <v>62418</v>
      </c>
      <c r="I52" s="24"/>
      <c r="J52" s="61">
        <v>64354</v>
      </c>
      <c r="K52" s="38">
        <v>0</v>
      </c>
      <c r="L52" s="225"/>
    </row>
    <row r="53" spans="1:14" ht="19.5" customHeight="1">
      <c r="A53" s="2" t="s">
        <v>22</v>
      </c>
      <c r="B53" s="213"/>
      <c r="C53" s="4"/>
      <c r="D53" s="228">
        <f>SUM(D43:D52)</f>
        <v>76642804</v>
      </c>
      <c r="E53" s="4"/>
      <c r="F53" s="228">
        <f>SUM(F43:F52)</f>
        <v>78708119</v>
      </c>
      <c r="G53" s="4"/>
      <c r="H53" s="229">
        <f>SUM(H43:H52)</f>
        <v>8738153</v>
      </c>
      <c r="I53" s="4"/>
      <c r="J53" s="229">
        <f>SUM(J43:J52)</f>
        <v>8300753</v>
      </c>
      <c r="K53" s="4"/>
      <c r="L53" s="32"/>
    </row>
    <row r="54" spans="1:14" ht="15" customHeight="1">
      <c r="A54" s="175"/>
      <c r="B54" s="213"/>
      <c r="C54" s="238"/>
      <c r="D54" s="63"/>
      <c r="E54" s="4"/>
      <c r="F54" s="63"/>
      <c r="G54" s="238"/>
      <c r="H54" s="238"/>
      <c r="I54" s="238"/>
      <c r="J54" s="238"/>
      <c r="K54" s="4"/>
      <c r="L54" s="32"/>
    </row>
    <row r="55" spans="1:14" ht="19.5" customHeight="1">
      <c r="A55" s="173" t="s">
        <v>98</v>
      </c>
      <c r="B55" s="213"/>
      <c r="C55" s="238"/>
      <c r="D55" s="58"/>
      <c r="E55" s="4"/>
      <c r="F55" s="58"/>
      <c r="G55" s="238"/>
      <c r="H55" s="238"/>
      <c r="I55" s="238"/>
      <c r="J55" s="238"/>
      <c r="K55" s="4"/>
      <c r="L55" s="32"/>
    </row>
    <row r="56" spans="1:14" ht="19.5" customHeight="1">
      <c r="A56" s="224" t="s">
        <v>23</v>
      </c>
      <c r="B56" s="213" t="s">
        <v>305</v>
      </c>
      <c r="C56" s="238"/>
      <c r="D56" s="58"/>
      <c r="E56" s="248"/>
      <c r="F56" s="58"/>
      <c r="G56" s="238"/>
      <c r="H56" s="238"/>
      <c r="I56" s="238"/>
      <c r="J56" s="238"/>
      <c r="K56" s="248"/>
      <c r="L56" s="32"/>
      <c r="M56" s="214"/>
    </row>
    <row r="57" spans="1:14" ht="19.5" customHeight="1" thickBot="1">
      <c r="A57" s="224" t="s">
        <v>24</v>
      </c>
      <c r="B57" s="213"/>
      <c r="C57" s="238"/>
      <c r="D57" s="103">
        <v>12033565</v>
      </c>
      <c r="E57" s="248"/>
      <c r="F57" s="103">
        <v>12033565</v>
      </c>
      <c r="G57" s="238"/>
      <c r="H57" s="230">
        <v>12033565</v>
      </c>
      <c r="I57" s="238"/>
      <c r="J57" s="230">
        <v>12033565</v>
      </c>
      <c r="K57" s="248"/>
      <c r="L57" s="32"/>
      <c r="M57" s="214"/>
    </row>
    <row r="58" spans="1:14" ht="19.5" customHeight="1" thickTop="1">
      <c r="A58" s="224" t="s">
        <v>121</v>
      </c>
      <c r="B58" s="213"/>
      <c r="C58" s="238"/>
      <c r="D58" s="58">
        <v>7520978</v>
      </c>
      <c r="E58" s="4"/>
      <c r="F58" s="58">
        <v>7520978</v>
      </c>
      <c r="G58" s="238"/>
      <c r="H58" s="61">
        <v>7520978</v>
      </c>
      <c r="I58" s="238"/>
      <c r="J58" s="61">
        <v>7520978</v>
      </c>
      <c r="K58" s="4"/>
      <c r="L58" s="225"/>
      <c r="M58" s="214"/>
    </row>
    <row r="59" spans="1:14" ht="19.5" hidden="1" customHeight="1">
      <c r="A59" s="224" t="s">
        <v>296</v>
      </c>
      <c r="B59" s="213"/>
      <c r="C59" s="238"/>
      <c r="D59" s="61">
        <v>0</v>
      </c>
      <c r="E59" s="4"/>
      <c r="F59" s="61">
        <v>0</v>
      </c>
      <c r="G59" s="238"/>
      <c r="H59" s="61">
        <v>0</v>
      </c>
      <c r="I59" s="238"/>
      <c r="J59" s="61">
        <v>0</v>
      </c>
      <c r="K59" s="4"/>
      <c r="L59" s="225"/>
      <c r="M59" s="214"/>
    </row>
    <row r="60" spans="1:14" ht="19.5" customHeight="1">
      <c r="A60" s="224" t="s">
        <v>180</v>
      </c>
      <c r="B60" s="213"/>
      <c r="C60" s="238"/>
      <c r="D60" s="58">
        <v>18224269</v>
      </c>
      <c r="E60" s="4"/>
      <c r="F60" s="58">
        <v>18224269</v>
      </c>
      <c r="G60" s="238"/>
      <c r="H60" s="61">
        <v>18224269</v>
      </c>
      <c r="I60" s="238"/>
      <c r="J60" s="61">
        <v>18224269</v>
      </c>
      <c r="K60" s="4"/>
      <c r="L60" s="225"/>
      <c r="M60" s="214"/>
    </row>
    <row r="61" spans="1:14" ht="19.5" customHeight="1">
      <c r="A61" s="224" t="s">
        <v>25</v>
      </c>
      <c r="B61" s="213"/>
      <c r="C61" s="238"/>
      <c r="D61" s="231"/>
      <c r="E61" s="4"/>
      <c r="F61" s="231"/>
      <c r="G61" s="238"/>
      <c r="H61" s="238"/>
      <c r="I61" s="238"/>
      <c r="J61" s="238"/>
      <c r="K61" s="4"/>
      <c r="L61" s="225"/>
      <c r="M61" s="214"/>
    </row>
    <row r="62" spans="1:14" ht="19.5" customHeight="1">
      <c r="A62" s="224" t="s">
        <v>26</v>
      </c>
      <c r="B62" s="213"/>
      <c r="C62" s="238"/>
      <c r="D62" s="231"/>
      <c r="E62" s="248"/>
      <c r="F62" s="231"/>
      <c r="G62" s="238"/>
      <c r="H62" s="238"/>
      <c r="I62" s="238"/>
      <c r="J62" s="238"/>
      <c r="K62" s="248"/>
      <c r="L62" s="225"/>
      <c r="M62" s="214"/>
    </row>
    <row r="63" spans="1:14" ht="19.5" customHeight="1">
      <c r="A63" s="224" t="s">
        <v>27</v>
      </c>
      <c r="B63" s="213"/>
      <c r="C63" s="238"/>
      <c r="D63" s="41">
        <v>388800</v>
      </c>
      <c r="E63" s="248"/>
      <c r="F63" s="41">
        <v>388800</v>
      </c>
      <c r="G63" s="40"/>
      <c r="H63" s="40">
        <v>37851</v>
      </c>
      <c r="I63" s="40"/>
      <c r="J63" s="40">
        <v>37851</v>
      </c>
      <c r="K63" s="248">
        <v>0</v>
      </c>
      <c r="L63" s="225"/>
      <c r="M63" s="232"/>
    </row>
    <row r="64" spans="1:14" ht="19.5" customHeight="1">
      <c r="A64" s="224" t="s">
        <v>297</v>
      </c>
      <c r="B64" s="213"/>
      <c r="C64" s="238"/>
      <c r="D64" s="41">
        <v>27715</v>
      </c>
      <c r="E64" s="248"/>
      <c r="F64" s="41">
        <v>27715</v>
      </c>
      <c r="G64" s="40"/>
      <c r="H64" s="40">
        <v>0</v>
      </c>
      <c r="I64" s="40"/>
      <c r="J64" s="40">
        <v>0</v>
      </c>
      <c r="K64" s="248"/>
      <c r="L64" s="225"/>
      <c r="M64" s="232"/>
    </row>
    <row r="65" spans="1:13" ht="19.5" customHeight="1">
      <c r="A65" s="224" t="s">
        <v>28</v>
      </c>
      <c r="B65" s="237"/>
      <c r="C65" s="238"/>
      <c r="D65" s="41">
        <v>6422965</v>
      </c>
      <c r="E65" s="4"/>
      <c r="F65" s="41">
        <v>6893603</v>
      </c>
      <c r="G65" s="40"/>
      <c r="H65" s="40">
        <v>252892</v>
      </c>
      <c r="I65" s="40"/>
      <c r="J65" s="40">
        <v>724210</v>
      </c>
      <c r="K65" s="4">
        <v>0</v>
      </c>
      <c r="L65" s="225"/>
      <c r="M65" s="232"/>
    </row>
    <row r="66" spans="1:13" ht="19.5" customHeight="1">
      <c r="A66" s="224" t="s">
        <v>29</v>
      </c>
      <c r="B66" s="213"/>
      <c r="C66" s="238"/>
      <c r="D66" s="41">
        <v>-19657495</v>
      </c>
      <c r="E66" s="4"/>
      <c r="F66" s="41">
        <v>-19349960</v>
      </c>
      <c r="G66" s="40"/>
      <c r="H66" s="40">
        <v>-22603113</v>
      </c>
      <c r="I66" s="40"/>
      <c r="J66" s="40">
        <v>-22603113</v>
      </c>
      <c r="K66" s="4">
        <v>0</v>
      </c>
      <c r="L66" s="225"/>
      <c r="M66" s="232"/>
    </row>
    <row r="67" spans="1:13" ht="19.5" customHeight="1">
      <c r="A67" s="175" t="s">
        <v>122</v>
      </c>
      <c r="B67" s="213"/>
      <c r="C67" s="238"/>
      <c r="D67" s="241">
        <f>SUM(D58:D66)</f>
        <v>12927232</v>
      </c>
      <c r="E67" s="2"/>
      <c r="F67" s="233">
        <f>SUM(F58:F66)</f>
        <v>13705405</v>
      </c>
      <c r="G67" s="227"/>
      <c r="H67" s="233">
        <f>SUM(H58:H66)</f>
        <v>3432877</v>
      </c>
      <c r="I67" s="227"/>
      <c r="J67" s="233">
        <f>SUM(J58:J66)</f>
        <v>3904195</v>
      </c>
      <c r="K67" s="2"/>
      <c r="M67" s="214"/>
    </row>
    <row r="68" spans="1:13" ht="19.5" customHeight="1">
      <c r="A68" s="224" t="s">
        <v>30</v>
      </c>
      <c r="B68" s="213"/>
      <c r="C68" s="238"/>
      <c r="D68" s="41">
        <v>166583</v>
      </c>
      <c r="E68" s="248"/>
      <c r="F68" s="41">
        <v>164604</v>
      </c>
      <c r="G68" s="238">
        <v>0</v>
      </c>
      <c r="H68" s="58">
        <v>0</v>
      </c>
      <c r="I68" s="238"/>
      <c r="J68" s="58">
        <v>0</v>
      </c>
      <c r="K68" s="248">
        <v>0</v>
      </c>
      <c r="M68" s="214"/>
    </row>
    <row r="69" spans="1:13" ht="19.5" customHeight="1">
      <c r="A69" s="175" t="s">
        <v>99</v>
      </c>
      <c r="B69" s="213"/>
      <c r="C69" s="238"/>
      <c r="D69" s="228">
        <f>SUM(D67:D68)</f>
        <v>13093815</v>
      </c>
      <c r="E69" s="249"/>
      <c r="F69" s="228">
        <f>SUM(F67:F68)</f>
        <v>13870009</v>
      </c>
      <c r="G69" s="238"/>
      <c r="H69" s="228">
        <f>SUM(H67:H68)</f>
        <v>3432877</v>
      </c>
      <c r="I69" s="238"/>
      <c r="J69" s="228">
        <f>SUM(J67:J68)</f>
        <v>3904195</v>
      </c>
      <c r="K69" s="249"/>
      <c r="M69" s="214"/>
    </row>
    <row r="70" spans="1:13" ht="15" customHeight="1">
      <c r="A70" s="175"/>
      <c r="B70" s="213"/>
      <c r="C70" s="238"/>
      <c r="D70" s="63"/>
      <c r="E70" s="249"/>
      <c r="F70" s="63"/>
      <c r="G70" s="238"/>
      <c r="H70" s="238"/>
      <c r="I70" s="238"/>
      <c r="J70" s="238"/>
      <c r="K70" s="249"/>
      <c r="M70" s="214"/>
    </row>
    <row r="71" spans="1:13" ht="19.5" customHeight="1" thickBot="1">
      <c r="A71" s="175" t="s">
        <v>31</v>
      </c>
      <c r="B71" s="213"/>
      <c r="C71" s="4"/>
      <c r="D71" s="64">
        <f>SUM(D53+D69)</f>
        <v>89736619</v>
      </c>
      <c r="E71" s="4"/>
      <c r="F71" s="64">
        <f>SUM(F53+F69)</f>
        <v>92578128</v>
      </c>
      <c r="G71" s="4"/>
      <c r="H71" s="64">
        <f>H53+H69</f>
        <v>12171030</v>
      </c>
      <c r="I71" s="4"/>
      <c r="J71" s="64">
        <f>J53+J69</f>
        <v>12204948</v>
      </c>
      <c r="K71" s="4"/>
      <c r="L71" s="63"/>
    </row>
    <row r="72" spans="1:13" ht="19.5" customHeight="1" thickTop="1">
      <c r="A72" s="4"/>
      <c r="C72" s="4"/>
      <c r="E72" s="4"/>
      <c r="F72" s="5"/>
      <c r="G72" s="4"/>
      <c r="H72" s="4"/>
      <c r="I72" s="4"/>
      <c r="J72" s="4"/>
      <c r="K72" s="4"/>
    </row>
    <row r="73" spans="1:13" ht="19.5" customHeight="1">
      <c r="A73" s="4"/>
      <c r="C73" s="4"/>
      <c r="D73" s="235">
        <f>D32-D71</f>
        <v>0</v>
      </c>
      <c r="E73" s="235">
        <f>E32-E71</f>
        <v>0</v>
      </c>
      <c r="F73" s="235">
        <f>F32-F71</f>
        <v>0</v>
      </c>
      <c r="G73" s="235">
        <f>G32-G71</f>
        <v>0</v>
      </c>
      <c r="H73" s="235">
        <f>H32-H71</f>
        <v>0</v>
      </c>
      <c r="I73" s="235"/>
      <c r="J73" s="235">
        <f>J32-J71</f>
        <v>0</v>
      </c>
      <c r="K73" s="235">
        <f>K32-K71</f>
        <v>0</v>
      </c>
    </row>
  </sheetData>
  <mergeCells count="6">
    <mergeCell ref="D41:K41"/>
    <mergeCell ref="H38:J38"/>
    <mergeCell ref="H5:J5"/>
    <mergeCell ref="D8:K8"/>
    <mergeCell ref="D5:F5"/>
    <mergeCell ref="D38:F38"/>
  </mergeCells>
  <phoneticPr fontId="4" type="noConversion"/>
  <pageMargins left="0.8" right="0.8" top="0.48" bottom="0.5" header="0.5" footer="0.5"/>
  <pageSetup paperSize="9" scale="64" firstPageNumber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92D050"/>
  </sheetPr>
  <dimension ref="A1:J100"/>
  <sheetViews>
    <sheetView topLeftCell="A90" zoomScale="70" zoomScaleNormal="70" zoomScaleSheetLayoutView="70" workbookViewId="0">
      <selection activeCell="F50" sqref="F50"/>
    </sheetView>
  </sheetViews>
  <sheetFormatPr defaultColWidth="9.140625" defaultRowHeight="19.5" customHeight="1"/>
  <cols>
    <col min="1" max="1" width="64" style="4" customWidth="1"/>
    <col min="2" max="2" width="11.7109375" style="114" customWidth="1"/>
    <col min="3" max="3" width="1.140625" style="4" customWidth="1"/>
    <col min="4" max="4" width="22.140625" style="4" bestFit="1" customWidth="1"/>
    <col min="5" max="5" width="1.140625" style="4" customWidth="1"/>
    <col min="6" max="6" width="22.140625" style="4" bestFit="1" customWidth="1"/>
    <col min="7" max="7" width="1.140625" style="4" customWidth="1"/>
    <col min="8" max="8" width="19.42578125" style="4" bestFit="1" customWidth="1"/>
    <col min="9" max="9" width="1.140625" style="4" customWidth="1"/>
    <col min="10" max="10" width="19.42578125" style="4" bestFit="1" customWidth="1"/>
    <col min="11" max="16384" width="9.140625" style="4"/>
  </cols>
  <sheetData>
    <row r="1" spans="1:10" ht="19.5" customHeight="1">
      <c r="A1" s="16" t="s">
        <v>172</v>
      </c>
      <c r="B1" s="33"/>
      <c r="C1" s="34"/>
      <c r="D1" s="34"/>
      <c r="E1" s="34"/>
      <c r="F1" s="34"/>
    </row>
    <row r="2" spans="1:10" ht="19.5" customHeight="1">
      <c r="A2" s="56" t="s">
        <v>134</v>
      </c>
      <c r="B2" s="56"/>
      <c r="C2" s="56"/>
      <c r="D2" s="56"/>
      <c r="E2" s="56"/>
      <c r="F2" s="56"/>
    </row>
    <row r="3" spans="1:10" ht="19.5" customHeight="1">
      <c r="A3" s="55"/>
      <c r="B3" s="55"/>
      <c r="C3" s="55"/>
      <c r="D3" s="55"/>
      <c r="E3" s="55"/>
      <c r="F3" s="55"/>
    </row>
    <row r="4" spans="1:10" ht="19.5" customHeight="1">
      <c r="A4" s="55"/>
      <c r="B4" s="55"/>
      <c r="C4" s="55"/>
      <c r="D4" s="150" t="s">
        <v>32</v>
      </c>
      <c r="E4" s="32"/>
      <c r="F4" s="150" t="s">
        <v>176</v>
      </c>
    </row>
    <row r="5" spans="1:10" ht="19.5" customHeight="1">
      <c r="A5" s="55"/>
      <c r="B5" s="55"/>
      <c r="C5" s="55"/>
      <c r="D5" s="169" t="s">
        <v>33</v>
      </c>
      <c r="E5" s="166"/>
      <c r="F5" s="169" t="s">
        <v>33</v>
      </c>
      <c r="G5" s="1"/>
      <c r="H5" s="255" t="s">
        <v>76</v>
      </c>
      <c r="I5" s="255"/>
      <c r="J5" s="255"/>
    </row>
    <row r="6" spans="1:10" ht="19.5" customHeight="1">
      <c r="A6" s="147"/>
      <c r="B6" s="149"/>
      <c r="D6" s="147" t="s">
        <v>222</v>
      </c>
      <c r="E6" s="169"/>
      <c r="F6" s="147" t="s">
        <v>222</v>
      </c>
      <c r="G6" s="1"/>
      <c r="H6" s="170" t="s">
        <v>228</v>
      </c>
      <c r="I6" s="170"/>
      <c r="J6" s="170" t="s">
        <v>228</v>
      </c>
    </row>
    <row r="7" spans="1:10" ht="19.5" customHeight="1">
      <c r="A7" s="142"/>
      <c r="B7" s="143"/>
      <c r="D7" s="148" t="s">
        <v>223</v>
      </c>
      <c r="E7" s="32"/>
      <c r="F7" s="148" t="s">
        <v>223</v>
      </c>
      <c r="H7" s="171" t="s">
        <v>223</v>
      </c>
      <c r="I7" s="171"/>
      <c r="J7" s="171" t="s">
        <v>223</v>
      </c>
    </row>
    <row r="8" spans="1:10" ht="19.5" customHeight="1">
      <c r="A8" s="142"/>
      <c r="B8" s="143" t="s">
        <v>1</v>
      </c>
      <c r="C8" s="7"/>
      <c r="D8" s="172" t="s">
        <v>298</v>
      </c>
      <c r="E8" s="172"/>
      <c r="F8" s="172" t="s">
        <v>224</v>
      </c>
      <c r="G8" s="7"/>
      <c r="H8" s="172" t="s">
        <v>298</v>
      </c>
      <c r="I8" s="172"/>
      <c r="J8" s="172" t="s">
        <v>224</v>
      </c>
    </row>
    <row r="9" spans="1:10" ht="19.5" customHeight="1">
      <c r="A9" s="142"/>
      <c r="B9" s="143"/>
      <c r="D9" s="256" t="s">
        <v>135</v>
      </c>
      <c r="E9" s="256"/>
      <c r="F9" s="256"/>
      <c r="G9" s="256"/>
      <c r="H9" s="256"/>
      <c r="I9" s="256"/>
      <c r="J9" s="256"/>
    </row>
    <row r="10" spans="1:10" ht="19.5" customHeight="1">
      <c r="A10" s="59" t="s">
        <v>34</v>
      </c>
      <c r="B10" s="3"/>
      <c r="C10" s="18"/>
      <c r="D10" s="18"/>
      <c r="E10" s="18"/>
      <c r="F10" s="18"/>
      <c r="G10" s="18"/>
      <c r="H10" s="18"/>
      <c r="I10" s="18"/>
      <c r="J10" s="18"/>
    </row>
    <row r="11" spans="1:10" s="9" customFormat="1" ht="19.5" customHeight="1">
      <c r="A11" s="65" t="s">
        <v>35</v>
      </c>
      <c r="B11" s="3">
        <v>3</v>
      </c>
      <c r="C11" s="1"/>
      <c r="D11" s="104">
        <v>5160148</v>
      </c>
      <c r="E11" s="41"/>
      <c r="F11" s="104">
        <v>4360734</v>
      </c>
      <c r="G11" s="1"/>
      <c r="H11" s="104">
        <v>0</v>
      </c>
      <c r="I11" s="41"/>
      <c r="J11" s="104">
        <v>0</v>
      </c>
    </row>
    <row r="12" spans="1:10" s="9" customFormat="1" ht="19.5" customHeight="1">
      <c r="A12" s="66" t="s">
        <v>111</v>
      </c>
      <c r="B12" s="3"/>
      <c r="C12" s="1"/>
      <c r="D12" s="137">
        <v>-1442723</v>
      </c>
      <c r="E12" s="57"/>
      <c r="F12" s="137">
        <v>-1265552</v>
      </c>
      <c r="G12" s="1"/>
      <c r="H12" s="108">
        <v>0</v>
      </c>
      <c r="I12" s="57"/>
      <c r="J12" s="108">
        <v>0</v>
      </c>
    </row>
    <row r="13" spans="1:10" s="9" customFormat="1" ht="19.5" customHeight="1">
      <c r="A13" s="65" t="s">
        <v>36</v>
      </c>
      <c r="B13" s="67"/>
      <c r="C13" s="1"/>
      <c r="D13" s="40">
        <f>SUM(D11:D12)</f>
        <v>3717425</v>
      </c>
      <c r="E13" s="41"/>
      <c r="F13" s="40">
        <f>SUM(F11:F12)</f>
        <v>3095182</v>
      </c>
      <c r="G13" s="1"/>
      <c r="H13" s="40">
        <f>SUM(H11:H12)</f>
        <v>0</v>
      </c>
      <c r="I13" s="41"/>
      <c r="J13" s="40">
        <f>SUM(J11:J12)</f>
        <v>0</v>
      </c>
    </row>
    <row r="14" spans="1:10" s="9" customFormat="1" ht="19.5" customHeight="1">
      <c r="A14" s="65" t="s">
        <v>343</v>
      </c>
      <c r="B14" s="67"/>
      <c r="C14" s="1"/>
      <c r="D14" s="40"/>
      <c r="E14" s="41"/>
      <c r="F14" s="40"/>
      <c r="G14" s="1"/>
      <c r="H14" s="40"/>
      <c r="I14" s="41"/>
      <c r="J14" s="40"/>
    </row>
    <row r="15" spans="1:10" s="9" customFormat="1" ht="19.5" customHeight="1">
      <c r="A15" s="19" t="s">
        <v>330</v>
      </c>
      <c r="B15" s="19"/>
      <c r="C15" s="19"/>
      <c r="D15" s="108">
        <v>-95670</v>
      </c>
      <c r="E15" s="109"/>
      <c r="F15" s="108">
        <v>19450</v>
      </c>
      <c r="G15" s="19"/>
      <c r="H15" s="40">
        <v>0</v>
      </c>
      <c r="I15" s="109"/>
      <c r="J15" s="40">
        <v>0</v>
      </c>
    </row>
    <row r="16" spans="1:10" s="9" customFormat="1" ht="19.5" customHeight="1">
      <c r="A16" s="19" t="s">
        <v>37</v>
      </c>
      <c r="B16" s="19"/>
      <c r="C16" s="19"/>
      <c r="D16" s="99">
        <f>SUM(D13:D15)</f>
        <v>3621755</v>
      </c>
      <c r="E16" s="8"/>
      <c r="F16" s="99">
        <f>SUM(F13:F15)</f>
        <v>3114632</v>
      </c>
      <c r="G16" s="19"/>
      <c r="H16" s="99">
        <f>SUM(H13:H15)</f>
        <v>0</v>
      </c>
      <c r="I16" s="8"/>
      <c r="J16" s="99">
        <f>SUM(J13:J15)</f>
        <v>0</v>
      </c>
    </row>
    <row r="17" spans="1:10" s="9" customFormat="1" ht="19.5" customHeight="1">
      <c r="A17" s="19" t="s">
        <v>38</v>
      </c>
      <c r="B17" s="3"/>
      <c r="C17" s="19"/>
      <c r="D17" s="21">
        <v>446756</v>
      </c>
      <c r="E17" s="21"/>
      <c r="F17" s="21">
        <v>379475</v>
      </c>
      <c r="G17" s="19"/>
      <c r="H17" s="21">
        <v>0</v>
      </c>
      <c r="I17" s="21"/>
      <c r="J17" s="21">
        <v>0</v>
      </c>
    </row>
    <row r="18" spans="1:10" s="9" customFormat="1" ht="19.5" customHeight="1">
      <c r="A18" s="19" t="s">
        <v>39</v>
      </c>
      <c r="B18" s="3">
        <v>3</v>
      </c>
      <c r="C18" s="19"/>
      <c r="D18" s="21">
        <v>784814</v>
      </c>
      <c r="E18" s="21"/>
      <c r="F18" s="21">
        <v>792782</v>
      </c>
      <c r="G18" s="19"/>
      <c r="H18" s="21">
        <v>0</v>
      </c>
      <c r="I18" s="21"/>
      <c r="J18" s="21">
        <v>0</v>
      </c>
    </row>
    <row r="19" spans="1:10" s="9" customFormat="1" ht="19.5" customHeight="1">
      <c r="A19" s="19" t="s">
        <v>40</v>
      </c>
      <c r="B19" s="3">
        <v>3</v>
      </c>
      <c r="C19" s="19"/>
      <c r="D19" s="21">
        <v>29954</v>
      </c>
      <c r="E19" s="21"/>
      <c r="F19" s="21">
        <v>5245</v>
      </c>
      <c r="G19" s="19"/>
      <c r="H19" s="21">
        <v>0</v>
      </c>
      <c r="I19" s="21"/>
      <c r="J19" s="21">
        <v>0</v>
      </c>
    </row>
    <row r="20" spans="1:10" s="9" customFormat="1" ht="19.5" customHeight="1">
      <c r="A20" s="19" t="s">
        <v>105</v>
      </c>
      <c r="B20" s="3"/>
      <c r="C20" s="19"/>
      <c r="D20" s="21">
        <v>255364</v>
      </c>
      <c r="E20" s="21"/>
      <c r="F20" s="21">
        <v>95274</v>
      </c>
      <c r="G20" s="19"/>
      <c r="H20" s="21">
        <v>0</v>
      </c>
      <c r="I20" s="21"/>
      <c r="J20" s="21">
        <v>0</v>
      </c>
    </row>
    <row r="21" spans="1:10" s="9" customFormat="1" ht="19.5" customHeight="1">
      <c r="A21" s="19" t="s">
        <v>41</v>
      </c>
      <c r="B21" s="3" t="s">
        <v>308</v>
      </c>
      <c r="C21" s="19"/>
      <c r="D21" s="21">
        <v>429841</v>
      </c>
      <c r="E21" s="21"/>
      <c r="F21" s="21">
        <v>570163</v>
      </c>
      <c r="G21" s="19"/>
      <c r="H21" s="21">
        <v>48068</v>
      </c>
      <c r="I21" s="21"/>
      <c r="J21" s="21">
        <v>194840</v>
      </c>
    </row>
    <row r="22" spans="1:10" s="9" customFormat="1" ht="19.5" customHeight="1">
      <c r="A22" s="19" t="s">
        <v>273</v>
      </c>
      <c r="B22" s="3">
        <v>16</v>
      </c>
      <c r="C22" s="19"/>
      <c r="D22" s="21">
        <v>70291</v>
      </c>
      <c r="E22" s="21"/>
      <c r="F22" s="21">
        <v>0</v>
      </c>
      <c r="G22" s="19"/>
      <c r="H22" s="21">
        <v>0</v>
      </c>
      <c r="I22" s="21"/>
      <c r="J22" s="21">
        <v>0</v>
      </c>
    </row>
    <row r="23" spans="1:10" s="9" customFormat="1" ht="19.5" customHeight="1">
      <c r="A23" s="19" t="s">
        <v>312</v>
      </c>
      <c r="B23" s="3">
        <v>17</v>
      </c>
      <c r="C23" s="19"/>
      <c r="D23" s="21">
        <v>59187</v>
      </c>
      <c r="E23" s="21"/>
      <c r="F23" s="21">
        <v>0</v>
      </c>
      <c r="G23" s="19"/>
      <c r="H23" s="21">
        <v>0</v>
      </c>
      <c r="I23" s="21"/>
      <c r="J23" s="21">
        <v>0</v>
      </c>
    </row>
    <row r="24" spans="1:10" s="9" customFormat="1" ht="19.5" customHeight="1">
      <c r="A24" s="19" t="s">
        <v>313</v>
      </c>
      <c r="B24" s="3"/>
      <c r="C24" s="19"/>
      <c r="D24" s="21"/>
      <c r="E24" s="21"/>
      <c r="F24" s="21"/>
      <c r="G24" s="19"/>
      <c r="H24" s="21"/>
      <c r="I24" s="21"/>
      <c r="J24" s="21"/>
    </row>
    <row r="25" spans="1:10" s="9" customFormat="1" ht="19.5" customHeight="1">
      <c r="A25" s="19" t="s">
        <v>314</v>
      </c>
      <c r="B25" s="3"/>
      <c r="C25" s="19"/>
      <c r="D25" s="21">
        <v>3611</v>
      </c>
      <c r="E25" s="21"/>
      <c r="F25" s="21">
        <v>0</v>
      </c>
      <c r="G25" s="19"/>
      <c r="H25" s="21">
        <v>0</v>
      </c>
      <c r="I25" s="21"/>
      <c r="J25" s="21">
        <v>0</v>
      </c>
    </row>
    <row r="26" spans="1:10" s="9" customFormat="1" ht="19.5" customHeight="1">
      <c r="A26" s="19" t="s">
        <v>249</v>
      </c>
      <c r="B26" s="3"/>
      <c r="C26" s="19"/>
      <c r="D26" s="21">
        <v>48746</v>
      </c>
      <c r="E26" s="21"/>
      <c r="F26" s="21">
        <v>55484</v>
      </c>
      <c r="G26" s="19"/>
      <c r="H26" s="21">
        <v>1652</v>
      </c>
      <c r="I26" s="21"/>
      <c r="J26" s="21">
        <v>0</v>
      </c>
    </row>
    <row r="27" spans="1:10" s="9" customFormat="1" ht="19.5" customHeight="1">
      <c r="A27" s="189" t="s">
        <v>160</v>
      </c>
      <c r="B27" s="3"/>
      <c r="C27" s="19"/>
      <c r="D27" s="21">
        <v>0</v>
      </c>
      <c r="E27" s="21"/>
      <c r="F27" s="21">
        <v>0</v>
      </c>
      <c r="G27" s="19"/>
      <c r="H27" s="21">
        <v>0</v>
      </c>
      <c r="I27" s="21"/>
      <c r="J27" s="21">
        <v>1200</v>
      </c>
    </row>
    <row r="28" spans="1:10" s="9" customFormat="1" ht="19.5" customHeight="1">
      <c r="A28" s="189" t="s">
        <v>289</v>
      </c>
      <c r="B28" s="3"/>
      <c r="C28" s="19"/>
      <c r="D28" s="21"/>
      <c r="E28" s="21"/>
      <c r="F28" s="21"/>
      <c r="G28" s="19"/>
      <c r="H28" s="21"/>
      <c r="I28" s="21"/>
      <c r="J28" s="21"/>
    </row>
    <row r="29" spans="1:10" s="9" customFormat="1" ht="19.5" customHeight="1">
      <c r="A29" s="189" t="s">
        <v>256</v>
      </c>
      <c r="B29" s="3"/>
      <c r="C29" s="19"/>
      <c r="D29" s="21">
        <v>906</v>
      </c>
      <c r="E29" s="21"/>
      <c r="F29" s="21">
        <v>13890</v>
      </c>
      <c r="G29" s="19"/>
      <c r="H29" s="21">
        <v>0</v>
      </c>
      <c r="I29" s="21"/>
      <c r="J29" s="21">
        <v>0</v>
      </c>
    </row>
    <row r="30" spans="1:10" s="9" customFormat="1" ht="19.5" customHeight="1">
      <c r="A30" s="19" t="s">
        <v>42</v>
      </c>
      <c r="B30" s="3">
        <v>3</v>
      </c>
      <c r="C30" s="19"/>
      <c r="D30" s="21">
        <v>14452</v>
      </c>
      <c r="E30" s="21"/>
      <c r="F30" s="21">
        <v>40199</v>
      </c>
      <c r="G30" s="19"/>
      <c r="H30" s="21">
        <v>0</v>
      </c>
      <c r="I30" s="8"/>
      <c r="J30" s="21">
        <v>4</v>
      </c>
    </row>
    <row r="31" spans="1:10" s="9" customFormat="1" ht="19.5" customHeight="1">
      <c r="A31" s="1" t="s">
        <v>43</v>
      </c>
      <c r="B31" s="6"/>
      <c r="C31" s="1"/>
      <c r="D31" s="97">
        <f>SUM(D16:D30)</f>
        <v>5765677</v>
      </c>
      <c r="E31" s="20"/>
      <c r="F31" s="97">
        <f>SUM(F16:F30)</f>
        <v>5067144</v>
      </c>
      <c r="G31" s="1"/>
      <c r="H31" s="97">
        <f>SUM(H20:H30)</f>
        <v>49720</v>
      </c>
      <c r="I31" s="20"/>
      <c r="J31" s="97">
        <f>SUM(J20:J30)</f>
        <v>196044</v>
      </c>
    </row>
    <row r="32" spans="1:10" s="9" customFormat="1" ht="19.5" customHeight="1">
      <c r="A32" s="1"/>
      <c r="B32" s="1"/>
      <c r="C32" s="1"/>
      <c r="D32" s="21"/>
      <c r="E32" s="21"/>
      <c r="F32" s="21"/>
      <c r="G32" s="1"/>
      <c r="H32" s="21"/>
      <c r="I32" s="8"/>
      <c r="J32" s="21"/>
    </row>
    <row r="33" spans="1:10" s="9" customFormat="1" ht="19.5" customHeight="1">
      <c r="A33" s="67" t="s">
        <v>44</v>
      </c>
      <c r="B33" s="67"/>
      <c r="C33" s="1"/>
      <c r="D33" s="21"/>
      <c r="E33" s="21"/>
      <c r="F33" s="21"/>
      <c r="G33" s="1"/>
      <c r="H33" s="21"/>
      <c r="I33" s="21"/>
      <c r="J33" s="21"/>
    </row>
    <row r="34" spans="1:10" s="9" customFormat="1" ht="19.5" customHeight="1">
      <c r="A34" s="6" t="s">
        <v>341</v>
      </c>
      <c r="B34" s="67"/>
      <c r="C34" s="1"/>
      <c r="D34" s="21">
        <v>-1696322</v>
      </c>
      <c r="E34" s="21"/>
      <c r="F34" s="21">
        <v>94193</v>
      </c>
      <c r="G34" s="1"/>
      <c r="H34" s="21">
        <v>0</v>
      </c>
      <c r="I34" s="21"/>
      <c r="J34" s="21">
        <v>0</v>
      </c>
    </row>
    <row r="35" spans="1:10" s="9" customFormat="1" ht="19.5" customHeight="1">
      <c r="A35" s="6" t="s">
        <v>45</v>
      </c>
      <c r="B35" s="3">
        <v>3</v>
      </c>
      <c r="C35" s="1"/>
      <c r="D35" s="21">
        <v>5275711</v>
      </c>
      <c r="E35" s="21"/>
      <c r="F35" s="21">
        <v>3034121</v>
      </c>
      <c r="G35" s="1"/>
      <c r="H35" s="21">
        <v>0</v>
      </c>
      <c r="I35" s="21"/>
      <c r="J35" s="21">
        <v>0</v>
      </c>
    </row>
    <row r="36" spans="1:10" s="9" customFormat="1" ht="19.5" customHeight="1">
      <c r="A36" s="6" t="s">
        <v>107</v>
      </c>
      <c r="B36" s="67"/>
      <c r="C36" s="1"/>
      <c r="D36" s="21"/>
      <c r="E36" s="21"/>
      <c r="F36" s="21"/>
      <c r="G36" s="1"/>
      <c r="H36" s="21"/>
      <c r="I36" s="21"/>
      <c r="J36" s="21"/>
    </row>
    <row r="37" spans="1:10" s="9" customFormat="1" ht="19.5" customHeight="1">
      <c r="A37" s="6" t="s">
        <v>137</v>
      </c>
      <c r="B37" s="67"/>
      <c r="C37" s="1"/>
      <c r="D37" s="21">
        <v>-770607</v>
      </c>
      <c r="E37" s="21"/>
      <c r="F37" s="21">
        <v>-633059</v>
      </c>
      <c r="G37" s="1"/>
      <c r="H37" s="68">
        <v>0</v>
      </c>
      <c r="I37" s="21"/>
      <c r="J37" s="68">
        <v>0</v>
      </c>
    </row>
    <row r="38" spans="1:10" s="9" customFormat="1" ht="19.5" customHeight="1">
      <c r="A38" s="6" t="s">
        <v>46</v>
      </c>
      <c r="B38" s="67"/>
      <c r="C38" s="1"/>
      <c r="D38" s="100">
        <f>SUM(D35:D37)</f>
        <v>4505104</v>
      </c>
      <c r="E38" s="21"/>
      <c r="F38" s="100">
        <f>SUM(F35:F37)</f>
        <v>2401062</v>
      </c>
      <c r="G38" s="1"/>
      <c r="H38" s="100">
        <f>SUM(H35:H37)</f>
        <v>0</v>
      </c>
      <c r="I38" s="21"/>
      <c r="J38" s="100">
        <f>SUM(J35:J37)</f>
        <v>0</v>
      </c>
    </row>
    <row r="39" spans="1:10" s="9" customFormat="1" ht="19.5" customHeight="1">
      <c r="A39" s="19" t="s">
        <v>47</v>
      </c>
      <c r="B39" s="3">
        <v>3</v>
      </c>
      <c r="C39" s="6"/>
      <c r="D39" s="21">
        <v>709323</v>
      </c>
      <c r="E39" s="21"/>
      <c r="F39" s="21">
        <v>685196</v>
      </c>
      <c r="G39" s="6"/>
      <c r="H39" s="21">
        <v>0</v>
      </c>
      <c r="I39" s="21"/>
      <c r="J39" s="21">
        <v>0</v>
      </c>
    </row>
    <row r="40" spans="1:10" s="9" customFormat="1" ht="19.5" customHeight="1">
      <c r="A40" s="19" t="s">
        <v>48</v>
      </c>
      <c r="B40" s="3"/>
      <c r="C40" s="6"/>
      <c r="D40" s="21">
        <v>520771</v>
      </c>
      <c r="E40" s="21"/>
      <c r="F40" s="21">
        <v>493762</v>
      </c>
      <c r="G40" s="6"/>
      <c r="H40" s="21">
        <v>0</v>
      </c>
      <c r="I40" s="21"/>
      <c r="J40" s="21">
        <v>0</v>
      </c>
    </row>
    <row r="41" spans="1:10" s="9" customFormat="1" ht="19.5" customHeight="1">
      <c r="A41" s="19" t="s">
        <v>51</v>
      </c>
      <c r="B41" s="3"/>
      <c r="C41" s="6"/>
      <c r="D41" s="21">
        <v>514932</v>
      </c>
      <c r="E41" s="21"/>
      <c r="F41" s="21">
        <v>500583</v>
      </c>
      <c r="G41" s="6"/>
      <c r="H41" s="21">
        <v>0</v>
      </c>
      <c r="I41" s="21"/>
      <c r="J41" s="21">
        <v>0</v>
      </c>
    </row>
    <row r="42" spans="1:10" s="9" customFormat="1" ht="19.5" customHeight="1">
      <c r="A42" s="19" t="s">
        <v>106</v>
      </c>
      <c r="B42" s="3"/>
      <c r="C42" s="6"/>
      <c r="D42" s="21">
        <v>221437</v>
      </c>
      <c r="E42" s="21"/>
      <c r="F42" s="21">
        <v>127230</v>
      </c>
      <c r="G42" s="6"/>
      <c r="H42" s="21">
        <v>0</v>
      </c>
      <c r="I42" s="21"/>
      <c r="J42" s="21">
        <v>0</v>
      </c>
    </row>
    <row r="43" spans="1:10" s="9" customFormat="1" ht="19.5" customHeight="1">
      <c r="A43" s="19" t="s">
        <v>49</v>
      </c>
      <c r="B43" s="3">
        <v>3</v>
      </c>
      <c r="C43" s="6"/>
      <c r="D43" s="21">
        <v>575075</v>
      </c>
      <c r="E43" s="21"/>
      <c r="F43" s="21">
        <v>555443</v>
      </c>
      <c r="G43" s="6"/>
      <c r="H43" s="21">
        <v>32900</v>
      </c>
      <c r="I43" s="21"/>
      <c r="J43" s="21">
        <v>40510</v>
      </c>
    </row>
    <row r="44" spans="1:10" s="9" customFormat="1" ht="19.5" customHeight="1">
      <c r="A44" s="19" t="s">
        <v>274</v>
      </c>
      <c r="B44" s="3">
        <v>16</v>
      </c>
      <c r="C44" s="6"/>
      <c r="D44" s="21">
        <v>0</v>
      </c>
      <c r="E44" s="21"/>
      <c r="F44" s="21">
        <v>34770</v>
      </c>
      <c r="G44" s="6"/>
      <c r="H44" s="21">
        <v>0</v>
      </c>
      <c r="I44" s="21"/>
      <c r="J44" s="21">
        <v>0</v>
      </c>
    </row>
    <row r="45" spans="1:10" s="9" customFormat="1" ht="19.5" customHeight="1">
      <c r="A45" s="19" t="s">
        <v>250</v>
      </c>
      <c r="B45" s="3"/>
      <c r="C45" s="6"/>
      <c r="D45" s="21">
        <v>0</v>
      </c>
      <c r="E45" s="21"/>
      <c r="F45" s="21">
        <v>0</v>
      </c>
      <c r="G45" s="6"/>
      <c r="H45" s="21">
        <v>0</v>
      </c>
      <c r="I45" s="21"/>
      <c r="J45" s="21">
        <v>10303</v>
      </c>
    </row>
    <row r="46" spans="1:10" s="9" customFormat="1" ht="19.5" customHeight="1">
      <c r="A46" s="19" t="s">
        <v>260</v>
      </c>
      <c r="B46" s="3">
        <v>17</v>
      </c>
      <c r="C46" s="19"/>
      <c r="D46" s="21">
        <v>0</v>
      </c>
      <c r="E46" s="21"/>
      <c r="F46" s="21">
        <v>250559</v>
      </c>
      <c r="G46" s="19"/>
      <c r="H46" s="21">
        <v>0</v>
      </c>
      <c r="I46" s="21"/>
      <c r="J46" s="21">
        <v>0</v>
      </c>
    </row>
    <row r="47" spans="1:10" s="9" customFormat="1" ht="19.5" customHeight="1">
      <c r="A47" s="6" t="s">
        <v>52</v>
      </c>
      <c r="B47" s="3">
        <v>3</v>
      </c>
      <c r="C47" s="1"/>
      <c r="D47" s="21">
        <v>105288</v>
      </c>
      <c r="E47" s="21"/>
      <c r="F47" s="21">
        <v>125483</v>
      </c>
      <c r="G47" s="11"/>
      <c r="H47" s="8">
        <v>37287</v>
      </c>
      <c r="I47" s="8"/>
      <c r="J47" s="8">
        <v>25984</v>
      </c>
    </row>
    <row r="48" spans="1:10" s="9" customFormat="1" ht="19.5" customHeight="1">
      <c r="A48" s="6" t="s">
        <v>242</v>
      </c>
      <c r="B48" s="3">
        <v>18</v>
      </c>
      <c r="C48" s="1"/>
      <c r="D48" s="21">
        <v>1702</v>
      </c>
      <c r="E48" s="21"/>
      <c r="F48" s="21">
        <v>2393</v>
      </c>
      <c r="G48" s="6"/>
      <c r="H48" s="21">
        <v>0</v>
      </c>
      <c r="I48" s="21"/>
      <c r="J48" s="21">
        <v>0</v>
      </c>
    </row>
    <row r="49" spans="1:10" s="9" customFormat="1" ht="19.5" customHeight="1">
      <c r="A49" s="1" t="s">
        <v>50</v>
      </c>
      <c r="B49" s="6"/>
      <c r="C49" s="6"/>
      <c r="D49" s="97">
        <f>SUM(D38:D48)+D34</f>
        <v>5457310</v>
      </c>
      <c r="E49" s="20"/>
      <c r="F49" s="97">
        <f>SUM(F38:F48)+F34</f>
        <v>5270674</v>
      </c>
      <c r="G49" s="6"/>
      <c r="H49" s="97">
        <f>SUM(H38:H48)+H34</f>
        <v>70187</v>
      </c>
      <c r="I49" s="20"/>
      <c r="J49" s="97">
        <f>SUM(J38:J48)+J34</f>
        <v>76797</v>
      </c>
    </row>
    <row r="50" spans="1:10" s="9" customFormat="1" ht="19.5" customHeight="1">
      <c r="A50" s="1"/>
      <c r="B50" s="6"/>
      <c r="C50" s="6"/>
      <c r="D50" s="98"/>
      <c r="E50" s="20"/>
      <c r="F50" s="98"/>
      <c r="G50" s="22"/>
      <c r="H50" s="98"/>
      <c r="I50" s="20"/>
      <c r="J50" s="98"/>
    </row>
    <row r="51" spans="1:10" s="9" customFormat="1" ht="19.5" customHeight="1">
      <c r="A51" s="1" t="s">
        <v>164</v>
      </c>
      <c r="B51" s="111"/>
      <c r="C51" s="1"/>
      <c r="D51" s="20">
        <f t="shared" ref="D51:H51" si="0">D31-D49</f>
        <v>308367</v>
      </c>
      <c r="E51" s="20"/>
      <c r="F51" s="20">
        <f t="shared" ref="F51" si="1">F31-F49</f>
        <v>-203530</v>
      </c>
      <c r="G51" s="20"/>
      <c r="H51" s="20">
        <f t="shared" si="0"/>
        <v>-20467</v>
      </c>
      <c r="I51" s="20"/>
      <c r="J51" s="20">
        <f t="shared" ref="J51" si="2">J31-J49</f>
        <v>119247</v>
      </c>
    </row>
    <row r="52" spans="1:10" s="9" customFormat="1" ht="19.5" customHeight="1">
      <c r="A52" s="6" t="s">
        <v>344</v>
      </c>
      <c r="B52" s="111">
        <v>19</v>
      </c>
      <c r="C52" s="1"/>
      <c r="D52" s="21">
        <v>17223</v>
      </c>
      <c r="E52" s="21"/>
      <c r="F52" s="21">
        <v>-41183</v>
      </c>
      <c r="G52" s="1"/>
      <c r="H52" s="21">
        <v>-407</v>
      </c>
      <c r="I52" s="21"/>
      <c r="J52" s="21">
        <v>-2067</v>
      </c>
    </row>
    <row r="53" spans="1:10" s="9" customFormat="1" ht="19.5" customHeight="1" thickBot="1">
      <c r="A53" s="1" t="s">
        <v>165</v>
      </c>
      <c r="C53" s="1"/>
      <c r="D53" s="23">
        <f>D51-D52</f>
        <v>291144</v>
      </c>
      <c r="E53" s="20"/>
      <c r="F53" s="23">
        <f>F51-F52</f>
        <v>-162347</v>
      </c>
      <c r="G53" s="1"/>
      <c r="H53" s="23">
        <f>H51-H52</f>
        <v>-20060</v>
      </c>
      <c r="I53" s="20"/>
      <c r="J53" s="23">
        <f>J51-J52</f>
        <v>121314</v>
      </c>
    </row>
    <row r="54" spans="1:10" s="9" customFormat="1" ht="9.6" customHeight="1" thickTop="1">
      <c r="A54" s="22"/>
      <c r="B54" s="22"/>
      <c r="C54" s="1"/>
      <c r="D54" s="20"/>
      <c r="E54" s="20"/>
      <c r="F54" s="20"/>
      <c r="G54" s="1"/>
      <c r="H54" s="20"/>
      <c r="I54" s="20"/>
      <c r="J54" s="20"/>
    </row>
    <row r="55" spans="1:10" ht="19.5" hidden="1" customHeight="1">
      <c r="D55" s="191"/>
      <c r="F55" s="115"/>
      <c r="H55" s="115"/>
      <c r="I55" s="115"/>
      <c r="J55" s="115"/>
    </row>
    <row r="56" spans="1:10" s="9" customFormat="1" ht="19.5" hidden="1" customHeight="1">
      <c r="A56" s="22"/>
      <c r="B56" s="22"/>
      <c r="C56" s="1"/>
      <c r="D56" s="20"/>
      <c r="E56" s="20"/>
      <c r="F56" s="20"/>
      <c r="G56" s="1"/>
      <c r="H56" s="20"/>
      <c r="I56" s="20"/>
      <c r="J56" s="20"/>
    </row>
    <row r="57" spans="1:10" s="9" customFormat="1" ht="19.5" customHeight="1">
      <c r="A57" s="135" t="str">
        <f>A1</f>
        <v>Thai Group Holdings Public Company Limited and its Subsidiaries</v>
      </c>
      <c r="B57" s="33"/>
      <c r="C57" s="34"/>
      <c r="D57" s="192"/>
      <c r="E57" s="34"/>
      <c r="F57" s="34"/>
      <c r="G57" s="4"/>
      <c r="H57" s="4"/>
      <c r="I57" s="4"/>
      <c r="J57" s="4"/>
    </row>
    <row r="58" spans="1:10" s="9" customFormat="1" ht="19.5" customHeight="1">
      <c r="A58" s="56" t="s">
        <v>134</v>
      </c>
      <c r="B58" s="56"/>
      <c r="C58" s="56"/>
      <c r="D58" s="56"/>
      <c r="E58" s="56"/>
      <c r="F58" s="56"/>
      <c r="G58" s="6"/>
      <c r="H58" s="6"/>
      <c r="I58" s="6"/>
      <c r="J58" s="6"/>
    </row>
    <row r="59" spans="1:10" s="9" customFormat="1" ht="19.5" customHeight="1">
      <c r="A59" s="56"/>
      <c r="B59" s="56"/>
      <c r="C59" s="56"/>
      <c r="D59" s="56"/>
      <c r="E59" s="56"/>
      <c r="F59" s="56"/>
      <c r="G59" s="6"/>
      <c r="H59" s="6"/>
      <c r="I59" s="6"/>
      <c r="J59" s="6"/>
    </row>
    <row r="60" spans="1:10" s="9" customFormat="1" ht="19.5" customHeight="1">
      <c r="A60" s="56"/>
      <c r="B60" s="56"/>
      <c r="C60" s="56"/>
      <c r="D60" s="150" t="s">
        <v>32</v>
      </c>
      <c r="E60" s="32"/>
      <c r="F60" s="150" t="s">
        <v>176</v>
      </c>
      <c r="G60" s="6"/>
      <c r="H60" s="6"/>
      <c r="I60" s="6"/>
      <c r="J60" s="6"/>
    </row>
    <row r="61" spans="1:10" ht="19.5" customHeight="1">
      <c r="A61" s="55"/>
      <c r="B61" s="55"/>
      <c r="C61" s="55"/>
      <c r="D61" s="169" t="s">
        <v>33</v>
      </c>
      <c r="E61" s="166"/>
      <c r="F61" s="169" t="s">
        <v>33</v>
      </c>
      <c r="G61" s="1"/>
      <c r="H61" s="255" t="s">
        <v>76</v>
      </c>
      <c r="I61" s="255"/>
      <c r="J61" s="255"/>
    </row>
    <row r="62" spans="1:10" ht="19.5" customHeight="1">
      <c r="A62" s="147"/>
      <c r="B62" s="149"/>
      <c r="D62" s="147" t="s">
        <v>222</v>
      </c>
      <c r="E62" s="169"/>
      <c r="F62" s="147" t="s">
        <v>222</v>
      </c>
      <c r="G62" s="1"/>
      <c r="H62" s="170" t="s">
        <v>228</v>
      </c>
      <c r="I62" s="170"/>
      <c r="J62" s="170" t="s">
        <v>228</v>
      </c>
    </row>
    <row r="63" spans="1:10" ht="19.5" customHeight="1">
      <c r="A63" s="147"/>
      <c r="B63" s="149"/>
      <c r="D63" s="148" t="s">
        <v>223</v>
      </c>
      <c r="E63" s="32"/>
      <c r="F63" s="148" t="s">
        <v>223</v>
      </c>
      <c r="H63" s="171" t="s">
        <v>223</v>
      </c>
      <c r="I63" s="171"/>
      <c r="J63" s="171" t="s">
        <v>223</v>
      </c>
    </row>
    <row r="64" spans="1:10" s="9" customFormat="1" ht="19.5" customHeight="1">
      <c r="A64" s="6"/>
      <c r="B64" s="167" t="s">
        <v>1</v>
      </c>
      <c r="C64" s="7"/>
      <c r="D64" s="172" t="s">
        <v>298</v>
      </c>
      <c r="E64" s="172"/>
      <c r="F64" s="172" t="s">
        <v>224</v>
      </c>
      <c r="G64" s="7"/>
      <c r="H64" s="172" t="s">
        <v>298</v>
      </c>
      <c r="I64" s="172"/>
      <c r="J64" s="172" t="s">
        <v>224</v>
      </c>
    </row>
    <row r="65" spans="1:10" s="9" customFormat="1" ht="19.5" customHeight="1">
      <c r="A65" s="6"/>
      <c r="B65" s="143"/>
      <c r="C65" s="4"/>
      <c r="D65" s="256" t="s">
        <v>135</v>
      </c>
      <c r="E65" s="256"/>
      <c r="F65" s="256"/>
      <c r="G65" s="256"/>
      <c r="H65" s="256"/>
      <c r="I65" s="256"/>
      <c r="J65" s="256"/>
    </row>
    <row r="66" spans="1:10" s="9" customFormat="1" ht="19.5" customHeight="1">
      <c r="A66" s="71" t="s">
        <v>54</v>
      </c>
      <c r="B66" s="11"/>
      <c r="C66" s="6"/>
      <c r="D66" s="25"/>
      <c r="E66" s="41"/>
      <c r="F66" s="40"/>
      <c r="G66" s="41"/>
      <c r="H66" s="25"/>
      <c r="I66" s="41"/>
      <c r="J66" s="40"/>
    </row>
    <row r="67" spans="1:10" s="9" customFormat="1" ht="19.5" customHeight="1">
      <c r="A67" s="72" t="s">
        <v>55</v>
      </c>
      <c r="B67" s="26"/>
      <c r="C67" s="6"/>
      <c r="D67" s="39"/>
      <c r="E67" s="20"/>
      <c r="F67" s="40"/>
      <c r="G67" s="41"/>
      <c r="H67" s="39"/>
      <c r="I67" s="20"/>
      <c r="J67" s="39"/>
    </row>
    <row r="68" spans="1:10" s="9" customFormat="1" ht="19.5" customHeight="1">
      <c r="A68" s="9" t="s">
        <v>127</v>
      </c>
      <c r="B68" s="26"/>
      <c r="C68" s="6"/>
      <c r="D68" s="40">
        <v>-6018</v>
      </c>
      <c r="E68" s="20"/>
      <c r="F68" s="40">
        <v>-61342</v>
      </c>
      <c r="G68" s="41"/>
      <c r="H68" s="39">
        <v>0</v>
      </c>
      <c r="I68" s="20"/>
      <c r="J68" s="39">
        <v>0</v>
      </c>
    </row>
    <row r="69" spans="1:10" s="9" customFormat="1" ht="19.5" customHeight="1">
      <c r="A69" s="9" t="s">
        <v>327</v>
      </c>
      <c r="B69" s="26"/>
      <c r="C69" s="6"/>
      <c r="D69" s="39"/>
      <c r="E69" s="20"/>
      <c r="F69" s="39"/>
      <c r="G69" s="41"/>
      <c r="H69" s="39"/>
      <c r="I69" s="20"/>
      <c r="J69" s="39"/>
    </row>
    <row r="70" spans="1:10" s="9" customFormat="1" ht="19.5" customHeight="1">
      <c r="A70" s="9" t="s">
        <v>275</v>
      </c>
      <c r="B70" s="26"/>
      <c r="C70" s="6"/>
      <c r="D70" s="40">
        <v>-916693</v>
      </c>
      <c r="E70" s="20"/>
      <c r="F70" s="40">
        <v>-1636432</v>
      </c>
      <c r="G70" s="41"/>
      <c r="H70" s="39">
        <v>0</v>
      </c>
      <c r="I70" s="20"/>
      <c r="J70" s="39">
        <v>0</v>
      </c>
    </row>
    <row r="71" spans="1:10" s="9" customFormat="1" ht="19.5" customHeight="1">
      <c r="A71" s="9" t="s">
        <v>328</v>
      </c>
      <c r="B71" s="26"/>
      <c r="C71" s="6"/>
      <c r="D71" s="40">
        <v>4180</v>
      </c>
      <c r="E71" s="20"/>
      <c r="F71" s="40">
        <v>-162274</v>
      </c>
      <c r="G71" s="41"/>
      <c r="H71" s="40">
        <v>0</v>
      </c>
      <c r="I71" s="20"/>
      <c r="J71" s="40">
        <v>-69723</v>
      </c>
    </row>
    <row r="72" spans="1:10" s="9" customFormat="1" ht="19.5" customHeight="1">
      <c r="A72" s="9" t="s">
        <v>329</v>
      </c>
      <c r="B72" s="26"/>
      <c r="C72" s="6"/>
      <c r="D72" s="39"/>
      <c r="E72" s="20"/>
      <c r="F72" s="39"/>
      <c r="G72" s="41"/>
      <c r="H72" s="39"/>
      <c r="I72" s="20"/>
      <c r="J72" s="39"/>
    </row>
    <row r="73" spans="1:10" s="9" customFormat="1" ht="19.5" customHeight="1">
      <c r="A73" s="9" t="s">
        <v>276</v>
      </c>
      <c r="B73" s="26"/>
      <c r="C73" s="6"/>
      <c r="D73" s="40">
        <v>2834</v>
      </c>
      <c r="E73" s="20"/>
      <c r="F73" s="40">
        <v>40112</v>
      </c>
      <c r="G73" s="41"/>
      <c r="H73" s="39">
        <v>0</v>
      </c>
      <c r="I73" s="20"/>
      <c r="J73" s="39">
        <v>0</v>
      </c>
    </row>
    <row r="74" spans="1:10" s="9" customFormat="1" ht="19.5" customHeight="1">
      <c r="A74" s="11" t="s">
        <v>157</v>
      </c>
      <c r="B74" s="143"/>
      <c r="C74" s="6"/>
      <c r="D74" s="40"/>
      <c r="E74" s="20"/>
      <c r="F74" s="40"/>
      <c r="G74" s="41"/>
      <c r="H74" s="161"/>
      <c r="I74" s="162"/>
      <c r="J74" s="161"/>
    </row>
    <row r="75" spans="1:10" s="9" customFormat="1" ht="19.5" customHeight="1">
      <c r="A75" s="29" t="s">
        <v>158</v>
      </c>
      <c r="B75" s="143"/>
      <c r="C75" s="6"/>
      <c r="D75" s="8">
        <v>181936</v>
      </c>
      <c r="E75" s="39"/>
      <c r="F75" s="8">
        <v>351719</v>
      </c>
      <c r="G75" s="41"/>
      <c r="H75" s="40">
        <v>0</v>
      </c>
      <c r="I75" s="160"/>
      <c r="J75" s="40">
        <v>13945</v>
      </c>
    </row>
    <row r="76" spans="1:10" s="9" customFormat="1" ht="19.5" customHeight="1">
      <c r="A76" s="26" t="s">
        <v>139</v>
      </c>
      <c r="B76" s="29"/>
      <c r="C76" s="6"/>
      <c r="D76" s="97">
        <f>SUM(D68:D75)</f>
        <v>-733761</v>
      </c>
      <c r="E76" s="39"/>
      <c r="F76" s="97">
        <f>SUM(F68:F75)</f>
        <v>-1468217</v>
      </c>
      <c r="G76" s="41"/>
      <c r="H76" s="116">
        <f>SUM(H68:H75)</f>
        <v>0</v>
      </c>
      <c r="I76" s="160"/>
      <c r="J76" s="116">
        <f>SUM(J68:J75)</f>
        <v>-55778</v>
      </c>
    </row>
    <row r="77" spans="1:10" s="9" customFormat="1" ht="19.5" customHeight="1">
      <c r="A77" s="29"/>
      <c r="B77" s="29"/>
      <c r="C77" s="6"/>
      <c r="D77" s="8"/>
      <c r="E77" s="39"/>
      <c r="F77" s="8"/>
      <c r="G77" s="41"/>
      <c r="H77" s="40"/>
      <c r="I77" s="39"/>
      <c r="J77" s="40"/>
    </row>
    <row r="78" spans="1:10" s="9" customFormat="1" ht="19.5" customHeight="1">
      <c r="A78" s="173" t="s">
        <v>182</v>
      </c>
      <c r="B78" s="29"/>
      <c r="C78" s="6"/>
      <c r="D78" s="8"/>
      <c r="E78" s="39"/>
      <c r="F78" s="8"/>
      <c r="G78" s="41"/>
      <c r="H78" s="40"/>
      <c r="I78" s="39"/>
      <c r="J78" s="40"/>
    </row>
    <row r="79" spans="1:10" s="9" customFormat="1" ht="19.5" customHeight="1">
      <c r="A79" s="6" t="s">
        <v>326</v>
      </c>
      <c r="B79" s="29"/>
      <c r="C79" s="6"/>
      <c r="D79" s="8"/>
      <c r="E79" s="39"/>
      <c r="F79" s="8"/>
      <c r="G79" s="41"/>
      <c r="H79" s="40"/>
      <c r="I79" s="39"/>
      <c r="J79" s="40"/>
    </row>
    <row r="80" spans="1:10" s="9" customFormat="1" ht="19.5" customHeight="1">
      <c r="A80" s="6" t="s">
        <v>231</v>
      </c>
      <c r="B80" s="29"/>
      <c r="C80" s="6"/>
      <c r="D80" s="8">
        <v>150712</v>
      </c>
      <c r="E80" s="39"/>
      <c r="F80" s="8">
        <v>-1949636</v>
      </c>
      <c r="G80" s="41"/>
      <c r="H80" s="27">
        <v>0</v>
      </c>
      <c r="I80" s="39"/>
      <c r="J80" s="27">
        <v>0</v>
      </c>
    </row>
    <row r="81" spans="1:10" s="9" customFormat="1" ht="19.5" customHeight="1">
      <c r="A81" s="4" t="s">
        <v>281</v>
      </c>
      <c r="B81" s="29"/>
      <c r="C81" s="6"/>
      <c r="D81" s="8">
        <v>0</v>
      </c>
      <c r="E81" s="39"/>
      <c r="F81" s="8">
        <v>3639</v>
      </c>
      <c r="G81" s="41"/>
      <c r="H81" s="27">
        <v>0</v>
      </c>
      <c r="I81" s="39"/>
      <c r="J81" s="27">
        <v>0</v>
      </c>
    </row>
    <row r="82" spans="1:10" s="9" customFormat="1" ht="19.5" hidden="1" customHeight="1">
      <c r="A82" s="4" t="s">
        <v>282</v>
      </c>
      <c r="B82" s="29"/>
      <c r="C82" s="6"/>
      <c r="D82" s="8">
        <v>0</v>
      </c>
      <c r="E82" s="39"/>
      <c r="F82" s="8">
        <v>0</v>
      </c>
      <c r="G82" s="41"/>
      <c r="H82" s="27">
        <v>0</v>
      </c>
      <c r="I82" s="39"/>
      <c r="J82" s="27">
        <v>0</v>
      </c>
    </row>
    <row r="83" spans="1:10" s="9" customFormat="1" ht="19.5" customHeight="1">
      <c r="A83" s="4" t="s">
        <v>232</v>
      </c>
      <c r="B83" s="29"/>
      <c r="C83" s="6"/>
      <c r="D83" s="8">
        <v>-30142</v>
      </c>
      <c r="E83" s="39"/>
      <c r="F83" s="8">
        <v>389199</v>
      </c>
      <c r="G83" s="41"/>
      <c r="H83" s="27">
        <v>0</v>
      </c>
      <c r="I83" s="39"/>
      <c r="J83" s="27">
        <v>0</v>
      </c>
    </row>
    <row r="84" spans="1:10" s="9" customFormat="1" ht="19.5" customHeight="1">
      <c r="A84" s="175" t="s">
        <v>184</v>
      </c>
      <c r="B84" s="29"/>
      <c r="C84" s="6"/>
      <c r="D84" s="97">
        <f>SUM(D79:D83)</f>
        <v>120570</v>
      </c>
      <c r="E84" s="39"/>
      <c r="F84" s="97">
        <f>SUM(F79:F83)</f>
        <v>-1556798</v>
      </c>
      <c r="G84" s="41"/>
      <c r="H84" s="116">
        <f>SUM(H79:H83)</f>
        <v>0</v>
      </c>
      <c r="I84" s="160"/>
      <c r="J84" s="116">
        <f>SUM(J79:J83)</f>
        <v>0</v>
      </c>
    </row>
    <row r="85" spans="1:10" s="9" customFormat="1" ht="19.5" customHeight="1">
      <c r="A85" s="175"/>
      <c r="B85" s="29"/>
      <c r="C85" s="6"/>
      <c r="D85" s="8"/>
      <c r="E85" s="39"/>
      <c r="F85" s="8"/>
      <c r="G85" s="41"/>
      <c r="H85" s="40"/>
      <c r="I85" s="39"/>
      <c r="J85" s="40"/>
    </row>
    <row r="86" spans="1:10" ht="19.5" customHeight="1">
      <c r="A86" s="22" t="s">
        <v>140</v>
      </c>
      <c r="B86" s="141"/>
      <c r="D86" s="89">
        <f>D76+D84</f>
        <v>-613191</v>
      </c>
      <c r="E86" s="30"/>
      <c r="F86" s="89">
        <f>F76+F84</f>
        <v>-3025015</v>
      </c>
      <c r="G86" s="31"/>
      <c r="H86" s="89">
        <f>H76+H84</f>
        <v>0</v>
      </c>
      <c r="I86" s="31"/>
      <c r="J86" s="89">
        <f>J76+J84</f>
        <v>-55778</v>
      </c>
    </row>
    <row r="87" spans="1:10" ht="19.5" customHeight="1" thickBot="1">
      <c r="A87" s="22" t="s">
        <v>141</v>
      </c>
      <c r="B87" s="141"/>
      <c r="D87" s="73">
        <f>SUM(D86,D53)</f>
        <v>-322047</v>
      </c>
      <c r="E87" s="30"/>
      <c r="F87" s="73">
        <f>SUM(F86,F53)</f>
        <v>-3187362</v>
      </c>
      <c r="G87" s="30"/>
      <c r="H87" s="73">
        <f>SUM(H86,H53)</f>
        <v>-20060</v>
      </c>
      <c r="I87" s="30"/>
      <c r="J87" s="73">
        <f>SUM(J86,J53)</f>
        <v>65536</v>
      </c>
    </row>
    <row r="88" spans="1:10" ht="19.5" customHeight="1" thickTop="1">
      <c r="A88" s="22"/>
      <c r="B88" s="141"/>
      <c r="D88" s="40"/>
      <c r="E88" s="30"/>
      <c r="F88" s="40"/>
      <c r="G88" s="30"/>
      <c r="H88" s="31"/>
      <c r="I88" s="30"/>
      <c r="J88" s="31"/>
    </row>
    <row r="89" spans="1:10" s="9" customFormat="1" ht="19.5" customHeight="1">
      <c r="A89" s="117" t="s">
        <v>112</v>
      </c>
      <c r="B89" s="22"/>
      <c r="C89" s="1"/>
      <c r="D89" s="20"/>
      <c r="E89" s="20"/>
      <c r="F89" s="20"/>
      <c r="G89" s="1"/>
      <c r="H89" s="20"/>
      <c r="I89" s="20"/>
      <c r="J89" s="20"/>
    </row>
    <row r="90" spans="1:10" s="9" customFormat="1" ht="19.5" customHeight="1">
      <c r="A90" s="112" t="s">
        <v>118</v>
      </c>
      <c r="B90" s="22"/>
      <c r="C90" s="1"/>
      <c r="D90" s="35">
        <v>292497</v>
      </c>
      <c r="E90" s="35"/>
      <c r="F90" s="35">
        <v>-156065</v>
      </c>
      <c r="G90" s="35"/>
      <c r="H90" s="35">
        <v>-20060</v>
      </c>
      <c r="I90" s="35"/>
      <c r="J90" s="35">
        <v>121314</v>
      </c>
    </row>
    <row r="91" spans="1:10" s="9" customFormat="1" ht="19.5" customHeight="1">
      <c r="A91" s="112" t="s">
        <v>53</v>
      </c>
      <c r="B91" s="22"/>
      <c r="C91" s="1"/>
      <c r="D91" s="35">
        <v>-1353</v>
      </c>
      <c r="E91" s="118"/>
      <c r="F91" s="35">
        <v>-6282</v>
      </c>
      <c r="G91" s="69"/>
      <c r="H91" s="27">
        <v>0</v>
      </c>
      <c r="I91" s="39"/>
      <c r="J91" s="27">
        <v>0</v>
      </c>
    </row>
    <row r="92" spans="1:10" s="9" customFormat="1" ht="19.5" customHeight="1" thickBot="1">
      <c r="A92" s="22" t="s">
        <v>165</v>
      </c>
      <c r="B92" s="22"/>
      <c r="C92" s="1"/>
      <c r="D92" s="23">
        <f>SUM(D90:D91)</f>
        <v>291144</v>
      </c>
      <c r="E92" s="20"/>
      <c r="F92" s="23">
        <f>SUM(F90:F91)</f>
        <v>-162347</v>
      </c>
      <c r="G92" s="1"/>
      <c r="H92" s="23">
        <f>SUM(H90:H91)</f>
        <v>-20060</v>
      </c>
      <c r="I92" s="20"/>
      <c r="J92" s="23">
        <f>SUM(J90:J91)</f>
        <v>121314</v>
      </c>
    </row>
    <row r="93" spans="1:10" s="9" customFormat="1" ht="19.5" customHeight="1" thickTop="1">
      <c r="A93" s="22"/>
      <c r="B93" s="22"/>
      <c r="C93" s="1"/>
      <c r="D93" s="20"/>
      <c r="E93" s="20"/>
      <c r="F93" s="20"/>
      <c r="G93" s="1"/>
      <c r="H93" s="20"/>
      <c r="I93" s="20"/>
      <c r="J93" s="20"/>
    </row>
    <row r="94" spans="1:10" ht="19.5" customHeight="1">
      <c r="A94" s="119" t="s">
        <v>120</v>
      </c>
      <c r="B94" s="141"/>
      <c r="D94" s="40"/>
      <c r="E94" s="30"/>
      <c r="F94" s="40"/>
      <c r="G94" s="30"/>
      <c r="H94" s="31"/>
      <c r="I94" s="30"/>
      <c r="J94" s="31"/>
    </row>
    <row r="95" spans="1:10" ht="19.5" customHeight="1">
      <c r="A95" s="120" t="s">
        <v>119</v>
      </c>
      <c r="B95" s="141"/>
      <c r="D95" s="40">
        <v>-324026</v>
      </c>
      <c r="E95" s="30"/>
      <c r="F95" s="40">
        <v>-3169645</v>
      </c>
      <c r="G95" s="30"/>
      <c r="H95" s="40">
        <v>-20060</v>
      </c>
      <c r="I95" s="30"/>
      <c r="J95" s="40">
        <v>65536</v>
      </c>
    </row>
    <row r="96" spans="1:10" ht="19.5" customHeight="1">
      <c r="A96" s="120" t="s">
        <v>56</v>
      </c>
      <c r="B96" s="141"/>
      <c r="D96" s="41">
        <v>1979</v>
      </c>
      <c r="E96" s="30"/>
      <c r="F96" s="41">
        <v>-17717</v>
      </c>
      <c r="G96" s="30"/>
      <c r="H96" s="27">
        <v>0</v>
      </c>
      <c r="I96" s="39"/>
      <c r="J96" s="27">
        <v>0</v>
      </c>
    </row>
    <row r="97" spans="1:10" ht="19.5" customHeight="1" thickBot="1">
      <c r="A97" s="119" t="s">
        <v>141</v>
      </c>
      <c r="B97" s="141"/>
      <c r="D97" s="96">
        <f>SUM(D95:D96)</f>
        <v>-322047</v>
      </c>
      <c r="E97" s="30"/>
      <c r="F97" s="96">
        <f>SUM(F95:F96)</f>
        <v>-3187362</v>
      </c>
      <c r="G97" s="30"/>
      <c r="H97" s="96">
        <f>SUM(H95:H96)</f>
        <v>-20060</v>
      </c>
      <c r="I97" s="30"/>
      <c r="J97" s="96">
        <f>SUM(J95:J96)</f>
        <v>65536</v>
      </c>
    </row>
    <row r="98" spans="1:10" ht="19.5" customHeight="1" thickTop="1">
      <c r="A98" s="70"/>
      <c r="B98" s="121"/>
      <c r="D98" s="74"/>
      <c r="F98" s="74"/>
      <c r="H98" s="74"/>
      <c r="J98" s="74"/>
    </row>
    <row r="99" spans="1:10" s="9" customFormat="1" ht="19.5" customHeight="1" thickBot="1">
      <c r="A99" s="70" t="s">
        <v>169</v>
      </c>
      <c r="B99" s="3">
        <v>20</v>
      </c>
      <c r="C99" s="4"/>
      <c r="D99" s="145">
        <f>+D90/752098</f>
        <v>0.38890809442386498</v>
      </c>
      <c r="E99" s="140"/>
      <c r="F99" s="145">
        <f>+F90/752098</f>
        <v>-0.20750620264912287</v>
      </c>
      <c r="G99" s="140"/>
      <c r="H99" s="145">
        <f>H90/752098</f>
        <v>-2.6672056035250725E-2</v>
      </c>
      <c r="I99" s="140"/>
      <c r="J99" s="145">
        <f>J90/752098</f>
        <v>0.16130078792923264</v>
      </c>
    </row>
    <row r="100" spans="1:10" ht="19.5" customHeight="1" thickTop="1"/>
  </sheetData>
  <mergeCells count="4">
    <mergeCell ref="H5:J5"/>
    <mergeCell ref="H61:J61"/>
    <mergeCell ref="D9:J9"/>
    <mergeCell ref="D65:J65"/>
  </mergeCells>
  <pageMargins left="0.8" right="0.8" top="0.48" bottom="0.5" header="0.5" footer="0.5"/>
  <pageSetup paperSize="9" scale="58" firstPageNumber="4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90"/>
  <sheetViews>
    <sheetView view="pageBreakPreview" topLeftCell="A4" zoomScale="70" zoomScaleNormal="80" zoomScaleSheetLayoutView="70" workbookViewId="0">
      <selection activeCell="A3" sqref="A3"/>
    </sheetView>
  </sheetViews>
  <sheetFormatPr defaultColWidth="9.140625" defaultRowHeight="19.5" customHeight="1"/>
  <cols>
    <col min="1" max="1" width="57.85546875" style="4" customWidth="1"/>
    <col min="2" max="2" width="6" style="114" customWidth="1"/>
    <col min="3" max="3" width="1.140625" style="4" customWidth="1"/>
    <col min="4" max="4" width="20.85546875" style="4" bestFit="1" customWidth="1"/>
    <col min="5" max="5" width="1.140625" style="4" customWidth="1"/>
    <col min="6" max="6" width="20.85546875" style="4" bestFit="1" customWidth="1"/>
    <col min="7" max="7" width="1.140625" style="4" customWidth="1"/>
    <col min="8" max="8" width="18.85546875" style="4" bestFit="1" customWidth="1"/>
    <col min="9" max="9" width="1.140625" style="4" customWidth="1"/>
    <col min="10" max="10" width="21.140625" style="4" customWidth="1"/>
    <col min="11" max="16384" width="9.140625" style="4"/>
  </cols>
  <sheetData>
    <row r="1" spans="1:10" ht="19.5" customHeight="1">
      <c r="A1" s="16" t="s">
        <v>172</v>
      </c>
      <c r="B1" s="33"/>
      <c r="C1" s="34"/>
      <c r="D1" s="34"/>
      <c r="E1" s="34"/>
      <c r="F1" s="34"/>
    </row>
    <row r="2" spans="1:10" ht="19.5" customHeight="1">
      <c r="A2" s="56" t="s">
        <v>134</v>
      </c>
      <c r="B2" s="56"/>
      <c r="C2" s="56"/>
      <c r="D2" s="56"/>
      <c r="E2" s="56"/>
      <c r="F2" s="56"/>
    </row>
    <row r="3" spans="1:10" ht="19.5" customHeight="1">
      <c r="A3" s="55"/>
      <c r="B3" s="55"/>
      <c r="C3" s="55"/>
      <c r="D3" s="55"/>
      <c r="E3" s="55"/>
      <c r="F3" s="55"/>
    </row>
    <row r="4" spans="1:10" ht="19.5" customHeight="1">
      <c r="A4" s="22"/>
      <c r="B4" s="22"/>
      <c r="C4" s="22"/>
      <c r="D4" s="150" t="s">
        <v>177</v>
      </c>
      <c r="F4" s="150" t="s">
        <v>179</v>
      </c>
      <c r="G4" s="1"/>
      <c r="H4" s="257"/>
      <c r="I4" s="257"/>
      <c r="J4" s="257"/>
    </row>
    <row r="5" spans="1:10" ht="19.5" customHeight="1">
      <c r="A5" s="22"/>
      <c r="B5" s="22"/>
      <c r="C5" s="22"/>
      <c r="D5" s="151" t="s">
        <v>178</v>
      </c>
      <c r="F5" s="151" t="s">
        <v>178</v>
      </c>
      <c r="G5" s="1"/>
      <c r="H5" s="255" t="s">
        <v>76</v>
      </c>
      <c r="I5" s="255"/>
      <c r="J5" s="255"/>
    </row>
    <row r="6" spans="1:10" ht="19.5" customHeight="1">
      <c r="A6" s="106"/>
      <c r="B6" s="107"/>
      <c r="D6" s="150" t="s">
        <v>32</v>
      </c>
      <c r="F6" s="150" t="s">
        <v>176</v>
      </c>
      <c r="G6" s="1"/>
      <c r="H6" s="1"/>
      <c r="I6" s="1"/>
      <c r="J6" s="147" t="s">
        <v>173</v>
      </c>
    </row>
    <row r="7" spans="1:10" ht="19.5" customHeight="1">
      <c r="A7" s="147"/>
      <c r="B7" s="149"/>
      <c r="D7" s="146" t="s">
        <v>33</v>
      </c>
      <c r="E7" s="1"/>
      <c r="F7" s="146" t="s">
        <v>33</v>
      </c>
      <c r="G7" s="1"/>
      <c r="H7" s="146"/>
      <c r="I7" s="146"/>
      <c r="J7" s="147" t="s">
        <v>174</v>
      </c>
    </row>
    <row r="8" spans="1:10" ht="19.5" customHeight="1">
      <c r="A8" s="106"/>
      <c r="B8" s="107"/>
      <c r="D8" s="147" t="s">
        <v>187</v>
      </c>
      <c r="E8" s="147"/>
      <c r="F8" s="147" t="s">
        <v>187</v>
      </c>
      <c r="H8" s="4" t="s">
        <v>187</v>
      </c>
      <c r="J8" s="147" t="s">
        <v>188</v>
      </c>
    </row>
    <row r="9" spans="1:10" ht="19.5" customHeight="1">
      <c r="A9" s="106"/>
      <c r="B9" s="107"/>
      <c r="D9" s="148" t="s">
        <v>181</v>
      </c>
      <c r="E9" s="147"/>
      <c r="F9" s="148" t="s">
        <v>181</v>
      </c>
      <c r="H9" s="152" t="s">
        <v>181</v>
      </c>
      <c r="J9" s="147" t="s">
        <v>189</v>
      </c>
    </row>
    <row r="10" spans="1:10" ht="19.5" customHeight="1">
      <c r="A10" s="106"/>
      <c r="B10" s="107" t="s">
        <v>1</v>
      </c>
      <c r="C10" s="7"/>
      <c r="D10" s="17" t="s">
        <v>148</v>
      </c>
      <c r="E10" s="17"/>
      <c r="F10" s="17" t="s">
        <v>117</v>
      </c>
      <c r="G10" s="7"/>
      <c r="H10" s="17" t="s">
        <v>148</v>
      </c>
      <c r="I10" s="17"/>
      <c r="J10" s="17" t="s">
        <v>117</v>
      </c>
    </row>
    <row r="11" spans="1:10" ht="19.5" customHeight="1">
      <c r="A11" s="106"/>
      <c r="B11" s="107"/>
      <c r="D11" s="256" t="s">
        <v>135</v>
      </c>
      <c r="E11" s="256"/>
      <c r="F11" s="256"/>
      <c r="G11" s="256"/>
      <c r="H11" s="256"/>
      <c r="I11" s="256"/>
      <c r="J11" s="256"/>
    </row>
    <row r="12" spans="1:10" ht="19.5" customHeight="1">
      <c r="A12" s="59" t="s">
        <v>34</v>
      </c>
      <c r="B12" s="3"/>
      <c r="C12" s="18"/>
      <c r="D12" s="18"/>
      <c r="E12" s="18"/>
      <c r="F12" s="18"/>
      <c r="G12" s="18"/>
      <c r="H12" s="18"/>
      <c r="I12" s="18"/>
      <c r="J12" s="18"/>
    </row>
    <row r="13" spans="1:10" s="9" customFormat="1" ht="19.5" customHeight="1">
      <c r="A13" s="65" t="s">
        <v>35</v>
      </c>
      <c r="B13" s="3">
        <v>4</v>
      </c>
      <c r="C13" s="1"/>
      <c r="D13" s="104">
        <v>15803166</v>
      </c>
      <c r="E13" s="41"/>
      <c r="F13" s="104">
        <v>19745910</v>
      </c>
      <c r="G13" s="1"/>
      <c r="H13" s="104">
        <v>0</v>
      </c>
      <c r="I13" s="41"/>
      <c r="J13" s="104">
        <v>0</v>
      </c>
    </row>
    <row r="14" spans="1:10" s="9" customFormat="1" ht="19.5" customHeight="1">
      <c r="A14" s="66" t="s">
        <v>111</v>
      </c>
      <c r="B14" s="3"/>
      <c r="C14" s="1"/>
      <c r="D14" s="137">
        <v>-3768053</v>
      </c>
      <c r="E14" s="57"/>
      <c r="F14" s="108">
        <v>-3920625</v>
      </c>
      <c r="G14" s="1"/>
      <c r="H14" s="108">
        <v>0</v>
      </c>
      <c r="I14" s="57"/>
      <c r="J14" s="108">
        <v>0</v>
      </c>
    </row>
    <row r="15" spans="1:10" s="9" customFormat="1" ht="19.5" customHeight="1">
      <c r="A15" s="65" t="s">
        <v>36</v>
      </c>
      <c r="B15" s="67"/>
      <c r="C15" s="1"/>
      <c r="D15" s="40">
        <f>SUM(D13:D14)</f>
        <v>12035113</v>
      </c>
      <c r="E15" s="41"/>
      <c r="F15" s="40">
        <f>SUM(F13:F14)</f>
        <v>15825285</v>
      </c>
      <c r="G15" s="1"/>
      <c r="H15" s="40">
        <f>SUM(H13:H14)</f>
        <v>0</v>
      </c>
      <c r="I15" s="41"/>
      <c r="J15" s="40">
        <f>SUM(J13:J14)</f>
        <v>0</v>
      </c>
    </row>
    <row r="16" spans="1:10" s="9" customFormat="1" ht="19.5" customHeight="1">
      <c r="A16" s="19" t="s">
        <v>136</v>
      </c>
      <c r="B16" s="19"/>
      <c r="C16" s="19"/>
      <c r="D16" s="108">
        <v>-21114</v>
      </c>
      <c r="E16" s="109"/>
      <c r="F16" s="108">
        <v>180956</v>
      </c>
      <c r="G16" s="19"/>
      <c r="H16" s="40">
        <v>0</v>
      </c>
      <c r="I16" s="109"/>
      <c r="J16" s="40">
        <v>0</v>
      </c>
    </row>
    <row r="17" spans="1:10" s="9" customFormat="1" ht="19.5" customHeight="1">
      <c r="A17" s="19" t="s">
        <v>37</v>
      </c>
      <c r="B17" s="19"/>
      <c r="C17" s="19"/>
      <c r="D17" s="99">
        <f>SUM(D15:D16)</f>
        <v>12013999</v>
      </c>
      <c r="E17" s="8"/>
      <c r="F17" s="99">
        <f>SUM(F15:F16)</f>
        <v>16006241</v>
      </c>
      <c r="G17" s="19"/>
      <c r="H17" s="99">
        <f>SUM(H15:H16)</f>
        <v>0</v>
      </c>
      <c r="I17" s="8"/>
      <c r="J17" s="99">
        <f>SUM(J15:J16)</f>
        <v>0</v>
      </c>
    </row>
    <row r="18" spans="1:10" s="9" customFormat="1" ht="19.5" customHeight="1">
      <c r="A18" s="19" t="s">
        <v>38</v>
      </c>
      <c r="B18" s="3"/>
      <c r="C18" s="19"/>
      <c r="D18" s="21">
        <v>1217058</v>
      </c>
      <c r="E18" s="21"/>
      <c r="F18" s="21">
        <v>1087439</v>
      </c>
      <c r="G18" s="19"/>
      <c r="H18" s="21">
        <v>0</v>
      </c>
      <c r="I18" s="21"/>
      <c r="J18" s="21">
        <v>0</v>
      </c>
    </row>
    <row r="19" spans="1:10" s="9" customFormat="1" ht="19.5" customHeight="1">
      <c r="A19" s="19" t="s">
        <v>39</v>
      </c>
      <c r="B19" s="3">
        <v>4</v>
      </c>
      <c r="C19" s="19"/>
      <c r="D19" s="21">
        <v>2194517</v>
      </c>
      <c r="E19" s="21"/>
      <c r="F19" s="21">
        <v>1853961</v>
      </c>
      <c r="G19" s="19"/>
      <c r="H19" s="21">
        <v>0</v>
      </c>
      <c r="I19" s="21"/>
      <c r="J19" s="21">
        <v>0</v>
      </c>
    </row>
    <row r="20" spans="1:10" s="9" customFormat="1" ht="19.5" customHeight="1">
      <c r="A20" s="19" t="s">
        <v>40</v>
      </c>
      <c r="B20" s="3">
        <v>4</v>
      </c>
      <c r="C20" s="19"/>
      <c r="D20" s="21">
        <v>24419</v>
      </c>
      <c r="E20" s="21"/>
      <c r="F20" s="21">
        <v>38279</v>
      </c>
      <c r="G20" s="19"/>
      <c r="H20" s="21">
        <v>0</v>
      </c>
      <c r="I20" s="21"/>
      <c r="J20" s="21">
        <v>0</v>
      </c>
    </row>
    <row r="21" spans="1:10" s="9" customFormat="1" ht="19.5" customHeight="1">
      <c r="A21" s="19" t="s">
        <v>105</v>
      </c>
      <c r="B21" s="3"/>
      <c r="C21" s="19"/>
      <c r="D21" s="21">
        <v>302065</v>
      </c>
      <c r="E21" s="21"/>
      <c r="F21" s="21">
        <v>533872</v>
      </c>
      <c r="G21" s="19"/>
      <c r="H21" s="21">
        <v>0</v>
      </c>
      <c r="I21" s="21"/>
      <c r="J21" s="21">
        <v>0</v>
      </c>
    </row>
    <row r="22" spans="1:10" s="9" customFormat="1" ht="19.5" customHeight="1">
      <c r="A22" s="19" t="s">
        <v>41</v>
      </c>
      <c r="B22" s="3">
        <v>4</v>
      </c>
      <c r="C22" s="19"/>
      <c r="D22" s="21">
        <v>1413041</v>
      </c>
      <c r="E22" s="21"/>
      <c r="F22" s="21">
        <v>1337193</v>
      </c>
      <c r="G22" s="19"/>
      <c r="H22" s="21">
        <v>37595</v>
      </c>
      <c r="I22" s="21"/>
      <c r="J22" s="21">
        <v>0</v>
      </c>
    </row>
    <row r="23" spans="1:10" s="9" customFormat="1" ht="19.5" customHeight="1">
      <c r="A23" s="19" t="s">
        <v>100</v>
      </c>
      <c r="B23" s="3"/>
      <c r="C23" s="19"/>
      <c r="D23" s="21">
        <v>1595590</v>
      </c>
      <c r="E23" s="21"/>
      <c r="F23" s="21">
        <v>495616</v>
      </c>
      <c r="G23" s="19"/>
      <c r="H23" s="21">
        <v>0</v>
      </c>
      <c r="I23" s="21"/>
      <c r="J23" s="21">
        <v>0</v>
      </c>
    </row>
    <row r="24" spans="1:10" s="9" customFormat="1" ht="19.5" customHeight="1">
      <c r="A24" s="19" t="s">
        <v>168</v>
      </c>
      <c r="B24" s="3"/>
      <c r="C24" s="19"/>
      <c r="D24" s="21">
        <v>-35333</v>
      </c>
      <c r="E24" s="21"/>
      <c r="F24" s="21">
        <v>70703</v>
      </c>
      <c r="G24" s="19"/>
      <c r="H24" s="21">
        <v>39231</v>
      </c>
      <c r="I24" s="21"/>
      <c r="J24" s="21">
        <v>0</v>
      </c>
    </row>
    <row r="25" spans="1:10" s="9" customFormat="1" ht="19.5" customHeight="1">
      <c r="A25" s="19" t="s">
        <v>160</v>
      </c>
      <c r="B25" s="3"/>
      <c r="C25" s="19"/>
      <c r="D25" s="21">
        <v>208569</v>
      </c>
      <c r="E25" s="21"/>
      <c r="F25" s="21">
        <v>31500</v>
      </c>
      <c r="G25" s="19"/>
      <c r="H25" s="21">
        <v>1847</v>
      </c>
      <c r="I25" s="21"/>
      <c r="J25" s="21">
        <v>0</v>
      </c>
    </row>
    <row r="26" spans="1:10" s="9" customFormat="1" ht="19.5" customHeight="1">
      <c r="A26" s="19" t="s">
        <v>42</v>
      </c>
      <c r="B26" s="3">
        <v>4</v>
      </c>
      <c r="C26" s="19"/>
      <c r="D26" s="21">
        <v>108994</v>
      </c>
      <c r="E26" s="21"/>
      <c r="F26" s="21">
        <v>193018</v>
      </c>
      <c r="G26" s="19"/>
      <c r="H26" s="21">
        <v>0</v>
      </c>
      <c r="I26" s="8"/>
      <c r="J26" s="21">
        <v>0</v>
      </c>
    </row>
    <row r="27" spans="1:10" s="9" customFormat="1" ht="19.5" customHeight="1">
      <c r="A27" s="1" t="s">
        <v>43</v>
      </c>
      <c r="B27" s="6"/>
      <c r="C27" s="1"/>
      <c r="D27" s="97">
        <f>SUM(D17:D26)</f>
        <v>19042919</v>
      </c>
      <c r="E27" s="20"/>
      <c r="F27" s="97">
        <f>SUM(F17:F26)</f>
        <v>21647822</v>
      </c>
      <c r="G27" s="1"/>
      <c r="H27" s="97">
        <f>SUM(H17:H26)</f>
        <v>78673</v>
      </c>
      <c r="I27" s="20"/>
      <c r="J27" s="97">
        <f>SUM(J17:J26)</f>
        <v>0</v>
      </c>
    </row>
    <row r="28" spans="1:10" s="9" customFormat="1" ht="19.5" customHeight="1">
      <c r="A28" s="1"/>
      <c r="B28" s="1"/>
      <c r="C28" s="1"/>
      <c r="D28" s="21"/>
      <c r="E28" s="21"/>
      <c r="F28" s="21"/>
      <c r="G28" s="1"/>
      <c r="H28" s="21"/>
      <c r="I28" s="8"/>
      <c r="J28" s="21"/>
    </row>
    <row r="29" spans="1:10" s="9" customFormat="1" ht="19.5" customHeight="1">
      <c r="A29" s="67" t="s">
        <v>44</v>
      </c>
      <c r="B29" s="67"/>
      <c r="C29" s="1"/>
      <c r="D29" s="21"/>
      <c r="E29" s="21"/>
      <c r="F29" s="21"/>
      <c r="G29" s="1"/>
      <c r="H29" s="21"/>
      <c r="I29" s="21"/>
      <c r="J29" s="21"/>
    </row>
    <row r="30" spans="1:10" s="9" customFormat="1" ht="19.5" customHeight="1">
      <c r="A30" s="6" t="s">
        <v>167</v>
      </c>
      <c r="B30" s="67"/>
      <c r="C30" s="1"/>
      <c r="D30" s="21">
        <v>2668844</v>
      </c>
      <c r="E30" s="21"/>
      <c r="F30" s="21">
        <v>7486481</v>
      </c>
      <c r="G30" s="1"/>
      <c r="H30" s="21">
        <v>0</v>
      </c>
      <c r="I30" s="21"/>
      <c r="J30" s="21">
        <v>0</v>
      </c>
    </row>
    <row r="31" spans="1:10" s="9" customFormat="1" ht="19.5" customHeight="1">
      <c r="A31" s="6" t="s">
        <v>45</v>
      </c>
      <c r="B31" s="3">
        <v>4</v>
      </c>
      <c r="C31" s="1"/>
      <c r="D31" s="21">
        <v>9735304</v>
      </c>
      <c r="E31" s="21"/>
      <c r="F31" s="21">
        <v>8671328</v>
      </c>
      <c r="G31" s="1"/>
      <c r="H31" s="21">
        <v>0</v>
      </c>
      <c r="I31" s="21"/>
      <c r="J31" s="21">
        <v>0</v>
      </c>
    </row>
    <row r="32" spans="1:10" s="9" customFormat="1" ht="19.5" customHeight="1">
      <c r="A32" s="6" t="s">
        <v>107</v>
      </c>
      <c r="B32" s="67"/>
      <c r="C32" s="1"/>
      <c r="D32" s="21"/>
      <c r="E32" s="21"/>
      <c r="F32" s="21"/>
      <c r="G32" s="1"/>
      <c r="H32" s="21"/>
      <c r="I32" s="21"/>
      <c r="J32" s="21"/>
    </row>
    <row r="33" spans="1:10" s="9" customFormat="1" ht="19.5" customHeight="1">
      <c r="A33" s="6" t="s">
        <v>137</v>
      </c>
      <c r="B33" s="67"/>
      <c r="C33" s="1"/>
      <c r="D33" s="21">
        <v>-3044735</v>
      </c>
      <c r="E33" s="21"/>
      <c r="F33" s="21">
        <v>-2964913</v>
      </c>
      <c r="G33" s="1"/>
      <c r="H33" s="68">
        <v>0</v>
      </c>
      <c r="I33" s="21"/>
      <c r="J33" s="68">
        <v>0</v>
      </c>
    </row>
    <row r="34" spans="1:10" s="9" customFormat="1" ht="19.5" customHeight="1">
      <c r="A34" s="6" t="s">
        <v>46</v>
      </c>
      <c r="B34" s="67"/>
      <c r="C34" s="1"/>
      <c r="D34" s="100">
        <v>6690569</v>
      </c>
      <c r="E34" s="21"/>
      <c r="F34" s="100">
        <v>5706415</v>
      </c>
      <c r="G34" s="1"/>
      <c r="H34" s="100">
        <v>0</v>
      </c>
      <c r="I34" s="21"/>
      <c r="J34" s="100">
        <v>0</v>
      </c>
    </row>
    <row r="35" spans="1:10" s="9" customFormat="1" ht="19.5" customHeight="1">
      <c r="A35" s="19" t="s">
        <v>47</v>
      </c>
      <c r="B35" s="3">
        <v>4</v>
      </c>
      <c r="C35" s="6"/>
      <c r="D35" s="21">
        <v>2298251</v>
      </c>
      <c r="E35" s="21"/>
      <c r="F35" s="21">
        <v>2184901</v>
      </c>
      <c r="G35" s="6"/>
      <c r="H35" s="21">
        <v>0</v>
      </c>
      <c r="I35" s="21"/>
      <c r="J35" s="21">
        <v>0</v>
      </c>
    </row>
    <row r="36" spans="1:10" s="9" customFormat="1" ht="19.5" customHeight="1">
      <c r="A36" s="19" t="s">
        <v>48</v>
      </c>
      <c r="B36" s="3"/>
      <c r="C36" s="6"/>
      <c r="D36" s="21">
        <v>1825487</v>
      </c>
      <c r="E36" s="21"/>
      <c r="F36" s="21">
        <v>1552817</v>
      </c>
      <c r="G36" s="6"/>
      <c r="H36" s="21">
        <v>0</v>
      </c>
      <c r="I36" s="21"/>
      <c r="J36" s="21">
        <v>0</v>
      </c>
    </row>
    <row r="37" spans="1:10" s="9" customFormat="1" ht="19.5" customHeight="1">
      <c r="A37" s="19" t="s">
        <v>51</v>
      </c>
      <c r="B37" s="3"/>
      <c r="C37" s="6"/>
      <c r="D37" s="21">
        <v>1340116</v>
      </c>
      <c r="E37" s="21"/>
      <c r="F37" s="21">
        <v>1026968</v>
      </c>
      <c r="G37" s="6"/>
      <c r="H37" s="21">
        <v>0</v>
      </c>
      <c r="I37" s="21"/>
      <c r="J37" s="21">
        <v>0</v>
      </c>
    </row>
    <row r="38" spans="1:10" s="9" customFormat="1" ht="19.5" customHeight="1">
      <c r="A38" s="19" t="s">
        <v>106</v>
      </c>
      <c r="B38" s="3"/>
      <c r="C38" s="6"/>
      <c r="D38" s="21">
        <v>373485</v>
      </c>
      <c r="E38" s="21"/>
      <c r="F38" s="21">
        <v>665842</v>
      </c>
      <c r="G38" s="6"/>
      <c r="H38" s="21">
        <v>0</v>
      </c>
      <c r="I38" s="21"/>
      <c r="J38" s="21">
        <v>0</v>
      </c>
    </row>
    <row r="39" spans="1:10" s="9" customFormat="1" ht="19.5" customHeight="1">
      <c r="A39" s="19" t="s">
        <v>49</v>
      </c>
      <c r="B39" s="3">
        <v>4</v>
      </c>
      <c r="C39" s="6"/>
      <c r="D39" s="21">
        <v>1719457</v>
      </c>
      <c r="E39" s="21"/>
      <c r="F39" s="21">
        <v>1832579</v>
      </c>
      <c r="G39" s="6"/>
      <c r="H39" s="21">
        <v>39514</v>
      </c>
      <c r="I39" s="21"/>
      <c r="J39" s="21">
        <v>55</v>
      </c>
    </row>
    <row r="40" spans="1:10" s="9" customFormat="1" ht="19.5" customHeight="1">
      <c r="A40" s="19" t="s">
        <v>208</v>
      </c>
      <c r="B40" s="3"/>
      <c r="C40" s="19"/>
      <c r="D40" s="21">
        <v>202693</v>
      </c>
      <c r="E40" s="21"/>
      <c r="F40" s="21">
        <v>14062</v>
      </c>
      <c r="G40" s="19"/>
      <c r="H40" s="21">
        <v>78215</v>
      </c>
      <c r="I40" s="21"/>
      <c r="J40" s="21">
        <v>0</v>
      </c>
    </row>
    <row r="41" spans="1:10" s="9" customFormat="1" ht="19.5" customHeight="1">
      <c r="A41" s="6" t="s">
        <v>52</v>
      </c>
      <c r="B41" s="3">
        <v>4</v>
      </c>
      <c r="C41" s="1"/>
      <c r="D41" s="21">
        <v>340755</v>
      </c>
      <c r="E41" s="21"/>
      <c r="F41" s="137">
        <v>382725</v>
      </c>
      <c r="G41" s="6"/>
      <c r="H41" s="21">
        <v>5015</v>
      </c>
      <c r="I41" s="21"/>
      <c r="J41" s="21">
        <v>0</v>
      </c>
    </row>
    <row r="42" spans="1:10" s="9" customFormat="1" ht="19.5" customHeight="1">
      <c r="A42" s="1" t="s">
        <v>50</v>
      </c>
      <c r="B42" s="6"/>
      <c r="C42" s="6"/>
      <c r="D42" s="97">
        <f>SUM(D34:D41)+D30</f>
        <v>17459657</v>
      </c>
      <c r="E42" s="20"/>
      <c r="F42" s="97">
        <f>SUM(F34:F41)+F30</f>
        <v>20852790</v>
      </c>
      <c r="G42" s="6"/>
      <c r="H42" s="97">
        <f>SUM(H34:H41)+H30</f>
        <v>122744</v>
      </c>
      <c r="I42" s="20"/>
      <c r="J42" s="97">
        <f>SUM(J34:J41)+J30</f>
        <v>55</v>
      </c>
    </row>
    <row r="43" spans="1:10" s="9" customFormat="1" ht="19.5" customHeight="1">
      <c r="A43" s="1"/>
      <c r="B43" s="6"/>
      <c r="C43" s="6"/>
      <c r="D43" s="98"/>
      <c r="E43" s="20"/>
      <c r="F43" s="98"/>
      <c r="G43" s="22"/>
      <c r="H43" s="98"/>
      <c r="I43" s="20"/>
      <c r="J43" s="98"/>
    </row>
    <row r="44" spans="1:10" s="9" customFormat="1" ht="19.5" customHeight="1">
      <c r="A44" s="6" t="s">
        <v>138</v>
      </c>
      <c r="B44" s="3"/>
      <c r="C44" s="1"/>
      <c r="D44" s="21">
        <v>0</v>
      </c>
      <c r="E44" s="21"/>
      <c r="F44" s="21">
        <v>-7817</v>
      </c>
      <c r="G44" s="1"/>
      <c r="H44" s="21">
        <v>0</v>
      </c>
      <c r="I44" s="21"/>
      <c r="J44" s="21">
        <v>0</v>
      </c>
    </row>
    <row r="45" spans="1:10" s="9" customFormat="1" ht="19.5" customHeight="1">
      <c r="A45" s="1" t="s">
        <v>164</v>
      </c>
      <c r="B45" s="111"/>
      <c r="C45" s="1"/>
      <c r="D45" s="98">
        <f>D27-D42+D44</f>
        <v>1583262</v>
      </c>
      <c r="E45" s="21"/>
      <c r="F45" s="98">
        <f>F27-F42+F44</f>
        <v>787215</v>
      </c>
      <c r="G45" s="1"/>
      <c r="H45" s="98">
        <f>H27-H42+H44</f>
        <v>-44071</v>
      </c>
      <c r="I45" s="21"/>
      <c r="J45" s="98">
        <f>J27-J42+J44</f>
        <v>-55</v>
      </c>
    </row>
    <row r="46" spans="1:10" s="9" customFormat="1" ht="19.5" customHeight="1">
      <c r="A46" s="6" t="s">
        <v>207</v>
      </c>
      <c r="B46" s="3">
        <v>21</v>
      </c>
      <c r="C46" s="1"/>
      <c r="D46" s="21">
        <v>-349619</v>
      </c>
      <c r="E46" s="21"/>
      <c r="F46" s="21">
        <v>-304193</v>
      </c>
      <c r="G46" s="1"/>
      <c r="H46" s="21">
        <v>-16204</v>
      </c>
      <c r="I46" s="21"/>
      <c r="J46" s="21">
        <v>0</v>
      </c>
    </row>
    <row r="47" spans="1:10" s="9" customFormat="1" ht="19.5" customHeight="1" thickBot="1">
      <c r="A47" s="1" t="s">
        <v>165</v>
      </c>
      <c r="B47" s="111"/>
      <c r="C47" s="1"/>
      <c r="D47" s="23">
        <f>SUM(D45:D46)</f>
        <v>1233643</v>
      </c>
      <c r="E47" s="20"/>
      <c r="F47" s="23">
        <f>SUM(F45:F46)</f>
        <v>483022</v>
      </c>
      <c r="G47" s="1"/>
      <c r="H47" s="23">
        <f>SUM(H45:H46)</f>
        <v>-60275</v>
      </c>
      <c r="I47" s="20"/>
      <c r="J47" s="23">
        <f>SUM(J45:J46)</f>
        <v>-55</v>
      </c>
    </row>
    <row r="48" spans="1:10" s="9" customFormat="1" ht="19.5" customHeight="1" thickTop="1">
      <c r="A48" s="22"/>
      <c r="B48" s="22"/>
      <c r="C48" s="1"/>
      <c r="D48" s="20"/>
      <c r="E48" s="20"/>
      <c r="F48" s="20"/>
      <c r="G48" s="1"/>
      <c r="H48" s="20"/>
      <c r="I48" s="20"/>
      <c r="J48" s="20"/>
    </row>
    <row r="49" spans="1:10" ht="19.5" customHeight="1">
      <c r="D49" s="115"/>
      <c r="F49" s="115"/>
      <c r="H49" s="115"/>
      <c r="I49" s="115"/>
      <c r="J49" s="115"/>
    </row>
    <row r="50" spans="1:10" s="9" customFormat="1" ht="19.5" customHeight="1">
      <c r="A50" s="22"/>
      <c r="B50" s="22"/>
      <c r="C50" s="1"/>
      <c r="D50" s="20"/>
      <c r="E50" s="20"/>
      <c r="F50" s="20"/>
      <c r="G50" s="1"/>
      <c r="H50" s="20"/>
      <c r="I50" s="20"/>
      <c r="J50" s="20"/>
    </row>
    <row r="51" spans="1:10" s="9" customFormat="1" ht="19.5" customHeight="1">
      <c r="A51" s="135" t="str">
        <f>A1</f>
        <v>Thai Group Holdings Public Company Limited and its Subsidiaries</v>
      </c>
      <c r="B51" s="33"/>
      <c r="C51" s="34"/>
      <c r="D51" s="34"/>
      <c r="E51" s="34"/>
      <c r="F51" s="34"/>
      <c r="G51" s="4"/>
      <c r="H51" s="4"/>
      <c r="I51" s="4"/>
      <c r="J51" s="4"/>
    </row>
    <row r="52" spans="1:10" s="9" customFormat="1" ht="19.5" customHeight="1">
      <c r="A52" s="56" t="s">
        <v>134</v>
      </c>
      <c r="B52" s="56"/>
      <c r="C52" s="56"/>
      <c r="D52" s="56"/>
      <c r="E52" s="56"/>
      <c r="F52" s="56"/>
      <c r="G52" s="6"/>
      <c r="H52" s="6"/>
      <c r="I52" s="6"/>
      <c r="J52" s="6"/>
    </row>
    <row r="53" spans="1:10" s="9" customFormat="1" ht="19.5" customHeight="1">
      <c r="A53" s="56"/>
      <c r="B53" s="56"/>
      <c r="C53" s="56"/>
      <c r="D53" s="56"/>
      <c r="E53" s="56"/>
      <c r="F53" s="56"/>
      <c r="G53" s="6"/>
      <c r="H53" s="6"/>
      <c r="I53" s="6"/>
      <c r="J53" s="6"/>
    </row>
    <row r="54" spans="1:10" ht="19.5" customHeight="1">
      <c r="A54" s="22"/>
      <c r="B54" s="22"/>
      <c r="C54" s="22"/>
      <c r="D54" s="150" t="s">
        <v>177</v>
      </c>
      <c r="F54" s="150" t="s">
        <v>179</v>
      </c>
      <c r="G54" s="1"/>
      <c r="H54" s="257"/>
      <c r="I54" s="257"/>
      <c r="J54" s="257"/>
    </row>
    <row r="55" spans="1:10" ht="19.5" customHeight="1">
      <c r="A55" s="22"/>
      <c r="B55" s="22"/>
      <c r="C55" s="22"/>
      <c r="D55" s="151" t="s">
        <v>178</v>
      </c>
      <c r="F55" s="151" t="s">
        <v>178</v>
      </c>
      <c r="G55" s="1"/>
      <c r="H55" s="255" t="s">
        <v>76</v>
      </c>
      <c r="I55" s="255"/>
      <c r="J55" s="255"/>
    </row>
    <row r="56" spans="1:10" ht="19.5" customHeight="1">
      <c r="A56" s="147"/>
      <c r="B56" s="149"/>
      <c r="D56" s="150" t="s">
        <v>32</v>
      </c>
      <c r="F56" s="150" t="s">
        <v>176</v>
      </c>
      <c r="G56" s="1"/>
      <c r="H56" s="1"/>
      <c r="I56" s="1"/>
      <c r="J56" s="147" t="s">
        <v>173</v>
      </c>
    </row>
    <row r="57" spans="1:10" ht="19.5" customHeight="1">
      <c r="A57" s="147"/>
      <c r="B57" s="149"/>
      <c r="D57" s="146" t="s">
        <v>33</v>
      </c>
      <c r="E57" s="1"/>
      <c r="F57" s="146" t="s">
        <v>33</v>
      </c>
      <c r="G57" s="1"/>
      <c r="H57" s="146"/>
      <c r="I57" s="146"/>
      <c r="J57" s="147" t="s">
        <v>174</v>
      </c>
    </row>
    <row r="58" spans="1:10" ht="19.5" customHeight="1">
      <c r="A58" s="147"/>
      <c r="B58" s="149"/>
      <c r="D58" s="147" t="s">
        <v>187</v>
      </c>
      <c r="E58" s="147"/>
      <c r="F58" s="147" t="s">
        <v>187</v>
      </c>
      <c r="H58" s="4" t="s">
        <v>187</v>
      </c>
      <c r="J58" s="147" t="s">
        <v>188</v>
      </c>
    </row>
    <row r="59" spans="1:10" ht="19.5" customHeight="1">
      <c r="A59" s="147"/>
      <c r="B59" s="149"/>
      <c r="D59" s="148" t="s">
        <v>181</v>
      </c>
      <c r="E59" s="147"/>
      <c r="F59" s="148" t="s">
        <v>181</v>
      </c>
      <c r="H59" s="152" t="s">
        <v>181</v>
      </c>
      <c r="J59" s="147" t="s">
        <v>189</v>
      </c>
    </row>
    <row r="60" spans="1:10" ht="19.5" customHeight="1">
      <c r="A60" s="147"/>
      <c r="B60" s="149" t="s">
        <v>1</v>
      </c>
      <c r="C60" s="7"/>
      <c r="D60" s="17" t="s">
        <v>148</v>
      </c>
      <c r="E60" s="17"/>
      <c r="F60" s="17" t="s">
        <v>117</v>
      </c>
      <c r="G60" s="7"/>
      <c r="H60" s="17" t="s">
        <v>148</v>
      </c>
      <c r="I60" s="17"/>
      <c r="J60" s="17" t="s">
        <v>117</v>
      </c>
    </row>
    <row r="61" spans="1:10" s="9" customFormat="1" ht="19.5" customHeight="1">
      <c r="A61" s="6"/>
      <c r="B61" s="107"/>
      <c r="C61" s="4"/>
      <c r="D61" s="256" t="s">
        <v>135</v>
      </c>
      <c r="E61" s="256"/>
      <c r="F61" s="256"/>
      <c r="G61" s="256"/>
      <c r="H61" s="256"/>
      <c r="I61" s="256"/>
      <c r="J61" s="256"/>
    </row>
    <row r="62" spans="1:10" s="9" customFormat="1" ht="19.5" customHeight="1">
      <c r="A62" s="71" t="s">
        <v>54</v>
      </c>
      <c r="B62" s="11"/>
      <c r="C62" s="6"/>
      <c r="D62" s="25"/>
      <c r="E62" s="41"/>
      <c r="F62" s="40"/>
      <c r="G62" s="41"/>
      <c r="H62" s="25"/>
      <c r="I62" s="41"/>
      <c r="J62" s="40"/>
    </row>
    <row r="63" spans="1:10" s="9" customFormat="1" ht="19.5" customHeight="1">
      <c r="A63" s="72" t="s">
        <v>55</v>
      </c>
      <c r="B63" s="26"/>
      <c r="C63" s="6"/>
      <c r="D63" s="39"/>
      <c r="E63" s="20"/>
      <c r="F63" s="40"/>
      <c r="G63" s="41"/>
      <c r="H63" s="39"/>
      <c r="I63" s="20"/>
      <c r="J63" s="39"/>
    </row>
    <row r="64" spans="1:10" s="9" customFormat="1" ht="19.5" customHeight="1">
      <c r="A64" s="29" t="s">
        <v>127</v>
      </c>
      <c r="B64" s="29"/>
      <c r="C64" s="6"/>
      <c r="D64" s="27">
        <v>-5394</v>
      </c>
      <c r="E64" s="39"/>
      <c r="F64" s="27">
        <v>-13</v>
      </c>
      <c r="G64" s="41"/>
      <c r="H64" s="27">
        <v>0</v>
      </c>
      <c r="I64" s="39"/>
      <c r="J64" s="27">
        <v>0</v>
      </c>
    </row>
    <row r="65" spans="1:10" s="9" customFormat="1" ht="19.5" customHeight="1">
      <c r="A65" s="11" t="s">
        <v>150</v>
      </c>
      <c r="B65" s="138">
        <v>9</v>
      </c>
      <c r="C65" s="6"/>
      <c r="D65" s="40">
        <v>2827297</v>
      </c>
      <c r="E65" s="20"/>
      <c r="F65" s="40">
        <v>-457315</v>
      </c>
      <c r="G65" s="41"/>
      <c r="H65" s="40">
        <v>0</v>
      </c>
      <c r="I65" s="8"/>
      <c r="J65" s="40">
        <v>0</v>
      </c>
    </row>
    <row r="66" spans="1:10" s="9" customFormat="1" ht="19.5" customHeight="1">
      <c r="A66" s="11" t="s">
        <v>157</v>
      </c>
      <c r="B66" s="139"/>
      <c r="C66" s="6"/>
      <c r="D66" s="40"/>
      <c r="E66" s="20"/>
      <c r="F66" s="40"/>
      <c r="G66" s="41"/>
      <c r="H66" s="40"/>
      <c r="I66" s="8"/>
      <c r="J66" s="40"/>
    </row>
    <row r="67" spans="1:10" s="9" customFormat="1" ht="19.5" customHeight="1">
      <c r="A67" s="29" t="s">
        <v>158</v>
      </c>
      <c r="B67" s="138">
        <v>15</v>
      </c>
      <c r="C67" s="6"/>
      <c r="D67" s="27">
        <v>-565459</v>
      </c>
      <c r="E67" s="39"/>
      <c r="F67" s="8">
        <v>91463</v>
      </c>
      <c r="G67" s="41"/>
      <c r="H67" s="40">
        <v>0</v>
      </c>
      <c r="I67" s="39"/>
      <c r="J67" s="40">
        <v>0</v>
      </c>
    </row>
    <row r="68" spans="1:10" s="9" customFormat="1" ht="19.5" customHeight="1">
      <c r="A68" s="26" t="s">
        <v>139</v>
      </c>
      <c r="B68" s="29"/>
      <c r="C68" s="6"/>
      <c r="D68" s="116">
        <f>SUM(D64:D67)</f>
        <v>2256444</v>
      </c>
      <c r="E68" s="39"/>
      <c r="F68" s="116">
        <f>SUM(F64:F67)</f>
        <v>-365865</v>
      </c>
      <c r="G68" s="41"/>
      <c r="H68" s="116">
        <f>SUM(H64:H67)</f>
        <v>0</v>
      </c>
      <c r="I68" s="39"/>
      <c r="J68" s="116">
        <f>SUM(J64:J67)</f>
        <v>0</v>
      </c>
    </row>
    <row r="69" spans="1:10" s="9" customFormat="1" ht="19.5" customHeight="1">
      <c r="A69" s="29"/>
      <c r="B69" s="29"/>
      <c r="C69" s="6"/>
      <c r="D69" s="27"/>
      <c r="E69" s="39"/>
      <c r="F69" s="27"/>
      <c r="G69" s="41"/>
      <c r="H69" s="40"/>
      <c r="I69" s="39"/>
      <c r="J69" s="40"/>
    </row>
    <row r="70" spans="1:10" s="9" customFormat="1" ht="19.5" customHeight="1">
      <c r="A70" s="72" t="s">
        <v>182</v>
      </c>
      <c r="B70" s="26"/>
      <c r="C70" s="6"/>
      <c r="D70" s="39"/>
      <c r="E70" s="20"/>
      <c r="F70" s="40"/>
      <c r="G70" s="41"/>
      <c r="H70" s="39"/>
      <c r="I70" s="20"/>
      <c r="J70" s="39"/>
    </row>
    <row r="71" spans="1:10" s="9" customFormat="1" ht="19.5" customHeight="1">
      <c r="A71" s="11" t="s">
        <v>183</v>
      </c>
      <c r="B71" s="149"/>
      <c r="C71" s="6"/>
      <c r="D71" s="27">
        <v>2056</v>
      </c>
      <c r="E71" s="20"/>
      <c r="F71" s="27">
        <v>0</v>
      </c>
      <c r="G71" s="41"/>
      <c r="H71" s="27">
        <v>0</v>
      </c>
      <c r="I71" s="8"/>
      <c r="J71" s="27">
        <v>0</v>
      </c>
    </row>
    <row r="72" spans="1:10" s="9" customFormat="1" ht="19.5" customHeight="1">
      <c r="A72" s="11" t="s">
        <v>185</v>
      </c>
      <c r="B72" s="149"/>
      <c r="C72" s="6"/>
      <c r="D72" s="40"/>
      <c r="E72" s="20"/>
      <c r="F72" s="40"/>
      <c r="G72" s="41"/>
      <c r="H72" s="40"/>
      <c r="I72" s="8"/>
      <c r="J72" s="40"/>
    </row>
    <row r="73" spans="1:10" s="9" customFormat="1" ht="19.5" customHeight="1">
      <c r="A73" s="29" t="s">
        <v>186</v>
      </c>
      <c r="B73" s="149"/>
      <c r="C73" s="6"/>
      <c r="D73" s="40">
        <v>-411</v>
      </c>
      <c r="E73" s="20"/>
      <c r="F73" s="40">
        <v>0</v>
      </c>
      <c r="G73" s="41"/>
      <c r="H73" s="40">
        <v>0</v>
      </c>
      <c r="I73" s="8"/>
      <c r="J73" s="40">
        <v>0</v>
      </c>
    </row>
    <row r="74" spans="1:10" s="9" customFormat="1" ht="19.5" customHeight="1">
      <c r="A74" s="26" t="s">
        <v>184</v>
      </c>
      <c r="B74" s="29"/>
      <c r="C74" s="6"/>
      <c r="D74" s="116">
        <f>SUM(D71:D73)</f>
        <v>1645</v>
      </c>
      <c r="E74" s="39"/>
      <c r="F74" s="116">
        <f>SUM(F71:F73)</f>
        <v>0</v>
      </c>
      <c r="G74" s="41"/>
      <c r="H74" s="116">
        <f>SUM(H71:H73)</f>
        <v>0</v>
      </c>
      <c r="I74" s="39"/>
      <c r="J74" s="116">
        <f>SUM(J71:J73)</f>
        <v>0</v>
      </c>
    </row>
    <row r="75" spans="1:10" s="9" customFormat="1" ht="19.5" customHeight="1">
      <c r="A75" s="29"/>
      <c r="B75" s="29"/>
      <c r="C75" s="6"/>
      <c r="D75" s="27"/>
      <c r="E75" s="39"/>
      <c r="F75" s="27"/>
      <c r="G75" s="41"/>
      <c r="H75" s="40"/>
      <c r="I75" s="39"/>
      <c r="J75" s="40"/>
    </row>
    <row r="76" spans="1:10" ht="19.5" customHeight="1">
      <c r="A76" s="22" t="s">
        <v>140</v>
      </c>
      <c r="B76" s="136"/>
      <c r="D76" s="89">
        <f>+D68+D74</f>
        <v>2258089</v>
      </c>
      <c r="E76" s="30"/>
      <c r="F76" s="89">
        <f>+F68+F74</f>
        <v>-365865</v>
      </c>
      <c r="G76" s="30"/>
      <c r="H76" s="89">
        <f>+H68+H74</f>
        <v>0</v>
      </c>
      <c r="I76" s="30"/>
      <c r="J76" s="89">
        <f>+J68+J74</f>
        <v>0</v>
      </c>
    </row>
    <row r="77" spans="1:10" ht="19.5" customHeight="1" thickBot="1">
      <c r="A77" s="22" t="s">
        <v>141</v>
      </c>
      <c r="B77" s="136"/>
      <c r="D77" s="73">
        <f>SUM(D47,D76)</f>
        <v>3491732</v>
      </c>
      <c r="E77" s="30"/>
      <c r="F77" s="73">
        <f>SUM(F47,F76)</f>
        <v>117157</v>
      </c>
      <c r="G77" s="30"/>
      <c r="H77" s="73">
        <f>SUM(H47,H76)</f>
        <v>-60275</v>
      </c>
      <c r="I77" s="30"/>
      <c r="J77" s="73">
        <f>SUM(J47,J76)</f>
        <v>-55</v>
      </c>
    </row>
    <row r="78" spans="1:10" ht="19.5" customHeight="1" thickTop="1">
      <c r="A78" s="22"/>
      <c r="B78" s="136"/>
      <c r="D78" s="31"/>
      <c r="E78" s="30"/>
      <c r="F78" s="31"/>
      <c r="G78" s="30"/>
      <c r="H78" s="31"/>
      <c r="I78" s="30"/>
      <c r="J78" s="31"/>
    </row>
    <row r="79" spans="1:10" s="9" customFormat="1" ht="19.5" customHeight="1">
      <c r="A79" s="117" t="s">
        <v>112</v>
      </c>
      <c r="B79" s="22"/>
      <c r="C79" s="1"/>
      <c r="D79" s="20"/>
      <c r="E79" s="20"/>
      <c r="F79" s="20"/>
      <c r="G79" s="1"/>
      <c r="H79" s="20"/>
      <c r="I79" s="20"/>
      <c r="J79" s="20"/>
    </row>
    <row r="80" spans="1:10" s="9" customFormat="1" ht="19.5" customHeight="1">
      <c r="A80" s="112" t="s">
        <v>118</v>
      </c>
      <c r="B80" s="22"/>
      <c r="C80" s="1"/>
      <c r="D80" s="35">
        <v>1236676</v>
      </c>
      <c r="E80" s="35"/>
      <c r="F80" s="35">
        <v>495580</v>
      </c>
      <c r="G80" s="35"/>
      <c r="H80" s="35">
        <v>-60275</v>
      </c>
      <c r="I80" s="35"/>
      <c r="J80" s="35">
        <v>-55</v>
      </c>
    </row>
    <row r="81" spans="1:10" s="9" customFormat="1" ht="19.5" customHeight="1">
      <c r="A81" s="112" t="s">
        <v>53</v>
      </c>
      <c r="B81" s="22"/>
      <c r="C81" s="1"/>
      <c r="D81" s="35">
        <v>-3033</v>
      </c>
      <c r="E81" s="118"/>
      <c r="F81" s="35">
        <v>-12558</v>
      </c>
      <c r="G81" s="69"/>
      <c r="H81" s="35">
        <v>0</v>
      </c>
      <c r="I81" s="69"/>
      <c r="J81" s="35">
        <v>0</v>
      </c>
    </row>
    <row r="82" spans="1:10" s="9" customFormat="1" ht="19.5" customHeight="1" thickBot="1">
      <c r="A82" s="22" t="s">
        <v>165</v>
      </c>
      <c r="B82" s="22"/>
      <c r="C82" s="1"/>
      <c r="D82" s="23">
        <f>SUM(D80:D81)</f>
        <v>1233643</v>
      </c>
      <c r="E82" s="20"/>
      <c r="F82" s="23">
        <f>SUM(F80:F81)</f>
        <v>483022</v>
      </c>
      <c r="G82" s="1"/>
      <c r="H82" s="23">
        <f>SUM(H80:H81)</f>
        <v>-60275</v>
      </c>
      <c r="I82" s="20"/>
      <c r="J82" s="23">
        <f>SUM(J80:J81)</f>
        <v>-55</v>
      </c>
    </row>
    <row r="83" spans="1:10" s="9" customFormat="1" ht="19.5" customHeight="1" thickTop="1">
      <c r="A83" s="22"/>
      <c r="B83" s="22"/>
      <c r="C83" s="1"/>
      <c r="D83" s="20"/>
      <c r="E83" s="20"/>
      <c r="F83" s="20"/>
      <c r="G83" s="1"/>
      <c r="H83" s="20"/>
      <c r="I83" s="20"/>
      <c r="J83" s="20"/>
    </row>
    <row r="84" spans="1:10" ht="19.5" customHeight="1">
      <c r="A84" s="119" t="s">
        <v>120</v>
      </c>
      <c r="B84" s="136"/>
      <c r="D84" s="31"/>
      <c r="E84" s="30"/>
      <c r="F84" s="31"/>
      <c r="G84" s="30"/>
      <c r="H84" s="31"/>
      <c r="I84" s="30"/>
      <c r="J84" s="31"/>
    </row>
    <row r="85" spans="1:10" ht="19.5" customHeight="1">
      <c r="A85" s="120" t="s">
        <v>119</v>
      </c>
      <c r="B85" s="136"/>
      <c r="D85" s="40">
        <v>3488309</v>
      </c>
      <c r="E85" s="30"/>
      <c r="F85" s="40">
        <v>115946</v>
      </c>
      <c r="G85" s="30"/>
      <c r="H85" s="40">
        <v>-60275</v>
      </c>
      <c r="I85" s="30"/>
      <c r="J85" s="40">
        <v>-55</v>
      </c>
    </row>
    <row r="86" spans="1:10" ht="19.5" customHeight="1">
      <c r="A86" s="120" t="s">
        <v>56</v>
      </c>
      <c r="B86" s="136"/>
      <c r="D86" s="41">
        <v>3423</v>
      </c>
      <c r="E86" s="30"/>
      <c r="F86" s="41">
        <v>1211</v>
      </c>
      <c r="G86" s="30"/>
      <c r="H86" s="41">
        <v>0</v>
      </c>
      <c r="I86" s="30"/>
      <c r="J86" s="41">
        <v>0</v>
      </c>
    </row>
    <row r="87" spans="1:10" ht="19.5" customHeight="1" thickBot="1">
      <c r="A87" s="119" t="s">
        <v>141</v>
      </c>
      <c r="B87" s="136"/>
      <c r="D87" s="96">
        <f>SUM(D85:D86)</f>
        <v>3491732</v>
      </c>
      <c r="E87" s="30"/>
      <c r="F87" s="96">
        <f>SUM(F85:F86)</f>
        <v>117157</v>
      </c>
      <c r="G87" s="30"/>
      <c r="H87" s="96">
        <f>SUM(H85:H86)</f>
        <v>-60275</v>
      </c>
      <c r="I87" s="30"/>
      <c r="J87" s="96">
        <f>SUM(J85:J86)</f>
        <v>-55</v>
      </c>
    </row>
    <row r="88" spans="1:10" ht="19.5" customHeight="1" thickTop="1">
      <c r="A88" s="70"/>
      <c r="B88" s="121"/>
      <c r="D88" s="74"/>
      <c r="F88" s="74"/>
      <c r="H88" s="74"/>
      <c r="J88" s="74"/>
    </row>
    <row r="89" spans="1:10" s="9" customFormat="1" ht="19.5" customHeight="1" thickBot="1">
      <c r="A89" s="70" t="s">
        <v>169</v>
      </c>
      <c r="B89" s="3">
        <v>22</v>
      </c>
      <c r="C89" s="4"/>
      <c r="D89" s="145">
        <v>1.64</v>
      </c>
      <c r="E89" s="140"/>
      <c r="F89" s="145">
        <v>0.67</v>
      </c>
      <c r="G89" s="140"/>
      <c r="H89" s="145">
        <v>-0.32056297397770467</v>
      </c>
      <c r="I89" s="140"/>
      <c r="J89" s="158">
        <v>-55</v>
      </c>
    </row>
    <row r="90" spans="1:10" ht="19.5" customHeight="1" thickTop="1">
      <c r="B90" s="3"/>
      <c r="D90" s="5"/>
      <c r="F90" s="6"/>
      <c r="H90" s="5"/>
      <c r="J90" s="6"/>
    </row>
  </sheetData>
  <mergeCells count="6">
    <mergeCell ref="D61:J61"/>
    <mergeCell ref="D11:J11"/>
    <mergeCell ref="H54:J54"/>
    <mergeCell ref="H55:J55"/>
    <mergeCell ref="H4:J4"/>
    <mergeCell ref="H5:J5"/>
  </mergeCells>
  <phoneticPr fontId="4" type="noConversion"/>
  <pageMargins left="0.7" right="0.4" top="0.48" bottom="0.5" header="0.5" footer="0.5"/>
  <pageSetup paperSize="9" scale="65" firstPageNumber="7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N46"/>
  <sheetViews>
    <sheetView topLeftCell="A6" zoomScale="70" zoomScaleNormal="70" zoomScaleSheetLayoutView="55" workbookViewId="0">
      <selection activeCell="D51" sqref="D51"/>
    </sheetView>
  </sheetViews>
  <sheetFormatPr defaultColWidth="9.140625" defaultRowHeight="19.5" customHeight="1"/>
  <cols>
    <col min="1" max="1" width="63.42578125" style="32" customWidth="1"/>
    <col min="2" max="2" width="8.42578125" style="32" customWidth="1"/>
    <col min="3" max="3" width="1.5703125" style="32" customWidth="1"/>
    <col min="4" max="4" width="15.7109375" style="32" customWidth="1"/>
    <col min="5" max="5" width="1.42578125" style="32" customWidth="1"/>
    <col min="6" max="6" width="20.28515625" style="32" customWidth="1"/>
    <col min="7" max="7" width="1.140625" style="32" customWidth="1"/>
    <col min="8" max="8" width="18.5703125" style="32" customWidth="1"/>
    <col min="9" max="9" width="1.140625" style="32" customWidth="1"/>
    <col min="10" max="10" width="21" style="32" customWidth="1"/>
    <col min="11" max="11" width="1.5703125" style="32" customWidth="1"/>
    <col min="12" max="12" width="13.140625" style="32" customWidth="1"/>
    <col min="13" max="13" width="1.140625" style="32" customWidth="1"/>
    <col min="14" max="14" width="15.7109375" style="32" bestFit="1" customWidth="1"/>
    <col min="15" max="15" width="1.140625" style="32" customWidth="1"/>
    <col min="16" max="16" width="16.140625" style="32" hidden="1" customWidth="1"/>
    <col min="17" max="17" width="1.140625" style="32" hidden="1" customWidth="1"/>
    <col min="18" max="18" width="16.140625" style="32" customWidth="1"/>
    <col min="19" max="19" width="1.140625" style="32" customWidth="1"/>
    <col min="20" max="20" width="18.42578125" style="32" bestFit="1" customWidth="1"/>
    <col min="21" max="21" width="1.140625" style="32" customWidth="1"/>
    <col min="22" max="22" width="19.42578125" style="32" bestFit="1" customWidth="1"/>
    <col min="23" max="23" width="1.140625" style="32" customWidth="1"/>
    <col min="24" max="24" width="14.7109375" style="32" hidden="1" customWidth="1"/>
    <col min="25" max="25" width="1.140625" style="32" hidden="1" customWidth="1"/>
    <col min="26" max="26" width="22.140625" style="32" bestFit="1" customWidth="1"/>
    <col min="27" max="27" width="1.140625" style="32" customWidth="1"/>
    <col min="28" max="28" width="25.5703125" style="32" bestFit="1" customWidth="1"/>
    <col min="29" max="29" width="1.140625" style="32" customWidth="1"/>
    <col min="30" max="30" width="22.7109375" style="32" customWidth="1"/>
    <col min="31" max="31" width="1.140625" style="32" customWidth="1"/>
    <col min="32" max="32" width="22.7109375" style="32" customWidth="1"/>
    <col min="33" max="33" width="1.140625" style="32" customWidth="1"/>
    <col min="34" max="34" width="15.7109375" style="32" bestFit="1" customWidth="1"/>
    <col min="35" max="35" width="1.140625" style="32" customWidth="1"/>
    <col min="36" max="36" width="16.7109375" style="32" customWidth="1"/>
    <col min="37" max="37" width="1.140625" style="32" customWidth="1"/>
    <col min="38" max="38" width="12.7109375" style="32" customWidth="1"/>
    <col min="39" max="39" width="1.140625" style="32" customWidth="1"/>
    <col min="40" max="40" width="16.7109375" style="32" customWidth="1"/>
    <col min="41" max="16384" width="9.140625" style="32"/>
  </cols>
  <sheetData>
    <row r="1" spans="1:40" ht="19.5" customHeight="1">
      <c r="A1" s="16" t="s">
        <v>172</v>
      </c>
      <c r="B1" s="16"/>
      <c r="C1" s="16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3"/>
      <c r="P1" s="123"/>
      <c r="Q1" s="123"/>
      <c r="R1" s="123"/>
      <c r="S1" s="123"/>
      <c r="T1" s="123"/>
      <c r="U1" s="123"/>
      <c r="V1" s="123"/>
      <c r="W1" s="123"/>
      <c r="X1" s="122"/>
      <c r="Y1" s="123"/>
      <c r="Z1" s="122"/>
      <c r="AA1" s="123"/>
      <c r="AB1" s="122"/>
      <c r="AC1" s="123"/>
      <c r="AD1" s="122"/>
      <c r="AE1" s="122"/>
      <c r="AF1" s="122"/>
      <c r="AG1" s="123"/>
      <c r="AH1" s="122"/>
      <c r="AI1" s="123"/>
      <c r="AJ1" s="122"/>
      <c r="AK1" s="123"/>
      <c r="AL1" s="35"/>
      <c r="AM1" s="123"/>
      <c r="AN1" s="122"/>
    </row>
    <row r="2" spans="1:40" ht="19.5" customHeight="1">
      <c r="A2" s="124" t="s">
        <v>142</v>
      </c>
      <c r="B2" s="124"/>
      <c r="C2" s="124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3"/>
      <c r="P2" s="123"/>
      <c r="Q2" s="123"/>
      <c r="R2" s="123"/>
      <c r="S2" s="123"/>
      <c r="T2" s="123"/>
      <c r="U2" s="123"/>
      <c r="V2" s="123"/>
      <c r="W2" s="123"/>
      <c r="X2" s="122"/>
      <c r="Y2" s="123"/>
      <c r="Z2" s="122"/>
      <c r="AA2" s="123"/>
      <c r="AB2" s="122"/>
      <c r="AC2" s="123"/>
      <c r="AD2" s="122"/>
      <c r="AE2" s="122"/>
      <c r="AF2" s="122"/>
      <c r="AG2" s="123"/>
      <c r="AH2" s="122"/>
      <c r="AI2" s="123"/>
      <c r="AJ2" s="122"/>
      <c r="AK2" s="123"/>
      <c r="AL2" s="35"/>
      <c r="AM2" s="123"/>
      <c r="AN2" s="122"/>
    </row>
    <row r="3" spans="1:40" ht="19.5" customHeight="1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25"/>
      <c r="P3" s="126"/>
      <c r="Q3" s="126"/>
      <c r="R3" s="126"/>
      <c r="S3" s="126"/>
      <c r="T3" s="126"/>
      <c r="U3" s="126"/>
      <c r="V3" s="126"/>
      <c r="W3" s="126"/>
      <c r="X3" s="110"/>
      <c r="Y3" s="126"/>
      <c r="Z3" s="110"/>
      <c r="AA3" s="126"/>
      <c r="AB3" s="110"/>
      <c r="AC3" s="126"/>
      <c r="AD3" s="110"/>
      <c r="AE3" s="110"/>
      <c r="AF3" s="110"/>
      <c r="AG3" s="126"/>
      <c r="AH3" s="126"/>
      <c r="AI3" s="126"/>
      <c r="AJ3" s="126"/>
      <c r="AK3" s="126"/>
      <c r="AL3" s="126"/>
      <c r="AM3" s="126"/>
      <c r="AN3" s="126"/>
    </row>
    <row r="4" spans="1:40" ht="19.5" customHeight="1">
      <c r="A4" s="126"/>
      <c r="B4" s="126"/>
      <c r="C4" s="126"/>
      <c r="D4" s="259" t="s">
        <v>309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159"/>
      <c r="AJ4" s="159"/>
      <c r="AK4" s="159"/>
      <c r="AL4" s="159"/>
      <c r="AM4" s="159"/>
      <c r="AN4" s="159"/>
    </row>
    <row r="5" spans="1:40" ht="19.5" customHeight="1">
      <c r="A5" s="126"/>
      <c r="B5" s="126"/>
      <c r="C5" s="126"/>
      <c r="D5" s="126"/>
      <c r="E5" s="126"/>
      <c r="F5" s="126"/>
      <c r="G5" s="126"/>
      <c r="H5" s="126"/>
      <c r="I5" s="127"/>
      <c r="J5" s="260" t="s">
        <v>57</v>
      </c>
      <c r="K5" s="260"/>
      <c r="L5" s="260"/>
      <c r="M5" s="260"/>
      <c r="N5" s="260"/>
      <c r="O5" s="126"/>
      <c r="P5" s="260" t="s">
        <v>29</v>
      </c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0"/>
      <c r="AG5" s="260"/>
      <c r="AH5" s="260"/>
      <c r="AI5" s="209"/>
      <c r="AJ5" s="128"/>
      <c r="AK5" s="126"/>
      <c r="AL5" s="36"/>
      <c r="AM5" s="209"/>
      <c r="AN5" s="126"/>
    </row>
    <row r="6" spans="1:40" ht="19.5" customHeight="1">
      <c r="A6" s="126"/>
      <c r="B6" s="126"/>
      <c r="C6" s="126"/>
      <c r="D6" s="126"/>
      <c r="E6" s="126"/>
      <c r="F6" s="126"/>
      <c r="G6" s="126"/>
      <c r="H6" s="126"/>
      <c r="I6" s="127"/>
      <c r="J6" s="127"/>
      <c r="K6" s="127"/>
      <c r="L6" s="127"/>
      <c r="M6" s="127"/>
      <c r="N6" s="127"/>
      <c r="O6" s="126"/>
      <c r="P6" s="193"/>
      <c r="Q6"/>
      <c r="R6" s="187"/>
      <c r="S6" s="187"/>
      <c r="T6" s="163" t="s">
        <v>261</v>
      </c>
      <c r="U6"/>
      <c r="V6"/>
      <c r="W6"/>
      <c r="X6" s="195"/>
      <c r="Y6" s="127"/>
      <c r="Z6"/>
      <c r="AA6" s="127"/>
      <c r="AB6" s="127"/>
      <c r="AC6" s="127"/>
      <c r="AD6" s="127"/>
      <c r="AE6" s="127"/>
      <c r="AF6" s="127"/>
      <c r="AG6" s="127"/>
      <c r="AH6" s="127"/>
      <c r="AI6" s="209"/>
      <c r="AJ6" s="128"/>
      <c r="AK6" s="126"/>
      <c r="AL6" s="36"/>
      <c r="AM6" s="209"/>
      <c r="AN6" s="126"/>
    </row>
    <row r="7" spans="1:40" ht="19.5" customHeight="1">
      <c r="A7" s="126"/>
      <c r="B7" s="126"/>
      <c r="C7" s="126"/>
      <c r="D7" s="126"/>
      <c r="E7" s="126"/>
      <c r="F7" s="126"/>
      <c r="G7" s="126"/>
      <c r="H7" s="126"/>
      <c r="I7" s="127"/>
      <c r="J7" s="127"/>
      <c r="K7" s="127"/>
      <c r="L7" s="127"/>
      <c r="M7" s="127"/>
      <c r="N7" s="127"/>
      <c r="O7" s="126"/>
      <c r="P7" s="193"/>
      <c r="Q7"/>
      <c r="R7" s="187"/>
      <c r="S7" s="187"/>
      <c r="T7" s="163" t="s">
        <v>262</v>
      </c>
      <c r="U7"/>
      <c r="V7" s="163"/>
      <c r="W7"/>
      <c r="X7" s="195"/>
      <c r="Y7" s="127"/>
      <c r="Z7" s="187"/>
      <c r="AA7" s="127"/>
      <c r="AB7" s="127"/>
      <c r="AC7" s="127"/>
      <c r="AD7" s="127"/>
      <c r="AE7" s="127"/>
      <c r="AF7" s="127"/>
      <c r="AG7" s="127"/>
      <c r="AH7" s="127"/>
      <c r="AI7" s="209"/>
      <c r="AJ7" s="128"/>
      <c r="AK7" s="126"/>
      <c r="AL7" s="36"/>
      <c r="AM7" s="209"/>
      <c r="AN7" s="126"/>
    </row>
    <row r="8" spans="1:40" ht="19.5" customHeight="1">
      <c r="A8" s="126"/>
      <c r="B8" s="126"/>
      <c r="C8" s="126"/>
      <c r="D8" s="126"/>
      <c r="E8" s="126"/>
      <c r="F8" s="126"/>
      <c r="G8" s="126"/>
      <c r="H8" s="126"/>
      <c r="I8" s="127"/>
      <c r="J8" s="127"/>
      <c r="K8" s="127"/>
      <c r="L8" s="127"/>
      <c r="M8" s="127"/>
      <c r="N8" s="127"/>
      <c r="O8" s="126"/>
      <c r="P8" s="194" t="s">
        <v>233</v>
      </c>
      <c r="Q8" s="176"/>
      <c r="R8" s="177"/>
      <c r="S8" s="188"/>
      <c r="T8" s="163" t="s">
        <v>263</v>
      </c>
      <c r="U8" s="176"/>
      <c r="V8" s="190"/>
      <c r="W8" s="176"/>
      <c r="X8" s="196"/>
      <c r="Y8" s="127"/>
      <c r="Z8" s="188"/>
      <c r="AA8" s="127"/>
      <c r="AB8" s="127"/>
      <c r="AC8" s="127"/>
      <c r="AD8" s="127"/>
      <c r="AE8" s="127"/>
      <c r="AF8" s="127"/>
      <c r="AG8" s="127"/>
      <c r="AH8" s="127"/>
      <c r="AI8" s="209"/>
      <c r="AJ8" s="128"/>
      <c r="AK8" s="126"/>
      <c r="AL8" s="36"/>
      <c r="AM8" s="209"/>
      <c r="AN8" s="126"/>
    </row>
    <row r="9" spans="1:40" ht="19.5" customHeight="1">
      <c r="A9" s="126"/>
      <c r="B9" s="126"/>
      <c r="C9" s="126"/>
      <c r="D9" s="126"/>
      <c r="E9" s="126"/>
      <c r="F9" s="126"/>
      <c r="G9" s="126"/>
      <c r="H9" s="126"/>
      <c r="I9" s="127"/>
      <c r="J9" s="127"/>
      <c r="K9" s="127"/>
      <c r="L9" s="127"/>
      <c r="M9" s="127"/>
      <c r="N9" s="127"/>
      <c r="O9" s="126"/>
      <c r="P9" s="194" t="s">
        <v>234</v>
      </c>
      <c r="Q9" s="176"/>
      <c r="R9" s="163"/>
      <c r="S9" s="188"/>
      <c r="T9" s="163" t="s">
        <v>264</v>
      </c>
      <c r="U9" s="176"/>
      <c r="V9" s="129" t="s">
        <v>246</v>
      </c>
      <c r="W9" s="176"/>
      <c r="X9" s="196"/>
      <c r="Y9" s="127"/>
      <c r="Z9" s="163" t="s">
        <v>246</v>
      </c>
      <c r="AA9" s="127"/>
      <c r="AB9" s="127"/>
      <c r="AC9" s="127"/>
      <c r="AD9" s="127"/>
      <c r="AE9" s="127"/>
      <c r="AF9" s="127"/>
      <c r="AG9" s="127"/>
      <c r="AH9" s="127"/>
      <c r="AI9" s="209"/>
      <c r="AJ9" s="128"/>
      <c r="AK9" s="126"/>
      <c r="AL9" s="36"/>
      <c r="AM9" s="209"/>
      <c r="AN9" s="126"/>
    </row>
    <row r="10" spans="1:40" ht="19.5" customHeight="1">
      <c r="A10" s="126"/>
      <c r="B10" s="126"/>
      <c r="C10" s="126"/>
      <c r="D10" s="126"/>
      <c r="E10" s="126"/>
      <c r="F10" s="242" t="s">
        <v>315</v>
      </c>
      <c r="G10" s="126"/>
      <c r="H10" s="126"/>
      <c r="I10" s="127"/>
      <c r="J10" s="127"/>
      <c r="K10" s="127"/>
      <c r="L10" s="127"/>
      <c r="M10" s="127"/>
      <c r="N10" s="127"/>
      <c r="O10" s="126"/>
      <c r="P10" s="194" t="s">
        <v>192</v>
      </c>
      <c r="Q10" s="211"/>
      <c r="S10" s="188"/>
      <c r="T10" s="163" t="s">
        <v>265</v>
      </c>
      <c r="U10" s="176"/>
      <c r="V10" s="129" t="s">
        <v>277</v>
      </c>
      <c r="W10" s="211"/>
      <c r="X10" s="193" t="s">
        <v>235</v>
      </c>
      <c r="Y10" s="126"/>
      <c r="Z10" s="163" t="s">
        <v>247</v>
      </c>
      <c r="AA10" s="126"/>
      <c r="AB10" s="129"/>
      <c r="AC10" s="126"/>
      <c r="AD10" s="129"/>
      <c r="AE10" s="129"/>
      <c r="AF10" s="129"/>
      <c r="AG10" s="127"/>
      <c r="AH10" s="127"/>
      <c r="AI10" s="130"/>
      <c r="AJ10" s="127" t="s">
        <v>67</v>
      </c>
      <c r="AK10" s="209"/>
      <c r="AM10" s="126"/>
      <c r="AN10" s="36"/>
    </row>
    <row r="11" spans="1:40" ht="21.75">
      <c r="A11" s="126"/>
      <c r="B11" s="126"/>
      <c r="C11" s="126"/>
      <c r="D11" s="129" t="s">
        <v>58</v>
      </c>
      <c r="E11" s="129"/>
      <c r="F11" s="129" t="s">
        <v>316</v>
      </c>
      <c r="G11" s="129"/>
      <c r="H11" s="129" t="s">
        <v>190</v>
      </c>
      <c r="I11" s="127"/>
      <c r="J11" s="129"/>
      <c r="K11" s="129"/>
      <c r="L11" s="129"/>
      <c r="M11" s="126"/>
      <c r="N11" s="126"/>
      <c r="O11" s="127"/>
      <c r="P11" s="194" t="s">
        <v>236</v>
      </c>
      <c r="Q11" s="211"/>
      <c r="R11" s="177" t="s">
        <v>284</v>
      </c>
      <c r="S11" s="163"/>
      <c r="T11" s="163" t="s">
        <v>266</v>
      </c>
      <c r="U11" s="211"/>
      <c r="V11" s="129" t="s">
        <v>278</v>
      </c>
      <c r="W11" s="211"/>
      <c r="X11" s="193" t="s">
        <v>192</v>
      </c>
      <c r="Y11" s="126"/>
      <c r="Z11" s="163" t="s">
        <v>269</v>
      </c>
      <c r="AA11" s="126"/>
      <c r="AB11" s="129" t="s">
        <v>195</v>
      </c>
      <c r="AC11" s="126"/>
      <c r="AD11" s="129" t="s">
        <v>209</v>
      </c>
      <c r="AE11" s="129"/>
      <c r="AF11" s="129" t="s">
        <v>290</v>
      </c>
      <c r="AG11" s="127"/>
      <c r="AH11" s="129" t="s">
        <v>64</v>
      </c>
      <c r="AI11" s="126"/>
      <c r="AJ11" s="129" t="s">
        <v>68</v>
      </c>
      <c r="AK11" s="127"/>
      <c r="AL11" s="127" t="s">
        <v>71</v>
      </c>
      <c r="AM11" s="127"/>
      <c r="AN11" s="35"/>
    </row>
    <row r="12" spans="1:40" ht="19.5" customHeight="1">
      <c r="A12" s="126"/>
      <c r="B12" s="126"/>
      <c r="C12" s="126"/>
      <c r="D12" s="129" t="s">
        <v>59</v>
      </c>
      <c r="E12" s="129"/>
      <c r="F12" s="129" t="s">
        <v>317</v>
      </c>
      <c r="G12" s="129"/>
      <c r="H12" s="129" t="s">
        <v>192</v>
      </c>
      <c r="I12" s="127"/>
      <c r="J12" s="129" t="s">
        <v>61</v>
      </c>
      <c r="K12" s="129"/>
      <c r="L12" s="129" t="s">
        <v>149</v>
      </c>
      <c r="M12" s="127"/>
      <c r="N12" s="129"/>
      <c r="O12" s="127"/>
      <c r="P12" s="193" t="s">
        <v>283</v>
      </c>
      <c r="Q12" s="211"/>
      <c r="R12" s="163" t="s">
        <v>271</v>
      </c>
      <c r="S12" s="163"/>
      <c r="T12" s="163" t="s">
        <v>267</v>
      </c>
      <c r="U12" s="211"/>
      <c r="V12" s="129" t="s">
        <v>279</v>
      </c>
      <c r="W12" s="211"/>
      <c r="X12" s="193" t="s">
        <v>237</v>
      </c>
      <c r="Y12" s="126"/>
      <c r="Z12" s="163" t="s">
        <v>270</v>
      </c>
      <c r="AA12" s="126"/>
      <c r="AB12" s="129" t="s">
        <v>196</v>
      </c>
      <c r="AC12" s="126"/>
      <c r="AD12" s="129" t="s">
        <v>103</v>
      </c>
      <c r="AE12" s="129"/>
      <c r="AF12" s="129" t="s">
        <v>291</v>
      </c>
      <c r="AG12" s="127"/>
      <c r="AH12" s="129" t="s">
        <v>65</v>
      </c>
      <c r="AI12" s="126"/>
      <c r="AJ12" s="129" t="s">
        <v>69</v>
      </c>
      <c r="AK12" s="127"/>
      <c r="AL12" s="129" t="s">
        <v>72</v>
      </c>
      <c r="AM12" s="127"/>
      <c r="AN12" s="37" t="s">
        <v>74</v>
      </c>
    </row>
    <row r="13" spans="1:40" ht="19.5" customHeight="1">
      <c r="A13" s="126"/>
      <c r="B13" s="208"/>
      <c r="C13" s="131"/>
      <c r="D13" s="129" t="s">
        <v>60</v>
      </c>
      <c r="E13" s="129"/>
      <c r="F13" s="129" t="s">
        <v>318</v>
      </c>
      <c r="G13" s="129"/>
      <c r="H13" s="129" t="s">
        <v>193</v>
      </c>
      <c r="I13" s="127"/>
      <c r="J13" s="129" t="s">
        <v>62</v>
      </c>
      <c r="K13" s="129"/>
      <c r="L13" s="129" t="s">
        <v>151</v>
      </c>
      <c r="M13" s="127"/>
      <c r="N13" s="129" t="s">
        <v>63</v>
      </c>
      <c r="O13" s="127"/>
      <c r="P13" s="193" t="s">
        <v>285</v>
      </c>
      <c r="Q13" s="211"/>
      <c r="R13" s="163" t="s">
        <v>238</v>
      </c>
      <c r="S13" s="163"/>
      <c r="T13" s="163" t="s">
        <v>268</v>
      </c>
      <c r="U13" s="211"/>
      <c r="V13" s="129" t="s">
        <v>280</v>
      </c>
      <c r="W13" s="211"/>
      <c r="X13" s="193" t="s">
        <v>239</v>
      </c>
      <c r="Y13" s="126"/>
      <c r="Z13" s="163" t="s">
        <v>248</v>
      </c>
      <c r="AA13" s="126"/>
      <c r="AB13" s="129" t="s">
        <v>194</v>
      </c>
      <c r="AC13" s="126"/>
      <c r="AD13" s="127" t="s">
        <v>102</v>
      </c>
      <c r="AE13" s="127"/>
      <c r="AF13" s="127" t="s">
        <v>268</v>
      </c>
      <c r="AG13" s="127"/>
      <c r="AH13" s="129" t="s">
        <v>66</v>
      </c>
      <c r="AI13" s="126"/>
      <c r="AJ13" s="129" t="s">
        <v>70</v>
      </c>
      <c r="AK13" s="127"/>
      <c r="AL13" s="129" t="s">
        <v>73</v>
      </c>
      <c r="AM13" s="127"/>
      <c r="AN13" s="37" t="s">
        <v>75</v>
      </c>
    </row>
    <row r="14" spans="1:40" ht="19.5" customHeight="1">
      <c r="A14" s="126"/>
      <c r="B14" s="131"/>
      <c r="C14" s="131"/>
      <c r="D14" s="258" t="s">
        <v>135</v>
      </c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  <c r="AC14" s="258"/>
      <c r="AD14" s="258"/>
      <c r="AE14" s="258"/>
      <c r="AF14" s="258"/>
      <c r="AG14" s="258"/>
      <c r="AH14" s="258"/>
      <c r="AI14" s="258"/>
      <c r="AJ14" s="258"/>
      <c r="AK14" s="258"/>
      <c r="AL14" s="258"/>
      <c r="AM14" s="258"/>
      <c r="AN14" s="258"/>
    </row>
    <row r="15" spans="1:40" ht="19.5" customHeight="1">
      <c r="A15" s="105" t="s">
        <v>225</v>
      </c>
      <c r="B15" s="132"/>
      <c r="C15" s="132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2"/>
      <c r="P15" s="207"/>
      <c r="Q15" s="101"/>
      <c r="R15" s="101"/>
      <c r="S15" s="101"/>
      <c r="T15" s="101"/>
      <c r="U15" s="101"/>
      <c r="V15" s="101"/>
      <c r="W15" s="102"/>
      <c r="X15" s="197"/>
      <c r="Y15" s="102"/>
      <c r="Z15" s="102"/>
      <c r="AA15" s="102"/>
      <c r="AB15" s="102"/>
      <c r="AC15" s="102"/>
      <c r="AD15" s="101"/>
      <c r="AE15" s="101"/>
      <c r="AF15" s="101"/>
      <c r="AG15" s="102"/>
      <c r="AH15" s="101"/>
      <c r="AI15" s="102"/>
      <c r="AJ15" s="101"/>
      <c r="AK15" s="102"/>
      <c r="AL15" s="101"/>
      <c r="AM15" s="102"/>
      <c r="AN15" s="41"/>
    </row>
    <row r="16" spans="1:40" ht="19.5" hidden="1" customHeight="1">
      <c r="A16" s="105" t="s">
        <v>251</v>
      </c>
      <c r="B16" s="132"/>
      <c r="C16" s="132"/>
      <c r="D16" s="38">
        <v>7520978</v>
      </c>
      <c r="E16" s="38"/>
      <c r="F16" s="38">
        <v>170689</v>
      </c>
      <c r="G16" s="38"/>
      <c r="H16" s="38">
        <v>18224269</v>
      </c>
      <c r="I16" s="38"/>
      <c r="J16" s="38">
        <v>344222</v>
      </c>
      <c r="K16" s="38"/>
      <c r="L16" s="38">
        <v>27715</v>
      </c>
      <c r="M16" s="38"/>
      <c r="N16" s="38">
        <v>5914661</v>
      </c>
      <c r="O16" s="39"/>
      <c r="P16" s="200"/>
      <c r="Q16" s="38"/>
      <c r="R16" s="38">
        <v>0</v>
      </c>
      <c r="S16" s="38"/>
      <c r="T16" s="38">
        <v>0</v>
      </c>
      <c r="U16" s="38"/>
      <c r="V16" s="38">
        <v>0</v>
      </c>
      <c r="W16" s="39"/>
      <c r="X16" s="198"/>
      <c r="Y16" s="39"/>
      <c r="Z16" s="39">
        <v>3500616</v>
      </c>
      <c r="AA16" s="39"/>
      <c r="AB16" s="39">
        <v>-68789</v>
      </c>
      <c r="AC16" s="39"/>
      <c r="AD16" s="38">
        <v>-22562115</v>
      </c>
      <c r="AE16" s="38"/>
      <c r="AF16" s="38">
        <v>2233289</v>
      </c>
      <c r="AG16" s="39"/>
      <c r="AH16" s="38">
        <f>SUM(P16:AF16)</f>
        <v>-16896999</v>
      </c>
      <c r="AI16" s="39"/>
      <c r="AJ16" s="38">
        <f>SUM(AH16,D16:N16)</f>
        <v>15305535</v>
      </c>
      <c r="AK16" s="39"/>
      <c r="AL16" s="38">
        <v>96459</v>
      </c>
      <c r="AM16" s="39"/>
      <c r="AN16" s="38">
        <f>SUM(AJ16:AL16)</f>
        <v>15401994</v>
      </c>
    </row>
    <row r="17" spans="1:40" ht="19.5" hidden="1" customHeight="1">
      <c r="A17" s="133" t="s">
        <v>252</v>
      </c>
      <c r="B17" s="208"/>
      <c r="C17" s="132"/>
      <c r="D17" s="164">
        <v>0</v>
      </c>
      <c r="E17" s="41"/>
      <c r="F17" s="164">
        <v>13134</v>
      </c>
      <c r="G17" s="41"/>
      <c r="H17" s="164">
        <v>0</v>
      </c>
      <c r="I17" s="41"/>
      <c r="J17" s="164">
        <v>0</v>
      </c>
      <c r="K17" s="41"/>
      <c r="L17" s="164">
        <v>0</v>
      </c>
      <c r="M17" s="41"/>
      <c r="N17" s="164">
        <v>314718</v>
      </c>
      <c r="O17" s="40"/>
      <c r="P17" s="199"/>
      <c r="Q17" s="41"/>
      <c r="R17" s="164">
        <v>110087</v>
      </c>
      <c r="S17" s="41"/>
      <c r="T17" s="164">
        <v>-2062389</v>
      </c>
      <c r="U17" s="41"/>
      <c r="V17" s="164">
        <v>-15722</v>
      </c>
      <c r="W17" s="40"/>
      <c r="X17" s="199"/>
      <c r="Y17" s="40"/>
      <c r="Z17" s="164">
        <v>1752884</v>
      </c>
      <c r="AA17" s="40"/>
      <c r="AB17" s="164">
        <v>0</v>
      </c>
      <c r="AC17" s="40"/>
      <c r="AD17" s="164">
        <v>0</v>
      </c>
      <c r="AE17" s="40"/>
      <c r="AF17" s="164">
        <v>-8094</v>
      </c>
      <c r="AG17" s="40"/>
      <c r="AH17" s="164">
        <f>SUM(P17:AF17)</f>
        <v>-223234</v>
      </c>
      <c r="AI17" s="40"/>
      <c r="AJ17" s="164">
        <f>SUM(AH17,D17:N17)</f>
        <v>104618</v>
      </c>
      <c r="AK17" s="40"/>
      <c r="AL17" s="164">
        <v>2516</v>
      </c>
      <c r="AM17" s="40"/>
      <c r="AN17" s="164">
        <f>SUM(AJ17:AL17)</f>
        <v>107134</v>
      </c>
    </row>
    <row r="18" spans="1:40" ht="19.5" customHeight="1">
      <c r="A18" s="105" t="s">
        <v>227</v>
      </c>
      <c r="B18" s="132"/>
      <c r="C18" s="132"/>
      <c r="D18" s="38">
        <f>SUM(D16:D17)</f>
        <v>7520978</v>
      </c>
      <c r="E18" s="38"/>
      <c r="F18" s="38">
        <f>SUM(F16:F17)</f>
        <v>183823</v>
      </c>
      <c r="G18" s="38"/>
      <c r="H18" s="38">
        <f>SUM(H16:H17)</f>
        <v>18224269</v>
      </c>
      <c r="I18" s="38"/>
      <c r="J18" s="38">
        <f>SUM(J16:J17)</f>
        <v>344222</v>
      </c>
      <c r="K18" s="38"/>
      <c r="L18" s="38">
        <f>SUM(L16:L17)</f>
        <v>27715</v>
      </c>
      <c r="M18" s="38"/>
      <c r="N18" s="38">
        <f>SUM(N16:N17)</f>
        <v>6229379</v>
      </c>
      <c r="O18" s="39"/>
      <c r="P18" s="200"/>
      <c r="Q18" s="38"/>
      <c r="R18" s="38">
        <f>SUM(R16:R17)</f>
        <v>110087</v>
      </c>
      <c r="S18" s="38"/>
      <c r="T18" s="38">
        <f>SUM(T16:T17)</f>
        <v>-2062389</v>
      </c>
      <c r="U18" s="38"/>
      <c r="V18" s="38">
        <f>SUM(V16:V17)</f>
        <v>-15722</v>
      </c>
      <c r="W18" s="38"/>
      <c r="X18" s="200"/>
      <c r="Y18" s="38"/>
      <c r="Z18" s="38">
        <f>SUM(Z16:Z17)</f>
        <v>5253500</v>
      </c>
      <c r="AA18" s="38"/>
      <c r="AB18" s="38">
        <f>SUM(AB16:AB17)</f>
        <v>-68789</v>
      </c>
      <c r="AC18" s="38"/>
      <c r="AD18" s="38">
        <f>SUM(AD16:AD17)</f>
        <v>-22562115</v>
      </c>
      <c r="AE18" s="38"/>
      <c r="AF18" s="38">
        <f>SUM(AF16:AF17)</f>
        <v>2225195</v>
      </c>
      <c r="AG18" s="39"/>
      <c r="AH18" s="39">
        <f>SUM(P18:AF18)</f>
        <v>-17120233</v>
      </c>
      <c r="AI18" s="39"/>
      <c r="AJ18" s="39">
        <f>SUM(AH18,D18:N18)</f>
        <v>15410153</v>
      </c>
      <c r="AK18" s="39"/>
      <c r="AL18" s="39">
        <f>SUM(AL16:AL17)</f>
        <v>98975</v>
      </c>
      <c r="AM18" s="39"/>
      <c r="AN18" s="39">
        <f>SUM(AJ18:AL18)</f>
        <v>15509128</v>
      </c>
    </row>
    <row r="19" spans="1:40" ht="19.5" customHeight="1">
      <c r="A19" s="105"/>
      <c r="B19" s="132"/>
      <c r="C19" s="132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9"/>
      <c r="P19" s="200"/>
      <c r="Q19" s="38"/>
      <c r="R19" s="38"/>
      <c r="S19" s="38"/>
      <c r="T19" s="38"/>
      <c r="U19" s="38"/>
      <c r="V19" s="38"/>
      <c r="W19" s="38"/>
      <c r="X19" s="198"/>
      <c r="Y19" s="38"/>
      <c r="Z19" s="39"/>
      <c r="AA19" s="38"/>
      <c r="AB19" s="39"/>
      <c r="AC19" s="38"/>
      <c r="AD19" s="38"/>
      <c r="AE19" s="38"/>
      <c r="AF19" s="38"/>
      <c r="AG19" s="39"/>
      <c r="AH19" s="38"/>
      <c r="AI19" s="39"/>
      <c r="AJ19" s="39"/>
      <c r="AK19" s="39"/>
      <c r="AL19" s="38"/>
      <c r="AM19" s="41"/>
      <c r="AN19" s="39"/>
    </row>
    <row r="20" spans="1:40" ht="19.5" hidden="1" customHeight="1">
      <c r="A20" s="105" t="s">
        <v>197</v>
      </c>
      <c r="B20" s="132"/>
      <c r="C20" s="132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198"/>
      <c r="Q20" s="39"/>
      <c r="R20" s="39"/>
      <c r="S20" s="39"/>
      <c r="T20" s="39"/>
      <c r="U20" s="39"/>
      <c r="V20" s="39"/>
      <c r="W20" s="39"/>
      <c r="X20" s="198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</row>
    <row r="21" spans="1:40" ht="19.5" hidden="1" customHeight="1">
      <c r="A21" s="133"/>
      <c r="B21" s="210"/>
      <c r="C21" s="21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201"/>
      <c r="Q21" s="40"/>
      <c r="R21" s="40"/>
      <c r="S21" s="40"/>
      <c r="T21" s="40"/>
      <c r="U21" s="40"/>
      <c r="V21" s="40"/>
      <c r="W21" s="40"/>
      <c r="X21" s="201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</row>
    <row r="22" spans="1:40" ht="19.5" hidden="1" customHeight="1">
      <c r="A22" s="156" t="s">
        <v>200</v>
      </c>
      <c r="B22" s="154"/>
      <c r="C22" s="154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0"/>
      <c r="P22" s="201"/>
      <c r="Q22" s="40"/>
      <c r="R22" s="40"/>
      <c r="S22" s="40"/>
      <c r="T22" s="40"/>
      <c r="U22" s="40"/>
      <c r="V22" s="40"/>
      <c r="W22" s="40"/>
      <c r="X22" s="202"/>
      <c r="Y22" s="40"/>
      <c r="Z22" s="41"/>
      <c r="AA22" s="40"/>
      <c r="AB22" s="41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</row>
    <row r="23" spans="1:40" ht="19.5" hidden="1" customHeight="1">
      <c r="A23" s="155" t="s">
        <v>213</v>
      </c>
      <c r="B23" s="113">
        <v>18</v>
      </c>
      <c r="C23" s="153"/>
      <c r="D23" s="164"/>
      <c r="E23" s="40"/>
      <c r="F23" s="40"/>
      <c r="G23" s="40"/>
      <c r="H23" s="164"/>
      <c r="I23" s="41"/>
      <c r="J23" s="164"/>
      <c r="K23" s="41"/>
      <c r="L23" s="164"/>
      <c r="M23" s="41"/>
      <c r="N23" s="164"/>
      <c r="O23" s="40"/>
      <c r="P23" s="199"/>
      <c r="Q23" s="40"/>
      <c r="R23" s="164"/>
      <c r="S23" s="40"/>
      <c r="T23" s="164"/>
      <c r="U23" s="40"/>
      <c r="V23" s="164"/>
      <c r="W23" s="40"/>
      <c r="X23" s="199"/>
      <c r="Y23" s="40"/>
      <c r="Z23" s="164"/>
      <c r="AA23" s="40"/>
      <c r="AB23" s="164"/>
      <c r="AC23" s="40"/>
      <c r="AD23" s="164"/>
      <c r="AE23" s="40"/>
      <c r="AF23" s="40"/>
      <c r="AG23" s="40"/>
      <c r="AH23" s="164">
        <f>SUM(P23:AD23)</f>
        <v>0</v>
      </c>
      <c r="AI23" s="40"/>
      <c r="AJ23" s="164">
        <f>SUM(AH23,D23:N23)</f>
        <v>0</v>
      </c>
      <c r="AK23" s="40"/>
      <c r="AL23" s="164"/>
      <c r="AM23" s="40"/>
      <c r="AN23" s="164">
        <f>SUM(AJ23:AL23)</f>
        <v>0</v>
      </c>
    </row>
    <row r="24" spans="1:40" s="166" customFormat="1" ht="19.5" hidden="1" customHeight="1">
      <c r="A24" s="156" t="s">
        <v>205</v>
      </c>
      <c r="B24" s="154"/>
      <c r="C24" s="154"/>
      <c r="D24" s="165">
        <f>+D23</f>
        <v>0</v>
      </c>
      <c r="E24" s="39"/>
      <c r="F24" s="39"/>
      <c r="G24" s="39"/>
      <c r="H24" s="165">
        <f>+H23</f>
        <v>0</v>
      </c>
      <c r="I24" s="38"/>
      <c r="J24" s="165">
        <f>+J23</f>
        <v>0</v>
      </c>
      <c r="K24" s="38"/>
      <c r="L24" s="165">
        <f>+L23</f>
        <v>0</v>
      </c>
      <c r="M24" s="38"/>
      <c r="N24" s="165">
        <f>+N23</f>
        <v>0</v>
      </c>
      <c r="O24" s="39"/>
      <c r="P24" s="203"/>
      <c r="Q24" s="39"/>
      <c r="R24" s="165">
        <f t="shared" ref="R24" si="0">+R23</f>
        <v>0</v>
      </c>
      <c r="S24" s="39"/>
      <c r="T24" s="165"/>
      <c r="U24" s="39"/>
      <c r="V24" s="165">
        <f>+V23</f>
        <v>0</v>
      </c>
      <c r="W24" s="39"/>
      <c r="X24" s="203"/>
      <c r="Y24" s="39"/>
      <c r="Z24" s="165">
        <f>+Z23</f>
        <v>0</v>
      </c>
      <c r="AA24" s="39"/>
      <c r="AB24" s="165">
        <f>+AB23</f>
        <v>0</v>
      </c>
      <c r="AC24" s="39"/>
      <c r="AD24" s="165">
        <f>+AD23</f>
        <v>0</v>
      </c>
      <c r="AE24" s="39"/>
      <c r="AF24" s="39"/>
      <c r="AG24" s="39"/>
      <c r="AH24" s="165">
        <f>+AH23</f>
        <v>0</v>
      </c>
      <c r="AI24" s="39"/>
      <c r="AJ24" s="165">
        <f>+AJ23</f>
        <v>0</v>
      </c>
      <c r="AK24" s="39"/>
      <c r="AL24" s="165">
        <f>+AL23</f>
        <v>0</v>
      </c>
      <c r="AM24" s="39"/>
      <c r="AN24" s="165">
        <f>+AN23</f>
        <v>0</v>
      </c>
    </row>
    <row r="25" spans="1:40" ht="19.5" hidden="1" customHeight="1">
      <c r="A25" s="153"/>
      <c r="B25" s="154"/>
      <c r="C25" s="15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198"/>
      <c r="Q25" s="39"/>
      <c r="R25" s="39"/>
      <c r="S25" s="39"/>
      <c r="T25" s="39"/>
      <c r="U25" s="39"/>
      <c r="V25" s="39"/>
      <c r="W25" s="39"/>
      <c r="X25" s="198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41"/>
      <c r="AN25" s="39"/>
    </row>
    <row r="26" spans="1:40" ht="19.5" hidden="1" customHeight="1">
      <c r="A26" s="156" t="s">
        <v>198</v>
      </c>
      <c r="B26" s="154"/>
      <c r="C26" s="154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0"/>
      <c r="P26" s="202"/>
      <c r="Q26" s="40"/>
      <c r="R26" s="41"/>
      <c r="S26" s="40"/>
      <c r="T26" s="41"/>
      <c r="U26" s="40"/>
      <c r="V26" s="40"/>
      <c r="W26" s="40"/>
      <c r="X26" s="202"/>
      <c r="Y26" s="40"/>
      <c r="Z26" s="41"/>
      <c r="AA26" s="40"/>
      <c r="AB26" s="41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</row>
    <row r="27" spans="1:40" ht="19.5" hidden="1" customHeight="1">
      <c r="A27" s="155" t="s">
        <v>204</v>
      </c>
      <c r="B27" s="113">
        <v>18</v>
      </c>
      <c r="C27" s="154"/>
      <c r="D27" s="164"/>
      <c r="E27" s="40"/>
      <c r="F27" s="40"/>
      <c r="G27" s="40"/>
      <c r="H27" s="164"/>
      <c r="I27" s="41"/>
      <c r="J27" s="164"/>
      <c r="K27" s="41"/>
      <c r="L27" s="164"/>
      <c r="M27" s="41"/>
      <c r="N27" s="164"/>
      <c r="O27" s="40"/>
      <c r="P27" s="199"/>
      <c r="Q27" s="40"/>
      <c r="R27" s="164"/>
      <c r="S27" s="40"/>
      <c r="T27" s="164"/>
      <c r="U27" s="40"/>
      <c r="V27" s="164"/>
      <c r="W27" s="40"/>
      <c r="X27" s="199"/>
      <c r="Y27" s="40"/>
      <c r="Z27" s="164"/>
      <c r="AA27" s="40"/>
      <c r="AB27" s="164"/>
      <c r="AC27" s="40"/>
      <c r="AD27" s="164"/>
      <c r="AE27" s="40"/>
      <c r="AF27" s="40"/>
      <c r="AG27" s="40"/>
      <c r="AH27" s="164">
        <f>SUM(P27:AD27)</f>
        <v>0</v>
      </c>
      <c r="AI27" s="40"/>
      <c r="AJ27" s="164">
        <f>SUM(AH27,D27:N27)</f>
        <v>0</v>
      </c>
      <c r="AK27" s="40"/>
      <c r="AL27" s="164"/>
      <c r="AM27" s="40"/>
      <c r="AN27" s="164">
        <f>SUM(AJ27:AL27)</f>
        <v>0</v>
      </c>
    </row>
    <row r="28" spans="1:40" s="166" customFormat="1" ht="19.5" hidden="1" customHeight="1">
      <c r="A28" s="156" t="s">
        <v>206</v>
      </c>
      <c r="B28" s="154"/>
      <c r="C28" s="154"/>
      <c r="D28" s="165">
        <f>+D27</f>
        <v>0</v>
      </c>
      <c r="E28" s="39"/>
      <c r="F28" s="39"/>
      <c r="G28" s="39"/>
      <c r="H28" s="165">
        <f>+H27</f>
        <v>0</v>
      </c>
      <c r="I28" s="38"/>
      <c r="J28" s="165">
        <f>+J27</f>
        <v>0</v>
      </c>
      <c r="K28" s="38"/>
      <c r="L28" s="165">
        <f>+L27</f>
        <v>0</v>
      </c>
      <c r="M28" s="38"/>
      <c r="N28" s="165">
        <f>+N27</f>
        <v>0</v>
      </c>
      <c r="O28" s="39"/>
      <c r="P28" s="203"/>
      <c r="Q28" s="39"/>
      <c r="R28" s="165">
        <f t="shared" ref="R28" si="1">+R27</f>
        <v>0</v>
      </c>
      <c r="S28" s="39"/>
      <c r="T28" s="165"/>
      <c r="U28" s="39"/>
      <c r="V28" s="165">
        <f>+V27</f>
        <v>0</v>
      </c>
      <c r="W28" s="39"/>
      <c r="X28" s="203"/>
      <c r="Y28" s="39"/>
      <c r="Z28" s="165">
        <f>+Z27</f>
        <v>0</v>
      </c>
      <c r="AA28" s="39"/>
      <c r="AB28" s="165">
        <f>+AB27</f>
        <v>0</v>
      </c>
      <c r="AC28" s="39"/>
      <c r="AD28" s="165">
        <f>+AD27</f>
        <v>0</v>
      </c>
      <c r="AE28" s="39"/>
      <c r="AF28" s="39"/>
      <c r="AG28" s="39"/>
      <c r="AH28" s="165">
        <f>+AH27</f>
        <v>0</v>
      </c>
      <c r="AI28" s="39"/>
      <c r="AJ28" s="165">
        <f>+AJ27</f>
        <v>0</v>
      </c>
      <c r="AK28" s="39"/>
      <c r="AL28" s="165">
        <f>+AL27</f>
        <v>0</v>
      </c>
      <c r="AM28" s="39"/>
      <c r="AN28" s="165">
        <f>+AN27</f>
        <v>0</v>
      </c>
    </row>
    <row r="29" spans="1:40" ht="19.5" hidden="1" customHeight="1">
      <c r="A29" s="153"/>
      <c r="B29" s="154"/>
      <c r="C29" s="154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198"/>
      <c r="Q29" s="39"/>
      <c r="R29" s="39"/>
      <c r="S29" s="39"/>
      <c r="T29" s="39"/>
      <c r="U29" s="39"/>
      <c r="V29" s="39"/>
      <c r="W29" s="39"/>
      <c r="X29" s="198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41"/>
      <c r="AN29" s="39"/>
    </row>
    <row r="30" spans="1:40" ht="19.5" hidden="1" customHeight="1">
      <c r="A30" s="156" t="s">
        <v>201</v>
      </c>
      <c r="B30" s="154"/>
      <c r="C30" s="154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0"/>
      <c r="P30" s="202"/>
      <c r="Q30" s="40"/>
      <c r="R30" s="41"/>
      <c r="S30" s="40"/>
      <c r="T30" s="41"/>
      <c r="U30" s="40"/>
      <c r="V30" s="40"/>
      <c r="W30" s="40"/>
      <c r="X30" s="202"/>
      <c r="Y30" s="40"/>
      <c r="Z30" s="41"/>
      <c r="AA30" s="40"/>
      <c r="AB30" s="41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</row>
    <row r="31" spans="1:40" ht="19.5" hidden="1" customHeight="1">
      <c r="A31" s="155" t="s">
        <v>202</v>
      </c>
      <c r="B31" s="113">
        <v>18</v>
      </c>
      <c r="C31" s="154"/>
      <c r="D31" s="164"/>
      <c r="E31" s="40"/>
      <c r="F31" s="40"/>
      <c r="G31" s="40"/>
      <c r="H31" s="164"/>
      <c r="I31" s="41"/>
      <c r="J31" s="164"/>
      <c r="K31" s="41"/>
      <c r="L31" s="164"/>
      <c r="M31" s="41"/>
      <c r="N31" s="164"/>
      <c r="O31" s="40"/>
      <c r="P31" s="199"/>
      <c r="Q31" s="40"/>
      <c r="R31" s="164"/>
      <c r="S31" s="40"/>
      <c r="T31" s="164"/>
      <c r="U31" s="40"/>
      <c r="V31" s="164"/>
      <c r="W31" s="40"/>
      <c r="X31" s="199"/>
      <c r="Y31" s="40"/>
      <c r="Z31" s="164"/>
      <c r="AA31" s="40"/>
      <c r="AB31" s="164"/>
      <c r="AC31" s="40"/>
      <c r="AD31" s="164"/>
      <c r="AE31" s="40"/>
      <c r="AF31" s="40"/>
      <c r="AG31" s="40"/>
      <c r="AH31" s="164">
        <f>SUM(P31:AD31)</f>
        <v>0</v>
      </c>
      <c r="AI31" s="40"/>
      <c r="AJ31" s="164">
        <f>SUM(AH31,D31:N31)</f>
        <v>0</v>
      </c>
      <c r="AK31" s="40"/>
      <c r="AL31" s="164"/>
      <c r="AM31" s="40"/>
      <c r="AN31" s="164"/>
    </row>
    <row r="32" spans="1:40" s="166" customFormat="1" ht="19.5" hidden="1" customHeight="1">
      <c r="A32" s="156" t="s">
        <v>203</v>
      </c>
      <c r="B32" s="154"/>
      <c r="C32" s="154"/>
      <c r="D32" s="165">
        <f>+D31</f>
        <v>0</v>
      </c>
      <c r="E32" s="39"/>
      <c r="F32" s="39"/>
      <c r="G32" s="39"/>
      <c r="H32" s="165">
        <f>+H31</f>
        <v>0</v>
      </c>
      <c r="I32" s="38"/>
      <c r="J32" s="165">
        <f>+J31</f>
        <v>0</v>
      </c>
      <c r="K32" s="38"/>
      <c r="L32" s="165">
        <f>+L31</f>
        <v>0</v>
      </c>
      <c r="M32" s="38"/>
      <c r="N32" s="165">
        <f>+N31</f>
        <v>0</v>
      </c>
      <c r="O32" s="39"/>
      <c r="P32" s="203"/>
      <c r="Q32" s="39"/>
      <c r="R32" s="165">
        <f t="shared" ref="R32" si="2">+R31</f>
        <v>0</v>
      </c>
      <c r="S32" s="39"/>
      <c r="T32" s="165"/>
      <c r="U32" s="39"/>
      <c r="V32" s="165">
        <f>+V31</f>
        <v>0</v>
      </c>
      <c r="W32" s="39"/>
      <c r="X32" s="203"/>
      <c r="Y32" s="39"/>
      <c r="Z32" s="165">
        <f>+Z31</f>
        <v>0</v>
      </c>
      <c r="AA32" s="39"/>
      <c r="AB32" s="165">
        <f>+AB31</f>
        <v>0</v>
      </c>
      <c r="AC32" s="39"/>
      <c r="AD32" s="165">
        <f>+AD31</f>
        <v>0</v>
      </c>
      <c r="AE32" s="39"/>
      <c r="AF32" s="39"/>
      <c r="AG32" s="39"/>
      <c r="AH32" s="165">
        <f>+AH31</f>
        <v>0</v>
      </c>
      <c r="AI32" s="39"/>
      <c r="AJ32" s="165">
        <f>SUM(AH32,D32:N32)</f>
        <v>0</v>
      </c>
      <c r="AK32" s="39"/>
      <c r="AL32" s="165">
        <f>+AL31</f>
        <v>0</v>
      </c>
      <c r="AM32" s="39"/>
      <c r="AN32" s="165">
        <f>+AN31</f>
        <v>0</v>
      </c>
    </row>
    <row r="33" spans="1:40" ht="19.5" hidden="1" customHeight="1">
      <c r="A33" s="153"/>
      <c r="B33" s="154"/>
      <c r="C33" s="154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198"/>
      <c r="Q33" s="39"/>
      <c r="R33" s="39"/>
      <c r="S33" s="39"/>
      <c r="T33" s="39"/>
      <c r="U33" s="39"/>
      <c r="V33" s="39"/>
      <c r="W33" s="39"/>
      <c r="X33" s="198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41"/>
      <c r="AN33" s="39"/>
    </row>
    <row r="34" spans="1:40" ht="19.5" hidden="1" customHeight="1">
      <c r="A34" s="157" t="s">
        <v>199</v>
      </c>
      <c r="B34" s="154"/>
      <c r="C34" s="154"/>
      <c r="D34" s="165">
        <f>SUM(D32,D28,D24)</f>
        <v>0</v>
      </c>
      <c r="E34" s="39"/>
      <c r="F34" s="39"/>
      <c r="G34" s="39"/>
      <c r="H34" s="165">
        <f>SUM(H32,H28,H24)</f>
        <v>0</v>
      </c>
      <c r="I34" s="39">
        <v>0</v>
      </c>
      <c r="J34" s="165">
        <f>SUM(J32,J28,J24)</f>
        <v>0</v>
      </c>
      <c r="K34" s="39">
        <v>0</v>
      </c>
      <c r="L34" s="165">
        <f>SUM(L32,L28,L24)</f>
        <v>0</v>
      </c>
      <c r="M34" s="39">
        <v>0</v>
      </c>
      <c r="N34" s="165">
        <f>SUM(N32,N28,N24)</f>
        <v>0</v>
      </c>
      <c r="O34" s="39">
        <v>0</v>
      </c>
      <c r="P34" s="203"/>
      <c r="Q34" s="39">
        <v>0</v>
      </c>
      <c r="R34" s="165">
        <f t="shared" ref="R34" si="3">SUM(R32,R28,R24)</f>
        <v>0</v>
      </c>
      <c r="S34" s="39">
        <v>0</v>
      </c>
      <c r="T34" s="165"/>
      <c r="U34" s="39"/>
      <c r="V34" s="165">
        <f>SUM(V32,V28,V24)</f>
        <v>0</v>
      </c>
      <c r="W34" s="39">
        <v>0</v>
      </c>
      <c r="X34" s="203"/>
      <c r="Y34" s="39">
        <v>0</v>
      </c>
      <c r="Z34" s="165">
        <f>SUM(Z32,Z28,Z24)</f>
        <v>0</v>
      </c>
      <c r="AA34" s="39">
        <v>0</v>
      </c>
      <c r="AB34" s="165">
        <f>SUM(AB32,AB28,AB24)</f>
        <v>0</v>
      </c>
      <c r="AC34" s="39">
        <v>0</v>
      </c>
      <c r="AD34" s="165">
        <f>SUM(AD32,AD28,AD24)</f>
        <v>0</v>
      </c>
      <c r="AE34" s="39"/>
      <c r="AF34" s="39"/>
      <c r="AG34" s="39">
        <v>0</v>
      </c>
      <c r="AH34" s="165">
        <f>SUM(AH32,AH28,AH24)</f>
        <v>0</v>
      </c>
      <c r="AI34" s="39">
        <v>0</v>
      </c>
      <c r="AJ34" s="165">
        <f>SUM(AJ32,AJ28,AJ24)</f>
        <v>0</v>
      </c>
      <c r="AK34" s="39">
        <v>0</v>
      </c>
      <c r="AL34" s="165">
        <f>SUM(AL32,AL28,AL24)</f>
        <v>0</v>
      </c>
      <c r="AM34" s="41">
        <v>0</v>
      </c>
      <c r="AN34" s="165">
        <f>SUM(AN32,AN28,AN24)</f>
        <v>0</v>
      </c>
    </row>
    <row r="35" spans="1:40" ht="19.5" hidden="1" customHeight="1">
      <c r="A35" s="105"/>
      <c r="B35" s="132"/>
      <c r="C35" s="132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9"/>
      <c r="P35" s="200"/>
      <c r="Q35" s="39"/>
      <c r="R35" s="38"/>
      <c r="S35" s="39"/>
      <c r="T35" s="38"/>
      <c r="U35" s="39"/>
      <c r="V35" s="38"/>
      <c r="W35" s="38"/>
      <c r="X35" s="198"/>
      <c r="Y35" s="38"/>
      <c r="Z35" s="39"/>
      <c r="AA35" s="38"/>
      <c r="AB35" s="39"/>
      <c r="AC35" s="38"/>
      <c r="AD35" s="38"/>
      <c r="AE35" s="38"/>
      <c r="AF35" s="38"/>
      <c r="AG35" s="39"/>
      <c r="AH35" s="38"/>
      <c r="AI35" s="39"/>
      <c r="AJ35" s="39"/>
      <c r="AK35" s="39"/>
      <c r="AL35" s="38"/>
      <c r="AM35" s="41"/>
      <c r="AN35" s="39"/>
    </row>
    <row r="36" spans="1:40" ht="19.5" customHeight="1">
      <c r="A36" s="105" t="s">
        <v>143</v>
      </c>
      <c r="B36" s="132"/>
      <c r="C36" s="132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198"/>
      <c r="Q36" s="39"/>
      <c r="R36" s="39"/>
      <c r="S36" s="39"/>
      <c r="T36" s="39"/>
      <c r="U36" s="39"/>
      <c r="V36" s="39"/>
      <c r="W36" s="39"/>
      <c r="X36" s="198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</row>
    <row r="37" spans="1:40" ht="19.5" customHeight="1">
      <c r="A37" s="133" t="s">
        <v>166</v>
      </c>
      <c r="B37" s="210"/>
      <c r="C37" s="210"/>
      <c r="D37" s="40">
        <v>0</v>
      </c>
      <c r="E37" s="40"/>
      <c r="F37" s="40">
        <v>0</v>
      </c>
      <c r="G37" s="40"/>
      <c r="H37" s="40">
        <v>0</v>
      </c>
      <c r="I37" s="40"/>
      <c r="J37" s="40">
        <v>0</v>
      </c>
      <c r="K37" s="40"/>
      <c r="L37" s="40">
        <v>0</v>
      </c>
      <c r="M37" s="40"/>
      <c r="N37" s="40">
        <v>-156065</v>
      </c>
      <c r="O37" s="40"/>
      <c r="P37" s="201"/>
      <c r="Q37" s="40"/>
      <c r="R37" s="40">
        <v>0</v>
      </c>
      <c r="S37" s="40"/>
      <c r="T37" s="40">
        <v>0</v>
      </c>
      <c r="U37" s="40"/>
      <c r="V37" s="40">
        <v>0</v>
      </c>
      <c r="W37" s="40"/>
      <c r="X37" s="201"/>
      <c r="Y37" s="40"/>
      <c r="Z37" s="40">
        <v>0</v>
      </c>
      <c r="AA37" s="40"/>
      <c r="AB37" s="40">
        <v>0</v>
      </c>
      <c r="AC37" s="40"/>
      <c r="AD37" s="40">
        <v>0</v>
      </c>
      <c r="AE37" s="40"/>
      <c r="AF37" s="40">
        <v>0</v>
      </c>
      <c r="AG37" s="40"/>
      <c r="AH37" s="40">
        <f>SUM(P37:AD37)</f>
        <v>0</v>
      </c>
      <c r="AI37" s="40"/>
      <c r="AJ37" s="40">
        <f>SUM(AH37,D37:N37)</f>
        <v>-156065</v>
      </c>
      <c r="AK37" s="40"/>
      <c r="AL37" s="40">
        <v>-6282</v>
      </c>
      <c r="AM37" s="40"/>
      <c r="AN37" s="40">
        <f>SUM(AJ37:AL37)</f>
        <v>-162347</v>
      </c>
    </row>
    <row r="38" spans="1:40" ht="19.5" customHeight="1">
      <c r="A38" s="133" t="s">
        <v>325</v>
      </c>
      <c r="B38" s="210"/>
      <c r="C38" s="210"/>
      <c r="D38" s="41">
        <v>0</v>
      </c>
      <c r="E38" s="40"/>
      <c r="F38" s="41">
        <v>0</v>
      </c>
      <c r="G38" s="41"/>
      <c r="H38" s="41">
        <v>0</v>
      </c>
      <c r="I38" s="41"/>
      <c r="J38" s="41">
        <v>0</v>
      </c>
      <c r="K38" s="41"/>
      <c r="L38" s="41">
        <v>0</v>
      </c>
      <c r="M38" s="41"/>
      <c r="N38" s="41">
        <v>0</v>
      </c>
      <c r="O38" s="40"/>
      <c r="P38" s="202"/>
      <c r="Q38" s="40"/>
      <c r="R38" s="41">
        <v>-129796</v>
      </c>
      <c r="S38" s="40"/>
      <c r="T38" s="41">
        <v>-1552146</v>
      </c>
      <c r="U38" s="40"/>
      <c r="V38" s="41">
        <v>32080</v>
      </c>
      <c r="W38" s="40"/>
      <c r="X38" s="202"/>
      <c r="Y38" s="40"/>
      <c r="Z38" s="41">
        <v>-1305209</v>
      </c>
      <c r="AA38" s="40"/>
      <c r="AB38" s="41">
        <v>0</v>
      </c>
      <c r="AC38" s="40"/>
      <c r="AD38" s="41">
        <v>0</v>
      </c>
      <c r="AE38" s="41"/>
      <c r="AF38" s="164">
        <v>-58509</v>
      </c>
      <c r="AG38" s="40"/>
      <c r="AH38" s="41">
        <f>SUM(P38:AF38)</f>
        <v>-3013580</v>
      </c>
      <c r="AI38" s="40"/>
      <c r="AJ38" s="41">
        <f>SUM(AH38,D38:N38)</f>
        <v>-3013580</v>
      </c>
      <c r="AK38" s="40"/>
      <c r="AL38" s="41">
        <v>-11435</v>
      </c>
      <c r="AM38" s="40"/>
      <c r="AN38" s="41">
        <f>SUM(AJ38:AL38)</f>
        <v>-3025015</v>
      </c>
    </row>
    <row r="39" spans="1:40" ht="19.5" customHeight="1">
      <c r="A39" s="105" t="s">
        <v>141</v>
      </c>
      <c r="B39" s="132"/>
      <c r="C39" s="132"/>
      <c r="D39" s="90">
        <f>+D37+D38</f>
        <v>0</v>
      </c>
      <c r="E39" s="39"/>
      <c r="F39" s="90">
        <f t="shared" ref="F39" si="4">+F37+F38</f>
        <v>0</v>
      </c>
      <c r="G39" s="39"/>
      <c r="H39" s="90">
        <f>+H37+H38</f>
        <v>0</v>
      </c>
      <c r="I39" s="39"/>
      <c r="J39" s="90">
        <f>+J37+J38</f>
        <v>0</v>
      </c>
      <c r="K39" s="39"/>
      <c r="L39" s="90">
        <f>+L37+L38</f>
        <v>0</v>
      </c>
      <c r="M39" s="39"/>
      <c r="N39" s="90">
        <f>+N37+N38</f>
        <v>-156065</v>
      </c>
      <c r="O39" s="39"/>
      <c r="P39" s="204"/>
      <c r="Q39" s="39"/>
      <c r="R39" s="90">
        <f t="shared" ref="R39:T39" si="5">+R37+R38</f>
        <v>-129796</v>
      </c>
      <c r="S39" s="39"/>
      <c r="T39" s="90">
        <f t="shared" si="5"/>
        <v>-1552146</v>
      </c>
      <c r="U39" s="39"/>
      <c r="V39" s="90">
        <f>+V37+V38</f>
        <v>32080</v>
      </c>
      <c r="W39" s="39"/>
      <c r="X39" s="204"/>
      <c r="Y39" s="39"/>
      <c r="Z39" s="90">
        <f>+Z37+Z38</f>
        <v>-1305209</v>
      </c>
      <c r="AA39" s="39"/>
      <c r="AB39" s="90">
        <f>+AB37+AB38</f>
        <v>0</v>
      </c>
      <c r="AC39" s="39"/>
      <c r="AD39" s="90">
        <f>+AD37+AD38</f>
        <v>0</v>
      </c>
      <c r="AE39" s="39"/>
      <c r="AF39" s="90">
        <f>+AF37+AF38</f>
        <v>-58509</v>
      </c>
      <c r="AG39" s="39"/>
      <c r="AH39" s="90">
        <f>+AH37+AH38</f>
        <v>-3013580</v>
      </c>
      <c r="AI39" s="39"/>
      <c r="AJ39" s="90">
        <f>SUM(AH39,D39:N39)</f>
        <v>-3169645</v>
      </c>
      <c r="AK39" s="39"/>
      <c r="AL39" s="90">
        <f>+AL37+AL38</f>
        <v>-17717</v>
      </c>
      <c r="AM39" s="41"/>
      <c r="AN39" s="90">
        <f>+AN37+AN38</f>
        <v>-3187362</v>
      </c>
    </row>
    <row r="40" spans="1:40" ht="19.5" customHeight="1">
      <c r="A40" s="105"/>
      <c r="B40" s="132"/>
      <c r="C40" s="132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198"/>
      <c r="Q40" s="39"/>
      <c r="R40" s="39"/>
      <c r="S40" s="39"/>
      <c r="T40" s="39"/>
      <c r="U40" s="39"/>
      <c r="V40" s="39"/>
      <c r="W40" s="39"/>
      <c r="X40" s="198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41"/>
      <c r="AN40" s="39"/>
    </row>
    <row r="41" spans="1:40" ht="19.5" customHeight="1">
      <c r="A41" s="133" t="s">
        <v>77</v>
      </c>
      <c r="B41" s="133"/>
      <c r="C41" s="133"/>
      <c r="D41" s="40">
        <v>0</v>
      </c>
      <c r="E41" s="40"/>
      <c r="F41" s="40">
        <v>0</v>
      </c>
      <c r="G41" s="40"/>
      <c r="H41" s="40">
        <v>0</v>
      </c>
      <c r="I41" s="40"/>
      <c r="J41" s="40">
        <v>0</v>
      </c>
      <c r="K41" s="40"/>
      <c r="L41" s="40">
        <v>0</v>
      </c>
      <c r="M41" s="40"/>
      <c r="N41" s="40">
        <v>3889</v>
      </c>
      <c r="O41" s="40"/>
      <c r="P41" s="201"/>
      <c r="Q41" s="40"/>
      <c r="R41" s="40">
        <v>0</v>
      </c>
      <c r="S41" s="40"/>
      <c r="T41" s="40">
        <v>0</v>
      </c>
      <c r="U41" s="40"/>
      <c r="V41" s="40">
        <v>0</v>
      </c>
      <c r="W41" s="40"/>
      <c r="X41" s="201"/>
      <c r="Y41" s="40"/>
      <c r="Z41" s="40">
        <f>-P41</f>
        <v>0</v>
      </c>
      <c r="AA41" s="40"/>
      <c r="AB41" s="40">
        <v>0</v>
      </c>
      <c r="AC41" s="40"/>
      <c r="AD41" s="40">
        <v>0</v>
      </c>
      <c r="AE41" s="40"/>
      <c r="AF41" s="164">
        <v>-3889</v>
      </c>
      <c r="AG41" s="40"/>
      <c r="AH41" s="40">
        <f>SUM(P41:AF41)</f>
        <v>-3889</v>
      </c>
      <c r="AI41" s="40"/>
      <c r="AJ41" s="40">
        <v>0</v>
      </c>
      <c r="AK41" s="40"/>
      <c r="AL41" s="40">
        <v>0</v>
      </c>
      <c r="AM41" s="40"/>
      <c r="AN41" s="40">
        <v>0</v>
      </c>
    </row>
    <row r="42" spans="1:40" ht="19.5" customHeight="1">
      <c r="A42" s="133"/>
      <c r="B42" s="133"/>
      <c r="C42" s="133"/>
      <c r="D42" s="91"/>
      <c r="E42" s="40"/>
      <c r="F42" s="91"/>
      <c r="G42" s="40"/>
      <c r="H42" s="91"/>
      <c r="I42" s="40"/>
      <c r="J42" s="91"/>
      <c r="K42" s="40"/>
      <c r="L42" s="91"/>
      <c r="M42" s="40"/>
      <c r="N42" s="91"/>
      <c r="O42" s="40"/>
      <c r="P42" s="205"/>
      <c r="Q42" s="40"/>
      <c r="R42" s="91"/>
      <c r="S42" s="40"/>
      <c r="T42" s="91"/>
      <c r="U42" s="40"/>
      <c r="V42" s="91"/>
      <c r="W42" s="40"/>
      <c r="X42" s="205"/>
      <c r="Y42" s="40"/>
      <c r="Z42" s="91"/>
      <c r="AA42" s="40"/>
      <c r="AB42" s="91"/>
      <c r="AC42" s="40"/>
      <c r="AD42" s="91"/>
      <c r="AE42" s="40"/>
      <c r="AF42" s="40"/>
      <c r="AG42" s="40"/>
      <c r="AH42" s="91"/>
      <c r="AI42" s="40"/>
      <c r="AJ42" s="92"/>
      <c r="AK42" s="40"/>
      <c r="AL42" s="91"/>
      <c r="AM42" s="40"/>
      <c r="AN42" s="92"/>
    </row>
    <row r="43" spans="1:40" ht="19.5" customHeight="1" thickBot="1">
      <c r="A43" s="105" t="s">
        <v>226</v>
      </c>
      <c r="B43" s="105"/>
      <c r="C43" s="105"/>
      <c r="D43" s="93">
        <f>+D41+D39+D34+D18</f>
        <v>7520978</v>
      </c>
      <c r="E43" s="39"/>
      <c r="F43" s="93">
        <f t="shared" ref="F43" si="6">+F41+F39+F34+F18</f>
        <v>183823</v>
      </c>
      <c r="G43" s="39"/>
      <c r="H43" s="93">
        <f>+H41+H39+H34+H18</f>
        <v>18224269</v>
      </c>
      <c r="I43" s="39"/>
      <c r="J43" s="93">
        <f>+J41+J39+J34+J18</f>
        <v>344222</v>
      </c>
      <c r="K43" s="39"/>
      <c r="L43" s="93">
        <f>+L41+L39+L34+L18</f>
        <v>27715</v>
      </c>
      <c r="M43" s="39"/>
      <c r="N43" s="93">
        <f>+N41+N39+N34+N18</f>
        <v>6077203</v>
      </c>
      <c r="O43" s="40"/>
      <c r="P43" s="206">
        <f t="shared" ref="P43" si="7">+P41+P39+P34+P18</f>
        <v>0</v>
      </c>
      <c r="Q43" s="40"/>
      <c r="R43" s="93">
        <f t="shared" ref="R43:T43" si="8">+R41+R39+R34+R18</f>
        <v>-19709</v>
      </c>
      <c r="S43" s="40"/>
      <c r="T43" s="93">
        <f t="shared" si="8"/>
        <v>-3614535</v>
      </c>
      <c r="U43" s="40"/>
      <c r="V43" s="93">
        <f>+V41+V39+V34+V18</f>
        <v>16358</v>
      </c>
      <c r="W43" s="40"/>
      <c r="X43" s="206"/>
      <c r="Y43" s="40"/>
      <c r="Z43" s="93">
        <f>+Z41+Z39+Z34+Z18</f>
        <v>3948291</v>
      </c>
      <c r="AA43" s="40"/>
      <c r="AB43" s="93">
        <f>+AB41+AB39+AB34+AB18</f>
        <v>-68789</v>
      </c>
      <c r="AC43" s="40"/>
      <c r="AD43" s="93">
        <f>+AD41+AD39+AD34+AD18</f>
        <v>-22562115</v>
      </c>
      <c r="AE43" s="39"/>
      <c r="AF43" s="93">
        <f>+AF41+AF39+AF34+AF18</f>
        <v>2162797</v>
      </c>
      <c r="AG43" s="40"/>
      <c r="AH43" s="93">
        <f>+AH41+AH39+AH34+AH18</f>
        <v>-20137702</v>
      </c>
      <c r="AI43" s="39"/>
      <c r="AJ43" s="93">
        <f>+AJ41+AJ39+AJ34+AJ18</f>
        <v>12240508</v>
      </c>
      <c r="AK43" s="39"/>
      <c r="AL43" s="93">
        <f>+AL41+AL39+AL34+AL18</f>
        <v>81258</v>
      </c>
      <c r="AM43" s="41"/>
      <c r="AN43" s="93">
        <f>+AN41+AN39+AN34+AN18</f>
        <v>12321766</v>
      </c>
    </row>
    <row r="44" spans="1:40" ht="19.5" customHeight="1" thickTop="1">
      <c r="E44" s="236"/>
    </row>
    <row r="45" spans="1:40" ht="19.5" customHeight="1">
      <c r="E45" s="236"/>
    </row>
    <row r="46" spans="1:40" ht="19.5" customHeight="1">
      <c r="E46" s="236"/>
    </row>
  </sheetData>
  <mergeCells count="4">
    <mergeCell ref="D14:AN14"/>
    <mergeCell ref="D4:AH4"/>
    <mergeCell ref="J5:N5"/>
    <mergeCell ref="P5:AH5"/>
  </mergeCells>
  <pageMargins left="0.8" right="0.5" top="0.48" bottom="0.5" header="0.5" footer="0.5"/>
  <pageSetup paperSize="9" scale="37" firstPageNumber="6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283-ADB6-4585-AAE3-2EBC6902F2BC}">
  <sheetPr>
    <tabColor rgb="FF92D050"/>
    <pageSetUpPr fitToPage="1"/>
  </sheetPr>
  <dimension ref="A1:AL32"/>
  <sheetViews>
    <sheetView topLeftCell="B1" zoomScale="55" zoomScaleNormal="55" zoomScaleSheetLayoutView="55" workbookViewId="0">
      <selection activeCell="P34" sqref="P34"/>
    </sheetView>
  </sheetViews>
  <sheetFormatPr defaultColWidth="9.140625" defaultRowHeight="19.5" customHeight="1"/>
  <cols>
    <col min="1" max="1" width="63.42578125" style="32" customWidth="1"/>
    <col min="2" max="2" width="8.42578125" style="32" customWidth="1"/>
    <col min="3" max="3" width="1.5703125" style="32" customWidth="1"/>
    <col min="4" max="4" width="15.7109375" style="32" customWidth="1"/>
    <col min="5" max="5" width="1.42578125" style="32" customWidth="1"/>
    <col min="6" max="6" width="18.5703125" style="32" customWidth="1"/>
    <col min="7" max="7" width="1.140625" style="32" customWidth="1"/>
    <col min="8" max="8" width="21" style="32" customWidth="1"/>
    <col min="9" max="9" width="1.5703125" style="32" customWidth="1"/>
    <col min="10" max="10" width="13.140625" style="32" customWidth="1"/>
    <col min="11" max="11" width="1.140625" style="32" customWidth="1"/>
    <col min="12" max="12" width="15.7109375" style="32" bestFit="1" customWidth="1"/>
    <col min="13" max="13" width="1.140625" style="32" customWidth="1"/>
    <col min="14" max="14" width="16.140625" style="32" hidden="1" customWidth="1"/>
    <col min="15" max="15" width="1.140625" style="32" hidden="1" customWidth="1"/>
    <col min="16" max="16" width="16.140625" style="32" customWidth="1"/>
    <col min="17" max="17" width="1.140625" style="32" customWidth="1"/>
    <col min="18" max="18" width="18.42578125" style="32" bestFit="1" customWidth="1"/>
    <col min="19" max="19" width="1.140625" style="32" customWidth="1"/>
    <col min="20" max="20" width="19.42578125" style="32" bestFit="1" customWidth="1"/>
    <col min="21" max="21" width="1.140625" style="32" customWidth="1"/>
    <col min="22" max="22" width="14.7109375" style="32" hidden="1" customWidth="1"/>
    <col min="23" max="23" width="1.140625" style="32" hidden="1" customWidth="1"/>
    <col min="24" max="24" width="22.140625" style="32" bestFit="1" customWidth="1"/>
    <col min="25" max="25" width="1.140625" style="32" customWidth="1"/>
    <col min="26" max="26" width="25.5703125" style="32" bestFit="1" customWidth="1"/>
    <col min="27" max="27" width="1.140625" style="32" customWidth="1"/>
    <col min="28" max="28" width="22.7109375" style="32" customWidth="1"/>
    <col min="29" max="29" width="1.140625" style="32" customWidth="1"/>
    <col min="30" max="30" width="22.7109375" style="32" customWidth="1"/>
    <col min="31" max="31" width="1.140625" style="32" customWidth="1"/>
    <col min="32" max="32" width="15.7109375" style="32" bestFit="1" customWidth="1"/>
    <col min="33" max="33" width="1.140625" style="32" customWidth="1"/>
    <col min="34" max="34" width="16.7109375" style="32" customWidth="1"/>
    <col min="35" max="35" width="1.140625" style="32" customWidth="1"/>
    <col min="36" max="36" width="12.7109375" style="32" customWidth="1"/>
    <col min="37" max="37" width="1.140625" style="32" customWidth="1"/>
    <col min="38" max="38" width="16.7109375" style="32" customWidth="1"/>
    <col min="39" max="16384" width="9.140625" style="32"/>
  </cols>
  <sheetData>
    <row r="1" spans="1:38" ht="19.5" customHeight="1">
      <c r="A1" s="16" t="s">
        <v>172</v>
      </c>
      <c r="B1" s="16"/>
      <c r="C1" s="16"/>
      <c r="D1" s="122"/>
      <c r="E1" s="122"/>
      <c r="F1" s="122"/>
      <c r="G1" s="122"/>
      <c r="H1" s="122"/>
      <c r="I1" s="122"/>
      <c r="J1" s="122"/>
      <c r="K1" s="122"/>
      <c r="L1" s="122"/>
      <c r="M1" s="123"/>
      <c r="N1" s="123"/>
      <c r="O1" s="123"/>
      <c r="P1" s="123"/>
      <c r="Q1" s="123"/>
      <c r="R1" s="123"/>
      <c r="S1" s="123"/>
      <c r="T1" s="123"/>
      <c r="U1" s="123"/>
      <c r="V1" s="122"/>
      <c r="W1" s="123"/>
      <c r="X1" s="122"/>
      <c r="Y1" s="123"/>
      <c r="Z1" s="122"/>
      <c r="AA1" s="123"/>
      <c r="AB1" s="122"/>
      <c r="AC1" s="122"/>
      <c r="AD1" s="122"/>
      <c r="AE1" s="123"/>
      <c r="AF1" s="122"/>
      <c r="AG1" s="123"/>
      <c r="AH1" s="122"/>
      <c r="AI1" s="123"/>
      <c r="AJ1" s="35"/>
      <c r="AK1" s="123"/>
      <c r="AL1" s="122"/>
    </row>
    <row r="2" spans="1:38" ht="19.5" customHeight="1">
      <c r="A2" s="124" t="s">
        <v>142</v>
      </c>
      <c r="B2" s="124"/>
      <c r="C2" s="124"/>
      <c r="D2" s="122"/>
      <c r="E2" s="122"/>
      <c r="F2" s="122"/>
      <c r="G2" s="122"/>
      <c r="H2" s="122"/>
      <c r="I2" s="122"/>
      <c r="J2" s="122"/>
      <c r="K2" s="122"/>
      <c r="L2" s="122"/>
      <c r="M2" s="123"/>
      <c r="N2" s="123"/>
      <c r="O2" s="123"/>
      <c r="P2" s="123"/>
      <c r="Q2" s="123"/>
      <c r="R2" s="123"/>
      <c r="S2" s="123"/>
      <c r="T2" s="123"/>
      <c r="U2" s="123"/>
      <c r="V2" s="122"/>
      <c r="W2" s="123"/>
      <c r="X2" s="122"/>
      <c r="Y2" s="123"/>
      <c r="Z2" s="122"/>
      <c r="AA2" s="123"/>
      <c r="AB2" s="122"/>
      <c r="AC2" s="122"/>
      <c r="AD2" s="122"/>
      <c r="AE2" s="123"/>
      <c r="AF2" s="122"/>
      <c r="AG2" s="123"/>
      <c r="AH2" s="122"/>
      <c r="AI2" s="123"/>
      <c r="AJ2" s="35"/>
      <c r="AK2" s="123"/>
      <c r="AL2" s="122"/>
    </row>
    <row r="3" spans="1:38" ht="19.5" customHeight="1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25"/>
      <c r="N3" s="126"/>
      <c r="O3" s="126"/>
      <c r="P3" s="126"/>
      <c r="Q3" s="126"/>
      <c r="R3" s="126"/>
      <c r="S3" s="126"/>
      <c r="T3" s="126"/>
      <c r="U3" s="126"/>
      <c r="V3" s="110"/>
      <c r="W3" s="126"/>
      <c r="X3" s="110"/>
      <c r="Y3" s="126"/>
      <c r="Z3" s="110"/>
      <c r="AA3" s="126"/>
      <c r="AB3" s="110"/>
      <c r="AC3" s="110"/>
      <c r="AD3" s="110"/>
      <c r="AE3" s="126"/>
      <c r="AF3" s="126"/>
      <c r="AG3" s="126"/>
      <c r="AH3" s="126"/>
      <c r="AI3" s="126"/>
      <c r="AJ3" s="126"/>
      <c r="AK3" s="126"/>
      <c r="AL3" s="126"/>
    </row>
    <row r="4" spans="1:38" ht="19.5" customHeight="1">
      <c r="A4" s="126"/>
      <c r="B4" s="126"/>
      <c r="C4" s="126"/>
      <c r="D4" s="259" t="s">
        <v>292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159"/>
      <c r="AH4" s="159"/>
      <c r="AI4" s="159"/>
      <c r="AJ4" s="159"/>
      <c r="AK4" s="159"/>
      <c r="AL4" s="159"/>
    </row>
    <row r="5" spans="1:38" ht="19.5" customHeight="1">
      <c r="A5" s="126"/>
      <c r="B5" s="126"/>
      <c r="C5" s="126"/>
      <c r="D5" s="126"/>
      <c r="E5" s="126"/>
      <c r="F5" s="126"/>
      <c r="G5" s="127"/>
      <c r="H5" s="260" t="s">
        <v>57</v>
      </c>
      <c r="I5" s="260"/>
      <c r="J5" s="260"/>
      <c r="K5" s="260"/>
      <c r="L5" s="260"/>
      <c r="M5" s="126"/>
      <c r="N5" s="260" t="s">
        <v>29</v>
      </c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0"/>
      <c r="AG5" s="184"/>
      <c r="AH5" s="128"/>
      <c r="AI5" s="126"/>
      <c r="AJ5" s="36"/>
      <c r="AK5" s="184"/>
      <c r="AL5" s="126"/>
    </row>
    <row r="6" spans="1:38" ht="19.5" customHeight="1">
      <c r="A6" s="126"/>
      <c r="B6" s="126"/>
      <c r="C6" s="126"/>
      <c r="D6" s="126"/>
      <c r="E6" s="126"/>
      <c r="F6" s="126"/>
      <c r="G6" s="127"/>
      <c r="H6" s="127"/>
      <c r="I6" s="127"/>
      <c r="J6" s="127"/>
      <c r="K6" s="127"/>
      <c r="L6" s="127"/>
      <c r="M6" s="126"/>
      <c r="N6" s="193"/>
      <c r="O6"/>
      <c r="P6" s="187"/>
      <c r="Q6" s="187"/>
      <c r="R6" s="163" t="s">
        <v>261</v>
      </c>
      <c r="S6"/>
      <c r="T6"/>
      <c r="U6"/>
      <c r="V6" s="195"/>
      <c r="W6" s="127"/>
      <c r="X6"/>
      <c r="Y6" s="127"/>
      <c r="Z6" s="127"/>
      <c r="AA6" s="127"/>
      <c r="AB6" s="127"/>
      <c r="AC6" s="127"/>
      <c r="AD6" s="127"/>
      <c r="AE6" s="127"/>
      <c r="AF6" s="127"/>
      <c r="AG6" s="184"/>
      <c r="AH6" s="128"/>
      <c r="AI6" s="126"/>
      <c r="AJ6" s="36"/>
      <c r="AK6" s="184"/>
      <c r="AL6" s="126"/>
    </row>
    <row r="7" spans="1:38" ht="19.5" customHeight="1">
      <c r="A7" s="126"/>
      <c r="B7" s="126"/>
      <c r="C7" s="126"/>
      <c r="D7" s="126"/>
      <c r="E7" s="126"/>
      <c r="F7" s="126"/>
      <c r="G7" s="127"/>
      <c r="H7" s="127"/>
      <c r="I7" s="127"/>
      <c r="J7" s="127"/>
      <c r="K7" s="127"/>
      <c r="L7" s="127"/>
      <c r="M7" s="126"/>
      <c r="N7" s="193"/>
      <c r="O7"/>
      <c r="P7" s="187"/>
      <c r="Q7" s="187"/>
      <c r="R7" s="163" t="s">
        <v>262</v>
      </c>
      <c r="S7"/>
      <c r="T7" s="163"/>
      <c r="U7"/>
      <c r="V7" s="195"/>
      <c r="W7" s="127"/>
      <c r="X7" s="187"/>
      <c r="Y7" s="127"/>
      <c r="Z7" s="127"/>
      <c r="AA7" s="127"/>
      <c r="AB7" s="127"/>
      <c r="AC7" s="127"/>
      <c r="AD7" s="127"/>
      <c r="AE7" s="127"/>
      <c r="AF7" s="127"/>
      <c r="AG7" s="184"/>
      <c r="AH7" s="128"/>
      <c r="AI7" s="126"/>
      <c r="AJ7" s="36"/>
      <c r="AK7" s="184"/>
      <c r="AL7" s="126"/>
    </row>
    <row r="8" spans="1:38" ht="19.5" customHeight="1">
      <c r="A8" s="126"/>
      <c r="B8" s="126"/>
      <c r="C8" s="126"/>
      <c r="D8" s="126"/>
      <c r="E8" s="126"/>
      <c r="F8" s="126"/>
      <c r="G8" s="127"/>
      <c r="H8" s="127"/>
      <c r="I8" s="127"/>
      <c r="J8" s="127"/>
      <c r="K8" s="127"/>
      <c r="L8" s="127"/>
      <c r="M8" s="126"/>
      <c r="N8" s="194" t="s">
        <v>233</v>
      </c>
      <c r="O8" s="176"/>
      <c r="P8" s="177"/>
      <c r="Q8" s="188"/>
      <c r="R8" s="163" t="s">
        <v>263</v>
      </c>
      <c r="S8" s="176"/>
      <c r="T8" s="190"/>
      <c r="U8" s="176"/>
      <c r="V8" s="196"/>
      <c r="W8" s="127"/>
      <c r="X8" s="188"/>
      <c r="Y8" s="127"/>
      <c r="Z8" s="127"/>
      <c r="AA8" s="127"/>
      <c r="AB8" s="127"/>
      <c r="AC8" s="127"/>
      <c r="AD8" s="127"/>
      <c r="AE8" s="127"/>
      <c r="AF8" s="127"/>
      <c r="AG8" s="184"/>
      <c r="AH8" s="128"/>
      <c r="AI8" s="126"/>
      <c r="AJ8" s="36"/>
      <c r="AK8" s="184"/>
      <c r="AL8" s="126"/>
    </row>
    <row r="9" spans="1:38" ht="19.5" customHeight="1">
      <c r="A9" s="126"/>
      <c r="B9" s="126"/>
      <c r="C9" s="126"/>
      <c r="D9" s="126"/>
      <c r="E9" s="126"/>
      <c r="F9" s="126"/>
      <c r="G9" s="127"/>
      <c r="H9" s="127"/>
      <c r="I9" s="127"/>
      <c r="J9" s="127"/>
      <c r="K9" s="127"/>
      <c r="L9" s="127"/>
      <c r="M9" s="126"/>
      <c r="N9" s="194" t="s">
        <v>234</v>
      </c>
      <c r="O9" s="176"/>
      <c r="P9" s="163"/>
      <c r="Q9" s="188"/>
      <c r="R9" s="163" t="s">
        <v>264</v>
      </c>
      <c r="S9" s="176"/>
      <c r="T9" s="129" t="s">
        <v>246</v>
      </c>
      <c r="U9" s="176"/>
      <c r="V9" s="196"/>
      <c r="W9" s="127"/>
      <c r="X9" s="163" t="s">
        <v>246</v>
      </c>
      <c r="Y9" s="127"/>
      <c r="Z9" s="127"/>
      <c r="AA9" s="127"/>
      <c r="AB9" s="127"/>
      <c r="AC9" s="127"/>
      <c r="AD9" s="127"/>
      <c r="AE9" s="127"/>
      <c r="AF9" s="127"/>
      <c r="AG9" s="184"/>
      <c r="AH9" s="128"/>
      <c r="AI9" s="126"/>
      <c r="AJ9" s="36"/>
      <c r="AK9" s="184"/>
      <c r="AL9" s="126"/>
    </row>
    <row r="10" spans="1:38" ht="19.5" customHeight="1">
      <c r="A10" s="126"/>
      <c r="B10" s="126"/>
      <c r="C10" s="126"/>
      <c r="D10" s="126"/>
      <c r="E10" s="126"/>
      <c r="F10" s="126"/>
      <c r="G10" s="127"/>
      <c r="H10" s="127"/>
      <c r="I10" s="127"/>
      <c r="J10" s="127"/>
      <c r="K10" s="127"/>
      <c r="L10" s="127"/>
      <c r="M10" s="126"/>
      <c r="N10" s="194" t="s">
        <v>192</v>
      </c>
      <c r="O10" s="186"/>
      <c r="Q10" s="188"/>
      <c r="R10" s="163" t="s">
        <v>265</v>
      </c>
      <c r="S10" s="176"/>
      <c r="T10" s="129" t="s">
        <v>277</v>
      </c>
      <c r="U10" s="186"/>
      <c r="V10" s="193" t="s">
        <v>235</v>
      </c>
      <c r="W10" s="126"/>
      <c r="X10" s="163" t="s">
        <v>247</v>
      </c>
      <c r="Y10" s="126"/>
      <c r="Z10" s="129"/>
      <c r="AA10" s="126"/>
      <c r="AB10" s="129"/>
      <c r="AC10" s="129"/>
      <c r="AD10" s="129"/>
      <c r="AE10" s="127"/>
      <c r="AF10" s="127"/>
      <c r="AG10" s="130"/>
      <c r="AH10" s="127" t="s">
        <v>67</v>
      </c>
      <c r="AI10" s="184"/>
      <c r="AK10" s="126"/>
      <c r="AL10" s="36"/>
    </row>
    <row r="11" spans="1:38" ht="19.5" customHeight="1">
      <c r="A11" s="126"/>
      <c r="B11" s="126"/>
      <c r="C11" s="126"/>
      <c r="D11" s="129" t="s">
        <v>58</v>
      </c>
      <c r="E11" s="129"/>
      <c r="F11" s="129" t="s">
        <v>190</v>
      </c>
      <c r="G11" s="127"/>
      <c r="H11" s="129"/>
      <c r="I11" s="129"/>
      <c r="J11" s="129"/>
      <c r="K11" s="126"/>
      <c r="L11" s="126"/>
      <c r="M11" s="127"/>
      <c r="N11" s="194" t="s">
        <v>236</v>
      </c>
      <c r="O11" s="186"/>
      <c r="P11" s="177" t="s">
        <v>284</v>
      </c>
      <c r="Q11" s="163"/>
      <c r="R11" s="163" t="s">
        <v>266</v>
      </c>
      <c r="S11" s="186"/>
      <c r="T11" s="129" t="s">
        <v>278</v>
      </c>
      <c r="U11" s="186"/>
      <c r="V11" s="193" t="s">
        <v>192</v>
      </c>
      <c r="W11" s="126"/>
      <c r="X11" s="163" t="s">
        <v>269</v>
      </c>
      <c r="Y11" s="126"/>
      <c r="Z11" s="129" t="s">
        <v>195</v>
      </c>
      <c r="AA11" s="126"/>
      <c r="AB11" s="129" t="s">
        <v>209</v>
      </c>
      <c r="AC11" s="129"/>
      <c r="AD11" s="129" t="s">
        <v>290</v>
      </c>
      <c r="AE11" s="127"/>
      <c r="AF11" s="129" t="s">
        <v>64</v>
      </c>
      <c r="AG11" s="126"/>
      <c r="AH11" s="129" t="s">
        <v>68</v>
      </c>
      <c r="AI11" s="127"/>
      <c r="AJ11" s="127" t="s">
        <v>71</v>
      </c>
      <c r="AK11" s="127"/>
      <c r="AL11" s="35"/>
    </row>
    <row r="12" spans="1:38" ht="19.5" customHeight="1">
      <c r="A12" s="126"/>
      <c r="B12" s="126"/>
      <c r="C12" s="126"/>
      <c r="D12" s="129" t="s">
        <v>59</v>
      </c>
      <c r="E12" s="129"/>
      <c r="F12" s="129" t="s">
        <v>192</v>
      </c>
      <c r="G12" s="127"/>
      <c r="H12" s="129" t="s">
        <v>61</v>
      </c>
      <c r="I12" s="129"/>
      <c r="J12" s="129" t="s">
        <v>149</v>
      </c>
      <c r="K12" s="127"/>
      <c r="L12" s="129"/>
      <c r="M12" s="127"/>
      <c r="N12" s="193" t="s">
        <v>283</v>
      </c>
      <c r="O12" s="186"/>
      <c r="P12" s="163" t="s">
        <v>271</v>
      </c>
      <c r="Q12" s="163"/>
      <c r="R12" s="163" t="s">
        <v>267</v>
      </c>
      <c r="S12" s="186"/>
      <c r="T12" s="129" t="s">
        <v>279</v>
      </c>
      <c r="U12" s="186"/>
      <c r="V12" s="193" t="s">
        <v>237</v>
      </c>
      <c r="W12" s="126"/>
      <c r="X12" s="163" t="s">
        <v>270</v>
      </c>
      <c r="Y12" s="126"/>
      <c r="Z12" s="129" t="s">
        <v>196</v>
      </c>
      <c r="AA12" s="126"/>
      <c r="AB12" s="129" t="s">
        <v>103</v>
      </c>
      <c r="AC12" s="129"/>
      <c r="AD12" s="129" t="s">
        <v>291</v>
      </c>
      <c r="AE12" s="127"/>
      <c r="AF12" s="129" t="s">
        <v>65</v>
      </c>
      <c r="AG12" s="126"/>
      <c r="AH12" s="129" t="s">
        <v>69</v>
      </c>
      <c r="AI12" s="127"/>
      <c r="AJ12" s="129" t="s">
        <v>72</v>
      </c>
      <c r="AK12" s="127"/>
      <c r="AL12" s="37" t="s">
        <v>74</v>
      </c>
    </row>
    <row r="13" spans="1:38" ht="19.5" customHeight="1">
      <c r="A13" s="126"/>
      <c r="B13" s="185" t="s">
        <v>1</v>
      </c>
      <c r="C13" s="131"/>
      <c r="D13" s="129" t="s">
        <v>60</v>
      </c>
      <c r="E13" s="129"/>
      <c r="F13" s="129" t="s">
        <v>193</v>
      </c>
      <c r="G13" s="127"/>
      <c r="H13" s="129" t="s">
        <v>62</v>
      </c>
      <c r="I13" s="129"/>
      <c r="J13" s="129" t="s">
        <v>151</v>
      </c>
      <c r="K13" s="127"/>
      <c r="L13" s="129" t="s">
        <v>63</v>
      </c>
      <c r="M13" s="127"/>
      <c r="N13" s="193" t="s">
        <v>285</v>
      </c>
      <c r="O13" s="186"/>
      <c r="P13" s="163" t="s">
        <v>238</v>
      </c>
      <c r="Q13" s="163"/>
      <c r="R13" s="163" t="s">
        <v>268</v>
      </c>
      <c r="S13" s="186"/>
      <c r="T13" s="129" t="s">
        <v>280</v>
      </c>
      <c r="U13" s="186"/>
      <c r="V13" s="193" t="s">
        <v>239</v>
      </c>
      <c r="W13" s="126"/>
      <c r="X13" s="163" t="s">
        <v>248</v>
      </c>
      <c r="Y13" s="126"/>
      <c r="Z13" s="129" t="s">
        <v>194</v>
      </c>
      <c r="AA13" s="126"/>
      <c r="AB13" s="127" t="s">
        <v>102</v>
      </c>
      <c r="AC13" s="127"/>
      <c r="AD13" s="127" t="s">
        <v>268</v>
      </c>
      <c r="AE13" s="127"/>
      <c r="AF13" s="129" t="s">
        <v>66</v>
      </c>
      <c r="AG13" s="126"/>
      <c r="AH13" s="129" t="s">
        <v>70</v>
      </c>
      <c r="AI13" s="127"/>
      <c r="AJ13" s="129" t="s">
        <v>73</v>
      </c>
      <c r="AK13" s="127"/>
      <c r="AL13" s="37" t="s">
        <v>75</v>
      </c>
    </row>
    <row r="14" spans="1:38" ht="19.5" customHeight="1">
      <c r="A14" s="126"/>
      <c r="B14" s="131"/>
      <c r="C14" s="131"/>
      <c r="D14" s="258" t="s">
        <v>135</v>
      </c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  <c r="AC14" s="258"/>
      <c r="AD14" s="258"/>
      <c r="AE14" s="258"/>
      <c r="AF14" s="258"/>
      <c r="AG14" s="258"/>
      <c r="AH14" s="258"/>
      <c r="AI14" s="258"/>
      <c r="AJ14" s="258"/>
      <c r="AK14" s="258"/>
      <c r="AL14" s="258"/>
    </row>
    <row r="15" spans="1:38" ht="19.5" customHeight="1">
      <c r="A15" s="105" t="s">
        <v>299</v>
      </c>
      <c r="B15" s="132"/>
      <c r="C15" s="132"/>
      <c r="D15" s="101"/>
      <c r="E15" s="101"/>
      <c r="F15" s="101"/>
      <c r="G15" s="101"/>
      <c r="H15" s="101"/>
      <c r="I15" s="101"/>
      <c r="J15" s="101"/>
      <c r="K15" s="101"/>
      <c r="L15" s="101"/>
      <c r="M15" s="102"/>
      <c r="N15" s="207"/>
      <c r="O15" s="101"/>
      <c r="P15" s="101"/>
      <c r="Q15" s="101"/>
      <c r="R15" s="101"/>
      <c r="S15" s="101"/>
      <c r="T15" s="101"/>
      <c r="U15" s="102"/>
      <c r="V15" s="197"/>
      <c r="W15" s="102"/>
      <c r="X15" s="102"/>
      <c r="Y15" s="102"/>
      <c r="Z15" s="102"/>
      <c r="AA15" s="102"/>
      <c r="AB15" s="101"/>
      <c r="AC15" s="101"/>
      <c r="AD15" s="101"/>
      <c r="AE15" s="102"/>
      <c r="AF15" s="101"/>
      <c r="AG15" s="102"/>
      <c r="AH15" s="101"/>
      <c r="AI15" s="102"/>
      <c r="AJ15" s="101"/>
      <c r="AK15" s="102"/>
      <c r="AL15" s="41"/>
    </row>
    <row r="16" spans="1:38" ht="19.5" customHeight="1">
      <c r="A16" s="105" t="s">
        <v>300</v>
      </c>
      <c r="B16" s="132"/>
      <c r="C16" s="132"/>
      <c r="D16" s="38">
        <v>7520978</v>
      </c>
      <c r="E16" s="38"/>
      <c r="F16" s="38">
        <v>18224269</v>
      </c>
      <c r="G16" s="38"/>
      <c r="H16" s="38">
        <v>388800</v>
      </c>
      <c r="I16" s="38"/>
      <c r="J16" s="38">
        <v>27715</v>
      </c>
      <c r="K16" s="38"/>
      <c r="L16" s="38">
        <v>6893603</v>
      </c>
      <c r="M16" s="39"/>
      <c r="N16" s="200"/>
      <c r="O16" s="38"/>
      <c r="P16" s="38">
        <v>-2830</v>
      </c>
      <c r="Q16" s="38"/>
      <c r="R16" s="38">
        <v>-340556</v>
      </c>
      <c r="S16" s="38"/>
      <c r="T16" s="38">
        <v>18895</v>
      </c>
      <c r="U16" s="39"/>
      <c r="V16" s="198"/>
      <c r="W16" s="39"/>
      <c r="X16" s="39">
        <v>1466735</v>
      </c>
      <c r="Y16" s="39"/>
      <c r="Z16" s="39">
        <v>-68789</v>
      </c>
      <c r="AA16" s="39"/>
      <c r="AB16" s="38">
        <v>-22632798</v>
      </c>
      <c r="AC16" s="38"/>
      <c r="AD16" s="38">
        <v>2209383</v>
      </c>
      <c r="AE16" s="39"/>
      <c r="AF16" s="38">
        <f>SUM(N16:AD16)</f>
        <v>-19349960</v>
      </c>
      <c r="AG16" s="39"/>
      <c r="AH16" s="38">
        <f>SUM(AF16,D16:L16)</f>
        <v>13705405</v>
      </c>
      <c r="AI16" s="39"/>
      <c r="AJ16" s="38">
        <v>164604</v>
      </c>
      <c r="AK16" s="39"/>
      <c r="AL16" s="38">
        <f>SUM(AH16:AJ16)</f>
        <v>13870009</v>
      </c>
    </row>
    <row r="17" spans="1:38" ht="19.5" customHeight="1">
      <c r="A17" s="105"/>
      <c r="B17" s="132"/>
      <c r="C17" s="132"/>
      <c r="D17" s="38"/>
      <c r="E17" s="38"/>
      <c r="F17" s="38"/>
      <c r="G17" s="38"/>
      <c r="H17" s="38"/>
      <c r="I17" s="38"/>
      <c r="J17" s="38"/>
      <c r="K17" s="38"/>
      <c r="L17" s="38"/>
      <c r="M17" s="39"/>
      <c r="N17" s="200"/>
      <c r="O17" s="38"/>
      <c r="P17" s="38"/>
      <c r="Q17" s="38"/>
      <c r="R17" s="38"/>
      <c r="S17" s="38"/>
      <c r="T17" s="38"/>
      <c r="U17" s="38"/>
      <c r="V17" s="198"/>
      <c r="W17" s="38"/>
      <c r="X17" s="39"/>
      <c r="Y17" s="38"/>
      <c r="Z17" s="39"/>
      <c r="AA17" s="38"/>
      <c r="AB17" s="38"/>
      <c r="AC17" s="38"/>
      <c r="AD17" s="38"/>
      <c r="AE17" s="39"/>
      <c r="AF17" s="38"/>
      <c r="AG17" s="39"/>
      <c r="AH17" s="39"/>
      <c r="AI17" s="39"/>
      <c r="AJ17" s="38"/>
      <c r="AK17" s="41"/>
      <c r="AL17" s="39"/>
    </row>
    <row r="18" spans="1:38" ht="19.5" customHeight="1">
      <c r="A18" s="105" t="s">
        <v>197</v>
      </c>
      <c r="B18" s="132"/>
      <c r="C18" s="132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198"/>
      <c r="O18" s="39"/>
      <c r="P18" s="39"/>
      <c r="Q18" s="39"/>
      <c r="R18" s="39"/>
      <c r="S18" s="39"/>
      <c r="T18" s="39"/>
      <c r="U18" s="39"/>
      <c r="V18" s="198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</row>
    <row r="19" spans="1:38" ht="19.5" customHeight="1">
      <c r="A19" s="243" t="s">
        <v>323</v>
      </c>
      <c r="B19" s="154"/>
      <c r="C19" s="154"/>
      <c r="D19" s="41"/>
      <c r="E19" s="41"/>
      <c r="F19" s="41"/>
      <c r="G19" s="41"/>
      <c r="H19" s="41"/>
      <c r="I19" s="41"/>
      <c r="J19" s="41"/>
      <c r="K19" s="41"/>
      <c r="L19" s="41"/>
      <c r="M19" s="40"/>
      <c r="N19" s="201"/>
      <c r="O19" s="40"/>
      <c r="P19" s="40"/>
      <c r="Q19" s="40"/>
      <c r="R19" s="40"/>
      <c r="S19" s="40"/>
      <c r="T19" s="40"/>
      <c r="U19" s="40"/>
      <c r="V19" s="202"/>
      <c r="W19" s="40"/>
      <c r="X19" s="41"/>
      <c r="Y19" s="40"/>
      <c r="Z19" s="41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</row>
    <row r="20" spans="1:38" ht="19.5" customHeight="1">
      <c r="A20" s="19" t="s">
        <v>321</v>
      </c>
      <c r="B20" s="251">
        <v>21</v>
      </c>
      <c r="C20" s="153"/>
      <c r="D20" s="164">
        <v>0</v>
      </c>
      <c r="E20" s="40"/>
      <c r="F20" s="164">
        <v>0</v>
      </c>
      <c r="G20" s="41"/>
      <c r="H20" s="164">
        <v>0</v>
      </c>
      <c r="I20" s="41"/>
      <c r="J20" s="164">
        <v>0</v>
      </c>
      <c r="K20" s="41"/>
      <c r="L20" s="164">
        <v>-451258</v>
      </c>
      <c r="M20" s="40"/>
      <c r="N20" s="199"/>
      <c r="O20" s="40"/>
      <c r="P20" s="164">
        <v>0</v>
      </c>
      <c r="Q20" s="40"/>
      <c r="R20" s="164">
        <v>0</v>
      </c>
      <c r="S20" s="40"/>
      <c r="T20" s="164">
        <v>0</v>
      </c>
      <c r="U20" s="40"/>
      <c r="V20" s="199"/>
      <c r="W20" s="40"/>
      <c r="X20" s="164">
        <v>0</v>
      </c>
      <c r="Y20" s="40"/>
      <c r="Z20" s="164">
        <v>0</v>
      </c>
      <c r="AA20" s="40"/>
      <c r="AB20" s="164">
        <v>0</v>
      </c>
      <c r="AC20" s="40"/>
      <c r="AD20" s="40">
        <v>0</v>
      </c>
      <c r="AE20" s="40"/>
      <c r="AF20" s="164">
        <f>SUM(N20:AD20)</f>
        <v>0</v>
      </c>
      <c r="AG20" s="40"/>
      <c r="AH20" s="164">
        <f>SUM(AF20,D20:L20)</f>
        <v>-451258</v>
      </c>
      <c r="AI20" s="40"/>
      <c r="AJ20" s="164">
        <v>0</v>
      </c>
      <c r="AK20" s="40"/>
      <c r="AL20" s="164">
        <f>SUM(AH20:AJ20)</f>
        <v>-451258</v>
      </c>
    </row>
    <row r="21" spans="1:38" s="166" customFormat="1" ht="19.5" customHeight="1">
      <c r="A21" s="243" t="s">
        <v>324</v>
      </c>
      <c r="B21" s="154"/>
      <c r="C21" s="154"/>
      <c r="D21" s="165">
        <f>+D20</f>
        <v>0</v>
      </c>
      <c r="E21" s="39"/>
      <c r="F21" s="165">
        <f>+F20</f>
        <v>0</v>
      </c>
      <c r="G21" s="38"/>
      <c r="H21" s="165">
        <f>+H20</f>
        <v>0</v>
      </c>
      <c r="I21" s="38"/>
      <c r="J21" s="165">
        <f>+J20</f>
        <v>0</v>
      </c>
      <c r="K21" s="38"/>
      <c r="L21" s="165">
        <f>+L20</f>
        <v>-451258</v>
      </c>
      <c r="M21" s="39"/>
      <c r="N21" s="203"/>
      <c r="O21" s="39"/>
      <c r="P21" s="165">
        <f t="shared" ref="P21:R21" si="0">+P20</f>
        <v>0</v>
      </c>
      <c r="Q21" s="39"/>
      <c r="R21" s="165">
        <f t="shared" si="0"/>
        <v>0</v>
      </c>
      <c r="S21" s="39"/>
      <c r="T21" s="165">
        <f>+T20</f>
        <v>0</v>
      </c>
      <c r="U21" s="39"/>
      <c r="V21" s="203"/>
      <c r="W21" s="39"/>
      <c r="X21" s="165">
        <f>+X20</f>
        <v>0</v>
      </c>
      <c r="Y21" s="39"/>
      <c r="Z21" s="165">
        <f>+Z20</f>
        <v>0</v>
      </c>
      <c r="AA21" s="39"/>
      <c r="AB21" s="165">
        <f>+AB20</f>
        <v>0</v>
      </c>
      <c r="AC21" s="39"/>
      <c r="AD21" s="90">
        <f>+AD20</f>
        <v>0</v>
      </c>
      <c r="AE21" s="39"/>
      <c r="AF21" s="165">
        <f>+AF20</f>
        <v>0</v>
      </c>
      <c r="AG21" s="39"/>
      <c r="AH21" s="165">
        <f>+AH20</f>
        <v>-451258</v>
      </c>
      <c r="AI21" s="39"/>
      <c r="AJ21" s="165">
        <f>+AJ20</f>
        <v>0</v>
      </c>
      <c r="AK21" s="39"/>
      <c r="AL21" s="165">
        <f>+AL20</f>
        <v>-451258</v>
      </c>
    </row>
    <row r="22" spans="1:38" ht="19.5" customHeight="1">
      <c r="A22" s="105"/>
      <c r="B22" s="132"/>
      <c r="C22" s="132"/>
      <c r="D22" s="38"/>
      <c r="E22" s="38"/>
      <c r="F22" s="38"/>
      <c r="G22" s="38"/>
      <c r="H22" s="38"/>
      <c r="I22" s="38"/>
      <c r="J22" s="38"/>
      <c r="K22" s="38"/>
      <c r="L22" s="38"/>
      <c r="M22" s="39"/>
      <c r="N22" s="200"/>
      <c r="O22" s="39"/>
      <c r="P22" s="38"/>
      <c r="Q22" s="39"/>
      <c r="R22" s="38"/>
      <c r="S22" s="39"/>
      <c r="T22" s="38"/>
      <c r="U22" s="38"/>
      <c r="V22" s="198"/>
      <c r="W22" s="38"/>
      <c r="X22" s="39"/>
      <c r="Y22" s="38"/>
      <c r="Z22" s="39"/>
      <c r="AA22" s="38"/>
      <c r="AB22" s="38"/>
      <c r="AC22" s="38"/>
      <c r="AD22" s="38"/>
      <c r="AE22" s="39"/>
      <c r="AF22" s="38"/>
      <c r="AG22" s="39"/>
      <c r="AH22" s="39"/>
      <c r="AI22" s="39"/>
      <c r="AJ22" s="38"/>
      <c r="AK22" s="41"/>
      <c r="AL22" s="39"/>
    </row>
    <row r="23" spans="1:38" ht="19.5" customHeight="1">
      <c r="A23" s="105" t="s">
        <v>143</v>
      </c>
      <c r="B23" s="132"/>
      <c r="C23" s="132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198"/>
      <c r="O23" s="39"/>
      <c r="P23" s="39"/>
      <c r="Q23" s="39"/>
      <c r="R23" s="39"/>
      <c r="S23" s="39"/>
      <c r="T23" s="39"/>
      <c r="U23" s="39"/>
      <c r="V23" s="198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</row>
    <row r="24" spans="1:38" ht="19.5" customHeight="1">
      <c r="A24" s="133" t="s">
        <v>101</v>
      </c>
      <c r="B24" s="183"/>
      <c r="C24" s="183"/>
      <c r="D24" s="40">
        <v>0</v>
      </c>
      <c r="E24" s="40"/>
      <c r="F24" s="40">
        <v>0</v>
      </c>
      <c r="G24" s="40"/>
      <c r="H24" s="40">
        <v>0</v>
      </c>
      <c r="I24" s="40"/>
      <c r="J24" s="40">
        <v>0</v>
      </c>
      <c r="K24" s="40"/>
      <c r="L24" s="40">
        <v>292497</v>
      </c>
      <c r="M24" s="40"/>
      <c r="N24" s="201"/>
      <c r="O24" s="40"/>
      <c r="P24" s="40">
        <v>0</v>
      </c>
      <c r="Q24" s="40"/>
      <c r="R24" s="40">
        <v>0</v>
      </c>
      <c r="S24" s="40"/>
      <c r="T24" s="40">
        <v>0</v>
      </c>
      <c r="U24" s="40"/>
      <c r="V24" s="201"/>
      <c r="W24" s="40"/>
      <c r="X24" s="40">
        <v>0</v>
      </c>
      <c r="Y24" s="40"/>
      <c r="Z24" s="40">
        <v>0</v>
      </c>
      <c r="AA24" s="40"/>
      <c r="AB24" s="40">
        <v>0</v>
      </c>
      <c r="AC24" s="40"/>
      <c r="AD24" s="40">
        <v>0</v>
      </c>
      <c r="AE24" s="40"/>
      <c r="AF24" s="40">
        <f>SUM(N24:AD24)</f>
        <v>0</v>
      </c>
      <c r="AG24" s="40"/>
      <c r="AH24" s="41">
        <f>SUM(AF24,D24:L24)</f>
        <v>292497</v>
      </c>
      <c r="AI24" s="40"/>
      <c r="AJ24" s="40">
        <v>-1353</v>
      </c>
      <c r="AK24" s="40"/>
      <c r="AL24" s="40">
        <f>SUM(AH24:AJ24)</f>
        <v>291144</v>
      </c>
    </row>
    <row r="25" spans="1:38" ht="19.5" customHeight="1">
      <c r="A25" s="133" t="s">
        <v>325</v>
      </c>
      <c r="B25" s="183"/>
      <c r="C25" s="183"/>
      <c r="D25" s="41">
        <v>0</v>
      </c>
      <c r="E25" s="41"/>
      <c r="F25" s="41">
        <v>0</v>
      </c>
      <c r="G25" s="41"/>
      <c r="H25" s="41">
        <v>0</v>
      </c>
      <c r="I25" s="41"/>
      <c r="J25" s="41">
        <v>0</v>
      </c>
      <c r="K25" s="41"/>
      <c r="L25" s="41">
        <v>0</v>
      </c>
      <c r="M25" s="40"/>
      <c r="N25" s="202"/>
      <c r="O25" s="40"/>
      <c r="P25" s="41">
        <v>3344</v>
      </c>
      <c r="Q25" s="40"/>
      <c r="R25" s="41">
        <v>115747</v>
      </c>
      <c r="S25" s="40"/>
      <c r="T25" s="41">
        <v>2266</v>
      </c>
      <c r="U25" s="40"/>
      <c r="V25" s="202"/>
      <c r="W25" s="40"/>
      <c r="X25" s="41">
        <v>-731780</v>
      </c>
      <c r="Y25" s="40"/>
      <c r="Z25" s="41">
        <v>0</v>
      </c>
      <c r="AA25" s="40"/>
      <c r="AB25" s="41">
        <v>0</v>
      </c>
      <c r="AC25" s="41"/>
      <c r="AD25" s="164">
        <v>-6100</v>
      </c>
      <c r="AE25" s="40"/>
      <c r="AF25" s="41">
        <f>SUM(N25:AD25)</f>
        <v>-616523</v>
      </c>
      <c r="AG25" s="40"/>
      <c r="AH25" s="41">
        <f>SUM(AF25,D25:L25)</f>
        <v>-616523</v>
      </c>
      <c r="AI25" s="40"/>
      <c r="AJ25" s="41">
        <v>3332</v>
      </c>
      <c r="AK25" s="40"/>
      <c r="AL25" s="41">
        <f>SUM(AH25:AJ25)</f>
        <v>-613191</v>
      </c>
    </row>
    <row r="26" spans="1:38" ht="19.5" customHeight="1">
      <c r="A26" s="105" t="s">
        <v>141</v>
      </c>
      <c r="B26" s="132"/>
      <c r="C26" s="132"/>
      <c r="D26" s="90">
        <f>+D24+D25</f>
        <v>0</v>
      </c>
      <c r="E26" s="39"/>
      <c r="F26" s="90">
        <f>+F24+F25</f>
        <v>0</v>
      </c>
      <c r="G26" s="39"/>
      <c r="H26" s="90">
        <f>+H24+H25</f>
        <v>0</v>
      </c>
      <c r="I26" s="39"/>
      <c r="J26" s="90">
        <f>+J24+J25</f>
        <v>0</v>
      </c>
      <c r="K26" s="39"/>
      <c r="L26" s="90">
        <f>+L24+L25</f>
        <v>292497</v>
      </c>
      <c r="M26" s="39"/>
      <c r="N26" s="204"/>
      <c r="O26" s="39"/>
      <c r="P26" s="90">
        <f t="shared" ref="P26:R26" si="1">+P24+P25</f>
        <v>3344</v>
      </c>
      <c r="Q26" s="39"/>
      <c r="R26" s="90">
        <f t="shared" si="1"/>
        <v>115747</v>
      </c>
      <c r="S26" s="39"/>
      <c r="T26" s="90">
        <f>+T24+T25</f>
        <v>2266</v>
      </c>
      <c r="U26" s="39"/>
      <c r="V26" s="204"/>
      <c r="W26" s="39"/>
      <c r="X26" s="90">
        <f>+X24+X25</f>
        <v>-731780</v>
      </c>
      <c r="Y26" s="39"/>
      <c r="Z26" s="90">
        <f>+Z24+Z25</f>
        <v>0</v>
      </c>
      <c r="AA26" s="39"/>
      <c r="AB26" s="90">
        <f>+AB24+AB25</f>
        <v>0</v>
      </c>
      <c r="AC26" s="39"/>
      <c r="AD26" s="90">
        <f>+AD24+AD25</f>
        <v>-6100</v>
      </c>
      <c r="AE26" s="39"/>
      <c r="AF26" s="90">
        <f>+AF24+AF25</f>
        <v>-616523</v>
      </c>
      <c r="AG26" s="39"/>
      <c r="AH26" s="90">
        <f>SUM(AF26,D26:L26)</f>
        <v>-324026</v>
      </c>
      <c r="AI26" s="39"/>
      <c r="AJ26" s="90">
        <f>+AJ24+AJ25</f>
        <v>1979</v>
      </c>
      <c r="AK26" s="41"/>
      <c r="AL26" s="90">
        <f>+AL24+AL25</f>
        <v>-322047</v>
      </c>
    </row>
    <row r="27" spans="1:38" ht="19.5" customHeight="1">
      <c r="A27" s="105"/>
      <c r="B27" s="132"/>
      <c r="C27" s="132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198"/>
      <c r="O27" s="39"/>
      <c r="P27" s="39"/>
      <c r="Q27" s="39"/>
      <c r="R27" s="39"/>
      <c r="S27" s="39"/>
      <c r="T27" s="39"/>
      <c r="U27" s="39"/>
      <c r="V27" s="198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41"/>
      <c r="AL27" s="39"/>
    </row>
    <row r="28" spans="1:38" ht="19.5" customHeight="1">
      <c r="A28" s="133" t="s">
        <v>77</v>
      </c>
      <c r="B28" s="133"/>
      <c r="C28" s="133"/>
      <c r="D28" s="40">
        <v>0</v>
      </c>
      <c r="E28" s="40"/>
      <c r="F28" s="40">
        <v>0</v>
      </c>
      <c r="G28" s="40"/>
      <c r="H28" s="40">
        <v>0</v>
      </c>
      <c r="I28" s="40"/>
      <c r="J28" s="40">
        <v>0</v>
      </c>
      <c r="K28" s="40"/>
      <c r="L28" s="40">
        <v>-311877</v>
      </c>
      <c r="M28" s="40"/>
      <c r="N28" s="201"/>
      <c r="O28" s="40"/>
      <c r="P28" s="40">
        <v>0</v>
      </c>
      <c r="Q28" s="40"/>
      <c r="R28" s="40">
        <v>158734</v>
      </c>
      <c r="S28" s="40"/>
      <c r="T28" s="40">
        <v>0</v>
      </c>
      <c r="U28" s="40"/>
      <c r="V28" s="201"/>
      <c r="W28" s="40"/>
      <c r="X28" s="40">
        <v>101137</v>
      </c>
      <c r="Y28" s="40"/>
      <c r="Z28" s="40">
        <v>0</v>
      </c>
      <c r="AA28" s="40"/>
      <c r="AB28" s="40">
        <v>0</v>
      </c>
      <c r="AC28" s="40"/>
      <c r="AD28" s="40">
        <v>52006</v>
      </c>
      <c r="AE28" s="40"/>
      <c r="AF28" s="40">
        <f>SUM(N28:AD28)</f>
        <v>311877</v>
      </c>
      <c r="AG28" s="40"/>
      <c r="AH28" s="40">
        <v>0</v>
      </c>
      <c r="AI28" s="40"/>
      <c r="AJ28" s="40">
        <v>0</v>
      </c>
      <c r="AK28" s="40"/>
      <c r="AL28" s="41">
        <f>SUM(AH28:AJ28)</f>
        <v>0</v>
      </c>
    </row>
    <row r="29" spans="1:38" ht="19.5" customHeight="1">
      <c r="A29" s="133" t="s">
        <v>319</v>
      </c>
      <c r="B29" s="133"/>
      <c r="C29" s="133"/>
      <c r="D29" s="40">
        <v>0</v>
      </c>
      <c r="E29" s="40"/>
      <c r="F29" s="40">
        <v>0</v>
      </c>
      <c r="G29" s="40"/>
      <c r="H29" s="40">
        <v>0</v>
      </c>
      <c r="I29" s="40"/>
      <c r="J29" s="40">
        <v>0</v>
      </c>
      <c r="K29" s="40"/>
      <c r="L29" s="40">
        <v>0</v>
      </c>
      <c r="M29" s="40"/>
      <c r="N29" s="201"/>
      <c r="O29" s="40"/>
      <c r="P29" s="40">
        <v>-2889</v>
      </c>
      <c r="Q29" s="40"/>
      <c r="R29" s="40">
        <v>0</v>
      </c>
      <c r="S29" s="40"/>
      <c r="T29" s="40">
        <v>0</v>
      </c>
      <c r="U29" s="40"/>
      <c r="V29" s="201"/>
      <c r="W29" s="40"/>
      <c r="X29" s="40">
        <v>0</v>
      </c>
      <c r="Y29" s="40"/>
      <c r="Z29" s="40">
        <v>0</v>
      </c>
      <c r="AA29" s="40"/>
      <c r="AB29" s="40">
        <v>0</v>
      </c>
      <c r="AC29" s="40"/>
      <c r="AD29" s="164">
        <v>0</v>
      </c>
      <c r="AE29" s="40"/>
      <c r="AF29" s="40">
        <f>SUM(N29:AD29)</f>
        <v>-2889</v>
      </c>
      <c r="AG29" s="40"/>
      <c r="AH29" s="41">
        <f>SUM(AF29,D29:L29)</f>
        <v>-2889</v>
      </c>
      <c r="AI29" s="40"/>
      <c r="AJ29" s="40">
        <v>0</v>
      </c>
      <c r="AK29" s="40"/>
      <c r="AL29" s="41">
        <f>SUM(AH29:AJ29)</f>
        <v>-2889</v>
      </c>
    </row>
    <row r="30" spans="1:38" ht="19.5" customHeight="1">
      <c r="A30" s="133"/>
      <c r="B30" s="133"/>
      <c r="C30" s="133"/>
      <c r="D30" s="91"/>
      <c r="E30" s="40"/>
      <c r="F30" s="91"/>
      <c r="G30" s="40"/>
      <c r="H30" s="91"/>
      <c r="I30" s="40"/>
      <c r="J30" s="91"/>
      <c r="K30" s="40"/>
      <c r="L30" s="91"/>
      <c r="M30" s="40"/>
      <c r="N30" s="205"/>
      <c r="O30" s="40"/>
      <c r="P30" s="91"/>
      <c r="Q30" s="40"/>
      <c r="R30" s="91"/>
      <c r="S30" s="40"/>
      <c r="T30" s="91"/>
      <c r="U30" s="40"/>
      <c r="V30" s="205"/>
      <c r="W30" s="40"/>
      <c r="X30" s="91"/>
      <c r="Y30" s="40"/>
      <c r="Z30" s="91"/>
      <c r="AA30" s="40"/>
      <c r="AB30" s="91"/>
      <c r="AC30" s="40"/>
      <c r="AD30" s="40"/>
      <c r="AE30" s="40"/>
      <c r="AF30" s="91"/>
      <c r="AG30" s="40"/>
      <c r="AH30" s="92"/>
      <c r="AI30" s="40"/>
      <c r="AJ30" s="91"/>
      <c r="AK30" s="40"/>
      <c r="AL30" s="92"/>
    </row>
    <row r="31" spans="1:38" ht="19.5" customHeight="1" thickBot="1">
      <c r="A31" s="105" t="s">
        <v>301</v>
      </c>
      <c r="B31" s="105"/>
      <c r="C31" s="105"/>
      <c r="D31" s="93">
        <f>D29+D28+D26+D21+D16</f>
        <v>7520978</v>
      </c>
      <c r="E31" s="39"/>
      <c r="F31" s="93">
        <f>F29+F28+F26+F21+F16</f>
        <v>18224269</v>
      </c>
      <c r="G31" s="39"/>
      <c r="H31" s="93">
        <f>H29+H28+H26+H21+H16</f>
        <v>388800</v>
      </c>
      <c r="I31" s="39"/>
      <c r="J31" s="93">
        <f>J29+J28+J26+J21+J16</f>
        <v>27715</v>
      </c>
      <c r="K31" s="39"/>
      <c r="L31" s="93">
        <f>L29+L28+L26+L21+L16</f>
        <v>6422965</v>
      </c>
      <c r="M31" s="40"/>
      <c r="N31" s="206" t="e">
        <f>+N28+N26+#REF!+#REF!</f>
        <v>#REF!</v>
      </c>
      <c r="O31" s="40"/>
      <c r="P31" s="93">
        <f>P29+P28+P26+P21+P16</f>
        <v>-2375</v>
      </c>
      <c r="Q31" s="40"/>
      <c r="R31" s="93">
        <f>R29+R28+R26+R21+R16</f>
        <v>-66075</v>
      </c>
      <c r="S31" s="40"/>
      <c r="T31" s="93">
        <f>T29+T28+T26+T21+T16</f>
        <v>21161</v>
      </c>
      <c r="U31" s="40"/>
      <c r="V31" s="206"/>
      <c r="W31" s="40"/>
      <c r="X31" s="93">
        <f>X29+X28+X26+X21+X16</f>
        <v>836092</v>
      </c>
      <c r="Y31" s="40"/>
      <c r="Z31" s="93">
        <f>Z29+Z28+Z26+Z21+Z16</f>
        <v>-68789</v>
      </c>
      <c r="AA31" s="40"/>
      <c r="AB31" s="93">
        <f>AB29+AB28+AB26+AB21+AB16</f>
        <v>-22632798</v>
      </c>
      <c r="AC31" s="39"/>
      <c r="AD31" s="93">
        <f>AD29+AD28+AD26+AD21+AD16</f>
        <v>2255289</v>
      </c>
      <c r="AE31" s="40"/>
      <c r="AF31" s="93">
        <f>AF29+AF28+AF26+AF21+AF16</f>
        <v>-19657495</v>
      </c>
      <c r="AG31" s="39"/>
      <c r="AH31" s="93">
        <f>AH29+AH28+AH26+AH21+AH16</f>
        <v>12927232</v>
      </c>
      <c r="AI31" s="39"/>
      <c r="AJ31" s="93">
        <f>AJ29+AJ28+AJ26+AJ21+AJ16</f>
        <v>166583</v>
      </c>
      <c r="AK31" s="41"/>
      <c r="AL31" s="93">
        <f>AL29+AL28+AL26+AL21+AL16</f>
        <v>13093815</v>
      </c>
    </row>
    <row r="32" spans="1:38" ht="19.5" customHeight="1" thickTop="1"/>
  </sheetData>
  <mergeCells count="4">
    <mergeCell ref="D14:AL14"/>
    <mergeCell ref="D4:AF4"/>
    <mergeCell ref="H5:L5"/>
    <mergeCell ref="N5:AF5"/>
  </mergeCells>
  <pageMargins left="0.8" right="0.5" top="0.48" bottom="0.5" header="0.5" footer="0.5"/>
  <pageSetup paperSize="9" scale="39" firstPageNumber="7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42"/>
  <sheetViews>
    <sheetView topLeftCell="A26" zoomScale="60" zoomScaleNormal="60" workbookViewId="0">
      <selection activeCell="A31" sqref="A31"/>
    </sheetView>
  </sheetViews>
  <sheetFormatPr defaultColWidth="11" defaultRowHeight="19.5" customHeight="1"/>
  <cols>
    <col min="1" max="1" width="62.85546875" style="10" customWidth="1"/>
    <col min="2" max="2" width="10.28515625" style="10" customWidth="1"/>
    <col min="3" max="3" width="17" style="13" customWidth="1"/>
    <col min="4" max="4" width="1.42578125" style="44" customWidth="1"/>
    <col min="5" max="5" width="17" style="13" customWidth="1"/>
    <col min="6" max="6" width="1.42578125" style="44" customWidth="1"/>
    <col min="7" max="7" width="15" style="13" customWidth="1"/>
    <col min="8" max="8" width="1.42578125" style="13" customWidth="1"/>
    <col min="9" max="9" width="17" style="13" customWidth="1"/>
    <col min="10" max="10" width="1.42578125" style="13" customWidth="1"/>
    <col min="11" max="11" width="21.5703125" style="44" bestFit="1" customWidth="1"/>
    <col min="12" max="12" width="1.42578125" style="44" customWidth="1"/>
    <col min="13" max="13" width="21.5703125" style="44" bestFit="1" customWidth="1"/>
    <col min="14" max="14" width="1.42578125" style="44" customWidth="1"/>
    <col min="15" max="15" width="21.5703125" style="44" customWidth="1"/>
    <col min="16" max="16" width="1.42578125" style="44" customWidth="1"/>
    <col min="17" max="17" width="17" style="13" customWidth="1"/>
    <col min="18" max="16384" width="11" style="13"/>
  </cols>
  <sheetData>
    <row r="1" spans="1:17" ht="19.5" customHeight="1">
      <c r="A1" s="16" t="s">
        <v>172</v>
      </c>
      <c r="B1" s="16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4"/>
    </row>
    <row r="2" spans="1:17" s="44" customFormat="1" ht="19.5" customHeight="1">
      <c r="A2" s="124" t="s">
        <v>142</v>
      </c>
      <c r="B2" s="12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3"/>
    </row>
    <row r="3" spans="1:17" s="44" customFormat="1" ht="19.5" customHeight="1">
      <c r="A3" s="42"/>
      <c r="B3" s="4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3"/>
    </row>
    <row r="4" spans="1:17" s="44" customFormat="1" ht="19.5" customHeight="1">
      <c r="A4" s="42"/>
      <c r="B4" s="42"/>
      <c r="C4" s="255" t="s">
        <v>76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</row>
    <row r="5" spans="1:17" s="44" customFormat="1" ht="19.5" customHeight="1">
      <c r="A5" s="1"/>
      <c r="B5" s="1"/>
      <c r="C5" s="11"/>
      <c r="D5" s="45"/>
      <c r="E5" s="11"/>
      <c r="F5" s="45"/>
      <c r="G5" s="260" t="s">
        <v>57</v>
      </c>
      <c r="H5" s="260"/>
      <c r="I5" s="260"/>
      <c r="J5" s="11"/>
      <c r="K5" s="260" t="s">
        <v>29</v>
      </c>
      <c r="L5" s="260"/>
      <c r="M5" s="260"/>
      <c r="N5" s="260"/>
      <c r="O5" s="260"/>
      <c r="P5" s="123"/>
      <c r="Q5" s="123"/>
    </row>
    <row r="6" spans="1:17" s="44" customFormat="1" ht="19.5" customHeight="1">
      <c r="C6" s="46" t="s">
        <v>58</v>
      </c>
      <c r="H6" s="46"/>
      <c r="I6" s="174"/>
      <c r="J6" s="46"/>
      <c r="K6" s="178"/>
      <c r="L6" s="179"/>
      <c r="M6" s="180" t="s">
        <v>209</v>
      </c>
      <c r="N6" s="181"/>
      <c r="O6" s="180" t="s">
        <v>64</v>
      </c>
      <c r="P6" s="46"/>
      <c r="Q6" s="46"/>
    </row>
    <row r="7" spans="1:17" s="44" customFormat="1" ht="19.5" customHeight="1">
      <c r="C7" s="46" t="s">
        <v>59</v>
      </c>
      <c r="D7" s="46"/>
      <c r="E7" s="180" t="s">
        <v>190</v>
      </c>
      <c r="F7" s="46"/>
      <c r="G7" s="46" t="s">
        <v>61</v>
      </c>
      <c r="H7" s="46"/>
      <c r="I7" s="46"/>
      <c r="J7" s="46"/>
      <c r="K7" s="182" t="s">
        <v>246</v>
      </c>
      <c r="L7" s="179"/>
      <c r="M7" s="180" t="s">
        <v>103</v>
      </c>
      <c r="N7" s="181"/>
      <c r="O7" s="180" t="s">
        <v>65</v>
      </c>
      <c r="P7" s="46"/>
      <c r="Q7" s="46" t="s">
        <v>74</v>
      </c>
    </row>
    <row r="8" spans="1:17" s="44" customFormat="1" ht="19.5" customHeight="1">
      <c r="B8" s="87"/>
      <c r="C8" s="46" t="s">
        <v>60</v>
      </c>
      <c r="D8" s="46"/>
      <c r="E8" s="180" t="s">
        <v>191</v>
      </c>
      <c r="F8" s="46"/>
      <c r="G8" s="46" t="s">
        <v>62</v>
      </c>
      <c r="H8" s="46"/>
      <c r="I8" s="46" t="s">
        <v>63</v>
      </c>
      <c r="J8" s="46"/>
      <c r="K8" s="178" t="s">
        <v>288</v>
      </c>
      <c r="L8" s="179"/>
      <c r="M8" s="181" t="s">
        <v>102</v>
      </c>
      <c r="N8" s="181"/>
      <c r="O8" s="180" t="s">
        <v>66</v>
      </c>
      <c r="P8" s="46"/>
      <c r="Q8" s="46" t="s">
        <v>75</v>
      </c>
    </row>
    <row r="9" spans="1:17" s="44" customFormat="1" ht="19.5" customHeight="1">
      <c r="A9" s="1"/>
      <c r="B9" s="62"/>
      <c r="C9" s="261" t="s">
        <v>135</v>
      </c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</row>
    <row r="10" spans="1:17" s="6" customFormat="1" ht="19.5" customHeight="1">
      <c r="A10" s="105" t="s">
        <v>225</v>
      </c>
      <c r="B10" s="62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</row>
    <row r="11" spans="1:17" s="6" customFormat="1" ht="19.5" customHeight="1">
      <c r="A11" s="22" t="s">
        <v>227</v>
      </c>
      <c r="B11" s="22"/>
      <c r="C11" s="39">
        <v>7520978</v>
      </c>
      <c r="D11" s="39"/>
      <c r="E11" s="39">
        <v>18224269</v>
      </c>
      <c r="F11" s="39"/>
      <c r="G11" s="39">
        <v>3273</v>
      </c>
      <c r="H11" s="39"/>
      <c r="I11" s="39">
        <v>61986</v>
      </c>
      <c r="J11" s="39"/>
      <c r="K11" s="39">
        <v>62862</v>
      </c>
      <c r="L11" s="39"/>
      <c r="M11" s="39">
        <v>-22603113</v>
      </c>
      <c r="N11" s="39"/>
      <c r="O11" s="39">
        <v>-22540251</v>
      </c>
      <c r="P11" s="39"/>
      <c r="Q11" s="39">
        <v>3270255</v>
      </c>
    </row>
    <row r="12" spans="1:17" s="6" customFormat="1" ht="19.5" customHeight="1">
      <c r="A12" s="22"/>
      <c r="B12" s="22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</row>
    <row r="13" spans="1:17" s="32" customFormat="1" ht="19.5" customHeight="1">
      <c r="A13" s="105" t="s">
        <v>143</v>
      </c>
      <c r="B13" s="105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4" spans="1:17" s="32" customFormat="1" ht="19.5" customHeight="1">
      <c r="A14" s="19" t="s">
        <v>101</v>
      </c>
      <c r="B14" s="19"/>
      <c r="C14" s="40">
        <v>0</v>
      </c>
      <c r="D14" s="40"/>
      <c r="E14" s="40">
        <v>0</v>
      </c>
      <c r="F14" s="40"/>
      <c r="G14" s="40">
        <v>0</v>
      </c>
      <c r="H14" s="40"/>
      <c r="I14" s="40">
        <v>121314</v>
      </c>
      <c r="J14" s="40"/>
      <c r="K14" s="40">
        <v>0</v>
      </c>
      <c r="L14" s="40"/>
      <c r="M14" s="40">
        <v>0</v>
      </c>
      <c r="N14" s="40"/>
      <c r="O14" s="40">
        <f>SUM(K14:M14)</f>
        <v>0</v>
      </c>
      <c r="P14" s="40"/>
      <c r="Q14" s="40">
        <f>SUM(C14:I14,O14)</f>
        <v>121314</v>
      </c>
    </row>
    <row r="15" spans="1:17" s="32" customFormat="1" ht="19.5" customHeight="1">
      <c r="A15" s="19" t="s">
        <v>272</v>
      </c>
      <c r="B15" s="132"/>
      <c r="C15" s="40">
        <v>0</v>
      </c>
      <c r="D15" s="40"/>
      <c r="E15" s="40">
        <v>0</v>
      </c>
      <c r="F15" s="40"/>
      <c r="G15" s="40">
        <v>0</v>
      </c>
      <c r="H15" s="40"/>
      <c r="I15" s="40">
        <v>0</v>
      </c>
      <c r="J15" s="40"/>
      <c r="K15" s="40">
        <v>-55778</v>
      </c>
      <c r="L15" s="40"/>
      <c r="M15" s="40">
        <v>0</v>
      </c>
      <c r="N15" s="40"/>
      <c r="O15" s="40">
        <f>SUM(K15:M15)</f>
        <v>-55778</v>
      </c>
      <c r="P15" s="40"/>
      <c r="Q15" s="40">
        <f>SUM(C15:I15,O15)</f>
        <v>-55778</v>
      </c>
    </row>
    <row r="16" spans="1:17" s="32" customFormat="1" ht="19.5" customHeight="1">
      <c r="A16" s="105" t="s">
        <v>141</v>
      </c>
      <c r="B16" s="105"/>
      <c r="C16" s="90">
        <f>+C14+C15</f>
        <v>0</v>
      </c>
      <c r="D16" s="39"/>
      <c r="E16" s="90">
        <f t="shared" ref="E16" si="0">+E14+E15</f>
        <v>0</v>
      </c>
      <c r="F16" s="39"/>
      <c r="G16" s="90">
        <f t="shared" ref="G16" si="1">+G14+G15</f>
        <v>0</v>
      </c>
      <c r="H16" s="39"/>
      <c r="I16" s="90">
        <f t="shared" ref="I16" si="2">+I14+I15</f>
        <v>121314</v>
      </c>
      <c r="J16" s="39"/>
      <c r="K16" s="90">
        <f t="shared" ref="K16" si="3">+K14+K15</f>
        <v>-55778</v>
      </c>
      <c r="L16" s="39"/>
      <c r="M16" s="90">
        <f t="shared" ref="M16" si="4">+M14+M15</f>
        <v>0</v>
      </c>
      <c r="N16" s="39"/>
      <c r="O16" s="90">
        <f t="shared" ref="O16" si="5">+O14+O15</f>
        <v>-55778</v>
      </c>
      <c r="P16" s="39"/>
      <c r="Q16" s="90">
        <f>+Q14+Q15</f>
        <v>65536</v>
      </c>
    </row>
    <row r="17" spans="1:17" s="32" customFormat="1" ht="19.5" customHeight="1">
      <c r="A17" s="105"/>
      <c r="B17" s="105"/>
      <c r="C17" s="92"/>
      <c r="D17" s="40"/>
      <c r="E17" s="92"/>
      <c r="F17" s="40"/>
      <c r="G17" s="92"/>
      <c r="H17" s="40"/>
      <c r="I17" s="92"/>
      <c r="J17" s="40"/>
      <c r="K17" s="92"/>
      <c r="L17" s="40"/>
      <c r="M17" s="92"/>
      <c r="N17" s="40"/>
      <c r="O17" s="92"/>
      <c r="P17" s="40"/>
      <c r="Q17" s="92"/>
    </row>
    <row r="18" spans="1:17" s="32" customFormat="1" ht="19.5" customHeight="1" thickBot="1">
      <c r="A18" s="12" t="s">
        <v>226</v>
      </c>
      <c r="B18" s="12"/>
      <c r="C18" s="94">
        <f>+C16+C11</f>
        <v>7520978</v>
      </c>
      <c r="D18" s="95"/>
      <c r="E18" s="94">
        <f t="shared" ref="E18" si="6">+E16+E11</f>
        <v>18224269</v>
      </c>
      <c r="F18" s="95"/>
      <c r="G18" s="94">
        <f t="shared" ref="G18" si="7">+G16+G11</f>
        <v>3273</v>
      </c>
      <c r="H18" s="95"/>
      <c r="I18" s="94">
        <f t="shared" ref="I18" si="8">+I16+I11</f>
        <v>183300</v>
      </c>
      <c r="J18" s="95"/>
      <c r="K18" s="94">
        <f t="shared" ref="K18" si="9">+K16+K11</f>
        <v>7084</v>
      </c>
      <c r="L18" s="95"/>
      <c r="M18" s="94">
        <f t="shared" ref="M18" si="10">+M16+M11</f>
        <v>-22603113</v>
      </c>
      <c r="N18" s="95"/>
      <c r="O18" s="94">
        <f t="shared" ref="O18" si="11">+O16+O11</f>
        <v>-22596029</v>
      </c>
      <c r="P18" s="95"/>
      <c r="Q18" s="94">
        <f>SUM(Q11,Q16)</f>
        <v>3335791</v>
      </c>
    </row>
    <row r="19" spans="1:17" s="32" customFormat="1" ht="19.5" customHeight="1" thickTop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</row>
    <row r="20" spans="1:17" s="32" customFormat="1" ht="19.5" customHeight="1">
      <c r="A20" s="16" t="s">
        <v>172</v>
      </c>
      <c r="B20" s="16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14"/>
    </row>
    <row r="21" spans="1:17" s="32" customFormat="1" ht="19.5" customHeight="1">
      <c r="A21" s="124" t="s">
        <v>142</v>
      </c>
      <c r="B21" s="12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43"/>
    </row>
    <row r="22" spans="1:17" s="32" customFormat="1" ht="19.5" customHeight="1">
      <c r="A22" s="42"/>
      <c r="B22" s="4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43"/>
    </row>
    <row r="23" spans="1:17" s="32" customFormat="1" ht="19.5" customHeight="1">
      <c r="A23" s="42"/>
      <c r="B23" s="42"/>
      <c r="C23" s="255" t="s">
        <v>76</v>
      </c>
      <c r="D23" s="255"/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255"/>
    </row>
    <row r="24" spans="1:17" s="6" customFormat="1" ht="19.5" customHeight="1">
      <c r="A24" s="1"/>
      <c r="B24" s="1"/>
      <c r="C24" s="11"/>
      <c r="D24" s="45"/>
      <c r="E24" s="11"/>
      <c r="F24" s="45"/>
      <c r="G24" s="260" t="s">
        <v>57</v>
      </c>
      <c r="H24" s="260"/>
      <c r="I24" s="260"/>
      <c r="J24" s="11"/>
      <c r="K24" s="260" t="s">
        <v>29</v>
      </c>
      <c r="L24" s="260"/>
      <c r="M24" s="260"/>
      <c r="N24" s="123"/>
      <c r="O24" s="123"/>
    </row>
    <row r="25" spans="1:17" ht="19.5" customHeight="1">
      <c r="A25" s="44"/>
      <c r="B25" s="44"/>
      <c r="C25" s="46" t="s">
        <v>58</v>
      </c>
      <c r="E25" s="44"/>
      <c r="G25" s="44"/>
      <c r="H25" s="46"/>
      <c r="I25" s="174"/>
      <c r="J25" s="46"/>
      <c r="K25" s="180" t="s">
        <v>209</v>
      </c>
      <c r="L25" s="181"/>
      <c r="M25" s="180" t="s">
        <v>64</v>
      </c>
      <c r="N25" s="46"/>
      <c r="O25" s="46"/>
    </row>
    <row r="26" spans="1:17" s="6" customFormat="1" ht="19.5" customHeight="1">
      <c r="A26" s="44"/>
      <c r="B26" s="44"/>
      <c r="C26" s="46" t="s">
        <v>59</v>
      </c>
      <c r="D26" s="46"/>
      <c r="E26" s="180" t="s">
        <v>190</v>
      </c>
      <c r="F26" s="46"/>
      <c r="G26" s="46" t="s">
        <v>61</v>
      </c>
      <c r="H26" s="46"/>
      <c r="I26" s="46"/>
      <c r="J26" s="46"/>
      <c r="K26" s="180" t="s">
        <v>103</v>
      </c>
      <c r="L26" s="181"/>
      <c r="M26" s="180" t="s">
        <v>65</v>
      </c>
      <c r="N26" s="46"/>
      <c r="O26" s="46" t="s">
        <v>74</v>
      </c>
    </row>
    <row r="27" spans="1:17" ht="19.5" customHeight="1">
      <c r="A27" s="44"/>
      <c r="B27" s="250" t="s">
        <v>1</v>
      </c>
      <c r="C27" s="46" t="s">
        <v>60</v>
      </c>
      <c r="D27" s="46"/>
      <c r="E27" s="180" t="s">
        <v>191</v>
      </c>
      <c r="F27" s="46"/>
      <c r="G27" s="46" t="s">
        <v>62</v>
      </c>
      <c r="H27" s="46"/>
      <c r="I27" s="46" t="s">
        <v>63</v>
      </c>
      <c r="J27" s="46"/>
      <c r="K27" s="181" t="s">
        <v>102</v>
      </c>
      <c r="L27" s="181"/>
      <c r="M27" s="180" t="s">
        <v>66</v>
      </c>
      <c r="N27" s="46"/>
      <c r="O27" s="46" t="s">
        <v>75</v>
      </c>
    </row>
    <row r="28" spans="1:17" ht="19.5" customHeight="1">
      <c r="A28" s="1"/>
      <c r="B28" s="62"/>
      <c r="C28" s="261" t="s">
        <v>135</v>
      </c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</row>
    <row r="29" spans="1:17" ht="19.5" customHeight="1">
      <c r="A29" s="105" t="s">
        <v>299</v>
      </c>
      <c r="B29" s="62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</row>
    <row r="30" spans="1:17" ht="19.5" customHeight="1">
      <c r="A30" s="105" t="s">
        <v>300</v>
      </c>
      <c r="B30" s="62"/>
      <c r="C30" s="38">
        <v>7520978</v>
      </c>
      <c r="D30" s="38"/>
      <c r="E30" s="38">
        <v>18224269</v>
      </c>
      <c r="F30" s="38"/>
      <c r="G30" s="38">
        <v>37851</v>
      </c>
      <c r="H30" s="38"/>
      <c r="I30" s="38">
        <v>724210</v>
      </c>
      <c r="J30" s="38"/>
      <c r="K30" s="38">
        <v>-22603113</v>
      </c>
      <c r="L30" s="38"/>
      <c r="M30" s="39">
        <f>SUM(K30:L30)</f>
        <v>-22603113</v>
      </c>
      <c r="N30" s="38"/>
      <c r="O30" s="38">
        <f>SUM(C30:I30,M30)</f>
        <v>3904195</v>
      </c>
    </row>
    <row r="31" spans="1:17" ht="19.5" customHeight="1">
      <c r="A31" s="22"/>
      <c r="B31" s="22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</row>
    <row r="32" spans="1:17" ht="19.5" customHeight="1">
      <c r="A32" s="22" t="s">
        <v>322</v>
      </c>
      <c r="B32" s="22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</row>
    <row r="33" spans="1:15" ht="19.5" customHeight="1">
      <c r="A33" s="22" t="s">
        <v>323</v>
      </c>
      <c r="B33" s="22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</row>
    <row r="34" spans="1:15" ht="19.5" customHeight="1">
      <c r="A34" s="19" t="s">
        <v>321</v>
      </c>
      <c r="B34" s="251">
        <v>21</v>
      </c>
      <c r="C34" s="165">
        <v>0</v>
      </c>
      <c r="D34" s="39"/>
      <c r="E34" s="165">
        <v>0</v>
      </c>
      <c r="F34" s="39"/>
      <c r="G34" s="165">
        <v>0</v>
      </c>
      <c r="H34" s="39"/>
      <c r="I34" s="164">
        <v>-451258</v>
      </c>
      <c r="J34" s="39"/>
      <c r="K34" s="165">
        <v>0</v>
      </c>
      <c r="L34" s="39"/>
      <c r="M34" s="39">
        <f>SUM(K34:L34)</f>
        <v>0</v>
      </c>
      <c r="N34" s="39"/>
      <c r="O34" s="164">
        <f>SUM(C34:I34,M34)</f>
        <v>-451258</v>
      </c>
    </row>
    <row r="35" spans="1:15" ht="19.5" customHeight="1">
      <c r="A35" s="22" t="s">
        <v>324</v>
      </c>
      <c r="B35" s="22"/>
      <c r="C35" s="90">
        <f>+C34</f>
        <v>0</v>
      </c>
      <c r="D35" s="39"/>
      <c r="E35" s="90">
        <f>+E34</f>
        <v>0</v>
      </c>
      <c r="F35" s="39"/>
      <c r="G35" s="90">
        <f>+G34</f>
        <v>0</v>
      </c>
      <c r="H35" s="39"/>
      <c r="I35" s="90">
        <f>+I34</f>
        <v>-451258</v>
      </c>
      <c r="J35" s="39"/>
      <c r="K35" s="90">
        <f>+K34</f>
        <v>0</v>
      </c>
      <c r="L35" s="39"/>
      <c r="M35" s="90">
        <f>+M34</f>
        <v>0</v>
      </c>
      <c r="N35" s="39"/>
      <c r="O35" s="90">
        <f>+O34</f>
        <v>-451258</v>
      </c>
    </row>
    <row r="36" spans="1:15" ht="19.5" customHeight="1">
      <c r="A36" s="22"/>
      <c r="B36" s="22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</row>
    <row r="37" spans="1:15" ht="19.5" customHeight="1">
      <c r="A37" s="105" t="s">
        <v>143</v>
      </c>
      <c r="B37" s="105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</row>
    <row r="38" spans="1:15" ht="19.5" customHeight="1">
      <c r="A38" s="19" t="s">
        <v>166</v>
      </c>
      <c r="B38" s="19"/>
      <c r="C38" s="40">
        <v>0</v>
      </c>
      <c r="D38" s="40"/>
      <c r="E38" s="40">
        <v>0</v>
      </c>
      <c r="F38" s="40"/>
      <c r="G38" s="40">
        <v>0</v>
      </c>
      <c r="H38" s="40"/>
      <c r="I38" s="40">
        <v>-20060</v>
      </c>
      <c r="J38" s="40"/>
      <c r="K38" s="40">
        <v>0</v>
      </c>
      <c r="L38" s="40"/>
      <c r="M38" s="39">
        <f>SUM(K38:L38)</f>
        <v>0</v>
      </c>
      <c r="N38" s="40"/>
      <c r="O38" s="40">
        <f>SUM(C38:I38,M38)</f>
        <v>-20060</v>
      </c>
    </row>
    <row r="39" spans="1:15" ht="19.5" customHeight="1">
      <c r="A39" s="105" t="s">
        <v>141</v>
      </c>
      <c r="B39" s="105"/>
      <c r="C39" s="90">
        <f>+C38</f>
        <v>0</v>
      </c>
      <c r="D39" s="39"/>
      <c r="E39" s="90">
        <f>+E38</f>
        <v>0</v>
      </c>
      <c r="F39" s="39"/>
      <c r="G39" s="90">
        <f>+G38</f>
        <v>0</v>
      </c>
      <c r="H39" s="39"/>
      <c r="I39" s="90">
        <f>+I38</f>
        <v>-20060</v>
      </c>
      <c r="J39" s="39"/>
      <c r="K39" s="90">
        <f>+K38</f>
        <v>0</v>
      </c>
      <c r="L39" s="39"/>
      <c r="M39" s="90">
        <f>+M38</f>
        <v>0</v>
      </c>
      <c r="N39" s="39"/>
      <c r="O39" s="90">
        <f>+O38</f>
        <v>-20060</v>
      </c>
    </row>
    <row r="40" spans="1:15" ht="19.5" customHeight="1">
      <c r="A40" s="105"/>
      <c r="B40" s="105"/>
      <c r="C40" s="92"/>
      <c r="D40" s="40"/>
      <c r="E40" s="92"/>
      <c r="F40" s="40"/>
      <c r="G40" s="92"/>
      <c r="H40" s="40"/>
      <c r="I40" s="92"/>
      <c r="J40" s="40"/>
      <c r="K40" s="92"/>
      <c r="L40" s="40"/>
      <c r="M40" s="92"/>
      <c r="N40" s="40"/>
      <c r="O40" s="92"/>
    </row>
    <row r="41" spans="1:15" ht="19.5" customHeight="1" thickBot="1">
      <c r="A41" s="12" t="s">
        <v>301</v>
      </c>
      <c r="B41" s="12"/>
      <c r="C41" s="94">
        <f>+C39+C30+C35</f>
        <v>7520978</v>
      </c>
      <c r="D41" s="95"/>
      <c r="E41" s="94">
        <f>+E39+E30+E35</f>
        <v>18224269</v>
      </c>
      <c r="F41" s="95"/>
      <c r="G41" s="94">
        <f>+G39+G30+G35</f>
        <v>37851</v>
      </c>
      <c r="H41" s="95"/>
      <c r="I41" s="94">
        <f>+I39+I30+I35</f>
        <v>252892</v>
      </c>
      <c r="J41" s="95"/>
      <c r="K41" s="94">
        <f>+K39+K30+K35</f>
        <v>-22603113</v>
      </c>
      <c r="L41" s="95"/>
      <c r="M41" s="94">
        <f>+M39+M30+M35</f>
        <v>-22603113</v>
      </c>
      <c r="N41" s="95"/>
      <c r="O41" s="94">
        <f>+O39+O30+O35</f>
        <v>3432877</v>
      </c>
    </row>
    <row r="42" spans="1:15" ht="19.5" customHeight="1" thickTop="1"/>
  </sheetData>
  <mergeCells count="8">
    <mergeCell ref="C28:O28"/>
    <mergeCell ref="C9:Q9"/>
    <mergeCell ref="G5:I5"/>
    <mergeCell ref="C4:Q4"/>
    <mergeCell ref="K5:O5"/>
    <mergeCell ref="C23:Q23"/>
    <mergeCell ref="G24:I24"/>
    <mergeCell ref="K24:M24"/>
  </mergeCells>
  <pageMargins left="0.8" right="0.8" top="0.48" bottom="0.5" header="0.5" footer="0.5"/>
  <pageSetup paperSize="9" scale="62" firstPageNumber="8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15"/>
  <sheetViews>
    <sheetView tabSelected="1" topLeftCell="A98" zoomScale="80" zoomScaleNormal="80" zoomScaleSheetLayoutView="80" workbookViewId="0">
      <selection activeCell="I92" sqref="I92"/>
    </sheetView>
  </sheetViews>
  <sheetFormatPr defaultColWidth="9.140625" defaultRowHeight="19.5" customHeight="1"/>
  <cols>
    <col min="1" max="1" width="62.42578125" style="6" customWidth="1"/>
    <col min="2" max="2" width="1.140625" style="6" customWidth="1"/>
    <col min="3" max="3" width="20.85546875" style="6" bestFit="1" customWidth="1"/>
    <col min="4" max="4" width="1" style="6" customWidth="1"/>
    <col min="5" max="5" width="20.85546875" style="6" bestFit="1" customWidth="1"/>
    <col min="6" max="6" width="1.140625" style="6" customWidth="1"/>
    <col min="7" max="7" width="18.85546875" style="6" bestFit="1" customWidth="1"/>
    <col min="8" max="8" width="1.140625" style="6" customWidth="1"/>
    <col min="9" max="9" width="21.7109375" style="6" bestFit="1" customWidth="1"/>
    <col min="10" max="16384" width="9.140625" style="9"/>
  </cols>
  <sheetData>
    <row r="1" spans="1:9" s="6" customFormat="1" ht="19.5" customHeight="1">
      <c r="A1" s="16" t="s">
        <v>172</v>
      </c>
      <c r="B1" s="1"/>
      <c r="C1" s="1"/>
      <c r="D1" s="1"/>
      <c r="E1" s="1"/>
      <c r="F1" s="1"/>
      <c r="G1" s="1"/>
      <c r="H1" s="1"/>
      <c r="I1" s="1"/>
    </row>
    <row r="2" spans="1:9" s="6" customFormat="1" ht="19.5" customHeight="1">
      <c r="A2" s="124" t="s">
        <v>144</v>
      </c>
      <c r="B2" s="1"/>
      <c r="C2" s="1"/>
      <c r="D2" s="1"/>
      <c r="E2" s="1"/>
      <c r="F2" s="1"/>
      <c r="G2" s="1"/>
      <c r="H2" s="1"/>
      <c r="I2" s="1"/>
    </row>
    <row r="3" spans="1:9" s="6" customFormat="1" ht="19.5" customHeight="1">
      <c r="A3" s="2"/>
      <c r="B3" s="1"/>
      <c r="C3" s="1"/>
      <c r="D3" s="1"/>
      <c r="E3" s="1"/>
      <c r="F3" s="1"/>
      <c r="G3" s="1"/>
      <c r="H3" s="1"/>
      <c r="I3" s="1"/>
    </row>
    <row r="4" spans="1:9" s="6" customFormat="1" ht="19.5" customHeight="1">
      <c r="A4" s="2"/>
      <c r="B4" s="1"/>
      <c r="C4" s="150" t="s">
        <v>32</v>
      </c>
      <c r="D4" s="32"/>
      <c r="E4" s="150" t="s">
        <v>176</v>
      </c>
      <c r="F4" s="1"/>
      <c r="G4" s="1"/>
      <c r="H4" s="1"/>
      <c r="I4" s="1"/>
    </row>
    <row r="5" spans="1:9" s="4" customFormat="1" ht="19.5" customHeight="1">
      <c r="A5" s="22"/>
      <c r="B5" s="22"/>
      <c r="C5" s="169" t="s">
        <v>33</v>
      </c>
      <c r="D5" s="166"/>
      <c r="E5" s="169" t="s">
        <v>33</v>
      </c>
      <c r="F5" s="1"/>
      <c r="G5" s="255" t="s">
        <v>76</v>
      </c>
      <c r="H5" s="255"/>
      <c r="I5" s="255"/>
    </row>
    <row r="6" spans="1:9" s="4" customFormat="1" ht="19.5" customHeight="1">
      <c r="A6" s="22"/>
      <c r="B6" s="22"/>
      <c r="C6" s="147" t="s">
        <v>222</v>
      </c>
      <c r="D6" s="169"/>
      <c r="E6" s="147" t="s">
        <v>222</v>
      </c>
      <c r="F6" s="1"/>
      <c r="G6" s="170" t="s">
        <v>228</v>
      </c>
      <c r="H6" s="170"/>
      <c r="I6" s="170" t="s">
        <v>228</v>
      </c>
    </row>
    <row r="7" spans="1:9" s="4" customFormat="1" ht="19.5" customHeight="1">
      <c r="A7" s="147"/>
      <c r="C7" s="148" t="s">
        <v>223</v>
      </c>
      <c r="D7" s="32"/>
      <c r="E7" s="148" t="s">
        <v>223</v>
      </c>
      <c r="G7" s="171" t="s">
        <v>223</v>
      </c>
      <c r="H7" s="171"/>
      <c r="I7" s="171" t="s">
        <v>223</v>
      </c>
    </row>
    <row r="8" spans="1:9" s="4" customFormat="1" ht="19.5" customHeight="1">
      <c r="A8" s="147"/>
      <c r="C8" s="172" t="s">
        <v>298</v>
      </c>
      <c r="D8" s="172"/>
      <c r="E8" s="172" t="s">
        <v>224</v>
      </c>
      <c r="F8" s="7"/>
      <c r="G8" s="172" t="s">
        <v>298</v>
      </c>
      <c r="H8" s="172"/>
      <c r="I8" s="172" t="s">
        <v>224</v>
      </c>
    </row>
    <row r="9" spans="1:9" s="6" customFormat="1" ht="19.5" customHeight="1">
      <c r="A9" s="75"/>
      <c r="B9" s="4"/>
      <c r="C9" s="256" t="s">
        <v>135</v>
      </c>
      <c r="D9" s="256"/>
      <c r="E9" s="256"/>
      <c r="F9" s="256"/>
      <c r="G9" s="256"/>
      <c r="H9" s="256"/>
      <c r="I9" s="256"/>
    </row>
    <row r="10" spans="1:9" s="6" customFormat="1" ht="19.5" customHeight="1">
      <c r="A10" s="76" t="s">
        <v>78</v>
      </c>
      <c r="B10" s="77"/>
      <c r="C10" s="78"/>
      <c r="D10" s="79"/>
      <c r="E10" s="78"/>
      <c r="F10" s="80"/>
      <c r="G10" s="78"/>
      <c r="H10" s="79"/>
      <c r="I10" s="78"/>
    </row>
    <row r="11" spans="1:9" s="6" customFormat="1" ht="19.5" customHeight="1">
      <c r="A11" s="81" t="s">
        <v>165</v>
      </c>
      <c r="B11" s="77"/>
      <c r="C11" s="78">
        <v>291144</v>
      </c>
      <c r="D11" s="79"/>
      <c r="E11" s="78">
        <v>-162347</v>
      </c>
      <c r="F11" s="80"/>
      <c r="G11" s="78">
        <v>-20060</v>
      </c>
      <c r="H11" s="79"/>
      <c r="I11" s="78">
        <v>121314</v>
      </c>
    </row>
    <row r="12" spans="1:9" s="6" customFormat="1" ht="19.5" customHeight="1">
      <c r="A12" s="47" t="s">
        <v>159</v>
      </c>
      <c r="B12" s="77"/>
      <c r="C12" s="78"/>
      <c r="D12" s="79"/>
      <c r="E12" s="78"/>
      <c r="F12" s="80"/>
      <c r="G12" s="78"/>
      <c r="I12" s="79"/>
    </row>
    <row r="13" spans="1:9" s="6" customFormat="1" ht="19.5" customHeight="1">
      <c r="A13" s="81" t="s">
        <v>207</v>
      </c>
      <c r="B13" s="82"/>
      <c r="C13" s="8">
        <v>17223</v>
      </c>
      <c r="D13" s="41"/>
      <c r="E13" s="8">
        <v>-41183</v>
      </c>
      <c r="F13" s="39"/>
      <c r="G13" s="8">
        <v>-407</v>
      </c>
      <c r="H13" s="41"/>
      <c r="I13" s="8">
        <v>-2067</v>
      </c>
    </row>
    <row r="14" spans="1:9" s="6" customFormat="1" ht="19.5" customHeight="1">
      <c r="A14" s="81" t="s">
        <v>52</v>
      </c>
      <c r="B14" s="77"/>
      <c r="C14" s="78">
        <v>105288</v>
      </c>
      <c r="D14" s="79"/>
      <c r="E14" s="78">
        <v>125483</v>
      </c>
      <c r="F14" s="80"/>
      <c r="G14" s="78">
        <v>37287</v>
      </c>
      <c r="H14" s="79"/>
      <c r="I14" s="78">
        <v>25724</v>
      </c>
    </row>
    <row r="15" spans="1:9" s="6" customFormat="1" ht="19.5" customHeight="1">
      <c r="A15" s="48" t="s">
        <v>79</v>
      </c>
      <c r="B15" s="77"/>
      <c r="C15" s="78">
        <v>419118</v>
      </c>
      <c r="D15" s="79"/>
      <c r="E15" s="78">
        <v>415729</v>
      </c>
      <c r="F15" s="80"/>
      <c r="G15" s="78">
        <v>2866</v>
      </c>
      <c r="H15" s="79"/>
      <c r="I15" s="78">
        <v>70</v>
      </c>
    </row>
    <row r="16" spans="1:9" s="6" customFormat="1" ht="19.5" hidden="1" customHeight="1">
      <c r="A16" s="9" t="s">
        <v>287</v>
      </c>
      <c r="B16" s="77"/>
      <c r="C16" s="78">
        <v>0</v>
      </c>
      <c r="D16" s="79"/>
      <c r="E16" s="78">
        <v>0</v>
      </c>
      <c r="F16" s="80"/>
      <c r="G16" s="78">
        <v>0</v>
      </c>
      <c r="H16" s="79"/>
      <c r="I16" s="78">
        <v>0</v>
      </c>
    </row>
    <row r="17" spans="1:9" s="6" customFormat="1" ht="19.5" customHeight="1">
      <c r="A17" s="48" t="s">
        <v>217</v>
      </c>
      <c r="B17" s="77"/>
      <c r="C17" s="78">
        <v>0</v>
      </c>
      <c r="D17" s="79"/>
      <c r="E17" s="78">
        <v>-122</v>
      </c>
      <c r="F17" s="80"/>
      <c r="G17" s="78">
        <v>0</v>
      </c>
      <c r="H17" s="79"/>
      <c r="I17" s="78">
        <v>0</v>
      </c>
    </row>
    <row r="18" spans="1:9" s="6" customFormat="1" ht="19.5" customHeight="1">
      <c r="A18" s="48" t="s">
        <v>345</v>
      </c>
      <c r="B18" s="77"/>
      <c r="C18" s="78">
        <v>634</v>
      </c>
      <c r="D18" s="79"/>
      <c r="E18" s="78">
        <v>15020</v>
      </c>
      <c r="F18" s="80"/>
      <c r="G18" s="78">
        <v>0</v>
      </c>
      <c r="H18" s="79"/>
      <c r="I18" s="78">
        <v>0</v>
      </c>
    </row>
    <row r="19" spans="1:9" s="6" customFormat="1" ht="19.5" customHeight="1">
      <c r="A19" s="81" t="s">
        <v>116</v>
      </c>
      <c r="B19" s="77"/>
      <c r="C19" s="78">
        <v>16998</v>
      </c>
      <c r="D19" s="79"/>
      <c r="E19" s="78">
        <v>4933</v>
      </c>
      <c r="F19" s="80"/>
      <c r="G19" s="78">
        <v>2033</v>
      </c>
      <c r="H19" s="79"/>
      <c r="I19" s="78">
        <v>2582</v>
      </c>
    </row>
    <row r="20" spans="1:9" s="6" customFormat="1" ht="19.5" customHeight="1">
      <c r="A20" s="6" t="s">
        <v>342</v>
      </c>
      <c r="B20" s="77"/>
      <c r="C20" s="78">
        <v>-1696322</v>
      </c>
      <c r="D20" s="79"/>
      <c r="E20" s="78">
        <v>94193</v>
      </c>
      <c r="F20" s="80"/>
      <c r="G20" s="78">
        <v>0</v>
      </c>
      <c r="H20" s="79"/>
      <c r="I20" s="78">
        <v>0</v>
      </c>
    </row>
    <row r="21" spans="1:9" s="6" customFormat="1" ht="19.5" customHeight="1">
      <c r="A21" s="6" t="s">
        <v>115</v>
      </c>
      <c r="B21" s="77"/>
      <c r="C21" s="78">
        <v>1165514</v>
      </c>
      <c r="D21" s="79"/>
      <c r="E21" s="78">
        <v>1521308</v>
      </c>
      <c r="F21" s="80"/>
      <c r="G21" s="78">
        <v>0</v>
      </c>
      <c r="H21" s="79"/>
      <c r="I21" s="78">
        <v>0</v>
      </c>
    </row>
    <row r="22" spans="1:9" s="6" customFormat="1" ht="19.5" customHeight="1">
      <c r="A22" s="6" t="s">
        <v>152</v>
      </c>
      <c r="B22" s="77"/>
      <c r="C22" s="78">
        <v>-2143267</v>
      </c>
      <c r="D22" s="79"/>
      <c r="E22" s="78">
        <v>-2130969</v>
      </c>
      <c r="F22" s="80"/>
      <c r="G22" s="78">
        <v>0</v>
      </c>
      <c r="H22" s="79"/>
      <c r="I22" s="78">
        <v>0</v>
      </c>
    </row>
    <row r="23" spans="1:9" s="6" customFormat="1" ht="19.5" customHeight="1">
      <c r="A23" s="48" t="s">
        <v>128</v>
      </c>
      <c r="B23" s="77"/>
      <c r="C23" s="78">
        <v>-48746</v>
      </c>
      <c r="D23" s="79"/>
      <c r="E23" s="78">
        <v>-55484</v>
      </c>
      <c r="F23" s="80"/>
      <c r="G23" s="78">
        <v>0</v>
      </c>
      <c r="H23" s="79"/>
      <c r="I23" s="78">
        <v>10303</v>
      </c>
    </row>
    <row r="24" spans="1:9" s="6" customFormat="1" ht="19.5" customHeight="1">
      <c r="A24" s="48" t="s">
        <v>334</v>
      </c>
      <c r="B24" s="77"/>
      <c r="C24" s="78">
        <v>-5438</v>
      </c>
      <c r="D24" s="79"/>
      <c r="E24" s="78">
        <v>74712</v>
      </c>
      <c r="F24" s="80"/>
      <c r="G24" s="78">
        <v>0</v>
      </c>
      <c r="H24" s="79"/>
      <c r="I24" s="78">
        <v>0</v>
      </c>
    </row>
    <row r="25" spans="1:9" s="6" customFormat="1" ht="19.5" customHeight="1">
      <c r="A25" s="48" t="s">
        <v>210</v>
      </c>
      <c r="B25" s="77"/>
      <c r="C25" s="78">
        <v>13359</v>
      </c>
      <c r="D25" s="79"/>
      <c r="E25" s="78">
        <v>35210</v>
      </c>
      <c r="F25" s="80"/>
      <c r="G25" s="78">
        <v>0</v>
      </c>
      <c r="H25" s="79"/>
      <c r="I25" s="78">
        <v>0</v>
      </c>
    </row>
    <row r="26" spans="1:9" s="6" customFormat="1" ht="19.5" customHeight="1">
      <c r="A26" s="48" t="s">
        <v>293</v>
      </c>
      <c r="B26" s="77"/>
      <c r="C26" s="78">
        <v>0</v>
      </c>
      <c r="D26" s="79"/>
      <c r="E26" s="78">
        <v>0</v>
      </c>
      <c r="F26" s="80"/>
      <c r="G26" s="78">
        <v>0</v>
      </c>
      <c r="H26" s="79"/>
      <c r="I26" s="78">
        <v>-459</v>
      </c>
    </row>
    <row r="27" spans="1:9" s="6" customFormat="1" ht="19.5" customHeight="1">
      <c r="A27" s="48" t="s">
        <v>253</v>
      </c>
      <c r="B27" s="77"/>
      <c r="C27" s="78">
        <v>0</v>
      </c>
      <c r="D27" s="79"/>
      <c r="E27" s="78">
        <v>0</v>
      </c>
      <c r="F27" s="80"/>
      <c r="G27" s="78">
        <v>0</v>
      </c>
      <c r="H27" s="79"/>
      <c r="I27" s="78">
        <v>-877</v>
      </c>
    </row>
    <row r="28" spans="1:9" s="6" customFormat="1" ht="19.5" customHeight="1">
      <c r="A28" s="48" t="s">
        <v>254</v>
      </c>
      <c r="B28" s="77"/>
      <c r="C28" s="78">
        <v>0</v>
      </c>
      <c r="D28" s="79"/>
      <c r="E28" s="78">
        <v>0</v>
      </c>
      <c r="F28" s="80"/>
      <c r="G28" s="78">
        <v>0</v>
      </c>
      <c r="H28" s="79"/>
      <c r="I28" s="78">
        <v>9732</v>
      </c>
    </row>
    <row r="29" spans="1:9" s="6" customFormat="1" ht="19.5" customHeight="1">
      <c r="A29" s="48" t="s">
        <v>170</v>
      </c>
      <c r="B29" s="77"/>
      <c r="C29" s="15"/>
      <c r="D29" s="15"/>
      <c r="E29" s="15"/>
      <c r="F29" s="15"/>
      <c r="G29" s="15"/>
      <c r="I29" s="15"/>
    </row>
    <row r="30" spans="1:9" s="6" customFormat="1" ht="19.5" customHeight="1">
      <c r="A30" s="48" t="s">
        <v>145</v>
      </c>
      <c r="B30" s="77"/>
      <c r="C30" s="78">
        <v>4270</v>
      </c>
      <c r="D30" s="79"/>
      <c r="E30" s="78">
        <v>-2189</v>
      </c>
      <c r="F30" s="80"/>
      <c r="G30" s="78">
        <v>0</v>
      </c>
      <c r="H30" s="79"/>
      <c r="I30" s="78">
        <v>0</v>
      </c>
    </row>
    <row r="31" spans="1:9" s="6" customFormat="1" ht="19.5" customHeight="1">
      <c r="A31" s="48" t="s">
        <v>335</v>
      </c>
      <c r="B31" s="77"/>
      <c r="C31" s="78">
        <v>-70291</v>
      </c>
      <c r="D31" s="79"/>
      <c r="E31" s="78">
        <v>34770</v>
      </c>
      <c r="F31" s="80"/>
      <c r="G31" s="78">
        <v>0</v>
      </c>
      <c r="H31" s="79"/>
      <c r="I31" s="78">
        <v>0</v>
      </c>
    </row>
    <row r="32" spans="1:9" s="6" customFormat="1" ht="19.5" customHeight="1">
      <c r="A32" s="48" t="s">
        <v>336</v>
      </c>
      <c r="B32" s="77"/>
      <c r="C32" s="78">
        <v>35</v>
      </c>
      <c r="D32" s="79"/>
      <c r="E32" s="78">
        <v>386</v>
      </c>
      <c r="F32" s="80"/>
      <c r="G32" s="78">
        <v>0</v>
      </c>
      <c r="H32" s="79"/>
      <c r="I32" s="78">
        <v>0</v>
      </c>
    </row>
    <row r="33" spans="1:9" s="6" customFormat="1" ht="19.5" customHeight="1">
      <c r="A33" s="48" t="s">
        <v>337</v>
      </c>
      <c r="B33" s="77"/>
      <c r="C33" s="78">
        <v>0</v>
      </c>
      <c r="D33" s="79"/>
      <c r="E33" s="78">
        <v>26</v>
      </c>
      <c r="F33" s="80"/>
      <c r="G33" s="78">
        <v>0</v>
      </c>
      <c r="H33" s="79"/>
      <c r="I33" s="78">
        <v>0</v>
      </c>
    </row>
    <row r="34" spans="1:9" s="6" customFormat="1" ht="21" customHeight="1">
      <c r="A34" s="48" t="s">
        <v>294</v>
      </c>
      <c r="B34" s="77"/>
      <c r="C34" s="78">
        <v>0</v>
      </c>
      <c r="D34" s="79"/>
      <c r="E34" s="78">
        <v>-133</v>
      </c>
      <c r="F34" s="80"/>
      <c r="G34" s="78">
        <v>0</v>
      </c>
      <c r="H34" s="79"/>
      <c r="I34" s="78">
        <v>0</v>
      </c>
    </row>
    <row r="35" spans="1:9" s="6" customFormat="1" ht="19.5" customHeight="1">
      <c r="A35" s="48" t="s">
        <v>171</v>
      </c>
      <c r="B35" s="144"/>
      <c r="C35" s="78">
        <v>0</v>
      </c>
      <c r="D35" s="78"/>
      <c r="E35" s="78">
        <v>4</v>
      </c>
      <c r="F35" s="80"/>
      <c r="G35" s="78">
        <v>0</v>
      </c>
      <c r="H35" s="79"/>
      <c r="I35" s="78">
        <v>0</v>
      </c>
    </row>
    <row r="36" spans="1:9" s="6" customFormat="1" ht="19.5" customHeight="1">
      <c r="A36" s="81" t="s">
        <v>80</v>
      </c>
      <c r="B36" s="77"/>
      <c r="C36" s="78">
        <v>-128506</v>
      </c>
      <c r="D36" s="79"/>
      <c r="E36" s="78">
        <v>-245801</v>
      </c>
      <c r="F36" s="80"/>
      <c r="G36" s="78">
        <v>0</v>
      </c>
      <c r="H36" s="79"/>
      <c r="I36" s="78">
        <v>-140243</v>
      </c>
    </row>
    <row r="37" spans="1:9" s="6" customFormat="1" ht="19.5" customHeight="1">
      <c r="A37" s="48" t="s">
        <v>81</v>
      </c>
      <c r="B37" s="77"/>
      <c r="C37" s="78">
        <v>-301335</v>
      </c>
      <c r="D37" s="79"/>
      <c r="E37" s="78">
        <v>-324363</v>
      </c>
      <c r="F37" s="80"/>
      <c r="G37" s="78">
        <v>-48068</v>
      </c>
      <c r="H37" s="79"/>
      <c r="I37" s="78">
        <v>-54597</v>
      </c>
    </row>
    <row r="38" spans="1:9" ht="19.5" customHeight="1">
      <c r="A38" s="19"/>
      <c r="C38" s="100">
        <f>SUM(C11:C37)</f>
        <v>-2360322</v>
      </c>
      <c r="D38" s="41"/>
      <c r="E38" s="100">
        <f>SUM(E11:E37)</f>
        <v>-640817</v>
      </c>
      <c r="F38" s="41"/>
      <c r="G38" s="100">
        <f>SUM(G11:G37)</f>
        <v>-26349</v>
      </c>
      <c r="H38" s="41"/>
      <c r="I38" s="100">
        <f>SUM(I11:I37)</f>
        <v>-28518</v>
      </c>
    </row>
    <row r="39" spans="1:9" ht="19.5" customHeight="1">
      <c r="A39" s="83" t="s">
        <v>82</v>
      </c>
      <c r="B39" s="84"/>
      <c r="C39" s="8"/>
      <c r="D39" s="41"/>
      <c r="E39" s="8"/>
      <c r="F39" s="40"/>
      <c r="G39" s="8"/>
      <c r="H39" s="41"/>
      <c r="I39" s="8"/>
    </row>
    <row r="40" spans="1:9" ht="19.5" customHeight="1">
      <c r="A40" s="81" t="s">
        <v>3</v>
      </c>
      <c r="B40" s="84"/>
      <c r="C40" s="8">
        <v>-137800</v>
      </c>
      <c r="D40" s="41"/>
      <c r="E40" s="8">
        <v>131080</v>
      </c>
      <c r="F40" s="40"/>
      <c r="G40" s="8">
        <v>0</v>
      </c>
      <c r="H40" s="41"/>
      <c r="I40" s="8">
        <v>0</v>
      </c>
    </row>
    <row r="41" spans="1:9" ht="19.5" customHeight="1">
      <c r="A41" s="81" t="s">
        <v>4</v>
      </c>
      <c r="B41" s="84"/>
      <c r="C41" s="8">
        <v>-687926</v>
      </c>
      <c r="D41" s="41"/>
      <c r="E41" s="8">
        <v>-145353</v>
      </c>
      <c r="F41" s="40"/>
      <c r="G41" s="8">
        <v>0</v>
      </c>
      <c r="H41" s="41"/>
      <c r="I41" s="8">
        <v>0</v>
      </c>
    </row>
    <row r="42" spans="1:9" ht="19.5" customHeight="1">
      <c r="A42" s="81" t="s">
        <v>5</v>
      </c>
      <c r="B42" s="84"/>
      <c r="C42" s="8">
        <v>222397</v>
      </c>
      <c r="D42" s="41"/>
      <c r="E42" s="8">
        <v>-102657</v>
      </c>
      <c r="F42" s="40"/>
      <c r="G42" s="8">
        <v>0</v>
      </c>
      <c r="H42" s="41"/>
      <c r="I42" s="8">
        <v>0</v>
      </c>
    </row>
    <row r="43" spans="1:9" ht="19.5" customHeight="1">
      <c r="A43" s="81" t="s">
        <v>6</v>
      </c>
      <c r="B43" s="84"/>
      <c r="C43" s="8">
        <v>13563</v>
      </c>
      <c r="D43" s="41"/>
      <c r="E43" s="8">
        <v>-60079</v>
      </c>
      <c r="F43" s="40"/>
      <c r="G43" s="8">
        <v>0</v>
      </c>
      <c r="H43" s="41"/>
      <c r="I43" s="8">
        <v>0</v>
      </c>
    </row>
    <row r="44" spans="1:9" ht="19.5" customHeight="1">
      <c r="A44" s="81" t="s">
        <v>96</v>
      </c>
      <c r="B44" s="84"/>
      <c r="C44" s="8">
        <v>44560</v>
      </c>
      <c r="D44" s="41"/>
      <c r="E44" s="8">
        <v>47222</v>
      </c>
      <c r="F44" s="40"/>
      <c r="G44" s="8">
        <v>0</v>
      </c>
      <c r="H44" s="41"/>
      <c r="I44" s="8">
        <v>0</v>
      </c>
    </row>
    <row r="45" spans="1:9" ht="19.5" customHeight="1">
      <c r="A45" s="6" t="s">
        <v>104</v>
      </c>
      <c r="B45" s="49"/>
      <c r="C45" s="41">
        <v>2134981</v>
      </c>
      <c r="D45" s="41"/>
      <c r="E45" s="41">
        <v>-1325371</v>
      </c>
      <c r="F45" s="50"/>
      <c r="G45" s="41">
        <v>0</v>
      </c>
      <c r="H45" s="41"/>
      <c r="I45" s="41">
        <v>0</v>
      </c>
    </row>
    <row r="46" spans="1:9" ht="19.5" customHeight="1">
      <c r="A46" s="81" t="s">
        <v>95</v>
      </c>
      <c r="B46" s="84"/>
      <c r="C46" s="8">
        <v>258107</v>
      </c>
      <c r="D46" s="41"/>
      <c r="E46" s="8">
        <v>129752</v>
      </c>
      <c r="F46" s="40"/>
      <c r="G46" s="8">
        <v>0</v>
      </c>
      <c r="H46" s="41"/>
      <c r="I46" s="8">
        <v>0</v>
      </c>
    </row>
    <row r="47" spans="1:9" ht="19.5" customHeight="1">
      <c r="A47" s="81" t="s">
        <v>229</v>
      </c>
      <c r="B47" s="84"/>
      <c r="C47" s="8">
        <v>1815</v>
      </c>
      <c r="D47" s="41"/>
      <c r="E47" s="8">
        <v>-64631</v>
      </c>
      <c r="F47" s="40"/>
      <c r="G47" s="8">
        <v>0</v>
      </c>
      <c r="H47" s="41"/>
      <c r="I47" s="8">
        <v>-25652</v>
      </c>
    </row>
    <row r="48" spans="1:9" ht="19.5" customHeight="1">
      <c r="A48" s="81" t="s">
        <v>14</v>
      </c>
      <c r="B48" s="84"/>
      <c r="C48" s="8">
        <v>-6335</v>
      </c>
      <c r="D48" s="41"/>
      <c r="E48" s="8">
        <v>-72059</v>
      </c>
      <c r="F48" s="40"/>
      <c r="G48" s="8">
        <v>1350</v>
      </c>
      <c r="H48" s="41"/>
      <c r="I48" s="8">
        <v>8677</v>
      </c>
    </row>
    <row r="49" spans="1:9" ht="19.5" customHeight="1">
      <c r="A49" s="81" t="s">
        <v>18</v>
      </c>
      <c r="B49" s="84"/>
      <c r="C49" s="8">
        <v>1728396</v>
      </c>
      <c r="D49" s="41"/>
      <c r="E49" s="8">
        <v>730692</v>
      </c>
      <c r="F49" s="40"/>
      <c r="G49" s="8">
        <v>0</v>
      </c>
      <c r="H49" s="41"/>
      <c r="I49" s="8">
        <v>0</v>
      </c>
    </row>
    <row r="50" spans="1:9" ht="19.5" customHeight="1">
      <c r="A50" s="81" t="s">
        <v>146</v>
      </c>
      <c r="B50" s="84"/>
      <c r="C50" s="8">
        <v>-314813</v>
      </c>
      <c r="D50" s="41"/>
      <c r="E50" s="8">
        <v>245126</v>
      </c>
      <c r="F50" s="40"/>
      <c r="G50" s="8">
        <v>0</v>
      </c>
      <c r="H50" s="41"/>
      <c r="I50" s="8">
        <v>0</v>
      </c>
    </row>
    <row r="51" spans="1:9" ht="19.5" customHeight="1">
      <c r="A51" s="81" t="s">
        <v>21</v>
      </c>
      <c r="B51" s="82"/>
      <c r="C51" s="8">
        <v>-239443</v>
      </c>
      <c r="D51" s="41"/>
      <c r="E51" s="8">
        <v>-112863</v>
      </c>
      <c r="F51" s="39"/>
      <c r="G51" s="8">
        <v>-37786</v>
      </c>
      <c r="H51" s="41"/>
      <c r="I51" s="8">
        <v>4774</v>
      </c>
    </row>
    <row r="52" spans="1:9" ht="19.5" customHeight="1">
      <c r="A52" s="81" t="s">
        <v>156</v>
      </c>
      <c r="B52" s="82"/>
      <c r="C52" s="8">
        <v>-13358</v>
      </c>
      <c r="D52" s="41"/>
      <c r="E52" s="8">
        <v>-819</v>
      </c>
      <c r="F52" s="39"/>
      <c r="G52" s="8">
        <v>0</v>
      </c>
      <c r="H52" s="41"/>
      <c r="I52" s="8">
        <v>0</v>
      </c>
    </row>
    <row r="53" spans="1:9" ht="19.5" customHeight="1">
      <c r="A53" s="81" t="s">
        <v>338</v>
      </c>
      <c r="B53" s="82"/>
      <c r="C53" s="100">
        <f>SUM(C40:C52,C38)</f>
        <v>643822</v>
      </c>
      <c r="D53" s="41"/>
      <c r="E53" s="100">
        <f>SUM(E40:E52,E38)</f>
        <v>-1240777</v>
      </c>
      <c r="F53" s="39"/>
      <c r="G53" s="100">
        <f>SUM(G40:G52,G38)</f>
        <v>-62785</v>
      </c>
      <c r="H53" s="41"/>
      <c r="I53" s="100">
        <f>SUM(I40:I52,I38)</f>
        <v>-40719</v>
      </c>
    </row>
    <row r="54" spans="1:9" ht="19.5" customHeight="1">
      <c r="A54" s="81" t="s">
        <v>124</v>
      </c>
      <c r="B54" s="82"/>
      <c r="C54" s="8">
        <v>267930</v>
      </c>
      <c r="D54" s="41"/>
      <c r="E54" s="8">
        <v>320692</v>
      </c>
      <c r="F54" s="39"/>
      <c r="G54" s="8">
        <v>0</v>
      </c>
      <c r="H54" s="41"/>
      <c r="I54" s="8">
        <v>0</v>
      </c>
    </row>
    <row r="55" spans="1:9" ht="19.5" customHeight="1">
      <c r="A55" s="49" t="s">
        <v>125</v>
      </c>
      <c r="B55" s="49"/>
      <c r="C55" s="8">
        <v>127248</v>
      </c>
      <c r="D55" s="40"/>
      <c r="E55" s="8">
        <v>278768</v>
      </c>
      <c r="F55" s="50"/>
      <c r="G55" s="8">
        <v>0</v>
      </c>
      <c r="H55" s="40"/>
      <c r="I55" s="8">
        <v>0</v>
      </c>
    </row>
    <row r="56" spans="1:9" ht="19.5" customHeight="1">
      <c r="A56" s="49" t="s">
        <v>126</v>
      </c>
      <c r="B56" s="49"/>
      <c r="C56" s="8">
        <v>-84516</v>
      </c>
      <c r="D56" s="41"/>
      <c r="E56" s="8">
        <v>-41765</v>
      </c>
      <c r="F56" s="50"/>
      <c r="G56" s="8">
        <v>-2250</v>
      </c>
      <c r="H56" s="41"/>
      <c r="I56" s="8">
        <v>-1413</v>
      </c>
    </row>
    <row r="57" spans="1:9" ht="19.5" customHeight="1">
      <c r="A57" s="51" t="s">
        <v>339</v>
      </c>
      <c r="B57" s="51"/>
      <c r="C57" s="97">
        <f>SUM(C53:C56)</f>
        <v>954484</v>
      </c>
      <c r="D57" s="20"/>
      <c r="E57" s="97">
        <f>SUM(E53:E56)</f>
        <v>-683082</v>
      </c>
      <c r="F57" s="52"/>
      <c r="G57" s="97">
        <f>SUM(G53:G56)</f>
        <v>-65035</v>
      </c>
      <c r="H57" s="20"/>
      <c r="I57" s="97">
        <f>SUM(I53:I56)</f>
        <v>-42132</v>
      </c>
    </row>
    <row r="58" spans="1:9" ht="19.5" customHeight="1">
      <c r="A58" s="84"/>
      <c r="B58" s="84"/>
      <c r="C58" s="134"/>
      <c r="D58" s="134"/>
      <c r="E58" s="134"/>
      <c r="F58" s="84"/>
      <c r="G58" s="134"/>
      <c r="H58" s="134"/>
      <c r="I58" s="134"/>
    </row>
    <row r="59" spans="1:9" ht="19.5" hidden="1" customHeight="1">
      <c r="A59" s="51"/>
      <c r="B59" s="49"/>
      <c r="C59" s="53"/>
      <c r="E59" s="54"/>
      <c r="F59" s="49"/>
      <c r="G59" s="88"/>
      <c r="I59" s="54"/>
    </row>
    <row r="60" spans="1:9" ht="19.5" customHeight="1">
      <c r="A60" s="16" t="s">
        <v>172</v>
      </c>
      <c r="B60" s="1"/>
      <c r="C60" s="1"/>
      <c r="D60" s="1"/>
      <c r="E60" s="1"/>
      <c r="F60" s="1"/>
      <c r="G60" s="1"/>
      <c r="H60" s="1"/>
      <c r="I60" s="1"/>
    </row>
    <row r="61" spans="1:9" ht="19.5" customHeight="1">
      <c r="A61" s="124" t="str">
        <f>A2</f>
        <v>Statement of cash flows (Unaudited)</v>
      </c>
      <c r="B61" s="1"/>
      <c r="C61" s="1"/>
      <c r="D61" s="1"/>
      <c r="E61" s="1"/>
    </row>
    <row r="62" spans="1:9" ht="19.5" customHeight="1">
      <c r="A62" s="124"/>
      <c r="B62" s="1"/>
      <c r="C62" s="1"/>
      <c r="D62" s="1"/>
      <c r="E62" s="1"/>
    </row>
    <row r="63" spans="1:9" s="4" customFormat="1" ht="19.5" customHeight="1">
      <c r="A63" s="147"/>
      <c r="C63" s="150" t="s">
        <v>32</v>
      </c>
      <c r="D63" s="32"/>
      <c r="E63" s="150" t="s">
        <v>176</v>
      </c>
      <c r="F63" s="1"/>
      <c r="G63" s="1"/>
      <c r="H63" s="1"/>
      <c r="I63" s="1"/>
    </row>
    <row r="64" spans="1:9" s="4" customFormat="1" ht="19.5" customHeight="1">
      <c r="A64" s="147"/>
      <c r="C64" s="169" t="s">
        <v>33</v>
      </c>
      <c r="D64" s="166"/>
      <c r="E64" s="169" t="s">
        <v>33</v>
      </c>
      <c r="F64" s="1"/>
      <c r="G64" s="255" t="s">
        <v>76</v>
      </c>
      <c r="H64" s="255"/>
      <c r="I64" s="255"/>
    </row>
    <row r="65" spans="1:9" s="4" customFormat="1" ht="19.5" customHeight="1">
      <c r="A65" s="147"/>
      <c r="C65" s="147" t="s">
        <v>222</v>
      </c>
      <c r="D65" s="169"/>
      <c r="E65" s="147" t="s">
        <v>222</v>
      </c>
      <c r="F65" s="1"/>
      <c r="G65" s="253" t="s">
        <v>228</v>
      </c>
      <c r="H65" s="253"/>
      <c r="I65" s="253" t="s">
        <v>228</v>
      </c>
    </row>
    <row r="66" spans="1:9" s="4" customFormat="1" ht="19.5" customHeight="1">
      <c r="A66" s="147"/>
      <c r="C66" s="148" t="s">
        <v>223</v>
      </c>
      <c r="D66" s="32"/>
      <c r="E66" s="148" t="s">
        <v>223</v>
      </c>
      <c r="G66" s="252" t="s">
        <v>223</v>
      </c>
      <c r="H66" s="252"/>
      <c r="I66" s="252" t="s">
        <v>223</v>
      </c>
    </row>
    <row r="67" spans="1:9" ht="19.5" customHeight="1">
      <c r="A67" s="84"/>
      <c r="B67" s="7"/>
      <c r="C67" s="172" t="s">
        <v>298</v>
      </c>
      <c r="D67" s="172"/>
      <c r="E67" s="172" t="s">
        <v>224</v>
      </c>
      <c r="F67" s="7"/>
      <c r="G67" s="172" t="s">
        <v>298</v>
      </c>
      <c r="H67" s="172"/>
      <c r="I67" s="172" t="s">
        <v>224</v>
      </c>
    </row>
    <row r="68" spans="1:9" ht="19.5" customHeight="1">
      <c r="A68" s="84"/>
      <c r="B68" s="4"/>
      <c r="C68" s="262" t="s">
        <v>135</v>
      </c>
      <c r="D68" s="262"/>
      <c r="E68" s="262"/>
      <c r="F68" s="262"/>
      <c r="G68" s="262"/>
      <c r="H68" s="262"/>
      <c r="I68" s="262"/>
    </row>
    <row r="69" spans="1:9" ht="19.5" customHeight="1">
      <c r="A69" s="77" t="s">
        <v>84</v>
      </c>
      <c r="B69" s="49"/>
      <c r="C69" s="41"/>
      <c r="D69" s="41"/>
      <c r="E69" s="41"/>
      <c r="F69" s="50"/>
      <c r="G69" s="41"/>
      <c r="H69" s="41"/>
      <c r="I69" s="41"/>
    </row>
    <row r="70" spans="1:9" ht="19.5" customHeight="1">
      <c r="A70" s="6" t="s">
        <v>86</v>
      </c>
      <c r="B70" s="49"/>
      <c r="C70" s="41">
        <v>0</v>
      </c>
      <c r="D70" s="41"/>
      <c r="E70" s="41">
        <v>0</v>
      </c>
      <c r="F70" s="50"/>
      <c r="G70" s="41">
        <v>0</v>
      </c>
      <c r="H70" s="41"/>
      <c r="I70" s="41">
        <v>-1000</v>
      </c>
    </row>
    <row r="71" spans="1:9" ht="19.5" hidden="1" customHeight="1">
      <c r="A71" s="6" t="s">
        <v>214</v>
      </c>
      <c r="B71" s="49"/>
      <c r="C71" s="41">
        <v>0</v>
      </c>
      <c r="D71" s="41"/>
      <c r="E71" s="41">
        <v>0</v>
      </c>
      <c r="F71" s="50"/>
      <c r="G71" s="41"/>
      <c r="H71" s="41"/>
      <c r="I71" s="41">
        <v>0</v>
      </c>
    </row>
    <row r="72" spans="1:9" ht="19.5" customHeight="1">
      <c r="A72" s="49" t="s">
        <v>89</v>
      </c>
      <c r="B72" s="49"/>
      <c r="C72" s="41">
        <v>0</v>
      </c>
      <c r="D72" s="40"/>
      <c r="E72" s="41">
        <v>741</v>
      </c>
      <c r="F72" s="50"/>
      <c r="G72" s="41">
        <v>0</v>
      </c>
      <c r="H72" s="40"/>
      <c r="I72" s="41">
        <v>0</v>
      </c>
    </row>
    <row r="73" spans="1:9" ht="19.5" customHeight="1">
      <c r="A73" s="49" t="s">
        <v>87</v>
      </c>
      <c r="B73" s="49"/>
      <c r="C73" s="41">
        <v>-594404</v>
      </c>
      <c r="D73" s="40"/>
      <c r="E73" s="41">
        <v>-598223</v>
      </c>
      <c r="F73" s="50"/>
      <c r="G73" s="8">
        <v>-1649</v>
      </c>
      <c r="H73" s="40"/>
      <c r="I73" s="8">
        <v>0</v>
      </c>
    </row>
    <row r="74" spans="1:9" ht="19.5" customHeight="1">
      <c r="A74" s="6" t="s">
        <v>161</v>
      </c>
      <c r="B74" s="53"/>
      <c r="C74" s="41">
        <v>-4182</v>
      </c>
      <c r="D74" s="41"/>
      <c r="E74" s="41">
        <v>-3539</v>
      </c>
      <c r="F74" s="41"/>
      <c r="G74" s="50">
        <v>0</v>
      </c>
      <c r="H74" s="41"/>
      <c r="I74" s="50">
        <v>0</v>
      </c>
    </row>
    <row r="75" spans="1:9" ht="19.5" customHeight="1">
      <c r="A75" s="49" t="s">
        <v>88</v>
      </c>
      <c r="B75" s="49"/>
      <c r="C75" s="41">
        <v>-14527</v>
      </c>
      <c r="D75" s="40"/>
      <c r="E75" s="41">
        <v>-13511</v>
      </c>
      <c r="F75" s="50"/>
      <c r="G75" s="8">
        <v>-1626</v>
      </c>
      <c r="H75" s="40"/>
      <c r="I75" s="8">
        <v>-5783</v>
      </c>
    </row>
    <row r="76" spans="1:9" ht="16.5" hidden="1" customHeight="1">
      <c r="A76" s="49" t="s">
        <v>218</v>
      </c>
      <c r="B76" s="49"/>
      <c r="C76" s="41"/>
      <c r="D76" s="40"/>
      <c r="E76" s="41">
        <v>0</v>
      </c>
      <c r="F76" s="50"/>
      <c r="G76" s="8"/>
      <c r="H76" s="40"/>
      <c r="I76" s="8">
        <v>0</v>
      </c>
    </row>
    <row r="77" spans="1:9" ht="19.5" hidden="1" customHeight="1">
      <c r="A77" s="49" t="s">
        <v>229</v>
      </c>
      <c r="B77" s="49"/>
      <c r="C77" s="41">
        <v>0</v>
      </c>
      <c r="D77" s="40"/>
      <c r="E77" s="41">
        <v>0</v>
      </c>
      <c r="F77" s="50"/>
      <c r="G77" s="8">
        <v>0</v>
      </c>
      <c r="H77" s="40"/>
      <c r="I77" s="8">
        <v>0</v>
      </c>
    </row>
    <row r="78" spans="1:9" ht="19.5" customHeight="1">
      <c r="A78" s="85" t="s">
        <v>8</v>
      </c>
      <c r="B78" s="49"/>
      <c r="C78" s="41">
        <v>-180459</v>
      </c>
      <c r="D78" s="41"/>
      <c r="E78" s="41">
        <v>-81198</v>
      </c>
      <c r="F78" s="50"/>
      <c r="G78" s="41">
        <v>-712235</v>
      </c>
      <c r="H78" s="41"/>
      <c r="I78" s="41">
        <v>-411000</v>
      </c>
    </row>
    <row r="79" spans="1:9" ht="19.5" customHeight="1">
      <c r="A79" s="85" t="s">
        <v>85</v>
      </c>
      <c r="B79" s="49"/>
      <c r="C79" s="41">
        <v>118896</v>
      </c>
      <c r="D79" s="41"/>
      <c r="E79" s="41">
        <v>143953</v>
      </c>
      <c r="F79" s="50"/>
      <c r="G79" s="41">
        <v>738235</v>
      </c>
      <c r="H79" s="41"/>
      <c r="I79" s="41">
        <v>490000</v>
      </c>
    </row>
    <row r="80" spans="1:9" ht="19.5" customHeight="1">
      <c r="A80" s="49" t="s">
        <v>90</v>
      </c>
      <c r="B80" s="49"/>
      <c r="C80" s="41">
        <v>0</v>
      </c>
      <c r="D80" s="40"/>
      <c r="E80" s="41">
        <v>0</v>
      </c>
      <c r="F80" s="50"/>
      <c r="G80" s="8">
        <v>0</v>
      </c>
      <c r="H80" s="40"/>
      <c r="I80" s="8">
        <v>140243</v>
      </c>
    </row>
    <row r="81" spans="1:9" ht="19.5" customHeight="1">
      <c r="A81" s="81" t="s">
        <v>83</v>
      </c>
      <c r="B81" s="49"/>
      <c r="C81" s="8">
        <v>5409</v>
      </c>
      <c r="D81" s="41"/>
      <c r="E81" s="8">
        <v>13184</v>
      </c>
      <c r="F81" s="50"/>
      <c r="G81" s="8">
        <v>52358</v>
      </c>
      <c r="H81" s="41"/>
      <c r="I81" s="8">
        <v>41522</v>
      </c>
    </row>
    <row r="82" spans="1:9" ht="19.5" customHeight="1">
      <c r="A82" s="51" t="s">
        <v>286</v>
      </c>
      <c r="B82" s="49"/>
      <c r="C82" s="97">
        <f>SUM(C70:C81)</f>
        <v>-669267</v>
      </c>
      <c r="D82" s="20"/>
      <c r="E82" s="97">
        <f>SUM(E70:E81)</f>
        <v>-538593</v>
      </c>
      <c r="F82" s="50"/>
      <c r="G82" s="97">
        <f>SUM(G70:G81)</f>
        <v>75083</v>
      </c>
      <c r="H82" s="20"/>
      <c r="I82" s="97">
        <f>SUM(I70:I81)</f>
        <v>253982</v>
      </c>
    </row>
    <row r="83" spans="1:9" ht="19.5" customHeight="1">
      <c r="A83" s="51"/>
      <c r="B83" s="49"/>
      <c r="C83" s="20"/>
      <c r="D83" s="20"/>
      <c r="E83" s="20"/>
      <c r="F83" s="50"/>
      <c r="G83" s="20"/>
      <c r="H83" s="20"/>
      <c r="I83" s="20"/>
    </row>
    <row r="84" spans="1:9" ht="19.5" customHeight="1">
      <c r="A84" s="77" t="s">
        <v>91</v>
      </c>
      <c r="B84" s="49"/>
      <c r="C84" s="41"/>
      <c r="D84" s="41"/>
      <c r="E84" s="41"/>
      <c r="F84" s="50"/>
      <c r="G84" s="41"/>
      <c r="H84" s="41"/>
      <c r="I84" s="41"/>
    </row>
    <row r="85" spans="1:9" ht="19.5" customHeight="1">
      <c r="A85" s="85" t="s">
        <v>92</v>
      </c>
      <c r="B85" s="49"/>
      <c r="C85" s="41">
        <v>2455740</v>
      </c>
      <c r="D85" s="41"/>
      <c r="E85" s="41">
        <v>5019448</v>
      </c>
      <c r="F85" s="50"/>
      <c r="G85" s="41">
        <v>500000</v>
      </c>
      <c r="H85" s="41"/>
      <c r="I85" s="41">
        <v>1337899</v>
      </c>
    </row>
    <row r="86" spans="1:9" ht="19.5" customHeight="1">
      <c r="A86" s="85" t="s">
        <v>93</v>
      </c>
      <c r="B86" s="49"/>
      <c r="C86" s="41">
        <v>-2579450</v>
      </c>
      <c r="D86" s="41"/>
      <c r="E86" s="41">
        <v>-4476455</v>
      </c>
      <c r="F86" s="50"/>
      <c r="G86" s="41">
        <v>-60000</v>
      </c>
      <c r="H86" s="41"/>
      <c r="I86" s="41">
        <v>-1551362</v>
      </c>
    </row>
    <row r="87" spans="1:9" ht="19.5" hidden="1" customHeight="1">
      <c r="A87" s="85" t="s">
        <v>211</v>
      </c>
      <c r="B87" s="49"/>
      <c r="C87" s="41"/>
      <c r="D87" s="41"/>
      <c r="E87" s="41">
        <v>0</v>
      </c>
      <c r="F87" s="50"/>
      <c r="G87" s="41"/>
      <c r="H87" s="41"/>
      <c r="I87" s="41">
        <v>0</v>
      </c>
    </row>
    <row r="88" spans="1:9" ht="19.5" hidden="1" customHeight="1">
      <c r="A88" s="85" t="s">
        <v>212</v>
      </c>
      <c r="B88" s="49"/>
      <c r="C88" s="41"/>
      <c r="D88" s="41"/>
      <c r="E88" s="41">
        <v>0</v>
      </c>
      <c r="F88" s="50"/>
      <c r="G88" s="41"/>
      <c r="H88" s="41"/>
      <c r="I88" s="41">
        <v>0</v>
      </c>
    </row>
    <row r="89" spans="1:9" ht="19.5" customHeight="1">
      <c r="A89" s="49" t="s">
        <v>240</v>
      </c>
      <c r="B89" s="49"/>
      <c r="C89" s="8">
        <v>-74383</v>
      </c>
      <c r="D89" s="40"/>
      <c r="E89" s="8">
        <v>-134902</v>
      </c>
      <c r="F89" s="50"/>
      <c r="G89" s="8">
        <v>-2982</v>
      </c>
      <c r="H89" s="40"/>
      <c r="I89" s="8">
        <v>0</v>
      </c>
    </row>
    <row r="90" spans="1:9" ht="19.5" customHeight="1">
      <c r="A90" s="49" t="s">
        <v>320</v>
      </c>
      <c r="B90" s="49"/>
      <c r="C90" s="8">
        <v>-451258</v>
      </c>
      <c r="D90" s="40"/>
      <c r="E90" s="8">
        <v>0</v>
      </c>
      <c r="F90" s="50"/>
      <c r="G90" s="8">
        <v>-451258</v>
      </c>
      <c r="H90" s="40"/>
      <c r="I90" s="8">
        <v>0</v>
      </c>
    </row>
    <row r="91" spans="1:9" ht="19.5" customHeight="1">
      <c r="A91" s="81" t="s">
        <v>109</v>
      </c>
      <c r="B91" s="49"/>
      <c r="C91" s="8">
        <v>-67496</v>
      </c>
      <c r="D91" s="41"/>
      <c r="E91" s="8">
        <v>-127336</v>
      </c>
      <c r="F91" s="50"/>
      <c r="G91" s="8">
        <v>-1151</v>
      </c>
      <c r="H91" s="41"/>
      <c r="I91" s="8">
        <v>-25724</v>
      </c>
    </row>
    <row r="92" spans="1:9" ht="19.5" customHeight="1">
      <c r="A92" s="51" t="s">
        <v>340</v>
      </c>
      <c r="B92" s="49"/>
      <c r="C92" s="97">
        <f>SUM(C85:C91)</f>
        <v>-716847</v>
      </c>
      <c r="D92" s="20"/>
      <c r="E92" s="97">
        <f>SUM(E85:E91)</f>
        <v>280755</v>
      </c>
      <c r="F92" s="50"/>
      <c r="G92" s="97">
        <f>SUM(G85:G91)</f>
        <v>-15391</v>
      </c>
      <c r="H92" s="20"/>
      <c r="I92" s="97">
        <f>SUM(I85:I91)</f>
        <v>-239187</v>
      </c>
    </row>
    <row r="93" spans="1:9" ht="19.5" customHeight="1">
      <c r="A93" s="84"/>
      <c r="B93" s="84"/>
      <c r="C93" s="41"/>
      <c r="D93" s="41"/>
      <c r="E93" s="41"/>
      <c r="F93" s="40"/>
      <c r="G93" s="41"/>
      <c r="H93" s="41"/>
      <c r="I93" s="41"/>
    </row>
    <row r="94" spans="1:9" ht="19.5" customHeight="1">
      <c r="A94" s="84" t="s">
        <v>162</v>
      </c>
      <c r="B94" s="84"/>
      <c r="C94" s="41"/>
      <c r="D94" s="41"/>
      <c r="E94" s="41"/>
      <c r="F94" s="40"/>
      <c r="G94" s="41"/>
      <c r="H94" s="41"/>
      <c r="I94" s="41"/>
    </row>
    <row r="95" spans="1:9" ht="19.5" customHeight="1">
      <c r="A95" s="49" t="s">
        <v>94</v>
      </c>
      <c r="B95" s="49"/>
      <c r="C95" s="8">
        <f>C92+C82+C57</f>
        <v>-431630</v>
      </c>
      <c r="D95" s="41"/>
      <c r="E95" s="8">
        <f>E92+E82+E57</f>
        <v>-940920</v>
      </c>
      <c r="F95" s="50"/>
      <c r="G95" s="8">
        <f>G92+G82+G57</f>
        <v>-5343</v>
      </c>
      <c r="H95" s="41"/>
      <c r="I95" s="8">
        <f>I92+I82+I57</f>
        <v>-27337</v>
      </c>
    </row>
    <row r="96" spans="1:9" ht="19.5" customHeight="1">
      <c r="A96" s="49" t="s">
        <v>147</v>
      </c>
      <c r="B96" s="49"/>
      <c r="C96" s="68">
        <v>-6018</v>
      </c>
      <c r="D96" s="39"/>
      <c r="E96" s="68">
        <v>-61342</v>
      </c>
      <c r="F96" s="50"/>
      <c r="G96" s="68">
        <v>0</v>
      </c>
      <c r="H96" s="39"/>
      <c r="I96" s="68">
        <v>0</v>
      </c>
    </row>
    <row r="97" spans="1:9" ht="19.5" customHeight="1">
      <c r="A97" s="51" t="s">
        <v>163</v>
      </c>
      <c r="B97" s="49"/>
      <c r="C97" s="28">
        <f>SUM(C94:C96)</f>
        <v>-437648</v>
      </c>
      <c r="D97" s="38"/>
      <c r="E97" s="28">
        <f>SUM(E94:E96)</f>
        <v>-1002262</v>
      </c>
      <c r="F97" s="28">
        <f t="shared" ref="F97:I97" si="0">SUM(F94:F96)</f>
        <v>0</v>
      </c>
      <c r="G97" s="28">
        <f t="shared" si="0"/>
        <v>-5343</v>
      </c>
      <c r="H97" s="28">
        <f t="shared" si="0"/>
        <v>0</v>
      </c>
      <c r="I97" s="28">
        <f t="shared" si="0"/>
        <v>-27337</v>
      </c>
    </row>
    <row r="98" spans="1:9" ht="19.5" customHeight="1">
      <c r="A98" s="49" t="s">
        <v>155</v>
      </c>
      <c r="B98" s="49"/>
      <c r="C98" s="21">
        <v>3755418</v>
      </c>
      <c r="D98" s="86"/>
      <c r="E98" s="21">
        <v>4935124</v>
      </c>
      <c r="F98" s="50"/>
      <c r="G98" s="21">
        <v>28645</v>
      </c>
      <c r="H98" s="86"/>
      <c r="I98" s="21">
        <v>61719</v>
      </c>
    </row>
    <row r="99" spans="1:9" ht="19.5" customHeight="1" thickBot="1">
      <c r="A99" s="51" t="s">
        <v>258</v>
      </c>
      <c r="B99" s="49"/>
      <c r="C99" s="23">
        <f>SUM(C97:C98)</f>
        <v>3317770</v>
      </c>
      <c r="D99" s="39"/>
      <c r="E99" s="23">
        <f>SUM(E97:E98)</f>
        <v>3932862</v>
      </c>
      <c r="F99" s="50"/>
      <c r="G99" s="23">
        <f>SUM(G97:G98)</f>
        <v>23302</v>
      </c>
      <c r="H99" s="39"/>
      <c r="I99" s="23">
        <f>SUM(I97:I98)</f>
        <v>34382</v>
      </c>
    </row>
    <row r="100" spans="1:9" ht="19.5" customHeight="1" thickTop="1">
      <c r="C100" s="25"/>
      <c r="D100" s="41"/>
      <c r="E100" s="25"/>
      <c r="F100" s="41"/>
      <c r="G100" s="25"/>
      <c r="H100" s="41"/>
      <c r="I100" s="25"/>
    </row>
    <row r="101" spans="1:9" ht="19.5" customHeight="1">
      <c r="A101" s="67" t="s">
        <v>114</v>
      </c>
    </row>
    <row r="102" spans="1:9" ht="19.5" hidden="1" customHeight="1">
      <c r="A102" s="6" t="s">
        <v>219</v>
      </c>
      <c r="C102" s="41">
        <v>0</v>
      </c>
      <c r="D102" s="41"/>
      <c r="E102" s="41">
        <v>0</v>
      </c>
      <c r="G102" s="41">
        <v>0</v>
      </c>
      <c r="I102" s="41">
        <v>0</v>
      </c>
    </row>
    <row r="103" spans="1:9" ht="19.5" hidden="1" customHeight="1">
      <c r="A103" s="6" t="s">
        <v>220</v>
      </c>
      <c r="C103" s="41">
        <v>0</v>
      </c>
      <c r="D103" s="41"/>
      <c r="E103" s="41">
        <v>0</v>
      </c>
      <c r="G103" s="41">
        <v>0</v>
      </c>
      <c r="I103" s="41">
        <v>0</v>
      </c>
    </row>
    <row r="104" spans="1:9" ht="19.5" hidden="1" customHeight="1">
      <c r="A104" s="6" t="s">
        <v>215</v>
      </c>
      <c r="C104" s="41">
        <v>0</v>
      </c>
      <c r="D104" s="41"/>
      <c r="E104" s="41">
        <v>0</v>
      </c>
      <c r="G104" s="41">
        <v>0</v>
      </c>
      <c r="I104" s="41">
        <v>0</v>
      </c>
    </row>
    <row r="105" spans="1:9" ht="19.5" customHeight="1">
      <c r="A105" s="6" t="s">
        <v>129</v>
      </c>
      <c r="C105" s="41">
        <v>224787</v>
      </c>
      <c r="D105" s="41"/>
      <c r="E105" s="41">
        <f>167895763.94/10^3</f>
        <v>167895.76394</v>
      </c>
      <c r="G105" s="41">
        <v>0</v>
      </c>
      <c r="I105" s="41">
        <v>0</v>
      </c>
    </row>
    <row r="106" spans="1:9" ht="19.5" hidden="1" customHeight="1">
      <c r="A106" s="6" t="s">
        <v>216</v>
      </c>
      <c r="C106" s="41">
        <v>0</v>
      </c>
      <c r="D106" s="41"/>
      <c r="E106" s="41">
        <v>0</v>
      </c>
      <c r="G106" s="41">
        <v>0</v>
      </c>
      <c r="I106" s="41">
        <v>0</v>
      </c>
    </row>
    <row r="107" spans="1:9" ht="19.5" customHeight="1">
      <c r="A107" s="6" t="s">
        <v>123</v>
      </c>
      <c r="C107" s="41">
        <v>298129</v>
      </c>
      <c r="D107" s="41"/>
      <c r="E107" s="41">
        <f>209511374.051088/10^3</f>
        <v>209511.374051088</v>
      </c>
      <c r="G107" s="41">
        <v>0</v>
      </c>
      <c r="I107" s="41">
        <v>0</v>
      </c>
    </row>
    <row r="108" spans="1:9" ht="19.5" customHeight="1">
      <c r="A108" s="6" t="s">
        <v>153</v>
      </c>
      <c r="C108" s="41"/>
      <c r="D108" s="41"/>
      <c r="E108" s="41"/>
      <c r="G108" s="41"/>
      <c r="I108" s="41"/>
    </row>
    <row r="109" spans="1:9" ht="19.5" customHeight="1">
      <c r="A109" s="6" t="s">
        <v>154</v>
      </c>
      <c r="C109" s="41">
        <v>195019</v>
      </c>
      <c r="D109" s="41"/>
      <c r="E109" s="41">
        <v>0</v>
      </c>
      <c r="G109" s="41">
        <v>0</v>
      </c>
      <c r="I109" s="41">
        <v>0</v>
      </c>
    </row>
    <row r="110" spans="1:9" s="4" customFormat="1" ht="19.5" customHeight="1">
      <c r="A110" s="6"/>
      <c r="B110" s="6"/>
      <c r="C110" s="6"/>
      <c r="D110" s="6"/>
      <c r="E110" s="6"/>
      <c r="F110" s="6"/>
      <c r="G110" s="6"/>
      <c r="H110" s="6"/>
      <c r="I110" s="6"/>
    </row>
    <row r="111" spans="1:9" s="4" customFormat="1" ht="19.5" customHeight="1">
      <c r="C111" s="58"/>
      <c r="D111" s="6"/>
      <c r="E111" s="6"/>
      <c r="F111" s="6"/>
      <c r="G111" s="58"/>
      <c r="H111" s="6"/>
      <c r="I111" s="6"/>
    </row>
    <row r="113" spans="3:6" ht="19.5" customHeight="1">
      <c r="C113" s="168"/>
      <c r="F113" s="168">
        <v>205261473</v>
      </c>
    </row>
    <row r="115" spans="3:6" ht="19.5" customHeight="1">
      <c r="C115" s="168"/>
    </row>
  </sheetData>
  <mergeCells count="4">
    <mergeCell ref="G5:I5"/>
    <mergeCell ref="C68:I68"/>
    <mergeCell ref="C9:I9"/>
    <mergeCell ref="G64:I64"/>
  </mergeCells>
  <pageMargins left="0.8" right="0.8" top="0.48" bottom="0.5" header="0.5" footer="0.5"/>
  <pageSetup paperSize="9" scale="64" firstPageNumber="10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2-3</vt:lpstr>
      <vt:lpstr>PL 4-5</vt:lpstr>
      <vt:lpstr>PL 7-8</vt:lpstr>
      <vt:lpstr>SH Conso 6</vt:lpstr>
      <vt:lpstr>SH Conso 7</vt:lpstr>
      <vt:lpstr>SH Separate 8-9</vt:lpstr>
      <vt:lpstr>CF 10-11</vt:lpstr>
      <vt:lpstr>'BS 2-3'!Print_Area</vt:lpstr>
      <vt:lpstr>'CF 10-11'!Print_Area</vt:lpstr>
      <vt:lpstr>'PL 4-5'!Print_Area</vt:lpstr>
      <vt:lpstr>'PL 7-8'!Print_Area</vt:lpstr>
      <vt:lpstr>'SH Conso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Pachara Ampornpaisalkit</cp:lastModifiedBy>
  <cp:lastPrinted>2021-05-14T09:39:12Z</cp:lastPrinted>
  <dcterms:created xsi:type="dcterms:W3CDTF">2005-02-02T01:54:34Z</dcterms:created>
  <dcterms:modified xsi:type="dcterms:W3CDTF">2021-05-14T10:29:11Z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