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PR128\Desktop\VI\VI\Draft_VI_03.31.21\VI_Draft_EN_03.31.21\"/>
    </mc:Choice>
  </mc:AlternateContent>
  <xr:revisionPtr revIDLastSave="0" documentId="13_ncr:1_{24AC37FA-B937-445C-885B-9A9CAB3D569D}" xr6:coauthVersionLast="46" xr6:coauthVersionMax="46" xr10:uidLastSave="{00000000-0000-0000-0000-000000000000}"/>
  <bookViews>
    <workbookView xWindow="-120" yWindow="-120" windowWidth="20730" windowHeight="11160" tabRatio="599" activeTab="4" xr2:uid="{00000000-000D-0000-FFFF-FFFF00000000}"/>
  </bookViews>
  <sheets>
    <sheet name="BS" sheetId="14" r:id="rId1"/>
    <sheet name="PL" sheetId="22" r:id="rId2"/>
    <sheet name="EQ Conso" sheetId="20" r:id="rId3"/>
    <sheet name="EQ Company" sheetId="21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>#REF!</definedName>
    <definedName name="\b">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>#REF!</definedName>
    <definedName name="\k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>#REF!</definedName>
    <definedName name="\z">#REF!</definedName>
    <definedName name="_________e1" localSheetId="3">#REF!</definedName>
    <definedName name="_________e1" localSheetId="2">#REF!</definedName>
    <definedName name="_________e1">#REF!</definedName>
    <definedName name="_________f1" localSheetId="3">#REF!</definedName>
    <definedName name="_________f1" localSheetId="2">#REF!</definedName>
    <definedName name="_________f1">#REF!</definedName>
    <definedName name="_________g1" localSheetId="3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e1" localSheetId="3">#REF!</definedName>
    <definedName name="________e1" localSheetId="2">#REF!</definedName>
    <definedName name="________e1" localSheetId="1">#REF!</definedName>
    <definedName name="________e1">#REF!</definedName>
    <definedName name="________f1" localSheetId="3">#REF!</definedName>
    <definedName name="________f1" localSheetId="2">#REF!</definedName>
    <definedName name="________f1" localSheetId="1">#REF!</definedName>
    <definedName name="________f1">#REF!</definedName>
    <definedName name="________g1" localSheetId="3">#REF!</definedName>
    <definedName name="________g1" localSheetId="2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rbl1" localSheetId="3">[2]RSS9801!#REF!</definedName>
    <definedName name="____rbl1" localSheetId="2">[2]RSS9801!#REF!</definedName>
    <definedName name="____rbl1">[2]RSS9801!#REF!</definedName>
    <definedName name="____RBL2" localSheetId="3">#REF!</definedName>
    <definedName name="____RBL2" localSheetId="2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 localSheetId="2">#REF!</definedName>
    <definedName name="___f1">#REF!</definedName>
    <definedName name="___g1" localSheetId="3">#REF!</definedName>
    <definedName name="___g1" localSheetId="2">#REF!</definedName>
    <definedName name="___g1">#REF!</definedName>
    <definedName name="___h1" localSheetId="3">#REF!</definedName>
    <definedName name="___h1" localSheetId="2">#REF!</definedName>
    <definedName name="___h1">#REF!</definedName>
    <definedName name="___k1" localSheetId="3">#REF!</definedName>
    <definedName name="___k1" localSheetId="2">#REF!</definedName>
    <definedName name="___k1">#REF!</definedName>
    <definedName name="___OBJ2005">#REF!</definedName>
    <definedName name="___rbl1" localSheetId="3">[2]RSS9801!#REF!</definedName>
    <definedName name="___rbl1" localSheetId="2">[2]RSS9801!#REF!</definedName>
    <definedName name="___rbl1">[2]RSS9801!#REF!</definedName>
    <definedName name="___RBL2" localSheetId="3">#REF!</definedName>
    <definedName name="___RBL2" localSheetId="2">#REF!</definedName>
    <definedName name="___RBL2">#REF!</definedName>
    <definedName name="___rub1">[3]db!$C$15,[3]db!$B$14,[3]db!$B$12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 localSheetId="2">#REF!</definedName>
    <definedName name="___tt10">#REF!</definedName>
    <definedName name="___tt11" localSheetId="3">#REF!</definedName>
    <definedName name="___tt11" localSheetId="2">#REF!</definedName>
    <definedName name="___tt11">#REF!</definedName>
    <definedName name="___tt12" localSheetId="3">#REF!</definedName>
    <definedName name="___tt12" localSheetId="2">#REF!</definedName>
    <definedName name="___tt12">#REF!</definedName>
    <definedName name="___tt13" localSheetId="3">#REF!</definedName>
    <definedName name="___tt13" localSheetId="2">#REF!</definedName>
    <definedName name="___tt13">#REF!</definedName>
    <definedName name="___tt14" localSheetId="3">#REF!</definedName>
    <definedName name="___tt14" localSheetId="2">#REF!</definedName>
    <definedName name="___tt14">#REF!</definedName>
    <definedName name="___tt15" localSheetId="3">#REF!</definedName>
    <definedName name="___tt15" localSheetId="2">#REF!</definedName>
    <definedName name="___tt15">#REF!</definedName>
    <definedName name="___tt16" localSheetId="3">#REF!</definedName>
    <definedName name="___tt16" localSheetId="2">#REF!</definedName>
    <definedName name="___tt16">#REF!</definedName>
    <definedName name="___tt17" localSheetId="3">#REF!</definedName>
    <definedName name="___tt17" localSheetId="2">#REF!</definedName>
    <definedName name="___tt17">#REF!</definedName>
    <definedName name="___tt18" localSheetId="3">#REF!</definedName>
    <definedName name="___tt18" localSheetId="2">#REF!</definedName>
    <definedName name="___tt18">#REF!</definedName>
    <definedName name="___tt19" localSheetId="3">#REF!</definedName>
    <definedName name="___tt19" localSheetId="2">#REF!</definedName>
    <definedName name="___tt19">#REF!</definedName>
    <definedName name="___tt2" localSheetId="3">#REF!</definedName>
    <definedName name="___tt2" localSheetId="2">#REF!</definedName>
    <definedName name="___tt2">#REF!</definedName>
    <definedName name="___tt20" localSheetId="3">#REF!</definedName>
    <definedName name="___tt20" localSheetId="2">#REF!</definedName>
    <definedName name="___tt20">#REF!</definedName>
    <definedName name="___tt21" localSheetId="3">#REF!</definedName>
    <definedName name="___tt21" localSheetId="2">#REF!</definedName>
    <definedName name="___tt21">#REF!</definedName>
    <definedName name="___tt3" localSheetId="3">#REF!</definedName>
    <definedName name="___tt3" localSheetId="2">#REF!</definedName>
    <definedName name="___tt3">#REF!</definedName>
    <definedName name="___tt4" localSheetId="3">#REF!</definedName>
    <definedName name="___tt4" localSheetId="2">#REF!</definedName>
    <definedName name="___tt4">#REF!</definedName>
    <definedName name="___tt5" localSheetId="3">#REF!</definedName>
    <definedName name="___tt5" localSheetId="2">#REF!</definedName>
    <definedName name="___tt5">#REF!</definedName>
    <definedName name="___tt6" localSheetId="3">#REF!</definedName>
    <definedName name="___tt6" localSheetId="2">#REF!</definedName>
    <definedName name="___tt6">#REF!</definedName>
    <definedName name="___tt7" localSheetId="3">#REF!</definedName>
    <definedName name="___tt7" localSheetId="2">#REF!</definedName>
    <definedName name="___tt7">#REF!</definedName>
    <definedName name="___tt8" localSheetId="3">#REF!</definedName>
    <definedName name="___tt8" localSheetId="2">#REF!</definedName>
    <definedName name="___tt8">#REF!</definedName>
    <definedName name="___tt9" localSheetId="3">#REF!</definedName>
    <definedName name="___tt9" localSheetId="2">#REF!</definedName>
    <definedName name="___tt9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[4]Order_Nov_w45!$A$60</definedName>
    <definedName name="__123Graph_A" localSheetId="3" hidden="1">[5]AM_COST!#REF!</definedName>
    <definedName name="__123Graph_A" localSheetId="2" hidden="1">[5]AM_COST!#REF!</definedName>
    <definedName name="__123Graph_A" localSheetId="1" hidden="1">[5]AM_COST!#REF!</definedName>
    <definedName name="__123Graph_A" hidden="1">[5]AM_COST!#REF!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 localSheetId="2">#REF!</definedName>
    <definedName name="__f1">#REF!</definedName>
    <definedName name="__g1" localSheetId="3">#REF!</definedName>
    <definedName name="__g1" localSheetId="2">#REF!</definedName>
    <definedName name="__g1">#REF!</definedName>
    <definedName name="__h1" localSheetId="3">#REF!</definedName>
    <definedName name="__h1" localSheetId="2">#REF!</definedName>
    <definedName name="__h1">#REF!</definedName>
    <definedName name="__k1" localSheetId="3">#REF!</definedName>
    <definedName name="__k1" localSheetId="2">#REF!</definedName>
    <definedName name="__k1">#REF!</definedName>
    <definedName name="__OBJ2005" localSheetId="3">#REF!</definedName>
    <definedName name="__OBJ2005" localSheetId="2">#REF!</definedName>
    <definedName name="__OBJ2005">#REF!</definedName>
    <definedName name="__PRO1">#REF!</definedName>
    <definedName name="__rbl1" localSheetId="3">[2]RSS9801!#REF!</definedName>
    <definedName name="__rbl1" localSheetId="2">[2]RSS9801!#REF!</definedName>
    <definedName name="__rbl1">[2]RSS9801!#REF!</definedName>
    <definedName name="__RBL2" localSheetId="3">#REF!</definedName>
    <definedName name="__RBL2" localSheetId="2">#REF!</definedName>
    <definedName name="__RBL2">#REF!</definedName>
    <definedName name="__rub1">[3]db!$C$15,[3]db!$B$14,[3]db!$B$12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 localSheetId="2">#REF!</definedName>
    <definedName name="__tt10">#REF!</definedName>
    <definedName name="__tt11" localSheetId="3">#REF!</definedName>
    <definedName name="__tt11" localSheetId="2">#REF!</definedName>
    <definedName name="__tt11">#REF!</definedName>
    <definedName name="__tt12" localSheetId="3">#REF!</definedName>
    <definedName name="__tt12" localSheetId="2">#REF!</definedName>
    <definedName name="__tt12">#REF!</definedName>
    <definedName name="__tt13" localSheetId="3">#REF!</definedName>
    <definedName name="__tt13" localSheetId="2">#REF!</definedName>
    <definedName name="__tt13">#REF!</definedName>
    <definedName name="__tt14" localSheetId="3">#REF!</definedName>
    <definedName name="__tt14" localSheetId="2">#REF!</definedName>
    <definedName name="__tt14">#REF!</definedName>
    <definedName name="__tt15" localSheetId="3">#REF!</definedName>
    <definedName name="__tt15" localSheetId="2">#REF!</definedName>
    <definedName name="__tt15">#REF!</definedName>
    <definedName name="__tt16" localSheetId="3">#REF!</definedName>
    <definedName name="__tt16" localSheetId="2">#REF!</definedName>
    <definedName name="__tt16">#REF!</definedName>
    <definedName name="__tt17" localSheetId="3">#REF!</definedName>
    <definedName name="__tt17" localSheetId="2">#REF!</definedName>
    <definedName name="__tt17">#REF!</definedName>
    <definedName name="__tt18" localSheetId="3">#REF!</definedName>
    <definedName name="__tt18" localSheetId="2">#REF!</definedName>
    <definedName name="__tt18">#REF!</definedName>
    <definedName name="__tt19" localSheetId="3">#REF!</definedName>
    <definedName name="__tt19" localSheetId="2">#REF!</definedName>
    <definedName name="__tt19">#REF!</definedName>
    <definedName name="__tt2" localSheetId="3">#REF!</definedName>
    <definedName name="__tt2" localSheetId="2">#REF!</definedName>
    <definedName name="__tt2">#REF!</definedName>
    <definedName name="__tt20" localSheetId="3">#REF!</definedName>
    <definedName name="__tt20" localSheetId="2">#REF!</definedName>
    <definedName name="__tt20">#REF!</definedName>
    <definedName name="__tt21" localSheetId="3">#REF!</definedName>
    <definedName name="__tt21" localSheetId="2">#REF!</definedName>
    <definedName name="__tt21">#REF!</definedName>
    <definedName name="__tt3" localSheetId="3">#REF!</definedName>
    <definedName name="__tt3" localSheetId="2">#REF!</definedName>
    <definedName name="__tt3">#REF!</definedName>
    <definedName name="__tt4" localSheetId="3">#REF!</definedName>
    <definedName name="__tt4" localSheetId="2">#REF!</definedName>
    <definedName name="__tt4">#REF!</definedName>
    <definedName name="__tt5" localSheetId="3">#REF!</definedName>
    <definedName name="__tt5" localSheetId="2">#REF!</definedName>
    <definedName name="__tt5">#REF!</definedName>
    <definedName name="__tt6" localSheetId="3">#REF!</definedName>
    <definedName name="__tt6" localSheetId="2">#REF!</definedName>
    <definedName name="__tt6">#REF!</definedName>
    <definedName name="__tt7" localSheetId="3">#REF!</definedName>
    <definedName name="__tt7" localSheetId="2">#REF!</definedName>
    <definedName name="__tt7">#REF!</definedName>
    <definedName name="__tt8" localSheetId="3">#REF!</definedName>
    <definedName name="__tt8" localSheetId="2">#REF!</definedName>
    <definedName name="__tt8">#REF!</definedName>
    <definedName name="__tt9" localSheetId="3">#REF!</definedName>
    <definedName name="__tt9" localSheetId="2">#REF!</definedName>
    <definedName name="__tt9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K40">[4]Order_Nov_w45!$A$60</definedName>
    <definedName name="_a">#REF!</definedName>
    <definedName name="_a1" localSheetId="3">#REF!</definedName>
    <definedName name="_a1" localSheetId="2">#REF!</definedName>
    <definedName name="_a1">#REF!</definedName>
    <definedName name="_b">#REF!</definedName>
    <definedName name="_D111486">#REF!</definedName>
    <definedName name="_DAT1" localSheetId="3">'[6]AA-1'!#REF!</definedName>
    <definedName name="_DAT1" localSheetId="2">'[6]AA-1'!#REF!</definedName>
    <definedName name="_DAT1">'[6]AA-1'!#REF!</definedName>
    <definedName name="_DAT10" localSheetId="3">'[6]AA-1'!#REF!</definedName>
    <definedName name="_DAT10" localSheetId="2">'[6]AA-1'!#REF!</definedName>
    <definedName name="_DAT10">'[6]AA-1'!#REF!</definedName>
    <definedName name="_DAT13" localSheetId="3">'[6]AA-1'!#REF!</definedName>
    <definedName name="_DAT13" localSheetId="2">'[6]AA-1'!#REF!</definedName>
    <definedName name="_DAT13">'[6]AA-1'!#REF!</definedName>
    <definedName name="_DAT2" localSheetId="3">'[6]AA-1'!#REF!</definedName>
    <definedName name="_DAT2" localSheetId="2">'[6]AA-1'!#REF!</definedName>
    <definedName name="_DAT2">'[6]AA-1'!#REF!</definedName>
    <definedName name="_DAT3" localSheetId="3">'[6]AA-1'!#REF!</definedName>
    <definedName name="_DAT3" localSheetId="2">'[6]AA-1'!#REF!</definedName>
    <definedName name="_DAT3">'[6]AA-1'!#REF!</definedName>
    <definedName name="_DAT5" localSheetId="3">'[6]AA-1'!#REF!</definedName>
    <definedName name="_DAT5" localSheetId="2">'[6]AA-1'!#REF!</definedName>
    <definedName name="_DAT5">'[6]AA-1'!#REF!</definedName>
    <definedName name="_DAT6" localSheetId="3">'[6]AA-1'!#REF!</definedName>
    <definedName name="_DAT6" localSheetId="2">'[6]AA-1'!#REF!</definedName>
    <definedName name="_DAT6">'[6]AA-1'!#REF!</definedName>
    <definedName name="_DAT7" localSheetId="3">'[6]AA-1'!#REF!</definedName>
    <definedName name="_DAT7" localSheetId="2">'[6]AA-1'!#REF!</definedName>
    <definedName name="_DAT7">'[6]AA-1'!#REF!</definedName>
    <definedName name="_DAT8" localSheetId="3">'[6]AA-1'!#REF!</definedName>
    <definedName name="_DAT8" localSheetId="2">'[6]AA-1'!#REF!</definedName>
    <definedName name="_DAT8">'[6]AA-1'!#REF!</definedName>
    <definedName name="_DAT9" localSheetId="3">'[6]AA-1'!#REF!</definedName>
    <definedName name="_DAT9" localSheetId="2">'[6]AA-1'!#REF!</definedName>
    <definedName name="_DAT9">'[6]AA-1'!#REF!</definedName>
    <definedName name="_e" localSheetId="3">#REF!</definedName>
    <definedName name="_e" localSheetId="2">#REF!</definedName>
    <definedName name="_e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" localSheetId="3">#REF!</definedName>
    <definedName name="_f" localSheetId="2">#REF!</definedName>
    <definedName name="_f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 localSheetId="3">#REF!</definedName>
    <definedName name="_g" localSheetId="2">#REF!</definedName>
    <definedName name="_g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k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3" hidden="1">'[7]PS-1995'!#REF!</definedName>
    <definedName name="_Key1" localSheetId="2" hidden="1">'[7]PS-1995'!#REF!</definedName>
    <definedName name="_Key1" localSheetId="1" hidden="1">'[7]PS-1995'!#REF!</definedName>
    <definedName name="_Key1" hidden="1">'[7]PS-1995'!#REF!</definedName>
    <definedName name="_Key2" hidden="1">#REF!</definedName>
    <definedName name="_l" localSheetId="3">#REF!</definedName>
    <definedName name="_l" localSheetId="2">#REF!</definedName>
    <definedName name="_l">#REF!</definedName>
    <definedName name="_n">#REF!</definedName>
    <definedName name="_OBJ2005" localSheetId="3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>#REF!</definedName>
    <definedName name="_PRO1" localSheetId="3">#REF!</definedName>
    <definedName name="_PRO1" localSheetId="2">#REF!</definedName>
    <definedName name="_PRO1">#REF!</definedName>
    <definedName name="_rbl1" localSheetId="3">[2]RSS9801!#REF!</definedName>
    <definedName name="_rbl1" localSheetId="2">[2]RSS9801!#REF!</definedName>
    <definedName name="_rbl1" localSheetId="1">[2]RSS9801!#REF!</definedName>
    <definedName name="_rbl1">[2]RSS9801!#REF!</definedName>
    <definedName name="_RBL2" localSheetId="3">#REF!</definedName>
    <definedName name="_RBL2" localSheetId="2">#REF!</definedName>
    <definedName name="_RBL2" localSheetId="1">#REF!</definedName>
    <definedName name="_RBL2">#REF!</definedName>
    <definedName name="_rub1">[3]db!$C$15,[3]db!$B$14,[3]db!$B$12</definedName>
    <definedName name="_s">#REF!</definedName>
    <definedName name="_Sort" localSheetId="3" hidden="1">'[7]PS-1995'!#REF!</definedName>
    <definedName name="_Sort" localSheetId="2" hidden="1">'[7]PS-1995'!#REF!</definedName>
    <definedName name="_Sort" localSheetId="1" hidden="1">'[7]PS-1995'!#REF!</definedName>
    <definedName name="_Sort" hidden="1">'[7]PS-1995'!#REF!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 localSheetId="2">#REF!</definedName>
    <definedName name="_tt10">#REF!</definedName>
    <definedName name="_tt11" localSheetId="3">#REF!</definedName>
    <definedName name="_tt11" localSheetId="2">#REF!</definedName>
    <definedName name="_tt11">#REF!</definedName>
    <definedName name="_tt12" localSheetId="3">#REF!</definedName>
    <definedName name="_tt12" localSheetId="2">#REF!</definedName>
    <definedName name="_tt12">#REF!</definedName>
    <definedName name="_tt13" localSheetId="3">#REF!</definedName>
    <definedName name="_tt13" localSheetId="2">#REF!</definedName>
    <definedName name="_tt13">#REF!</definedName>
    <definedName name="_tt14" localSheetId="3">#REF!</definedName>
    <definedName name="_tt14" localSheetId="2">#REF!</definedName>
    <definedName name="_tt14">#REF!</definedName>
    <definedName name="_tt15" localSheetId="3">#REF!</definedName>
    <definedName name="_tt15" localSheetId="2">#REF!</definedName>
    <definedName name="_tt15">#REF!</definedName>
    <definedName name="_tt16" localSheetId="3">#REF!</definedName>
    <definedName name="_tt16" localSheetId="2">#REF!</definedName>
    <definedName name="_tt16">#REF!</definedName>
    <definedName name="_tt17" localSheetId="3">#REF!</definedName>
    <definedName name="_tt17" localSheetId="2">#REF!</definedName>
    <definedName name="_tt17">#REF!</definedName>
    <definedName name="_tt18" localSheetId="3">#REF!</definedName>
    <definedName name="_tt18" localSheetId="2">#REF!</definedName>
    <definedName name="_tt18">#REF!</definedName>
    <definedName name="_tt19" localSheetId="3">#REF!</definedName>
    <definedName name="_tt19" localSheetId="2">#REF!</definedName>
    <definedName name="_tt19">#REF!</definedName>
    <definedName name="_tt2" localSheetId="3">#REF!</definedName>
    <definedName name="_tt2" localSheetId="2">#REF!</definedName>
    <definedName name="_tt2">#REF!</definedName>
    <definedName name="_tt20" localSheetId="3">#REF!</definedName>
    <definedName name="_tt20" localSheetId="2">#REF!</definedName>
    <definedName name="_tt20">#REF!</definedName>
    <definedName name="_tt21" localSheetId="3">#REF!</definedName>
    <definedName name="_tt21" localSheetId="2">#REF!</definedName>
    <definedName name="_tt21">#REF!</definedName>
    <definedName name="_tt3" localSheetId="3">#REF!</definedName>
    <definedName name="_tt3" localSheetId="2">#REF!</definedName>
    <definedName name="_tt3">#REF!</definedName>
    <definedName name="_tt4" localSheetId="3">#REF!</definedName>
    <definedName name="_tt4" localSheetId="2">#REF!</definedName>
    <definedName name="_tt4">#REF!</definedName>
    <definedName name="_tt5" localSheetId="3">#REF!</definedName>
    <definedName name="_tt5" localSheetId="2">#REF!</definedName>
    <definedName name="_tt5">#REF!</definedName>
    <definedName name="_tt6" localSheetId="3">#REF!</definedName>
    <definedName name="_tt6" localSheetId="2">#REF!</definedName>
    <definedName name="_tt6">#REF!</definedName>
    <definedName name="_tt7" localSheetId="3">#REF!</definedName>
    <definedName name="_tt7" localSheetId="2">#REF!</definedName>
    <definedName name="_tt7">#REF!</definedName>
    <definedName name="_tt8" localSheetId="3">#REF!</definedName>
    <definedName name="_tt8" localSheetId="2">#REF!</definedName>
    <definedName name="_tt8">#REF!</definedName>
    <definedName name="_tt9" localSheetId="3">#REF!</definedName>
    <definedName name="_tt9" localSheetId="2">#REF!</definedName>
    <definedName name="_tt9">#REF!</definedName>
    <definedName name="_v" localSheetId="3">#REF!</definedName>
    <definedName name="_v" localSheetId="2">#REF!</definedName>
    <definedName name="_v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K40">[4]Order_Nov_w45!$A$60</definedName>
    <definedName name="_z">#REF!</definedName>
    <definedName name="a" hidden="1">#REF!</definedName>
    <definedName name="A1W">#REF!</definedName>
    <definedName name="aa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e" localSheetId="3">'[8]AA-1'!#REF!</definedName>
    <definedName name="ae" localSheetId="2">'[8]AA-1'!#REF!</definedName>
    <definedName name="ae" localSheetId="1">'[9]AA-1'!#REF!</definedName>
    <definedName name="ae">'[8]AA-1'!#REF!</definedName>
    <definedName name="aege" localSheetId="3">#REF!</definedName>
    <definedName name="aege" localSheetId="2">#REF!</definedName>
    <definedName name="aege">#REF!</definedName>
    <definedName name="aergrg" localSheetId="3">[10]ผ้าสำเร็จ!#REF!</definedName>
    <definedName name="aergrg" localSheetId="2">[10]ผ้าสำเร็จ!#REF!</definedName>
    <definedName name="aergrg">[10]ผ้าสำเร็จ!#REF!</definedName>
    <definedName name="AGING">#REF!</definedName>
    <definedName name="ang">'[11]Data 2'!$A:$IV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 hidden="1">#REF!</definedName>
    <definedName name="B_10" localSheetId="3">#REF!</definedName>
    <definedName name="B_10" localSheetId="2">#REF!</definedName>
    <definedName name="B_10">#REF!</definedName>
    <definedName name="B_11" localSheetId="3">#REF!</definedName>
    <definedName name="B_11" localSheetId="2">#REF!</definedName>
    <definedName name="B_11">#REF!</definedName>
    <definedName name="B_20ba" localSheetId="3">#REF!</definedName>
    <definedName name="B_20ba" localSheetId="2">#REF!</definedName>
    <definedName name="B_20ba">#REF!</definedName>
    <definedName name="B_20bl" localSheetId="3">#REF!</definedName>
    <definedName name="B_20bl" localSheetId="2">#REF!</definedName>
    <definedName name="B_20bl">#REF!</definedName>
    <definedName name="B_30" localSheetId="3">#REF!</definedName>
    <definedName name="B_30" localSheetId="2">#REF!</definedName>
    <definedName name="B_30">#REF!</definedName>
    <definedName name="B_31o" localSheetId="3">#REF!</definedName>
    <definedName name="B_31o" localSheetId="2">#REF!</definedName>
    <definedName name="B_31o">#REF!</definedName>
    <definedName name="B_31s" localSheetId="3">#REF!</definedName>
    <definedName name="B_31s" localSheetId="2">#REF!</definedName>
    <definedName name="B_31s">#REF!</definedName>
    <definedName name="B_32" localSheetId="3">#REF!</definedName>
    <definedName name="B_32" localSheetId="2">#REF!</definedName>
    <definedName name="B_32">#REF!</definedName>
    <definedName name="B_40ba" localSheetId="3">#REF!</definedName>
    <definedName name="B_40ba" localSheetId="2">#REF!</definedName>
    <definedName name="B_40ba">#REF!</definedName>
    <definedName name="B_40bl" localSheetId="3">#REF!</definedName>
    <definedName name="B_40bl" localSheetId="2">#REF!</definedName>
    <definedName name="B_40bl">#REF!</definedName>
    <definedName name="B_40is" localSheetId="3">#REF!</definedName>
    <definedName name="B_40is" localSheetId="2">#REF!</definedName>
    <definedName name="B_40is">#REF!</definedName>
    <definedName name="B_50">#REF!</definedName>
    <definedName name="B_51" localSheetId="3">#REF!</definedName>
    <definedName name="B_51" localSheetId="2">#REF!</definedName>
    <definedName name="B_51">#REF!</definedName>
    <definedName name="B_52" localSheetId="3">#REF!</definedName>
    <definedName name="B_52" localSheetId="2">#REF!</definedName>
    <definedName name="B_52">#REF!</definedName>
    <definedName name="Back" localSheetId="3">#REF!</definedName>
    <definedName name="Back" localSheetId="2">#REF!</definedName>
    <definedName name="Back" localSheetId="1">#REF!</definedName>
    <definedName name="Back">#REF!</definedName>
    <definedName name="base">#REF!</definedName>
    <definedName name="bb">#REF!</definedName>
    <definedName name="bbb" localSheetId="3">[13]name!#REF!</definedName>
    <definedName name="bbb" localSheetId="2">[13]name!#REF!</definedName>
    <definedName name="bbb" localSheetId="1">[13]name!#REF!</definedName>
    <definedName name="bbb">[13]name!#REF!</definedName>
    <definedName name="BCExport">#REF!</definedName>
    <definedName name="BOI">'[12]License BOI'!$A$3:$A$10</definedName>
    <definedName name="BONUS1" localSheetId="3">#REF!</definedName>
    <definedName name="BONUS1" localSheetId="2">#REF!</definedName>
    <definedName name="BONUS1" localSheetId="1">#REF!</definedName>
    <definedName name="BONUS1">#REF!</definedName>
    <definedName name="BS">#REF!</definedName>
    <definedName name="case">[14]data!$C$1</definedName>
    <definedName name="cash">'[11]Data 2'!$A:$IV</definedName>
    <definedName name="cc" localSheetId="3">#REF!</definedName>
    <definedName name="cc" localSheetId="2">#REF!</definedName>
    <definedName name="cc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3">[16]description!#REF!</definedName>
    <definedName name="comm." localSheetId="2">[16]description!#REF!</definedName>
    <definedName name="comm." localSheetId="1">[16]description!#REF!</definedName>
    <definedName name="comm.">[16]description!#REF!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n">#REF!</definedName>
    <definedName name="COST">#REF!</definedName>
    <definedName name="costa">#REF!</definedName>
    <definedName name="cur" localSheetId="3">#REF!</definedName>
    <definedName name="cur" localSheetId="2">#REF!</definedName>
    <definedName name="cur">#REF!</definedName>
    <definedName name="D" localSheetId="3">'[17]วงเครดิต 3'!#REF!</definedName>
    <definedName name="D" localSheetId="2">'[17]วงเครดิต 3'!#REF!</definedName>
    <definedName name="D" localSheetId="1">'[17]วงเครดิต 3'!#REF!</definedName>
    <definedName name="D">'[17]วงเครดิต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3">[18]สำนักงาน!#REF!</definedName>
    <definedName name="DATA_01" localSheetId="2">[18]สำนักงาน!#REF!</definedName>
    <definedName name="DATA_01" localSheetId="1">[18]สำนักงาน!#REF!</definedName>
    <definedName name="DATA_01">[18]สำนักงาน!#REF!</definedName>
    <definedName name="DATA_02" localSheetId="3">[18]สำนักงาน!#REF!</definedName>
    <definedName name="DATA_02" localSheetId="2">[18]สำนักงาน!#REF!</definedName>
    <definedName name="DATA_02" localSheetId="1">[18]สำนักงาน!#REF!</definedName>
    <definedName name="DATA_02">[18]สำนักงาน!#REF!</definedName>
    <definedName name="DATA_03" localSheetId="3">[18]สำนักงาน!#REF!</definedName>
    <definedName name="DATA_03" localSheetId="2">[18]สำนักงาน!#REF!</definedName>
    <definedName name="DATA_03" localSheetId="1">[18]สำนักงาน!#REF!</definedName>
    <definedName name="DATA_03">[18]สำนักงาน!#REF!</definedName>
    <definedName name="data1" localSheetId="1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e" localSheetId="3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2">[20]note_defect!#REF!</definedName>
    <definedName name="Defect_Jun_2002" localSheetId="1">[20]note_defect!#REF!</definedName>
    <definedName name="Defect_Jun_2002">[20]note_defect!#REF!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'[12]Depre. Key'!$A$3:$A$6</definedName>
    <definedName name="df">#REF!</definedName>
    <definedName name="DFe" localSheetId="3">'[8]AA-1'!#REF!</definedName>
    <definedName name="DFe" localSheetId="2">'[8]AA-1'!#REF!</definedName>
    <definedName name="DFe" localSheetId="1">'[9]AA-1'!#REF!</definedName>
    <definedName name="DFe">'[8]AA-1'!#REF!</definedName>
    <definedName name="dkfi">#REF!</definedName>
    <definedName name="dsfka" localSheetId="3">#REF!</definedName>
    <definedName name="dsfka" localSheetId="2">#REF!</definedName>
    <definedName name="dsfka">#REF!</definedName>
    <definedName name="dtyjr" localSheetId="3">#REF!</definedName>
    <definedName name="dtyjr" localSheetId="2">#REF!</definedName>
    <definedName name="dtyjr">#REF!</definedName>
    <definedName name="dwdy" localSheetId="3">'[8]AA-1'!#REF!</definedName>
    <definedName name="dwdy" localSheetId="2">'[8]AA-1'!#REF!</definedName>
    <definedName name="dwdy" localSheetId="1">'[9]AA-1'!#REF!</definedName>
    <definedName name="dwdy">'[8]AA-1'!#REF!</definedName>
    <definedName name="E">#REF!</definedName>
    <definedName name="ee">#REF!</definedName>
    <definedName name="ergaqq" localSheetId="3">[2]RSS9801!#REF!</definedName>
    <definedName name="ergaqq" localSheetId="2">[2]RSS9801!#REF!</definedName>
    <definedName name="ergaqq">[2]RSS9801!#REF!</definedName>
    <definedName name="ert" hidden="1">#REF!</definedName>
    <definedName name="EX.RATE">[21]RATE!$A$1:$C$32</definedName>
    <definedName name="Excel_BuiltIn_Database">#REF!</definedName>
    <definedName name="Excel_BuiltIn_Print_Area" localSheetId="3">[2]RSS9801!#REF!</definedName>
    <definedName name="Excel_BuiltIn_Print_Area" localSheetId="2">[2]RSS9801!#REF!</definedName>
    <definedName name="Excel_BuiltIn_Print_Area">[2]RSS9801!#REF!</definedName>
    <definedName name="Excel_BuiltIn_Print_Titles">#REF!</definedName>
    <definedName name="Excel_BuiltIn_Print_Titles_1" localSheetId="3">[22]mcot_upc!#REF!</definedName>
    <definedName name="Excel_BuiltIn_Print_Titles_1" localSheetId="2">[22]mcot_upc!#REF!</definedName>
    <definedName name="Excel_BuiltIn_Print_Titles_1">[22]mcot_upc!#REF!</definedName>
    <definedName name="Excel_BuiltIn_Print_Titles_1_1">"$mcot_upc.$#REF!$#REF!:$#REF!$#REF!"</definedName>
    <definedName name="EXPORT">#REF!</definedName>
    <definedName name="_xlnm.Extract" localSheetId="3">[23]BGT97STAFF!#REF!</definedName>
    <definedName name="_xlnm.Extract" localSheetId="2">[23]BGT97STAFF!#REF!</definedName>
    <definedName name="_xlnm.Extract" localSheetId="1">[23]BGT97STAFF!#REF!</definedName>
    <definedName name="_xlnm.Extract">[23]BGT97STAFF!#REF!</definedName>
    <definedName name="F" localSheetId="3">'[17]วงเครดิต 3'!#REF!</definedName>
    <definedName name="F" localSheetId="2">'[17]วงเครดิต 3'!#REF!</definedName>
    <definedName name="F" localSheetId="1">'[17]วงเครดิต 3'!#REF!</definedName>
    <definedName name="F">'[17]วงเครดิต 3'!#REF!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kf">#REF!</definedName>
    <definedName name="fetg" localSheetId="3">#REF!</definedName>
    <definedName name="fetg" localSheetId="2">#REF!</definedName>
    <definedName name="fetg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f">#REF!</definedName>
    <definedName name="ffff" localSheetId="3">#REF!</definedName>
    <definedName name="ffff" localSheetId="2">#REF!</definedName>
    <definedName name="ffff">#REF!</definedName>
    <definedName name="ffgf" localSheetId="3">#REF!</definedName>
    <definedName name="ffgf" localSheetId="2">#REF!</definedName>
    <definedName name="ffgf">#REF!</definedName>
    <definedName name="fg">#REF!</definedName>
    <definedName name="fgf" localSheetId="3">#REF!</definedName>
    <definedName name="fgf" localSheetId="2">#REF!</definedName>
    <definedName name="fgf">#REF!</definedName>
    <definedName name="fill" localSheetId="3" hidden="1">#REF!</definedName>
    <definedName name="fill" localSheetId="2" hidden="1">#REF!</definedName>
    <definedName name="fill" hidden="1">#REF!</definedName>
    <definedName name="Follow" localSheetId="3">#REF!</definedName>
    <definedName name="Follow" localSheetId="2">#REF!</definedName>
    <definedName name="Follow" localSheetId="1">#REF!</definedName>
    <definedName name="Follow">#REF!</definedName>
    <definedName name="Forward_Sheet1_List">#REF!</definedName>
    <definedName name="front" localSheetId="3">#REF!</definedName>
    <definedName name="front" localSheetId="2">#REF!</definedName>
    <definedName name="front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fyk" localSheetId="3">[2]RSS9801!#REF!</definedName>
    <definedName name="fyk" localSheetId="2">[2]RSS9801!#REF!</definedName>
    <definedName name="fyk">[2]RSS9801!#REF!</definedName>
    <definedName name="G" localSheetId="3">'[17]วงเครดิต 3'!#REF!</definedName>
    <definedName name="G" localSheetId="2">'[17]วงเครดิต 3'!#REF!</definedName>
    <definedName name="G" localSheetId="1">'[17]วงเครดิต 3'!#REF!</definedName>
    <definedName name="G">'[17]วงเครดิต 3'!#REF!</definedName>
    <definedName name="Gain_Loss">#REF!</definedName>
    <definedName name="GL_CB">'[24]GL CB'!$L$44</definedName>
    <definedName name="GL_M">'[24]GL M'!$L$385</definedName>
    <definedName name="Gr" localSheetId="3">#REF!</definedName>
    <definedName name="Gr" localSheetId="2">#REF!</definedName>
    <definedName name="Gr" localSheetId="1">#REF!</definedName>
    <definedName name="Gr">#REF!</definedName>
    <definedName name="grd" localSheetId="3">#REF!</definedName>
    <definedName name="grd" localSheetId="2">#REF!</definedName>
    <definedName name="grd" localSheetId="1">#REF!</definedName>
    <definedName name="grd">#REF!</definedName>
    <definedName name="GRE" localSheetId="3">#REF!</definedName>
    <definedName name="GRE" localSheetId="2">#REF!</definedName>
    <definedName name="GRE">#REF!</definedName>
    <definedName name="GRERGERG" localSheetId="3">#REF!</definedName>
    <definedName name="GRERGERG" localSheetId="2">#REF!</definedName>
    <definedName name="GRERGERG">#REF!</definedName>
    <definedName name="group">[25]group!$A:$IV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Grrrrr" localSheetId="3">#REF!</definedName>
    <definedName name="Grrrrr" localSheetId="2">#REF!</definedName>
    <definedName name="Grrrrr">#REF!</definedName>
    <definedName name="h" localSheetId="3">'[17]วงเครดิต 3'!#REF!</definedName>
    <definedName name="h" localSheetId="2">'[17]วงเครดิต 3'!#REF!</definedName>
    <definedName name="h" localSheetId="1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localSheetId="1" hidden="1">{#N/A,#N/A,FALSE,"Eff-SSC2"}</definedName>
    <definedName name="iiii" hidden="1">{#N/A,#N/A,FALSE,"Eff-SSC2"}</definedName>
    <definedName name="ilio" localSheetId="3">#REF!</definedName>
    <definedName name="ilio" localSheetId="2">#REF!</definedName>
    <definedName name="ilio">#REF!</definedName>
    <definedName name="iliu" localSheetId="3">'[8]AA-1'!#REF!</definedName>
    <definedName name="iliu" localSheetId="2">'[8]AA-1'!#REF!</definedName>
    <definedName name="iliu" localSheetId="1">'[9]AA-1'!#REF!</definedName>
    <definedName name="iliu">'[8]AA-1'!#REF!</definedName>
    <definedName name="INTERCONTINENTAL_COMMODITIES" localSheetId="3">'[26]CODE,NAME'!#REF!</definedName>
    <definedName name="INTERCONTINENTAL_COMMODITIES" localSheetId="2">'[26]CODE,NAME'!#REF!</definedName>
    <definedName name="INTERCONTINENTAL_COMMODITIES" localSheetId="1">'[26]CODE,NAME'!#REF!</definedName>
    <definedName name="INTERCONTINENTAL_COMMODITIES">'[26]CODE,NAME'!#REF!</definedName>
    <definedName name="IntroPrintArea" localSheetId="1">#REF!</definedName>
    <definedName name="IntroPrintArea">#REF!</definedName>
    <definedName name="J">#REF!</definedName>
    <definedName name="jame">'[11]Data 2'!$A:$IV</definedName>
    <definedName name="james">#REF!</definedName>
    <definedName name="JEW" localSheetId="3">#REF!</definedName>
    <definedName name="JEW" localSheetId="2">#REF!</definedName>
    <definedName name="JEW" localSheetId="1">#REF!</definedName>
    <definedName name="JEW">#REF!</definedName>
    <definedName name="jj" localSheetId="1" hidden="1">{#N/A,#N/A,FALSE,"Eff-SSC2"}</definedName>
    <definedName name="jj" hidden="1">{#N/A,#N/A,FALSE,"Eff-SSC2"}</definedName>
    <definedName name="jom">#REF!</definedName>
    <definedName name="Jul_00">#REF!</definedName>
    <definedName name="k" localSheetId="3">'[17]วงเครดิต 3'!#REF!</definedName>
    <definedName name="k" localSheetId="2">'[17]วงเครดิต 3'!#REF!</definedName>
    <definedName name="k" localSheetId="1">'[17]วงเครดิต 3'!#REF!</definedName>
    <definedName name="k">'[17]วงเครดิต 3'!#REF!</definedName>
    <definedName name="kamonwan" localSheetId="3">#REF!</definedName>
    <definedName name="kamonwan" localSheetId="2">#REF!</definedName>
    <definedName name="kamonwan" localSheetId="1">#REF!</definedName>
    <definedName name="kamonwan">#REF!</definedName>
    <definedName name="kifk">#REF!</definedName>
    <definedName name="kk">[27]name!$A:$IV</definedName>
    <definedName name="kkk" localSheetId="3" hidden="1">#REF!</definedName>
    <definedName name="kkk" localSheetId="2" hidden="1">#REF!</definedName>
    <definedName name="kkk" localSheetId="1" hidden="1">#REF!</definedName>
    <definedName name="kkk" hidden="1">#REF!</definedName>
    <definedName name="l" localSheetId="3">'[17]วงเครดิต 3'!#REF!</definedName>
    <definedName name="l" localSheetId="2">'[17]วงเครดิต 3'!#REF!</definedName>
    <definedName name="l" localSheetId="1">'[17]วงเครดิต 3'!#REF!</definedName>
    <definedName name="l">'[17]วงเครดิต 3'!#REF!</definedName>
    <definedName name="LEASE">#REF!</definedName>
    <definedName name="ll" localSheetId="1" hidden="1">{#N/A,#N/A,FALSE,"Eff-SSC2"}</definedName>
    <definedName name="ll" hidden="1">{#N/A,#N/A,FALSE,"Eff-SSC2"}</definedName>
    <definedName name="lll">#REF!</definedName>
    <definedName name="llll" localSheetId="3">#REF!</definedName>
    <definedName name="llll" localSheetId="2">#REF!</definedName>
    <definedName name="llll" localSheetId="1">#REF!</definedName>
    <definedName name="llll">#REF!</definedName>
    <definedName name="LOC">[12]Location!$A$3:$A$39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3">'[17]วงเครดิต 3'!#REF!</definedName>
    <definedName name="m" localSheetId="2">'[17]วงเครดิต 3'!#REF!</definedName>
    <definedName name="m" localSheetId="1">'[17]วงเครดิต 3'!#REF!</definedName>
    <definedName name="m">'[17]วงเครดิต 3'!#REF!</definedName>
    <definedName name="maneerat" localSheetId="3">#REF!</definedName>
    <definedName name="maneerat" localSheetId="2">#REF!</definedName>
    <definedName name="maneerat" localSheetId="1">#REF!</definedName>
    <definedName name="maneerat">#REF!</definedName>
    <definedName name="maneeratr" localSheetId="3">#REF!</definedName>
    <definedName name="maneeratr" localSheetId="2">#REF!</definedName>
    <definedName name="maneeratr" localSheetId="1">#REF!</definedName>
    <definedName name="maneeratr">#REF!</definedName>
    <definedName name="MH" localSheetId="1" hidden="1">{#N/A,#N/A,FALSE,"Eff-SSC2"}</definedName>
    <definedName name="MH" hidden="1">{#N/A,#N/A,FALSE,"Eff-SSC2"}</definedName>
    <definedName name="mk">#REF!</definedName>
    <definedName name="n" localSheetId="1" hidden="1">{#N/A,#N/A,FALSE,"Eff-SSC2"}</definedName>
    <definedName name="n" hidden="1">{#N/A,#N/A,FALSE,"Eff-SSC2"}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EW">#REF!</definedName>
    <definedName name="nn" localSheetId="1" hidden="1">{#N/A,#N/A,FALSE,"Eff-SSC2"}</definedName>
    <definedName name="nn" hidden="1">{#N/A,#N/A,FALSE,"Eff-SSC2"}</definedName>
    <definedName name="o" localSheetId="3">[2]RSS9801!#REF!</definedName>
    <definedName name="o" localSheetId="2">[2]RSS9801!#REF!</definedName>
    <definedName name="o" localSheetId="1">[2]RSS9801!#REF!</definedName>
    <definedName name="o">[2]RSS9801!#REF!</definedName>
    <definedName name="OBJ">#REF!</definedName>
    <definedName name="OBJ_TS2005" localSheetId="3">#REF!</definedName>
    <definedName name="OBJ_TS2005" localSheetId="2">#REF!</definedName>
    <definedName name="OBJ_TS2005" localSheetId="1">#REF!</definedName>
    <definedName name="OBJ_TS2005">#REF!</definedName>
    <definedName name="Oh">#REF!</definedName>
    <definedName name="oioi" localSheetId="3">#REF!</definedName>
    <definedName name="oioi" localSheetId="2">#REF!</definedName>
    <definedName name="oioi">#REF!</definedName>
    <definedName name="ok" localSheetId="1" hidden="1">{#N/A,#N/A,FALSE,"Eff-SSC2"}</definedName>
    <definedName name="ok" hidden="1">{#N/A,#N/A,FALSE,"Eff-SSC2"}</definedName>
    <definedName name="OLE_LINK1_21" localSheetId="3">[30]HH!#REF!</definedName>
    <definedName name="OLE_LINK1_21" localSheetId="2">[30]HH!#REF!</definedName>
    <definedName name="OLE_LINK1_21" localSheetId="1">[30]HH!#REF!</definedName>
    <definedName name="OLE_LINK1_21">[30]HH!#REF!</definedName>
    <definedName name="oo" localSheetId="1" hidden="1">{#N/A,#N/A,FALSE,"Eff-SSC2"}</definedName>
    <definedName name="oo" hidden="1">{#N/A,#N/A,FALSE,"Eff-SSC2"}</definedName>
    <definedName name="p">#REF!</definedName>
    <definedName name="pcs" localSheetId="1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3">[31]dBase!#REF!</definedName>
    <definedName name="Plas" localSheetId="2">[31]dBase!#REF!</definedName>
    <definedName name="Plas" localSheetId="1">[31]dBase!#REF!</definedName>
    <definedName name="Plas">[31]dBase!#REF!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p">[32]อัตราค่าบรรทุก!$A$1:$C$21</definedName>
    <definedName name="_xlnm.Print_Area" localSheetId="0">BS!$A$1:$L$71</definedName>
    <definedName name="_xlnm.Print_Area" localSheetId="4">CF!$A$1:$L$50</definedName>
    <definedName name="_xlnm.Print_Area" localSheetId="3">'EQ Company'!$A$1:$N$32</definedName>
    <definedName name="_xlnm.Print_Area" localSheetId="2">'EQ Conso'!$A$1:$R$40</definedName>
    <definedName name="_xlnm.Print_Area" localSheetId="1">PL!$A$1:$L$56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try" localSheetId="3">#REF!</definedName>
    <definedName name="ptry" localSheetId="2">#REF!</definedName>
    <definedName name="ptry" localSheetId="1">#REF!</definedName>
    <definedName name="ptry">#REF!</definedName>
    <definedName name="q" localSheetId="1" hidden="1">{#N/A,#N/A,FALSE,"Eff-SSC2"}</definedName>
    <definedName name="q" hidden="1">{#N/A,#N/A,FALSE,"Eff-SSC2"}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hidden="1">#REF!</definedName>
    <definedName name="RATE">[33]RATE!$A$1:$C$32</definedName>
    <definedName name="rate_new" localSheetId="1">#REF!</definedName>
    <definedName name="rate_new">#REF!</definedName>
    <definedName name="RATE4">[34]RATE!$A$1:$D$32</definedName>
    <definedName name="RBL" localSheetId="3">#REF!</definedName>
    <definedName name="RBL" localSheetId="2">#REF!</definedName>
    <definedName name="RBL" localSheetId="1">#REF!</definedName>
    <definedName name="RBL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 localSheetId="1">#REF!</definedName>
    <definedName name="rrr">#REF!</definedName>
    <definedName name="rtg">#REF!</definedName>
    <definedName name="rth" localSheetId="3">'[8]AA-1'!#REF!</definedName>
    <definedName name="rth" localSheetId="2">'[8]AA-1'!#REF!</definedName>
    <definedName name="rth" localSheetId="1">'[9]AA-1'!#REF!</definedName>
    <definedName name="rth">'[8]AA-1'!#REF!</definedName>
    <definedName name="rtjt" localSheetId="3">'[8]AA-1'!#REF!</definedName>
    <definedName name="rtjt" localSheetId="2">'[8]AA-1'!#REF!</definedName>
    <definedName name="rtjt" localSheetId="1">'[9]AA-1'!#REF!</definedName>
    <definedName name="rtjt">'[8]AA-1'!#REF!</definedName>
    <definedName name="Rub" localSheetId="3">[31]dBase!#REF!</definedName>
    <definedName name="Rub" localSheetId="2">[31]dBase!#REF!</definedName>
    <definedName name="Rub" localSheetId="1">[31]dBase!#REF!</definedName>
    <definedName name="Rub">[31]dBase!#REF!</definedName>
    <definedName name="rung" localSheetId="1" hidden="1">{#N/A,#N/A,FALSE,"Eff-SSC2"}</definedName>
    <definedName name="rung" hidden="1">{#N/A,#N/A,FALSE,"Eff-SSC2"}</definedName>
    <definedName name="s" localSheetId="3">'[17]วงเครดิต 3'!#REF!</definedName>
    <definedName name="s" localSheetId="2">'[17]วงเครดิต 3'!#REF!</definedName>
    <definedName name="s" localSheetId="1">'[17]วงเครดิต 3'!#REF!</definedName>
    <definedName name="s">'[17]วงเครดิต 3'!#REF!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>#REF!</definedName>
    <definedName name="sf">#REF!</definedName>
    <definedName name="sfef" localSheetId="3">'[8]AA-1'!#REF!</definedName>
    <definedName name="sfef" localSheetId="2">'[8]AA-1'!#REF!</definedName>
    <definedName name="sfef" localSheetId="1">'[9]AA-1'!#REF!</definedName>
    <definedName name="sfef">'[8]AA-1'!#REF!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fs" localSheetId="3">#REF!</definedName>
    <definedName name="sgfs" localSheetId="2">#REF!</definedName>
    <definedName name="sgfs">#REF!</definedName>
    <definedName name="sgr" localSheetId="3" hidden="1">'[7]PS-1995'!#REF!</definedName>
    <definedName name="sgr" localSheetId="2" hidden="1">'[7]PS-1995'!#REF!</definedName>
    <definedName name="sgr" hidden="1">'[7]PS-1995'!#REF!</definedName>
    <definedName name="sicCN">#REF!</definedName>
    <definedName name="slo">#REF!</definedName>
    <definedName name="so">#REF!</definedName>
    <definedName name="Spec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[12]AssetType!$C$3:$C$249</definedName>
    <definedName name="t" hidden="1">#REF!</definedName>
    <definedName name="table02">[48]LTX!$A:$IV</definedName>
    <definedName name="test">'[11]Data 2'!$A:$IV</definedName>
    <definedName name="tgdg" localSheetId="3">#REF!</definedName>
    <definedName name="tgdg" localSheetId="2">#REF!</definedName>
    <definedName name="tgdg" localSheetId="1">#REF!</definedName>
    <definedName name="tgdg">#REF!</definedName>
    <definedName name="thas">'[49]Vat7% ภายในเดือน_Junต้นฉบับ'!$A$1:$G$206</definedName>
    <definedName name="time">#REF!</definedName>
    <definedName name="tjy" localSheetId="3" hidden="1">'[7]PS-1995'!#REF!</definedName>
    <definedName name="tjy" localSheetId="2" hidden="1">'[7]PS-1995'!#REF!</definedName>
    <definedName name="tjy" hidden="1">'[7]PS-1995'!#REF!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ygkeGDS" localSheetId="3">#REF!</definedName>
    <definedName name="tygkeGDS" localSheetId="2">#REF!</definedName>
    <definedName name="tygkeGDS">#REF!</definedName>
    <definedName name="u">#REF!</definedName>
    <definedName name="uio">#REF!</definedName>
    <definedName name="ulul" localSheetId="3">#REF!</definedName>
    <definedName name="ulul" localSheetId="2">#REF!</definedName>
    <definedName name="ulul">#REF!</definedName>
    <definedName name="v" localSheetId="3">#REF!</definedName>
    <definedName name="v" localSheetId="2">#REF!</definedName>
    <definedName name="v">#REF!</definedName>
    <definedName name="w" localSheetId="3">'[17]วงเครดิต 3'!#REF!</definedName>
    <definedName name="w" localSheetId="2">'[17]วงเครดิต 3'!#REF!</definedName>
    <definedName name="w" localSheetId="1">'[17]วงเครดิต 3'!#REF!</definedName>
    <definedName name="w">'[17]วงเครดิต 3'!#REF!</definedName>
    <definedName name="wadqw" localSheetId="3">#REF!</definedName>
    <definedName name="wadqw" localSheetId="2">#REF!</definedName>
    <definedName name="wadqw">#REF!</definedName>
    <definedName name="wdp" localSheetId="3">[10]ผ้าสำเร็จ!#REF!</definedName>
    <definedName name="wdp" localSheetId="2">[10]ผ้าสำเร็จ!#REF!</definedName>
    <definedName name="wdp">[10]ผ้าสำเร็จ!#REF!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[50]Order_Oct_w40!$A$47</definedName>
    <definedName name="WK_41">[50]Order_Oct_w41!$A$49</definedName>
    <definedName name="WR_40">[50]Order_Oct_w40!$A$72</definedName>
    <definedName name="wrn.A." localSheetId="1" hidden="1">{#N/A,#N/A,FALSE,"Eff-SSC2"}</definedName>
    <definedName name="wrn.A." hidden="1">{#N/A,#N/A,FALSE,"Eff-SSC2"}</definedName>
    <definedName name="WS">#REF!</definedName>
    <definedName name="X">#REF!</definedName>
    <definedName name="y" localSheetId="1" hidden="1">{#N/A,#N/A,FALSE,"Eff-SSC2"}</definedName>
    <definedName name="y" hidden="1">{#N/A,#N/A,FALSE,"Eff-SSC2"}</definedName>
    <definedName name="yfliu" localSheetId="3">[2]RSS9801!#REF!</definedName>
    <definedName name="yfliu" localSheetId="2">[2]RSS9801!#REF!</definedName>
    <definedName name="yfliu">[2]RSS9801!#REF!</definedName>
    <definedName name="ying" localSheetId="1" hidden="1">{#N/A,#N/A,FALSE,"Eff-SSC2"}</definedName>
    <definedName name="ying" hidden="1">{#N/A,#N/A,FALSE,"Eff-SSC2"}</definedName>
    <definedName name="ytjyyrt" localSheetId="3">#REF!</definedName>
    <definedName name="ytjyyrt" localSheetId="2">#REF!</definedName>
    <definedName name="ytjyyrt">#REF!</definedName>
    <definedName name="z" localSheetId="3">[2]RSS9801!#REF!</definedName>
    <definedName name="z" localSheetId="2">[2]RSS9801!#REF!</definedName>
    <definedName name="z">[2]RSS9801!#REF!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เ1149" localSheetId="3">[51]Aging!#REF!</definedName>
    <definedName name="เ1149" localSheetId="2">[51]Aging!#REF!</definedName>
    <definedName name="เ1149" localSheetId="1">[51]Aging!#REF!</definedName>
    <definedName name="เ1149">[51]Aging!#REF!</definedName>
    <definedName name="กก" localSheetId="3">[2]RSS9801!#REF!</definedName>
    <definedName name="กก" localSheetId="2">[2]RSS9801!#REF!</definedName>
    <definedName name="กก" localSheetId="1">[2]RSS9801!#REF!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มัดจำ" localSheetId="3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 localSheetId="3">'[52]ปัจจุบัน '!#REF!</definedName>
    <definedName name="ชั่วโมงการอบยาง" localSheetId="2">'[52]ปัจจุบัน '!#REF!</definedName>
    <definedName name="ชั่วโมงการอบยาง" localSheetId="1">'[52]ปัจจุบัน '!#REF!</definedName>
    <definedName name="ชั่วโมงการอบยาง">'[52]ปัจจุบัน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'[7]PS-1995'!#REF!</definedName>
    <definedName name="ด" localSheetId="2" hidden="1">'[7]PS-1995'!#REF!</definedName>
    <definedName name="ด" hidden="1">'[7]PS-1995'!#REF!</definedName>
    <definedName name="ถุงมือสุ่มก่อนชั่ง" localSheetId="3">[20]note_defect!#REF!</definedName>
    <definedName name="ถุงมือสุ่มก่อนชั่ง" localSheetId="2">[20]note_defect!#REF!</definedName>
    <definedName name="ถุงมือสุ่มก่อนชั่ง" localSheetId="1">[20]note_defect!#REF!</definedName>
    <definedName name="ถุงมือสุ่มก่อนชั่ง">[20]note_defect!#REF!</definedName>
    <definedName name="ท" localSheetId="3">#REF!</definedName>
    <definedName name="ท" localSheetId="2">#REF!</definedName>
    <definedName name="ท">#REF!</definedName>
    <definedName name="ประกันส่งออ" localSheetId="3">[16]description!#REF!</definedName>
    <definedName name="ประกันส่งออ" localSheetId="2">[16]description!#REF!</definedName>
    <definedName name="ประกันส่งออ" localSheetId="1">[16]description!#REF!</definedName>
    <definedName name="ประกันส่งออ">[16]description!#REF!</definedName>
    <definedName name="ประกันส่งออก" localSheetId="3">[16]description!#REF!</definedName>
    <definedName name="ประกันส่งออก" localSheetId="2">[16]description!#REF!</definedName>
    <definedName name="ประกันส่งออก" localSheetId="1">[16]description!#REF!</definedName>
    <definedName name="ประกันส่งออก">[16]description!#REF!</definedName>
    <definedName name="ผลการดำเนินงาน_Productivity" localSheetId="3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ฟ" localSheetId="3">#REF!</definedName>
    <definedName name="ฟ" localSheetId="2">#REF!</definedName>
    <definedName name="ฟ" localSheetId="1">#REF!</definedName>
    <definedName name="ฟ">#REF!</definedName>
    <definedName name="ฟ1" localSheetId="3">[10]ผ้าสำเร็จ!#REF!</definedName>
    <definedName name="ฟ1" localSheetId="2">[10]ผ้าสำเร็จ!#REF!</definedName>
    <definedName name="ฟ1">[10]ผ้าสำเร็จ!#REF!</definedName>
    <definedName name="ฟฟ">'[24]GL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3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3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3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3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3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3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ส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3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3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3">'[53]test 2'!#REF!</definedName>
    <definedName name="สส" localSheetId="2">'[53]test 2'!#REF!</definedName>
    <definedName name="สส" localSheetId="1">'[53]test 2'!#REF!</definedName>
    <definedName name="สส">'[53]test 2'!#REF!</definedName>
    <definedName name="สินค้า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22" l="1"/>
  <c r="N12" i="21"/>
  <c r="L12" i="21"/>
  <c r="N14" i="20"/>
  <c r="R14" i="20"/>
  <c r="H26" i="20"/>
  <c r="F37" i="20"/>
  <c r="D30" i="20"/>
  <c r="N30" i="20" s="1"/>
  <c r="R30" i="20" s="1"/>
  <c r="R26" i="20"/>
  <c r="N26" i="20"/>
  <c r="L26" i="20"/>
  <c r="J26" i="20"/>
  <c r="D26" i="20"/>
  <c r="D37" i="20" l="1"/>
  <c r="F18" i="21"/>
  <c r="D18" i="21"/>
  <c r="D31" i="21"/>
  <c r="F31" i="21"/>
  <c r="F22" i="20"/>
  <c r="D22" i="20"/>
  <c r="L14" i="20"/>
  <c r="L39" i="22"/>
  <c r="L40" i="22" s="1"/>
  <c r="J39" i="22"/>
  <c r="J40" i="22" s="1"/>
  <c r="F39" i="22"/>
  <c r="F40" i="22" s="1"/>
  <c r="J18" i="20" s="1"/>
  <c r="L18" i="20" s="1"/>
  <c r="H39" i="22"/>
  <c r="H40" i="22" s="1"/>
  <c r="L22" i="22"/>
  <c r="J22" i="22"/>
  <c r="H22" i="22"/>
  <c r="F22" i="22"/>
  <c r="I72" i="14"/>
  <c r="I73" i="14"/>
  <c r="N23" i="21" l="1"/>
  <c r="F24" i="21"/>
  <c r="D24" i="21"/>
  <c r="N24" i="21" l="1"/>
  <c r="L29" i="14"/>
  <c r="L12" i="22"/>
  <c r="L24" i="22" s="1"/>
  <c r="L27" i="22" s="1"/>
  <c r="J12" i="22"/>
  <c r="J24" i="22" s="1"/>
  <c r="J27" i="22" s="1"/>
  <c r="H12" i="22"/>
  <c r="H24" i="22" s="1"/>
  <c r="H27" i="22" s="1"/>
  <c r="F12" i="22"/>
  <c r="F24" i="22" s="1"/>
  <c r="F27" i="22" s="1"/>
  <c r="L20" i="21"/>
  <c r="K45" i="18"/>
  <c r="I45" i="18"/>
  <c r="G45" i="18"/>
  <c r="E48" i="18"/>
  <c r="E45" i="18"/>
  <c r="K39" i="18"/>
  <c r="I39" i="18"/>
  <c r="G39" i="18"/>
  <c r="N29" i="20"/>
  <c r="R29" i="20" s="1"/>
  <c r="F55" i="14"/>
  <c r="F50" i="14"/>
  <c r="F29" i="14"/>
  <c r="F18" i="14"/>
  <c r="J55" i="14"/>
  <c r="I48" i="18"/>
  <c r="F56" i="18"/>
  <c r="H56" i="18"/>
  <c r="J56" i="18"/>
  <c r="E39" i="18"/>
  <c r="J50" i="14"/>
  <c r="J29" i="14"/>
  <c r="J18" i="14"/>
  <c r="L65" i="14"/>
  <c r="L67" i="14" s="1"/>
  <c r="H65" i="14"/>
  <c r="H67" i="14" s="1"/>
  <c r="K72" i="14"/>
  <c r="H18" i="14"/>
  <c r="L55" i="14"/>
  <c r="H55" i="14"/>
  <c r="L50" i="14"/>
  <c r="H50" i="14"/>
  <c r="H29" i="14"/>
  <c r="L18" i="14"/>
  <c r="H51" i="22"/>
  <c r="H52" i="22" s="1"/>
  <c r="P17" i="20"/>
  <c r="R19" i="20"/>
  <c r="G73" i="14"/>
  <c r="K73" i="14"/>
  <c r="L31" i="22" l="1"/>
  <c r="L42" i="22" s="1"/>
  <c r="K10" i="18"/>
  <c r="K21" i="18" s="1"/>
  <c r="K28" i="18" s="1"/>
  <c r="K32" i="18" s="1"/>
  <c r="K47" i="18" s="1"/>
  <c r="K49" i="18" s="1"/>
  <c r="H31" i="22"/>
  <c r="H42" i="22" s="1"/>
  <c r="G10" i="18"/>
  <c r="J31" i="22"/>
  <c r="J42" i="22" s="1"/>
  <c r="J50" i="22" s="1"/>
  <c r="J52" i="22" s="1"/>
  <c r="I10" i="18"/>
  <c r="I21" i="18" s="1"/>
  <c r="I28" i="18" s="1"/>
  <c r="I32" i="18" s="1"/>
  <c r="F31" i="22"/>
  <c r="E10" i="18"/>
  <c r="E21" i="18" s="1"/>
  <c r="E28" i="18" s="1"/>
  <c r="E32" i="18" s="1"/>
  <c r="H31" i="14"/>
  <c r="F31" i="14"/>
  <c r="J56" i="14"/>
  <c r="J31" i="14"/>
  <c r="L56" i="14"/>
  <c r="L69" i="14" s="1"/>
  <c r="L31" i="14"/>
  <c r="F56" i="14"/>
  <c r="H56" i="14"/>
  <c r="H69" i="14" s="1"/>
  <c r="J34" i="20"/>
  <c r="J28" i="21"/>
  <c r="J29" i="21" s="1"/>
  <c r="J15" i="21"/>
  <c r="I47" i="18" l="1"/>
  <c r="I49" i="18" s="1"/>
  <c r="I56" i="18" s="1"/>
  <c r="L34" i="20"/>
  <c r="J35" i="20"/>
  <c r="J37" i="20" s="1"/>
  <c r="E47" i="18"/>
  <c r="E49" i="18" s="1"/>
  <c r="E56" i="18" s="1"/>
  <c r="H14" i="21"/>
  <c r="N14" i="21" s="1"/>
  <c r="F42" i="22"/>
  <c r="F50" i="22" s="1"/>
  <c r="F52" i="22" s="1"/>
  <c r="H17" i="20"/>
  <c r="G21" i="18"/>
  <c r="G28" i="18" s="1"/>
  <c r="G32" i="18" s="1"/>
  <c r="G47" i="18" s="1"/>
  <c r="G49" i="18" s="1"/>
  <c r="H72" i="14"/>
  <c r="L47" i="22"/>
  <c r="L72" i="14"/>
  <c r="F45" i="22"/>
  <c r="H45" i="22"/>
  <c r="H56" i="22" s="1"/>
  <c r="H33" i="20"/>
  <c r="H35" i="20" s="1"/>
  <c r="H37" i="20" s="1"/>
  <c r="L15" i="21"/>
  <c r="J16" i="21"/>
  <c r="J18" i="21" s="1"/>
  <c r="J20" i="20"/>
  <c r="J22" i="20" s="1"/>
  <c r="J45" i="22"/>
  <c r="J56" i="22" s="1"/>
  <c r="L28" i="21"/>
  <c r="N28" i="21"/>
  <c r="J31" i="21"/>
  <c r="L31" i="21" l="1"/>
  <c r="L29" i="21"/>
  <c r="H16" i="21"/>
  <c r="H18" i="21" s="1"/>
  <c r="N34" i="20"/>
  <c r="R34" i="20" s="1"/>
  <c r="L35" i="20"/>
  <c r="L37" i="20" s="1"/>
  <c r="L50" i="22"/>
  <c r="L45" i="22"/>
  <c r="L56" i="22" s="1"/>
  <c r="H27" i="21"/>
  <c r="H47" i="22"/>
  <c r="J47" i="22"/>
  <c r="N15" i="21"/>
  <c r="L16" i="21"/>
  <c r="L18" i="21" s="1"/>
  <c r="J64" i="14" s="1"/>
  <c r="J65" i="14" s="1"/>
  <c r="J67" i="14" s="1"/>
  <c r="J69" i="14" s="1"/>
  <c r="J72" i="14" s="1"/>
  <c r="F47" i="22"/>
  <c r="N18" i="20"/>
  <c r="R18" i="20" s="1"/>
  <c r="L20" i="20"/>
  <c r="L22" i="20" s="1"/>
  <c r="F64" i="14" s="1"/>
  <c r="F65" i="14" s="1"/>
  <c r="F67" i="14" s="1"/>
  <c r="F69" i="14" s="1"/>
  <c r="F72" i="14" s="1"/>
  <c r="N17" i="20"/>
  <c r="H20" i="20"/>
  <c r="H22" i="20" s="1"/>
  <c r="N33" i="20"/>
  <c r="N16" i="21" l="1"/>
  <c r="N18" i="21" s="1"/>
  <c r="H29" i="21"/>
  <c r="H31" i="21" s="1"/>
  <c r="N35" i="20"/>
  <c r="N37" i="20" s="1"/>
  <c r="L52" i="22"/>
  <c r="N27" i="21"/>
  <c r="N29" i="21" s="1"/>
  <c r="N31" i="21" s="1"/>
  <c r="R33" i="20"/>
  <c r="R35" i="20" s="1"/>
  <c r="R37" i="20" s="1"/>
  <c r="R17" i="20"/>
  <c r="R20" i="20" s="1"/>
  <c r="N20" i="20"/>
  <c r="N22" i="20" s="1"/>
  <c r="R22" i="20" s="1"/>
</calcChain>
</file>

<file path=xl/sharedStrings.xml><?xml version="1.0" encoding="utf-8"?>
<sst xmlns="http://schemas.openxmlformats.org/spreadsheetml/2006/main" count="420" uniqueCount="174">
  <si>
    <t xml:space="preserve">TOTAL LIABILITIES AND  SHAREHOLDERS' EQUITY  </t>
  </si>
  <si>
    <t xml:space="preserve">TOTAL SHAREHOLDERS' EQUITY  </t>
  </si>
  <si>
    <t>Non-controlling interests</t>
  </si>
  <si>
    <t>Other components of equity</t>
  </si>
  <si>
    <t>SHAREHOLDERS' EQUITY</t>
  </si>
  <si>
    <t>TOTAL LIABILITIES</t>
  </si>
  <si>
    <t>Total non - current liabilities</t>
  </si>
  <si>
    <t>Employee benefit obligations</t>
  </si>
  <si>
    <t>NON - CURRENT LIABILITIES</t>
  </si>
  <si>
    <t>Total current liabilities</t>
  </si>
  <si>
    <t>CURRENT LIABILITIES</t>
  </si>
  <si>
    <t>LIABILITIES AND SHAREHOLDERS' EQUITY</t>
  </si>
  <si>
    <t>Notes</t>
  </si>
  <si>
    <t>TOTAL ASSETS</t>
  </si>
  <si>
    <t>Total non - current assets</t>
  </si>
  <si>
    <t>Other non - current assets</t>
  </si>
  <si>
    <t>NON - CURRENT ASSETS</t>
  </si>
  <si>
    <t>Total current assets</t>
  </si>
  <si>
    <t>Cash and cash equivalents</t>
  </si>
  <si>
    <t>CURRENT ASSETS</t>
  </si>
  <si>
    <t>ASSETS</t>
  </si>
  <si>
    <t>STATEMENT OF FINANCIAL POSITION</t>
  </si>
  <si>
    <t>Total Expenses</t>
  </si>
  <si>
    <t>Administrative expenses</t>
  </si>
  <si>
    <t>EXPENSES</t>
  </si>
  <si>
    <t>Total Revenues</t>
  </si>
  <si>
    <t>Other income</t>
  </si>
  <si>
    <t>REVENUES</t>
  </si>
  <si>
    <t>Separate</t>
  </si>
  <si>
    <t xml:space="preserve">Consolidated </t>
  </si>
  <si>
    <t>STATEMENT OF COMPREHENSIVE INCOME</t>
  </si>
  <si>
    <t xml:space="preserve">STATEMENT OF CHANGES IN SHAREHOLDERS' EQUITY </t>
  </si>
  <si>
    <t xml:space="preserve">Income tax paid </t>
  </si>
  <si>
    <t xml:space="preserve">Interest paid </t>
  </si>
  <si>
    <t>Increase (Decrease) in operational liabilities</t>
  </si>
  <si>
    <t>Decrease (Increase) in operational assets</t>
  </si>
  <si>
    <t>Adjustments for</t>
  </si>
  <si>
    <t>STATEMENT OF CASH FLOWS</t>
  </si>
  <si>
    <t>-</t>
  </si>
  <si>
    <t>Trade and other receivables - related parties</t>
  </si>
  <si>
    <t>Trade and other receivables - other parties</t>
  </si>
  <si>
    <t>Deposits at financial institutions pledged as collateral</t>
  </si>
  <si>
    <t>Other components of shareholders' equity</t>
  </si>
  <si>
    <t>Shareholders' equity of the parent company</t>
  </si>
  <si>
    <t xml:space="preserve">Change in fair </t>
  </si>
  <si>
    <t xml:space="preserve">Total other </t>
  </si>
  <si>
    <t xml:space="preserve">Total equity </t>
  </si>
  <si>
    <t>Issued and fully</t>
  </si>
  <si>
    <t xml:space="preserve">components of </t>
  </si>
  <si>
    <t xml:space="preserve">attributable to </t>
  </si>
  <si>
    <t>Non-</t>
  </si>
  <si>
    <t xml:space="preserve">Total </t>
  </si>
  <si>
    <t xml:space="preserve"> paid-up share </t>
  </si>
  <si>
    <t xml:space="preserve">shareholders' </t>
  </si>
  <si>
    <t xml:space="preserve">controlling </t>
  </si>
  <si>
    <t>capital</t>
  </si>
  <si>
    <t>equity</t>
  </si>
  <si>
    <t>parent company</t>
  </si>
  <si>
    <t>interests</t>
  </si>
  <si>
    <t>shareholders'</t>
  </si>
  <si>
    <t>shareholders' equity</t>
  </si>
  <si>
    <t>CASH FLOWS FROM OPERATING ACTIVITIES</t>
  </si>
  <si>
    <t>Interest income</t>
  </si>
  <si>
    <t>Finance costs</t>
  </si>
  <si>
    <t>CASH FLOWS FROM INVESTING ACTIVITIES</t>
  </si>
  <si>
    <t>Interest received</t>
  </si>
  <si>
    <t>CASH FLOWS FROM FINANCING ACTIVITIES</t>
  </si>
  <si>
    <t>Intangible assets</t>
  </si>
  <si>
    <t>Depreciation and amortization</t>
  </si>
  <si>
    <t>Other comprehensive income (loss) - net of tax</t>
  </si>
  <si>
    <t>Investments in subsidiaries</t>
  </si>
  <si>
    <t>Total equity attributable to owners of the parent company</t>
  </si>
  <si>
    <t>“Reviewed”</t>
  </si>
  <si>
    <t>“Unaudited”</t>
  </si>
  <si>
    <t>In Thousand Baht</t>
  </si>
  <si>
    <t>"REVIEWED"</t>
  </si>
  <si>
    <t>"UNAUDITED"</t>
  </si>
  <si>
    <t>Comprehensive income (loss) for the period</t>
  </si>
  <si>
    <t>Total comprehensive income (loss) for the period</t>
  </si>
  <si>
    <t>Other comprehensive income (loss)</t>
  </si>
  <si>
    <t>owners of the</t>
  </si>
  <si>
    <t>CASH AND CASH EQUIVALENTS - END OF PERIOD</t>
  </si>
  <si>
    <t>Cash and Cash Equivalents - Beginning of Period</t>
  </si>
  <si>
    <t>Other comprehensive income (loss) for the period</t>
  </si>
  <si>
    <t xml:space="preserve">Profit (Loss) for the period attributable to: </t>
  </si>
  <si>
    <t xml:space="preserve">Owners of the parent company </t>
  </si>
  <si>
    <t>Total comprehensive income (loss) for the period attributable to:</t>
  </si>
  <si>
    <t>Items that will not be reclassified to profit or loss</t>
  </si>
  <si>
    <t>Total items that will not be reclassified to profit or loss</t>
  </si>
  <si>
    <t>Cash paid for purchase of intangible assets</t>
  </si>
  <si>
    <t>STATEMENT OF FINANCIAL POSITION (CONTINUED)</t>
  </si>
  <si>
    <t>Income tax expenses</t>
  </si>
  <si>
    <t>Consolidated Financial Statements</t>
  </si>
  <si>
    <t>Separate Financial Statements</t>
  </si>
  <si>
    <t>Financial Statements</t>
  </si>
  <si>
    <t>Cash paid for purchase of equipment</t>
  </si>
  <si>
    <t>NET INCREASE (DECREASE) IN CASH AND CASH EQUIVALENTS</t>
  </si>
  <si>
    <t>fully</t>
  </si>
  <si>
    <t xml:space="preserve">Issued and </t>
  </si>
  <si>
    <t>VENTURE INCORPORATION PUBLIC COMPANY LIMITED AND ITS SUBSIDIARIES</t>
  </si>
  <si>
    <t>Leasehold improvements and equipment</t>
  </si>
  <si>
    <t>Loan receivables from purchase of non-performing debts</t>
  </si>
  <si>
    <t>Deficits</t>
  </si>
  <si>
    <t>Income from collection services</t>
  </si>
  <si>
    <t>Cost of collection from loan receivables from purchase of</t>
  </si>
  <si>
    <t>non-performing debts</t>
  </si>
  <si>
    <t>Cost of collection services</t>
  </si>
  <si>
    <t>2020</t>
  </si>
  <si>
    <t>Loss for the period</t>
  </si>
  <si>
    <t>Balance as at March 31, 2020</t>
  </si>
  <si>
    <t>Balance as at January 1, 2020</t>
  </si>
  <si>
    <t>Interest income from loan receivables from purchase of non-performing debts</t>
  </si>
  <si>
    <t xml:space="preserve">Share capital -  common shares, Baht 0.28 par value </t>
  </si>
  <si>
    <t xml:space="preserve">Trade and other receivables </t>
  </si>
  <si>
    <t>Discount on common shares</t>
  </si>
  <si>
    <t>Transactions with owners, recorded</t>
  </si>
  <si>
    <t>Increase in share capital</t>
  </si>
  <si>
    <t>Total transactions with owners, recorded</t>
  </si>
  <si>
    <t xml:space="preserve">Discount on </t>
  </si>
  <si>
    <t>common shares</t>
  </si>
  <si>
    <t>Proceeds from capital increase</t>
  </si>
  <si>
    <t>Repayments of short-term loans from related party</t>
  </si>
  <si>
    <t>Other non - current financial assets</t>
  </si>
  <si>
    <t>Lease liabilities - net</t>
  </si>
  <si>
    <t>Change in fair value of equity instuments</t>
  </si>
  <si>
    <t xml:space="preserve">Income tax of other comprehensive income </t>
  </si>
  <si>
    <t>relating to items that will not be reclassified to profit or loss</t>
  </si>
  <si>
    <t>equity instrument</t>
  </si>
  <si>
    <t>value of</t>
  </si>
  <si>
    <t>directly in shareholders'equity</t>
  </si>
  <si>
    <t>Cash paid from operations</t>
  </si>
  <si>
    <t>Net Cash Used in Operating Activities</t>
  </si>
  <si>
    <t>Increase in short-term loans to related parties</t>
  </si>
  <si>
    <t xml:space="preserve">Right - of - use assets </t>
  </si>
  <si>
    <t>Repayments of lease liabilities</t>
  </si>
  <si>
    <t>Current portion of lease liabilities</t>
  </si>
  <si>
    <t>Profit (Loss) from operating activities before change in operational assets and liabilities</t>
  </si>
  <si>
    <t>FOR THE THREE-MONTH PERIOD ENDED MARCH 31, 2021</t>
  </si>
  <si>
    <t>2021</t>
  </si>
  <si>
    <t>AS AT MARCH 31, 2021</t>
  </si>
  <si>
    <t>Balance as at March 31, 2021</t>
  </si>
  <si>
    <t>(</t>
  </si>
  <si>
    <t>Balance as at January 1, 2021</t>
  </si>
  <si>
    <t>"Audited"</t>
  </si>
  <si>
    <t>March 31,</t>
  </si>
  <si>
    <t>December 31,</t>
  </si>
  <si>
    <t>Other payables - related parties</t>
  </si>
  <si>
    <t>Other payables - other parties</t>
  </si>
  <si>
    <t xml:space="preserve">Authorised share capital - 2,489,809,092 shares , Baht 0.28 par value </t>
  </si>
  <si>
    <t>Issued and fully paid - up share capital - 2,191,983,300 shares , Baht 0.28 par value</t>
  </si>
  <si>
    <t xml:space="preserve">Balance as at  January 1, 2021 </t>
  </si>
  <si>
    <t>5, 7</t>
  </si>
  <si>
    <t>13.2</t>
  </si>
  <si>
    <t>16</t>
  </si>
  <si>
    <t>17</t>
  </si>
  <si>
    <t>18</t>
  </si>
  <si>
    <t>Balance as at  January 1, 2020 as previous reported</t>
  </si>
  <si>
    <t>Cumulative effects from correction of errors</t>
  </si>
  <si>
    <t>Balance as at  January 1, 2020 as restated</t>
  </si>
  <si>
    <t>Net Cash Provided by (Used in) Financial Activities</t>
  </si>
  <si>
    <t>13.1</t>
  </si>
  <si>
    <t>5, 15</t>
  </si>
  <si>
    <t>Expected credit losses</t>
  </si>
  <si>
    <t>Net Cash Used in Investing Activities</t>
  </si>
  <si>
    <t xml:space="preserve">Other payables </t>
  </si>
  <si>
    <t xml:space="preserve">Loss before income tax </t>
  </si>
  <si>
    <t xml:space="preserve">Loss for the period </t>
  </si>
  <si>
    <t xml:space="preserve">LOSS BEFORE INCOME TAX </t>
  </si>
  <si>
    <t>LOSS FROM OPERATING ACTIVITIES</t>
  </si>
  <si>
    <t>LOSS PER SHARE (Baht)</t>
  </si>
  <si>
    <t>Impairment loss of loan receivable from purchase of non-performing debts</t>
  </si>
  <si>
    <t>Impairment loss of investments in subsidiaries</t>
  </si>
  <si>
    <t>Impairment loss of intangible assets</t>
  </si>
  <si>
    <t>Impairment loss of loan receivable from purchase of non-peforming debts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</si>
</sst>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&quot;$&quot;#,##0_);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;\(#,##0.00\)"/>
    <numFmt numFmtId="171" formatCode="#,##0;\(#,##0\)"/>
    <numFmt numFmtId="172" formatCode="_(* #,##0_);_(* \(#,##0\);_(* &quot;-&quot;??_);_(@_)"/>
    <numFmt numFmtId="173" formatCode="_-* #,##0_-;\-* #,##0_-;_-* &quot;-&quot;??_-;_-@_-"/>
    <numFmt numFmtId="174" formatCode="\t&quot;£&quot;#,##0_);\(\t&quot;£&quot;#,##0\)"/>
    <numFmt numFmtId="175" formatCode="d/mm/yy\ "/>
    <numFmt numFmtId="176" formatCode="\t&quot;£&quot;#,##0.00_);[Red]\(\t&quot;£&quot;#,##0.00\)"/>
    <numFmt numFmtId="177" formatCode="#,##0.00;[Red]\(#,##0.00\)"/>
    <numFmt numFmtId="178" formatCode="#,##0;[Red]\(#,##0\)"/>
    <numFmt numFmtId="179" formatCode="&quot;£&quot;#,##0;\-&quot;£&quot;#,##0"/>
    <numFmt numFmtId="180" formatCode="#,##0.0000;\(#,##0.00000000\)"/>
    <numFmt numFmtId="181" formatCode="\$#,##0.00;\(\$#,##0.00\)"/>
    <numFmt numFmtId="182" formatCode="mm/dd/yy"/>
    <numFmt numFmtId="183" formatCode="\$#,##0;\(\$#,##0\)"/>
    <numFmt numFmtId="184" formatCode="_-[$€-2]* #,##0.00_-;\-[$€-2]* #,##0.00_-;_-[$€-2]* &quot;-&quot;??_-"/>
    <numFmt numFmtId="185" formatCode="0_);[Red]\(0\)"/>
    <numFmt numFmtId="186" formatCode="0.00_)"/>
    <numFmt numFmtId="187" formatCode="[$-C09]dd\-mmm\-yy;@"/>
    <numFmt numFmtId="188" formatCode="[$-409]d\-mmm\-yy;@"/>
    <numFmt numFmtId="189" formatCode="#,##0.0_);[Red]\(#,##0.0\)"/>
    <numFmt numFmtId="190" formatCode="&quot;£&quot;#,##0.00;[Red]\-&quot;£&quot;#,##0.00"/>
    <numFmt numFmtId="191" formatCode="\t&quot;£&quot;#,##0_);[Red]\(\t&quot;£&quot;#,##0\)"/>
    <numFmt numFmtId="192" formatCode="_(* #,##0.00_);_(* \(#,##0.00\);_(* &quot;-&quot;_);_(@_)"/>
    <numFmt numFmtId="193" formatCode="&quot;True&quot;;&quot;True&quot;;&quot;False&quot;"/>
    <numFmt numFmtId="194" formatCode="_(* #,##0.0000_);_(* \(#,##0.0000\);_(* &quot;-&quot;????_);_(@_)"/>
    <numFmt numFmtId="195" formatCode="#,###.00\ ;[Red]\(#,###.00\)"/>
    <numFmt numFmtId="196" formatCode="_(* #,##0.0000_);_(* \(#,##0.0000\);_(* &quot;-&quot;??_);_(@_)"/>
    <numFmt numFmtId="197" formatCode="#,##0.00\ &quot;FB&quot;;[Red]\-#,##0.00\ &quot;FB&quot;"/>
    <numFmt numFmtId="198" formatCode="#,##0;[Red]\(#,##0\);\-"/>
    <numFmt numFmtId="199" formatCode="_(* #,##0.000_);_(* \(#,##0.000\);_(* &quot;-&quot;??_);_(@_)"/>
  </numFmts>
  <fonts count="7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name val="Cordia New"/>
      <family val="2"/>
    </font>
    <font>
      <sz val="14"/>
      <name val="CordiaUPC"/>
      <family val="2"/>
    </font>
    <font>
      <b/>
      <sz val="10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425">
    <xf numFmtId="0" fontId="0" fillId="0" borderId="0"/>
    <xf numFmtId="2" fontId="7" fillId="0" borderId="0" applyNumberFormat="0"/>
    <xf numFmtId="0" fontId="1" fillId="0" borderId="0"/>
    <xf numFmtId="0" fontId="1" fillId="0" borderId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" fillId="0" borderId="0" applyFont="0"/>
    <xf numFmtId="0" fontId="14" fillId="34" borderId="1" applyNumberFormat="0" applyAlignment="0" applyProtection="0"/>
    <xf numFmtId="0" fontId="14" fillId="34" borderId="1" applyNumberFormat="0" applyAlignment="0" applyProtection="0"/>
    <xf numFmtId="0" fontId="14" fillId="34" borderId="1" applyNumberFormat="0" applyAlignment="0" applyProtection="0"/>
    <xf numFmtId="0" fontId="15" fillId="0" borderId="0"/>
    <xf numFmtId="0" fontId="16" fillId="35" borderId="2" applyNumberFormat="0" applyAlignment="0" applyProtection="0"/>
    <xf numFmtId="0" fontId="16" fillId="35" borderId="2" applyNumberFormat="0" applyAlignment="0" applyProtection="0"/>
    <xf numFmtId="0" fontId="16" fillId="35" borderId="2" applyNumberFormat="0" applyAlignment="0" applyProtection="0"/>
    <xf numFmtId="43" fontId="63" fillId="0" borderId="0" applyFont="0" applyFill="0" applyBorder="0" applyAlignment="0" applyProtection="0"/>
    <xf numFmtId="167" fontId="7" fillId="0" borderId="0" applyNumberFormat="0" applyBorder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" fillId="0" borderId="0"/>
    <xf numFmtId="16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" fillId="0" borderId="0"/>
    <xf numFmtId="182" fontId="17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3" fontId="2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184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5" fontId="1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0" borderId="0">
      <alignment horizontal="left"/>
    </xf>
    <xf numFmtId="0" fontId="27" fillId="40" borderId="3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41" borderId="6">
      <alignment vertical="center" wrapText="1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0" fontId="25" fillId="42" borderId="10" applyNumberFormat="0" applyBorder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37" fontId="37" fillId="0" borderId="0"/>
    <xf numFmtId="186" fontId="38" fillId="0" borderId="0"/>
    <xf numFmtId="187" fontId="39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188" fontId="39" fillId="0" borderId="0"/>
    <xf numFmtId="188" fontId="39" fillId="0" borderId="0"/>
    <xf numFmtId="188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9" fillId="0" borderId="0"/>
    <xf numFmtId="0" fontId="17" fillId="0" borderId="0"/>
    <xf numFmtId="188" fontId="39" fillId="0" borderId="0"/>
    <xf numFmtId="0" fontId="63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64" fillId="0" borderId="0"/>
    <xf numFmtId="0" fontId="11" fillId="0" borderId="0"/>
    <xf numFmtId="0" fontId="1" fillId="0" borderId="0"/>
    <xf numFmtId="0" fontId="6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6" fillId="0" borderId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89" fontId="17" fillId="0" borderId="0"/>
    <xf numFmtId="189" fontId="17" fillId="0" borderId="0"/>
    <xf numFmtId="189" fontId="17" fillId="0" borderId="0"/>
    <xf numFmtId="189" fontId="17" fillId="0" borderId="0"/>
    <xf numFmtId="0" fontId="42" fillId="0" borderId="0" applyNumberFormat="0" applyFill="0" applyBorder="0" applyAlignment="0" applyProtection="0"/>
    <xf numFmtId="0" fontId="43" fillId="0" borderId="0"/>
    <xf numFmtId="177" fontId="7" fillId="0" borderId="0" applyFill="0" applyBorder="0" applyAlignment="0" applyProtection="0">
      <alignment vertical="center"/>
    </xf>
    <xf numFmtId="0" fontId="44" fillId="0" borderId="0" applyNumberFormat="0" applyBorder="0" applyAlignment="0"/>
    <xf numFmtId="0" fontId="44" fillId="0" borderId="0" applyNumberFormat="0" applyBorder="0" applyAlignment="0"/>
    <xf numFmtId="0" fontId="35" fillId="0" borderId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41" fontId="1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17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53" fillId="0" borderId="0" applyFont="0" applyFill="0" applyBorder="0" applyAlignment="0" applyProtection="0"/>
    <xf numFmtId="176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7" fillId="0" borderId="0" applyFill="0" applyBorder="0" applyAlignment="0" applyProtection="0"/>
    <xf numFmtId="17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22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19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7" fillId="0" borderId="0"/>
    <xf numFmtId="0" fontId="17" fillId="0" borderId="0"/>
    <xf numFmtId="0" fontId="58" fillId="0" borderId="0"/>
  </cellStyleXfs>
  <cellXfs count="390">
    <xf numFmtId="0" fontId="0" fillId="0" borderId="0" xfId="0"/>
    <xf numFmtId="170" fontId="3" fillId="0" borderId="0" xfId="250" applyNumberFormat="1" applyFont="1" applyAlignment="1">
      <alignment vertical="center"/>
    </xf>
    <xf numFmtId="170" fontId="3" fillId="0" borderId="0" xfId="250" applyNumberFormat="1" applyFont="1" applyBorder="1" applyAlignment="1">
      <alignment vertical="center"/>
    </xf>
    <xf numFmtId="170" fontId="3" fillId="0" borderId="0" xfId="250" applyNumberFormat="1" applyFont="1" applyFill="1" applyAlignment="1">
      <alignment vertical="center"/>
    </xf>
    <xf numFmtId="170" fontId="4" fillId="0" borderId="0" xfId="250" applyNumberFormat="1" applyFont="1" applyFill="1" applyAlignment="1">
      <alignment vertical="center"/>
    </xf>
    <xf numFmtId="170" fontId="4" fillId="0" borderId="0" xfId="250" applyNumberFormat="1" applyFont="1" applyFill="1" applyAlignment="1">
      <alignment horizontal="center" vertical="center"/>
    </xf>
    <xf numFmtId="167" fontId="3" fillId="0" borderId="0" xfId="250" applyNumberFormat="1" applyFont="1" applyFill="1" applyAlignment="1">
      <alignment vertical="center"/>
    </xf>
    <xf numFmtId="171" fontId="3" fillId="0" borderId="0" xfId="250" applyNumberFormat="1" applyFont="1" applyAlignment="1">
      <alignment vertical="center"/>
    </xf>
    <xf numFmtId="0" fontId="5" fillId="0" borderId="0" xfId="177" applyNumberFormat="1" applyFont="1" applyFill="1" applyAlignment="1">
      <alignment horizontal="center" vertical="center"/>
    </xf>
    <xf numFmtId="170" fontId="2" fillId="0" borderId="0" xfId="250" applyNumberFormat="1" applyFont="1"/>
    <xf numFmtId="170" fontId="3" fillId="0" borderId="0" xfId="250" applyNumberFormat="1" applyFont="1"/>
    <xf numFmtId="170" fontId="3" fillId="0" borderId="0" xfId="250" applyNumberFormat="1" applyFont="1" applyFill="1"/>
    <xf numFmtId="167" fontId="3" fillId="0" borderId="0" xfId="177" applyNumberFormat="1" applyFont="1" applyFill="1" applyBorder="1"/>
    <xf numFmtId="0" fontId="2" fillId="0" borderId="0" xfId="250" applyNumberFormat="1" applyFont="1" applyFill="1" applyAlignment="1">
      <alignment horizontal="center"/>
    </xf>
    <xf numFmtId="167" fontId="3" fillId="0" borderId="0" xfId="177" applyNumberFormat="1" applyFont="1" applyFill="1"/>
    <xf numFmtId="167" fontId="3" fillId="0" borderId="0" xfId="250" applyNumberFormat="1" applyFont="1" applyFill="1"/>
    <xf numFmtId="170" fontId="3" fillId="0" borderId="0" xfId="177" applyNumberFormat="1" applyFont="1" applyFill="1" applyBorder="1" applyProtection="1"/>
    <xf numFmtId="170" fontId="2" fillId="0" borderId="0" xfId="250" applyNumberFormat="1" applyFont="1" applyFill="1"/>
    <xf numFmtId="170" fontId="2" fillId="0" borderId="0" xfId="250" applyNumberFormat="1" applyFont="1" applyFill="1" applyAlignment="1" applyProtection="1">
      <alignment horizontal="left"/>
    </xf>
    <xf numFmtId="171" fontId="2" fillId="0" borderId="0" xfId="250" applyNumberFormat="1" applyFont="1" applyFill="1" applyBorder="1" applyProtection="1"/>
    <xf numFmtId="170" fontId="2" fillId="0" borderId="0" xfId="250" applyNumberFormat="1" applyFont="1" applyFill="1" applyBorder="1"/>
    <xf numFmtId="170" fontId="2" fillId="0" borderId="0" xfId="250" quotePrefix="1" applyNumberFormat="1" applyFont="1" applyFill="1" applyAlignment="1" applyProtection="1">
      <alignment horizontal="left"/>
    </xf>
    <xf numFmtId="0" fontId="2" fillId="0" borderId="0" xfId="250" quotePrefix="1" applyNumberFormat="1" applyFont="1" applyBorder="1" applyAlignment="1" applyProtection="1">
      <alignment horizontal="left"/>
    </xf>
    <xf numFmtId="0" fontId="4" fillId="0" borderId="0" xfId="250" applyNumberFormat="1" applyFont="1" applyFill="1" applyAlignment="1">
      <alignment horizontal="center"/>
    </xf>
    <xf numFmtId="169" fontId="3" fillId="0" borderId="0" xfId="250" applyNumberFormat="1" applyFont="1"/>
    <xf numFmtId="0" fontId="3" fillId="0" borderId="0" xfId="250" applyNumberFormat="1" applyFont="1" applyFill="1"/>
    <xf numFmtId="0" fontId="3" fillId="0" borderId="0" xfId="250" applyNumberFormat="1" applyFont="1" applyFill="1" applyBorder="1"/>
    <xf numFmtId="0" fontId="4" fillId="0" borderId="0" xfId="250" applyFont="1" applyFill="1" applyAlignment="1" applyProtection="1">
      <alignment horizontal="left"/>
    </xf>
    <xf numFmtId="171" fontId="3" fillId="0" borderId="0" xfId="304" quotePrefix="1" applyNumberFormat="1" applyFont="1" applyAlignment="1" applyProtection="1"/>
    <xf numFmtId="0" fontId="61" fillId="0" borderId="0" xfId="250" applyFont="1" applyFill="1" applyAlignment="1" applyProtection="1">
      <alignment horizontal="left"/>
    </xf>
    <xf numFmtId="0" fontId="2" fillId="0" borderId="0" xfId="250" applyNumberFormat="1" applyFont="1" applyFill="1"/>
    <xf numFmtId="0" fontId="2" fillId="0" borderId="0" xfId="250" applyNumberFormat="1" applyFont="1" applyFill="1" applyBorder="1"/>
    <xf numFmtId="167" fontId="4" fillId="0" borderId="0" xfId="177" applyNumberFormat="1" applyFont="1" applyFill="1" applyBorder="1"/>
    <xf numFmtId="167" fontId="3" fillId="0" borderId="0" xfId="250" quotePrefix="1" applyNumberFormat="1" applyFont="1" applyBorder="1" applyAlignment="1" applyProtection="1">
      <alignment horizontal="left"/>
    </xf>
    <xf numFmtId="170" fontId="3" fillId="0" borderId="0" xfId="177" applyNumberFormat="1" applyFont="1" applyFill="1"/>
    <xf numFmtId="38" fontId="2" fillId="0" borderId="0" xfId="250" applyNumberFormat="1" applyFont="1" applyAlignment="1">
      <alignment horizontal="left" indent="5"/>
    </xf>
    <xf numFmtId="0" fontId="2" fillId="0" borderId="0" xfId="304" applyNumberFormat="1" applyFont="1" applyBorder="1" applyAlignment="1" applyProtection="1">
      <alignment horizontal="left"/>
    </xf>
    <xf numFmtId="0" fontId="3" fillId="0" borderId="0" xfId="304" quotePrefix="1" applyNumberFormat="1" applyFont="1" applyBorder="1" applyAlignment="1" applyProtection="1">
      <alignment horizontal="left"/>
    </xf>
    <xf numFmtId="170" fontId="3" fillId="0" borderId="0" xfId="304" applyNumberFormat="1" applyFont="1" applyFill="1"/>
    <xf numFmtId="170" fontId="3" fillId="0" borderId="0" xfId="182" applyNumberFormat="1" applyFont="1" applyFill="1"/>
    <xf numFmtId="170" fontId="2" fillId="0" borderId="0" xfId="304" applyNumberFormat="1" applyFont="1" applyFill="1"/>
    <xf numFmtId="38" fontId="2" fillId="0" borderId="0" xfId="304" applyNumberFormat="1" applyFont="1" applyAlignment="1">
      <alignment horizontal="left" indent="5"/>
    </xf>
    <xf numFmtId="0" fontId="2" fillId="0" borderId="0" xfId="304" quotePrefix="1" applyNumberFormat="1" applyFont="1" applyBorder="1" applyAlignment="1" applyProtection="1">
      <alignment horizontal="left"/>
    </xf>
    <xf numFmtId="169" fontId="3" fillId="0" borderId="0" xfId="177" applyNumberFormat="1" applyFont="1" applyFill="1"/>
    <xf numFmtId="0" fontId="3" fillId="0" borderId="0" xfId="304" applyNumberFormat="1" applyFont="1" applyBorder="1" applyAlignment="1" applyProtection="1">
      <alignment horizontal="left" indent="1"/>
    </xf>
    <xf numFmtId="10" fontId="3" fillId="0" borderId="0" xfId="250" applyNumberFormat="1" applyFont="1"/>
    <xf numFmtId="170" fontId="3" fillId="0" borderId="0" xfId="304" applyNumberFormat="1" applyFont="1"/>
    <xf numFmtId="170" fontId="2" fillId="0" borderId="0" xfId="304" applyNumberFormat="1" applyFont="1"/>
    <xf numFmtId="171" fontId="2" fillId="0" borderId="0" xfId="250" applyNumberFormat="1" applyFont="1" applyBorder="1"/>
    <xf numFmtId="10" fontId="3" fillId="0" borderId="0" xfId="250" applyNumberFormat="1" applyFont="1" applyFill="1"/>
    <xf numFmtId="169" fontId="3" fillId="0" borderId="0" xfId="250" applyNumberFormat="1" applyFont="1" applyFill="1"/>
    <xf numFmtId="169" fontId="2" fillId="0" borderId="0" xfId="250" applyNumberFormat="1" applyFont="1" applyFill="1"/>
    <xf numFmtId="169" fontId="2" fillId="0" borderId="0" xfId="250" applyNumberFormat="1" applyFont="1"/>
    <xf numFmtId="171" fontId="2" fillId="0" borderId="0" xfId="250" applyNumberFormat="1" applyFont="1" applyFill="1"/>
    <xf numFmtId="171" fontId="2" fillId="0" borderId="0" xfId="250" applyNumberFormat="1" applyFont="1"/>
    <xf numFmtId="170" fontId="3" fillId="0" borderId="0" xfId="304" applyNumberFormat="1" applyFont="1" applyFill="1" applyAlignment="1">
      <alignment vertical="center"/>
    </xf>
    <xf numFmtId="170" fontId="3" fillId="0" borderId="0" xfId="304" applyNumberFormat="1" applyFont="1" applyAlignment="1">
      <alignment vertical="center"/>
    </xf>
    <xf numFmtId="170" fontId="3" fillId="0" borderId="0" xfId="304" applyNumberFormat="1" applyFont="1" applyAlignment="1">
      <alignment horizontal="left" vertical="center"/>
    </xf>
    <xf numFmtId="170" fontId="3" fillId="0" borderId="0" xfId="250" applyNumberFormat="1" applyFont="1" applyFill="1" applyBorder="1" applyAlignment="1">
      <alignment vertical="center"/>
    </xf>
    <xf numFmtId="0" fontId="59" fillId="0" borderId="0" xfId="250" applyFont="1" applyAlignment="1">
      <alignment vertical="center"/>
    </xf>
    <xf numFmtId="0" fontId="59" fillId="0" borderId="0" xfId="250" applyFont="1" applyAlignment="1">
      <alignment horizontal="left" vertical="center"/>
    </xf>
    <xf numFmtId="0" fontId="3" fillId="0" borderId="0" xfId="304" applyNumberFormat="1" applyFont="1" applyFill="1" applyBorder="1" applyAlignment="1" applyProtection="1">
      <alignment horizontal="left" vertical="center"/>
    </xf>
    <xf numFmtId="38" fontId="5" fillId="0" borderId="0" xfId="304" applyNumberFormat="1" applyFont="1" applyAlignment="1">
      <alignment vertical="center"/>
    </xf>
    <xf numFmtId="38" fontId="3" fillId="0" borderId="0" xfId="304" applyNumberFormat="1" applyFont="1" applyAlignment="1">
      <alignment vertical="center"/>
    </xf>
    <xf numFmtId="0" fontId="3" fillId="0" borderId="0" xfId="304" quotePrefix="1" applyNumberFormat="1" applyFont="1" applyFill="1" applyBorder="1" applyAlignment="1" applyProtection="1">
      <alignment horizontal="left" vertical="center"/>
    </xf>
    <xf numFmtId="1" fontId="3" fillId="0" borderId="0" xfId="250" applyNumberFormat="1" applyFont="1" applyAlignment="1">
      <alignment vertical="center"/>
    </xf>
    <xf numFmtId="170" fontId="4" fillId="0" borderId="0" xfId="250" applyNumberFormat="1" applyFont="1" applyAlignment="1" applyProtection="1">
      <alignment horizontal="center"/>
    </xf>
    <xf numFmtId="170" fontId="4" fillId="0" borderId="0" xfId="250" applyNumberFormat="1" applyFont="1" applyBorder="1" applyAlignment="1" applyProtection="1">
      <alignment horizontal="center"/>
    </xf>
    <xf numFmtId="0" fontId="3" fillId="0" borderId="0" xfId="250" applyFont="1"/>
    <xf numFmtId="167" fontId="3" fillId="0" borderId="0" xfId="250" applyNumberFormat="1" applyFont="1"/>
    <xf numFmtId="0" fontId="3" fillId="0" borderId="0" xfId="250" applyFont="1" applyBorder="1"/>
    <xf numFmtId="167" fontId="3" fillId="0" borderId="0" xfId="250" applyNumberFormat="1" applyFont="1" applyBorder="1"/>
    <xf numFmtId="0" fontId="3" fillId="0" borderId="0" xfId="250" applyFont="1" applyAlignment="1"/>
    <xf numFmtId="172" fontId="3" fillId="0" borderId="0" xfId="177" applyNumberFormat="1" applyFont="1" applyBorder="1"/>
    <xf numFmtId="38" fontId="5" fillId="0" borderId="0" xfId="250" applyNumberFormat="1" applyFont="1" applyAlignment="1"/>
    <xf numFmtId="0" fontId="3" fillId="0" borderId="0" xfId="250" quotePrefix="1" applyNumberFormat="1" applyFont="1" applyBorder="1" applyAlignment="1" applyProtection="1">
      <alignment horizontal="left"/>
    </xf>
    <xf numFmtId="38" fontId="5" fillId="0" borderId="0" xfId="304" applyNumberFormat="1" applyFont="1" applyAlignment="1"/>
    <xf numFmtId="0" fontId="3" fillId="0" borderId="0" xfId="304" applyNumberFormat="1" applyFont="1" applyBorder="1" applyAlignment="1" applyProtection="1">
      <alignment horizontal="left"/>
    </xf>
    <xf numFmtId="167" fontId="3" fillId="0" borderId="0" xfId="304" quotePrefix="1" applyNumberFormat="1" applyFont="1" applyBorder="1" applyAlignment="1" applyProtection="1">
      <alignment horizontal="left"/>
    </xf>
    <xf numFmtId="167" fontId="3" fillId="0" borderId="0" xfId="304" applyNumberFormat="1" applyFont="1"/>
    <xf numFmtId="167" fontId="3" fillId="0" borderId="0" xfId="304" applyNumberFormat="1" applyFont="1" applyFill="1"/>
    <xf numFmtId="167" fontId="3" fillId="0" borderId="0" xfId="304" applyNumberFormat="1" applyFont="1" applyBorder="1" applyAlignment="1" applyProtection="1">
      <alignment horizontal="left" indent="1"/>
    </xf>
    <xf numFmtId="167" fontId="3" fillId="0" borderId="0" xfId="304" applyNumberFormat="1" applyFont="1" applyBorder="1"/>
    <xf numFmtId="0" fontId="65" fillId="0" borderId="0" xfId="250" applyNumberFormat="1" applyFont="1" applyFill="1" applyAlignment="1"/>
    <xf numFmtId="170" fontId="66" fillId="0" borderId="0" xfId="250" applyNumberFormat="1" applyFont="1"/>
    <xf numFmtId="0" fontId="67" fillId="0" borderId="0" xfId="250" applyNumberFormat="1" applyFont="1" applyFill="1" applyAlignment="1">
      <alignment horizontal="center"/>
    </xf>
    <xf numFmtId="170" fontId="67" fillId="0" borderId="0" xfId="250" applyNumberFormat="1" applyFont="1"/>
    <xf numFmtId="0" fontId="67" fillId="0" borderId="0" xfId="250" applyNumberFormat="1" applyFont="1" applyFill="1" applyBorder="1" applyAlignment="1">
      <alignment wrapText="1"/>
    </xf>
    <xf numFmtId="37" fontId="67" fillId="0" borderId="0" xfId="250" applyNumberFormat="1" applyFont="1" applyFill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wrapText="1"/>
    </xf>
    <xf numFmtId="0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 applyFill="1" applyBorder="1" applyAlignment="1">
      <alignment horizontal="center" vertical="center"/>
    </xf>
    <xf numFmtId="0" fontId="67" fillId="0" borderId="0" xfId="250" applyFont="1" applyAlignment="1">
      <alignment horizontal="center" vertical="center" wrapText="1"/>
    </xf>
    <xf numFmtId="0" fontId="67" fillId="0" borderId="0" xfId="250" applyFont="1" applyFill="1" applyAlignment="1">
      <alignment horizontal="center" vertical="center"/>
    </xf>
    <xf numFmtId="0" fontId="67" fillId="0" borderId="0" xfId="255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Font="1" applyBorder="1" applyAlignment="1">
      <alignment horizontal="center" vertical="center" wrapText="1"/>
    </xf>
    <xf numFmtId="0" fontId="67" fillId="0" borderId="0" xfId="250" applyFont="1" applyBorder="1" applyAlignment="1">
      <alignment horizontal="center" vertical="center" wrapText="1"/>
    </xf>
    <xf numFmtId="170" fontId="68" fillId="0" borderId="0" xfId="250" applyNumberFormat="1" applyFont="1" applyFill="1" applyAlignment="1">
      <alignment horizontal="left"/>
    </xf>
    <xf numFmtId="170" fontId="69" fillId="0" borderId="0" xfId="250" applyNumberFormat="1" applyFont="1" applyFill="1" applyAlignment="1">
      <alignment horizontal="left"/>
    </xf>
    <xf numFmtId="0" fontId="70" fillId="0" borderId="0" xfId="250" applyNumberFormat="1" applyFont="1" applyFill="1" applyAlignment="1">
      <alignment horizontal="centerContinuous"/>
    </xf>
    <xf numFmtId="167" fontId="67" fillId="0" borderId="0" xfId="177" applyNumberFormat="1" applyFont="1" applyFill="1"/>
    <xf numFmtId="167" fontId="67" fillId="0" borderId="0" xfId="250" applyNumberFormat="1" applyFont="1" applyFill="1"/>
    <xf numFmtId="170" fontId="67" fillId="0" borderId="0" xfId="250" applyNumberFormat="1" applyFont="1" applyFill="1"/>
    <xf numFmtId="173" fontId="67" fillId="0" borderId="0" xfId="177" applyNumberFormat="1" applyFont="1" applyFill="1"/>
    <xf numFmtId="170" fontId="68" fillId="0" borderId="0" xfId="250" applyNumberFormat="1" applyFont="1" applyFill="1" applyAlignment="1" applyProtection="1">
      <alignment horizontal="left"/>
    </xf>
    <xf numFmtId="0" fontId="67" fillId="0" borderId="0" xfId="250" applyNumberFormat="1" applyFont="1" applyFill="1" applyAlignment="1" applyProtection="1">
      <alignment horizontal="center"/>
    </xf>
    <xf numFmtId="170" fontId="67" fillId="0" borderId="0" xfId="250" applyNumberFormat="1" applyFont="1" applyFill="1" applyAlignment="1"/>
    <xf numFmtId="170" fontId="67" fillId="0" borderId="0" xfId="250" applyNumberFormat="1" applyFont="1" applyAlignment="1"/>
    <xf numFmtId="172" fontId="67" fillId="0" borderId="0" xfId="177" applyNumberFormat="1" applyFont="1" applyFill="1" applyAlignment="1"/>
    <xf numFmtId="172" fontId="67" fillId="0" borderId="0" xfId="177" applyNumberFormat="1" applyFont="1" applyFill="1" applyAlignment="1">
      <alignment vertical="center"/>
    </xf>
    <xf numFmtId="0" fontId="71" fillId="0" borderId="0" xfId="177" applyNumberFormat="1" applyFont="1" applyFill="1" applyAlignment="1">
      <alignment horizontal="center"/>
    </xf>
    <xf numFmtId="0" fontId="67" fillId="0" borderId="0" xfId="250" quotePrefix="1" applyNumberFormat="1" applyFont="1" applyFill="1" applyAlignment="1">
      <alignment horizontal="left"/>
    </xf>
    <xf numFmtId="172" fontId="67" fillId="0" borderId="0" xfId="177" applyNumberFormat="1" applyFont="1" applyFill="1" applyAlignment="1">
      <alignment horizontal="center"/>
    </xf>
    <xf numFmtId="170" fontId="67" fillId="0" borderId="0" xfId="250" applyNumberFormat="1" applyFont="1" applyBorder="1" applyAlignment="1"/>
    <xf numFmtId="49" fontId="71" fillId="0" borderId="0" xfId="250" applyNumberFormat="1" applyFont="1" applyFill="1" applyAlignment="1" applyProtection="1">
      <alignment horizontal="center"/>
    </xf>
    <xf numFmtId="172" fontId="67" fillId="0" borderId="5" xfId="177" applyNumberFormat="1" applyFont="1" applyFill="1" applyBorder="1" applyAlignment="1"/>
    <xf numFmtId="172" fontId="67" fillId="0" borderId="0" xfId="177" applyNumberFormat="1" applyFont="1" applyFill="1" applyBorder="1" applyAlignment="1"/>
    <xf numFmtId="167" fontId="67" fillId="0" borderId="0" xfId="177" applyNumberFormat="1" applyFont="1" applyFill="1" applyBorder="1" applyAlignment="1"/>
    <xf numFmtId="170" fontId="67" fillId="0" borderId="0" xfId="250" applyNumberFormat="1" applyFont="1" applyFill="1" applyAlignment="1" applyProtection="1">
      <alignment horizontal="left"/>
    </xf>
    <xf numFmtId="49" fontId="71" fillId="0" borderId="0" xfId="250" applyNumberFormat="1" applyFont="1" applyFill="1" applyAlignment="1">
      <alignment horizontal="center"/>
    </xf>
    <xf numFmtId="0" fontId="67" fillId="0" borderId="0" xfId="250" applyNumberFormat="1" applyFont="1" applyFill="1" applyAlignment="1" applyProtection="1">
      <alignment horizontal="left"/>
    </xf>
    <xf numFmtId="173" fontId="67" fillId="0" borderId="0" xfId="177" applyNumberFormat="1" applyFont="1" applyFill="1" applyBorder="1" applyAlignment="1"/>
    <xf numFmtId="167" fontId="67" fillId="0" borderId="0" xfId="250" applyNumberFormat="1" applyFont="1" applyFill="1" applyBorder="1" applyAlignment="1"/>
    <xf numFmtId="170" fontId="67" fillId="0" borderId="0" xfId="250" applyNumberFormat="1" applyFont="1" applyFill="1" applyBorder="1" applyAlignment="1"/>
    <xf numFmtId="171" fontId="67" fillId="0" borderId="0" xfId="177" applyNumberFormat="1" applyFont="1" applyFill="1" applyBorder="1" applyAlignment="1"/>
    <xf numFmtId="0" fontId="67" fillId="0" borderId="0" xfId="250" applyNumberFormat="1" applyFont="1" applyFill="1" applyAlignment="1">
      <alignment horizontal="centerContinuous"/>
    </xf>
    <xf numFmtId="173" fontId="67" fillId="0" borderId="0" xfId="177" applyNumberFormat="1" applyFont="1" applyFill="1" applyAlignment="1"/>
    <xf numFmtId="167" fontId="67" fillId="0" borderId="0" xfId="250" applyNumberFormat="1" applyFont="1" applyFill="1" applyAlignment="1"/>
    <xf numFmtId="171" fontId="67" fillId="0" borderId="0" xfId="177" applyNumberFormat="1" applyFont="1" applyFill="1" applyAlignment="1"/>
    <xf numFmtId="171" fontId="67" fillId="0" borderId="0" xfId="250" applyNumberFormat="1" applyFont="1" applyAlignment="1"/>
    <xf numFmtId="173" fontId="67" fillId="0" borderId="0" xfId="110" applyNumberFormat="1" applyFont="1" applyAlignment="1"/>
    <xf numFmtId="178" fontId="67" fillId="0" borderId="0" xfId="177" applyNumberFormat="1" applyFont="1" applyFill="1" applyAlignment="1"/>
    <xf numFmtId="167" fontId="67" fillId="0" borderId="0" xfId="177" applyNumberFormat="1" applyFont="1" applyFill="1" applyAlignment="1">
      <alignment vertical="center"/>
    </xf>
    <xf numFmtId="167" fontId="67" fillId="0" borderId="0" xfId="177" applyNumberFormat="1" applyFont="1" applyFill="1" applyAlignment="1"/>
    <xf numFmtId="170" fontId="67" fillId="0" borderId="0" xfId="250" applyNumberFormat="1" applyFont="1" applyAlignment="1">
      <alignment vertical="center"/>
    </xf>
    <xf numFmtId="49" fontId="67" fillId="0" borderId="0" xfId="0" applyNumberFormat="1" applyFont="1" applyFill="1" applyAlignment="1">
      <alignment horizontal="left"/>
    </xf>
    <xf numFmtId="0" fontId="67" fillId="0" borderId="0" xfId="297" applyFont="1" applyFill="1" applyBorder="1" applyAlignment="1"/>
    <xf numFmtId="173" fontId="67" fillId="0" borderId="0" xfId="110" applyNumberFormat="1" applyFont="1" applyFill="1" applyAlignment="1">
      <alignment horizontal="center"/>
    </xf>
    <xf numFmtId="178" fontId="67" fillId="0" borderId="0" xfId="177" applyNumberFormat="1" applyFont="1" applyFill="1" applyAlignment="1">
      <alignment horizontal="center"/>
    </xf>
    <xf numFmtId="170" fontId="68" fillId="0" borderId="0" xfId="250" applyNumberFormat="1" applyFont="1" applyFill="1" applyAlignment="1"/>
    <xf numFmtId="173" fontId="67" fillId="0" borderId="5" xfId="110" applyNumberFormat="1" applyFont="1" applyFill="1" applyBorder="1" applyAlignment="1"/>
    <xf numFmtId="49" fontId="71" fillId="0" borderId="0" xfId="177" applyNumberFormat="1" applyFont="1" applyFill="1" applyBorder="1" applyAlignment="1">
      <alignment horizontal="center"/>
    </xf>
    <xf numFmtId="171" fontId="67" fillId="0" borderId="0" xfId="250" applyNumberFormat="1" applyFont="1" applyFill="1" applyBorder="1" applyAlignment="1" applyProtection="1"/>
    <xf numFmtId="170" fontId="67" fillId="0" borderId="0" xfId="177" applyNumberFormat="1" applyFont="1" applyFill="1" applyBorder="1" applyAlignment="1" applyProtection="1"/>
    <xf numFmtId="171" fontId="67" fillId="0" borderId="0" xfId="177" applyNumberFormat="1" applyFont="1" applyFill="1" applyBorder="1" applyAlignment="1" applyProtection="1"/>
    <xf numFmtId="170" fontId="67" fillId="0" borderId="0" xfId="177" applyNumberFormat="1" applyFont="1" applyFill="1" applyBorder="1" applyAlignment="1"/>
    <xf numFmtId="170" fontId="66" fillId="0" borderId="0" xfId="250" applyNumberFormat="1" applyFont="1" applyAlignment="1"/>
    <xf numFmtId="0" fontId="68" fillId="0" borderId="0" xfId="250" applyNumberFormat="1" applyFont="1" applyFill="1" applyAlignment="1"/>
    <xf numFmtId="0" fontId="67" fillId="0" borderId="0" xfId="250" applyFont="1" applyAlignment="1">
      <alignment horizontal="center" wrapText="1"/>
    </xf>
    <xf numFmtId="0" fontId="67" fillId="0" borderId="0" xfId="250" applyFont="1" applyFill="1" applyAlignment="1">
      <alignment horizontal="center"/>
    </xf>
    <xf numFmtId="0" fontId="67" fillId="0" borderId="19" xfId="250" applyFont="1" applyBorder="1" applyAlignment="1">
      <alignment horizontal="center" wrapText="1"/>
    </xf>
    <xf numFmtId="0" fontId="67" fillId="0" borderId="0" xfId="250" applyFont="1" applyBorder="1" applyAlignment="1">
      <alignment horizontal="center" wrapText="1"/>
    </xf>
    <xf numFmtId="0" fontId="70" fillId="0" borderId="0" xfId="250" applyNumberFormat="1" applyFont="1" applyFill="1" applyBorder="1" applyAlignment="1">
      <alignment horizontal="centerContinuous"/>
    </xf>
    <xf numFmtId="0" fontId="67" fillId="0" borderId="0" xfId="250" applyNumberFormat="1" applyFont="1" applyFill="1" applyBorder="1" applyAlignment="1" applyProtection="1">
      <alignment horizontal="center"/>
    </xf>
    <xf numFmtId="173" fontId="67" fillId="0" borderId="0" xfId="110" applyNumberFormat="1" applyFont="1" applyFill="1" applyBorder="1" applyAlignment="1"/>
    <xf numFmtId="172" fontId="67" fillId="0" borderId="0" xfId="177" applyNumberFormat="1" applyFont="1" applyFill="1" applyBorder="1" applyAlignment="1">
      <alignment vertical="center"/>
    </xf>
    <xf numFmtId="3" fontId="71" fillId="0" borderId="0" xfId="177" applyNumberFormat="1" applyFont="1" applyFill="1" applyAlignment="1">
      <alignment horizontal="center"/>
    </xf>
    <xf numFmtId="173" fontId="67" fillId="0" borderId="0" xfId="110" applyNumberFormat="1" applyFont="1" applyFill="1" applyBorder="1" applyAlignment="1">
      <alignment horizontal="center"/>
    </xf>
    <xf numFmtId="173" fontId="67" fillId="0" borderId="0" xfId="110" applyNumberFormat="1" applyFont="1" applyAlignment="1">
      <alignment horizontal="center"/>
    </xf>
    <xf numFmtId="172" fontId="67" fillId="0" borderId="0" xfId="127" applyNumberFormat="1" applyFont="1" applyFill="1" applyBorder="1" applyAlignment="1"/>
    <xf numFmtId="0" fontId="67" fillId="0" borderId="0" xfId="250" applyNumberFormat="1" applyFont="1" applyFill="1" applyAlignment="1"/>
    <xf numFmtId="0" fontId="67" fillId="0" borderId="0" xfId="250" applyNumberFormat="1" applyFont="1" applyFill="1" applyBorder="1" applyAlignment="1"/>
    <xf numFmtId="172" fontId="67" fillId="0" borderId="0" xfId="177" applyNumberFormat="1" applyFont="1" applyFill="1" applyBorder="1" applyAlignment="1">
      <alignment horizontal="center"/>
    </xf>
    <xf numFmtId="170" fontId="67" fillId="0" borderId="0" xfId="303" applyNumberFormat="1" applyFont="1" applyFill="1" applyAlignment="1"/>
    <xf numFmtId="0" fontId="67" fillId="0" borderId="0" xfId="250" applyFont="1" applyFill="1" applyAlignment="1"/>
    <xf numFmtId="172" fontId="67" fillId="0" borderId="19" xfId="177" applyNumberFormat="1" applyFont="1" applyFill="1" applyBorder="1" applyAlignment="1"/>
    <xf numFmtId="0" fontId="68" fillId="0" borderId="0" xfId="250" applyFont="1" applyFill="1" applyAlignment="1"/>
    <xf numFmtId="0" fontId="67" fillId="0" borderId="0" xfId="303" applyNumberFormat="1" applyFont="1" applyFill="1" applyAlignment="1" applyProtection="1">
      <alignment horizontal="left"/>
    </xf>
    <xf numFmtId="0" fontId="67" fillId="0" borderId="0" xfId="303" applyNumberFormat="1" applyFont="1" applyFill="1" applyAlignment="1" applyProtection="1"/>
    <xf numFmtId="167" fontId="67" fillId="0" borderId="0" xfId="0" applyNumberFormat="1" applyFont="1" applyFill="1" applyBorder="1" applyAlignment="1"/>
    <xf numFmtId="167" fontId="67" fillId="0" borderId="18" xfId="177" applyNumberFormat="1" applyFont="1" applyFill="1" applyBorder="1" applyAlignment="1"/>
    <xf numFmtId="0" fontId="67" fillId="0" borderId="0" xfId="303" applyFont="1" applyFill="1" applyAlignment="1"/>
    <xf numFmtId="170" fontId="67" fillId="0" borderId="0" xfId="250" applyNumberFormat="1" applyFont="1" applyAlignment="1">
      <alignment horizontal="left"/>
    </xf>
    <xf numFmtId="0" fontId="71" fillId="0" borderId="0" xfId="250" applyNumberFormat="1" applyFont="1" applyFill="1" applyAlignment="1">
      <alignment horizontal="center"/>
    </xf>
    <xf numFmtId="0" fontId="67" fillId="0" borderId="0" xfId="250" applyFont="1" applyFill="1" applyAlignment="1">
      <alignment horizontal="left"/>
    </xf>
    <xf numFmtId="0" fontId="71" fillId="0" borderId="0" xfId="250" applyNumberFormat="1" applyFont="1" applyFill="1" applyBorder="1" applyAlignment="1">
      <alignment horizontal="center"/>
    </xf>
    <xf numFmtId="172" fontId="67" fillId="0" borderId="19" xfId="127" applyNumberFormat="1" applyFont="1" applyFill="1" applyBorder="1" applyAlignment="1">
      <alignment horizontal="center"/>
    </xf>
    <xf numFmtId="170" fontId="67" fillId="0" borderId="0" xfId="250" applyNumberFormat="1" applyFont="1" applyFill="1" applyAlignment="1">
      <alignment horizontal="left"/>
    </xf>
    <xf numFmtId="167" fontId="67" fillId="0" borderId="19" xfId="177" applyNumberFormat="1" applyFont="1" applyFill="1" applyBorder="1" applyAlignment="1">
      <alignment horizontal="center"/>
    </xf>
    <xf numFmtId="169" fontId="67" fillId="0" borderId="19" xfId="177" applyFont="1" applyFill="1" applyBorder="1" applyAlignment="1">
      <alignment horizontal="center"/>
    </xf>
    <xf numFmtId="169" fontId="67" fillId="0" borderId="0" xfId="177" applyFont="1" applyFill="1" applyBorder="1" applyAlignment="1"/>
    <xf numFmtId="171" fontId="68" fillId="0" borderId="0" xfId="250" quotePrefix="1" applyNumberFormat="1" applyFont="1" applyFill="1" applyAlignment="1" applyProtection="1">
      <alignment horizontal="left"/>
    </xf>
    <xf numFmtId="171" fontId="67" fillId="0" borderId="0" xfId="250" quotePrefix="1" applyNumberFormat="1" applyFont="1" applyFill="1" applyAlignment="1" applyProtection="1">
      <alignment horizontal="left"/>
    </xf>
    <xf numFmtId="171" fontId="67" fillId="0" borderId="0" xfId="250" applyNumberFormat="1" applyFont="1" applyFill="1" applyAlignment="1" applyProtection="1">
      <alignment horizontal="left"/>
    </xf>
    <xf numFmtId="171" fontId="68" fillId="0" borderId="0" xfId="250" applyNumberFormat="1" applyFont="1" applyFill="1" applyAlignment="1" applyProtection="1">
      <alignment horizontal="left"/>
    </xf>
    <xf numFmtId="167" fontId="67" fillId="0" borderId="20" xfId="177" applyNumberFormat="1" applyFont="1" applyFill="1" applyBorder="1" applyAlignment="1"/>
    <xf numFmtId="170" fontId="68" fillId="0" borderId="0" xfId="250" applyNumberFormat="1" applyFont="1" applyAlignment="1"/>
    <xf numFmtId="0" fontId="68" fillId="0" borderId="0" xfId="250" applyFont="1" applyFill="1" applyAlignment="1" applyProtection="1">
      <alignment horizontal="left"/>
    </xf>
    <xf numFmtId="170" fontId="67" fillId="0" borderId="0" xfId="304" applyNumberFormat="1" applyFont="1" applyAlignment="1">
      <alignment vertical="center"/>
    </xf>
    <xf numFmtId="0" fontId="67" fillId="0" borderId="0" xfId="250" applyFont="1" applyBorder="1" applyAlignment="1"/>
    <xf numFmtId="170" fontId="65" fillId="0" borderId="0" xfId="304" applyNumberFormat="1" applyFont="1" applyAlignment="1">
      <alignment vertical="center"/>
    </xf>
    <xf numFmtId="170" fontId="72" fillId="0" borderId="0" xfId="304" applyNumberFormat="1" applyFont="1" applyFill="1" applyAlignment="1">
      <alignment vertical="center"/>
    </xf>
    <xf numFmtId="170" fontId="72" fillId="0" borderId="0" xfId="304" applyNumberFormat="1" applyFont="1" applyAlignment="1">
      <alignment vertical="center"/>
    </xf>
    <xf numFmtId="170" fontId="65" fillId="0" borderId="0" xfId="304" applyNumberFormat="1" applyFont="1" applyFill="1" applyAlignment="1" applyProtection="1">
      <alignment vertical="center"/>
    </xf>
    <xf numFmtId="170" fontId="65" fillId="0" borderId="0" xfId="304" applyNumberFormat="1" applyFont="1" applyFill="1" applyAlignment="1" applyProtection="1"/>
    <xf numFmtId="0" fontId="72" fillId="0" borderId="0" xfId="250" applyFont="1" applyBorder="1" applyAlignment="1"/>
    <xf numFmtId="0" fontId="72" fillId="0" borderId="0" xfId="250" applyFont="1" applyBorder="1" applyAlignment="1">
      <alignment horizontal="right"/>
    </xf>
    <xf numFmtId="0" fontId="65" fillId="0" borderId="0" xfId="250" applyNumberFormat="1" applyFont="1" applyAlignment="1">
      <alignment vertical="center"/>
    </xf>
    <xf numFmtId="0" fontId="65" fillId="0" borderId="0" xfId="250" applyNumberFormat="1" applyFont="1" applyAlignment="1"/>
    <xf numFmtId="170" fontId="67" fillId="0" borderId="0" xfId="304" applyNumberFormat="1" applyFont="1" applyFill="1" applyAlignment="1">
      <alignment horizontal="center" vertical="center"/>
    </xf>
    <xf numFmtId="170" fontId="68" fillId="0" borderId="0" xfId="304" applyNumberFormat="1" applyFont="1" applyFill="1" applyAlignment="1">
      <alignment horizontal="center"/>
    </xf>
    <xf numFmtId="170" fontId="67" fillId="0" borderId="0" xfId="304" applyNumberFormat="1" applyFont="1" applyFill="1" applyAlignment="1">
      <alignment horizontal="center"/>
    </xf>
    <xf numFmtId="170" fontId="67" fillId="0" borderId="0" xfId="250" applyNumberFormat="1" applyFont="1" applyAlignment="1" applyProtection="1">
      <alignment horizontal="center" vertical="center"/>
    </xf>
    <xf numFmtId="170" fontId="67" fillId="0" borderId="0" xfId="304" applyNumberFormat="1" applyFont="1" applyAlignment="1" applyProtection="1">
      <alignment horizontal="left" vertical="center"/>
    </xf>
    <xf numFmtId="171" fontId="68" fillId="0" borderId="0" xfId="304" applyNumberFormat="1" applyFont="1" applyBorder="1" applyAlignment="1">
      <alignment horizontal="left"/>
    </xf>
    <xf numFmtId="171" fontId="67" fillId="0" borderId="0" xfId="304" applyNumberFormat="1" applyFont="1" applyBorder="1" applyAlignment="1">
      <alignment horizontal="left"/>
    </xf>
    <xf numFmtId="171" fontId="67" fillId="0" borderId="0" xfId="304" applyNumberFormat="1" applyFont="1" applyFill="1" applyBorder="1" applyAlignment="1">
      <alignment horizontal="left"/>
    </xf>
    <xf numFmtId="167" fontId="67" fillId="0" borderId="0" xfId="250" applyNumberFormat="1" applyFont="1" applyBorder="1" applyAlignment="1">
      <alignment vertical="center"/>
    </xf>
    <xf numFmtId="167" fontId="67" fillId="0" borderId="0" xfId="250" applyNumberFormat="1" applyFont="1" applyAlignment="1">
      <alignment vertical="center"/>
    </xf>
    <xf numFmtId="170" fontId="68" fillId="0" borderId="0" xfId="304" applyNumberFormat="1" applyFont="1" applyBorder="1" applyAlignment="1">
      <alignment horizontal="center"/>
    </xf>
    <xf numFmtId="170" fontId="67" fillId="0" borderId="19" xfId="304" applyNumberFormat="1" applyFont="1" applyBorder="1" applyAlignment="1">
      <alignment horizontal="center"/>
    </xf>
    <xf numFmtId="49" fontId="68" fillId="0" borderId="0" xfId="268" applyNumberFormat="1" applyFont="1" applyFill="1" applyBorder="1" applyAlignment="1">
      <alignment horizontal="left"/>
    </xf>
    <xf numFmtId="170" fontId="67" fillId="0" borderId="0" xfId="304" applyNumberFormat="1" applyFont="1" applyAlignment="1">
      <alignment horizontal="left"/>
    </xf>
    <xf numFmtId="171" fontId="71" fillId="0" borderId="0" xfId="304" applyNumberFormat="1" applyFont="1" applyBorder="1" applyAlignment="1">
      <alignment horizontal="center"/>
    </xf>
    <xf numFmtId="170" fontId="68" fillId="0" borderId="0" xfId="304" applyNumberFormat="1" applyFont="1" applyFill="1" applyBorder="1" applyAlignment="1">
      <alignment horizontal="center"/>
    </xf>
    <xf numFmtId="170" fontId="67" fillId="0" borderId="0" xfId="304" applyNumberFormat="1" applyFont="1" applyFill="1" applyAlignment="1"/>
    <xf numFmtId="172" fontId="67" fillId="0" borderId="0" xfId="182" applyNumberFormat="1" applyFont="1" applyFill="1" applyAlignment="1"/>
    <xf numFmtId="49" fontId="68" fillId="0" borderId="0" xfId="304" applyNumberFormat="1" applyFont="1" applyFill="1" applyBorder="1" applyAlignment="1">
      <alignment horizontal="center"/>
    </xf>
    <xf numFmtId="170" fontId="67" fillId="0" borderId="0" xfId="304" applyNumberFormat="1" applyFont="1" applyAlignment="1" applyProtection="1">
      <alignment horizontal="left"/>
    </xf>
    <xf numFmtId="0" fontId="67" fillId="0" borderId="0" xfId="304" applyNumberFormat="1" applyFont="1" applyAlignment="1">
      <alignment horizontal="center"/>
    </xf>
    <xf numFmtId="170" fontId="67" fillId="0" borderId="0" xfId="250" applyNumberFormat="1" applyFont="1" applyFill="1" applyAlignment="1">
      <alignment vertical="center"/>
    </xf>
    <xf numFmtId="172" fontId="67" fillId="0" borderId="0" xfId="177" applyNumberFormat="1" applyFont="1" applyFill="1" applyAlignment="1" applyProtection="1"/>
    <xf numFmtId="170" fontId="67" fillId="0" borderId="0" xfId="250" applyNumberFormat="1" applyFont="1" applyBorder="1" applyAlignment="1">
      <alignment vertical="center"/>
    </xf>
    <xf numFmtId="170" fontId="67" fillId="0" borderId="0" xfId="250" applyNumberFormat="1" applyFont="1" applyAlignment="1" applyProtection="1">
      <alignment horizontal="left"/>
    </xf>
    <xf numFmtId="170" fontId="67" fillId="0" borderId="0" xfId="304" applyNumberFormat="1" applyFont="1" applyFill="1" applyAlignment="1" applyProtection="1">
      <alignment horizontal="left"/>
    </xf>
    <xf numFmtId="0" fontId="67" fillId="0" borderId="0" xfId="304" applyNumberFormat="1" applyFont="1" applyFill="1" applyAlignment="1">
      <alignment horizontal="center"/>
    </xf>
    <xf numFmtId="172" fontId="67" fillId="0" borderId="0" xfId="177" applyNumberFormat="1" applyFont="1" applyFill="1" applyAlignment="1" applyProtection="1">
      <alignment horizontal="center"/>
    </xf>
    <xf numFmtId="170" fontId="67" fillId="0" borderId="0" xfId="250" applyNumberFormat="1" applyFont="1" applyFill="1" applyBorder="1" applyAlignment="1">
      <alignment vertical="center"/>
    </xf>
    <xf numFmtId="0" fontId="68" fillId="0" borderId="0" xfId="268" applyFont="1" applyFill="1" applyBorder="1" applyAlignment="1">
      <alignment horizontal="left"/>
    </xf>
    <xf numFmtId="170" fontId="68" fillId="0" borderId="0" xfId="304" applyNumberFormat="1" applyFont="1" applyFill="1" applyAlignment="1" applyProtection="1">
      <alignment horizontal="left"/>
    </xf>
    <xf numFmtId="0" fontId="68" fillId="0" borderId="0" xfId="304" applyNumberFormat="1" applyFont="1" applyFill="1" applyAlignment="1">
      <alignment horizontal="center"/>
    </xf>
    <xf numFmtId="172" fontId="67" fillId="0" borderId="5" xfId="177" applyNumberFormat="1" applyFont="1" applyFill="1" applyBorder="1" applyAlignment="1" applyProtection="1"/>
    <xf numFmtId="172" fontId="67" fillId="0" borderId="0" xfId="177" applyNumberFormat="1" applyFont="1" applyFill="1" applyBorder="1" applyAlignment="1" applyProtection="1"/>
    <xf numFmtId="170" fontId="68" fillId="0" borderId="0" xfId="250" applyNumberFormat="1" applyFont="1" applyFill="1" applyBorder="1" applyAlignment="1">
      <alignment vertical="center"/>
    </xf>
    <xf numFmtId="170" fontId="68" fillId="0" borderId="0" xfId="250" applyNumberFormat="1" applyFont="1" applyFill="1" applyAlignment="1">
      <alignment vertical="center"/>
    </xf>
    <xf numFmtId="0" fontId="71" fillId="0" borderId="0" xfId="304" applyNumberFormat="1" applyFont="1" applyFill="1" applyAlignment="1">
      <alignment horizontal="center"/>
    </xf>
    <xf numFmtId="172" fontId="67" fillId="0" borderId="0" xfId="177" applyNumberFormat="1" applyFont="1" applyFill="1" applyBorder="1" applyAlignment="1" applyProtection="1">
      <alignment horizontal="center"/>
    </xf>
    <xf numFmtId="0" fontId="71" fillId="0" borderId="0" xfId="304" applyNumberFormat="1" applyFont="1" applyAlignment="1">
      <alignment horizontal="center"/>
    </xf>
    <xf numFmtId="170" fontId="68" fillId="0" borderId="0" xfId="304" applyNumberFormat="1" applyFont="1" applyAlignment="1" applyProtection="1">
      <alignment horizontal="left"/>
    </xf>
    <xf numFmtId="0" fontId="68" fillId="0" borderId="0" xfId="250" applyFont="1" applyAlignment="1"/>
    <xf numFmtId="172" fontId="67" fillId="0" borderId="0" xfId="177" applyNumberFormat="1" applyFont="1" applyBorder="1" applyAlignment="1">
      <alignment horizontal="center"/>
    </xf>
    <xf numFmtId="170" fontId="68" fillId="0" borderId="0" xfId="250" applyNumberFormat="1" applyFont="1" applyBorder="1" applyAlignment="1">
      <alignment vertical="center"/>
    </xf>
    <xf numFmtId="170" fontId="68" fillId="0" borderId="0" xfId="250" applyNumberFormat="1" applyFont="1" applyAlignment="1">
      <alignment vertical="center"/>
    </xf>
    <xf numFmtId="0" fontId="67" fillId="0" borderId="0" xfId="250" applyFont="1" applyAlignment="1"/>
    <xf numFmtId="0" fontId="71" fillId="0" borderId="0" xfId="250" applyFont="1" applyAlignment="1">
      <alignment horizontal="center"/>
    </xf>
    <xf numFmtId="172" fontId="68" fillId="0" borderId="0" xfId="177" applyNumberFormat="1" applyFont="1" applyFill="1" applyBorder="1" applyAlignment="1"/>
    <xf numFmtId="172" fontId="67" fillId="0" borderId="19" xfId="177" applyNumberFormat="1" applyFont="1" applyFill="1" applyBorder="1" applyAlignment="1">
      <alignment horizontal="center"/>
    </xf>
    <xf numFmtId="0" fontId="67" fillId="0" borderId="0" xfId="250" applyFont="1" applyAlignment="1">
      <alignment horizontal="left"/>
    </xf>
    <xf numFmtId="0" fontId="67" fillId="0" borderId="0" xfId="304" applyNumberFormat="1" applyFont="1" applyFill="1" applyBorder="1" applyAlignment="1"/>
    <xf numFmtId="170" fontId="68" fillId="0" borderId="0" xfId="304" applyNumberFormat="1" applyFont="1" applyAlignment="1">
      <alignment horizontal="left"/>
    </xf>
    <xf numFmtId="172" fontId="67" fillId="0" borderId="18" xfId="177" applyNumberFormat="1" applyFont="1" applyFill="1" applyBorder="1" applyAlignment="1"/>
    <xf numFmtId="172" fontId="67" fillId="0" borderId="21" xfId="177" applyNumberFormat="1" applyFont="1" applyFill="1" applyBorder="1" applyAlignment="1"/>
    <xf numFmtId="169" fontId="67" fillId="0" borderId="0" xfId="177" applyNumberFormat="1" applyFont="1" applyFill="1" applyBorder="1" applyAlignment="1"/>
    <xf numFmtId="170" fontId="65" fillId="0" borderId="0" xfId="250" applyNumberFormat="1" applyFont="1" applyAlignment="1"/>
    <xf numFmtId="170" fontId="72" fillId="0" borderId="0" xfId="250" applyNumberFormat="1" applyFont="1"/>
    <xf numFmtId="170" fontId="65" fillId="0" borderId="0" xfId="250" applyNumberFormat="1" applyFont="1" applyAlignment="1" applyProtection="1"/>
    <xf numFmtId="170" fontId="65" fillId="0" borderId="0" xfId="250" applyNumberFormat="1" applyFont="1" applyBorder="1" applyAlignment="1" applyProtection="1"/>
    <xf numFmtId="177" fontId="67" fillId="0" borderId="0" xfId="250" applyNumberFormat="1" applyFont="1" applyBorder="1" applyAlignment="1">
      <alignment horizontal="center"/>
    </xf>
    <xf numFmtId="170" fontId="67" fillId="0" borderId="0" xfId="250" applyNumberFormat="1" applyFont="1" applyBorder="1"/>
    <xf numFmtId="170" fontId="67" fillId="0" borderId="0" xfId="250" applyNumberFormat="1" applyFont="1" applyBorder="1" applyAlignment="1">
      <alignment horizontal="center"/>
    </xf>
    <xf numFmtId="0" fontId="67" fillId="0" borderId="0" xfId="304" applyFont="1" applyBorder="1" applyAlignment="1">
      <alignment horizontal="center" wrapText="1"/>
    </xf>
    <xf numFmtId="0" fontId="67" fillId="0" borderId="0" xfId="304" applyFont="1" applyBorder="1" applyAlignment="1">
      <alignment horizontal="center"/>
    </xf>
    <xf numFmtId="0" fontId="67" fillId="0" borderId="19" xfId="304" applyFont="1" applyBorder="1" applyAlignment="1">
      <alignment horizontal="center" wrapText="1"/>
    </xf>
    <xf numFmtId="0" fontId="68" fillId="0" borderId="0" xfId="250" applyFont="1" applyAlignment="1">
      <alignment horizontal="center" wrapText="1"/>
    </xf>
    <xf numFmtId="0" fontId="67" fillId="0" borderId="0" xfId="250" applyFont="1" applyBorder="1" applyAlignment="1">
      <alignment horizontal="center"/>
    </xf>
    <xf numFmtId="0" fontId="68" fillId="0" borderId="0" xfId="250" applyFont="1" applyBorder="1" applyAlignment="1">
      <alignment horizontal="center" wrapText="1"/>
    </xf>
    <xf numFmtId="0" fontId="68" fillId="0" borderId="0" xfId="304" applyFont="1" applyBorder="1" applyAlignment="1">
      <alignment horizontal="center" wrapText="1"/>
    </xf>
    <xf numFmtId="41" fontId="68" fillId="0" borderId="0" xfId="250" applyNumberFormat="1" applyFont="1" applyBorder="1" applyAlignment="1">
      <alignment horizontal="center" wrapText="1"/>
    </xf>
    <xf numFmtId="0" fontId="68" fillId="0" borderId="0" xfId="250" applyNumberFormat="1" applyFont="1"/>
    <xf numFmtId="0" fontId="68" fillId="0" borderId="0" xfId="250" quotePrefix="1" applyNumberFormat="1" applyFont="1"/>
    <xf numFmtId="0" fontId="67" fillId="0" borderId="0" xfId="250" applyFont="1"/>
    <xf numFmtId="172" fontId="67" fillId="0" borderId="0" xfId="127" applyNumberFormat="1" applyFont="1" applyFill="1" applyAlignment="1">
      <alignment horizontal="center"/>
    </xf>
    <xf numFmtId="172" fontId="67" fillId="0" borderId="0" xfId="127" applyNumberFormat="1" applyFont="1" applyFill="1" applyBorder="1" applyAlignment="1">
      <alignment horizontal="center"/>
    </xf>
    <xf numFmtId="172" fontId="67" fillId="0" borderId="0" xfId="250" applyNumberFormat="1" applyFont="1" applyFill="1" applyAlignment="1">
      <alignment horizontal="center"/>
    </xf>
    <xf numFmtId="167" fontId="67" fillId="0" borderId="0" xfId="250" applyNumberFormat="1" applyFont="1"/>
    <xf numFmtId="172" fontId="67" fillId="0" borderId="0" xfId="250" applyNumberFormat="1" applyFont="1" applyFill="1"/>
    <xf numFmtId="0" fontId="67" fillId="0" borderId="0" xfId="250" applyNumberFormat="1" applyFont="1" applyFill="1"/>
    <xf numFmtId="0" fontId="67" fillId="0" borderId="0" xfId="250" applyFont="1" applyFill="1"/>
    <xf numFmtId="172" fontId="67" fillId="0" borderId="0" xfId="127" applyNumberFormat="1" applyFont="1" applyFill="1" applyBorder="1"/>
    <xf numFmtId="172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/>
    <xf numFmtId="172" fontId="67" fillId="0" borderId="5" xfId="250" applyNumberFormat="1" applyFont="1" applyBorder="1" applyAlignment="1">
      <alignment horizontal="center"/>
    </xf>
    <xf numFmtId="0" fontId="67" fillId="0" borderId="0" xfId="250" applyFont="1" applyAlignment="1">
      <alignment horizontal="center"/>
    </xf>
    <xf numFmtId="0" fontId="67" fillId="0" borderId="0" xfId="250" applyNumberFormat="1" applyFont="1" applyBorder="1"/>
    <xf numFmtId="0" fontId="67" fillId="0" borderId="0" xfId="250" applyFont="1" applyBorder="1"/>
    <xf numFmtId="167" fontId="67" fillId="0" borderId="0" xfId="250" applyNumberFormat="1" applyFont="1" applyBorder="1"/>
    <xf numFmtId="0" fontId="68" fillId="0" borderId="0" xfId="250" applyFont="1"/>
    <xf numFmtId="172" fontId="67" fillId="0" borderId="18" xfId="177" applyNumberFormat="1" applyFont="1" applyFill="1" applyBorder="1"/>
    <xf numFmtId="172" fontId="67" fillId="0" borderId="0" xfId="177" applyNumberFormat="1" applyFont="1" applyFill="1" applyBorder="1"/>
    <xf numFmtId="172" fontId="67" fillId="0" borderId="5" xfId="127" applyNumberFormat="1" applyFont="1" applyFill="1" applyBorder="1" applyAlignment="1">
      <alignment horizontal="center"/>
    </xf>
    <xf numFmtId="172" fontId="67" fillId="0" borderId="0" xfId="177" applyNumberFormat="1" applyFont="1" applyBorder="1"/>
    <xf numFmtId="172" fontId="67" fillId="0" borderId="22" xfId="177" applyNumberFormat="1" applyFont="1" applyBorder="1"/>
    <xf numFmtId="0" fontId="68" fillId="0" borderId="0" xfId="250" applyFont="1" applyAlignment="1">
      <alignment horizontal="center"/>
    </xf>
    <xf numFmtId="0" fontId="68" fillId="0" borderId="0" xfId="250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304" applyFont="1" applyBorder="1" applyAlignment="1">
      <alignment horizontal="center"/>
    </xf>
    <xf numFmtId="0" fontId="68" fillId="0" borderId="0" xfId="250" applyFont="1" applyFill="1"/>
    <xf numFmtId="0" fontId="71" fillId="0" borderId="0" xfId="250" applyFont="1"/>
    <xf numFmtId="173" fontId="67" fillId="0" borderId="0" xfId="110" applyNumberFormat="1" applyFont="1"/>
    <xf numFmtId="172" fontId="67" fillId="0" borderId="0" xfId="127" applyNumberFormat="1" applyFont="1" applyAlignment="1">
      <alignment horizontal="center"/>
    </xf>
    <xf numFmtId="173" fontId="67" fillId="0" borderId="0" xfId="110" applyNumberFormat="1" applyFont="1" applyFill="1"/>
    <xf numFmtId="41" fontId="67" fillId="0" borderId="0" xfId="127" applyNumberFormat="1" applyFont="1" applyAlignment="1">
      <alignment horizontal="center"/>
    </xf>
    <xf numFmtId="172" fontId="67" fillId="0" borderId="0" xfId="127" applyNumberFormat="1" applyFont="1" applyFill="1"/>
    <xf numFmtId="172" fontId="67" fillId="0" borderId="5" xfId="127" applyNumberFormat="1" applyFont="1" applyBorder="1" applyAlignment="1">
      <alignment horizontal="center"/>
    </xf>
    <xf numFmtId="41" fontId="67" fillId="0" borderId="0" xfId="127" applyNumberFormat="1" applyFont="1" applyBorder="1" applyAlignment="1">
      <alignment horizontal="center"/>
    </xf>
    <xf numFmtId="172" fontId="67" fillId="0" borderId="0" xfId="127" applyNumberFormat="1" applyFont="1" applyBorder="1" applyAlignment="1">
      <alignment horizontal="center"/>
    </xf>
    <xf numFmtId="172" fontId="67" fillId="0" borderId="0" xfId="177" applyNumberFormat="1" applyFont="1"/>
    <xf numFmtId="170" fontId="65" fillId="0" borderId="0" xfId="250" applyNumberFormat="1" applyFont="1" applyAlignment="1">
      <alignment vertical="center"/>
    </xf>
    <xf numFmtId="170" fontId="72" fillId="0" borderId="0" xfId="250" applyNumberFormat="1" applyFont="1" applyAlignment="1">
      <alignment vertical="center"/>
    </xf>
    <xf numFmtId="170" fontId="65" fillId="0" borderId="0" xfId="250" applyNumberFormat="1" applyFont="1" applyAlignment="1">
      <alignment horizontal="center" vertical="center"/>
    </xf>
    <xf numFmtId="170" fontId="65" fillId="0" borderId="0" xfId="250" applyNumberFormat="1" applyFont="1" applyAlignment="1" applyProtection="1">
      <alignment vertical="center"/>
    </xf>
    <xf numFmtId="0" fontId="72" fillId="0" borderId="0" xfId="250" applyFont="1" applyBorder="1" applyAlignment="1">
      <alignment vertical="center"/>
    </xf>
    <xf numFmtId="0" fontId="72" fillId="0" borderId="0" xfId="250" applyFont="1" applyBorder="1" applyAlignment="1">
      <alignment horizontal="right" vertical="center"/>
    </xf>
    <xf numFmtId="170" fontId="65" fillId="0" borderId="0" xfId="250" applyNumberFormat="1" applyFont="1" applyAlignment="1" applyProtection="1">
      <alignment horizontal="center" vertical="center"/>
    </xf>
    <xf numFmtId="170" fontId="65" fillId="0" borderId="0" xfId="250" applyNumberFormat="1" applyFont="1" applyFill="1" applyAlignment="1">
      <alignment vertical="center"/>
    </xf>
    <xf numFmtId="170" fontId="65" fillId="0" borderId="0" xfId="250" applyNumberFormat="1" applyFont="1" applyFill="1" applyAlignment="1">
      <alignment horizontal="center" vertical="center"/>
    </xf>
    <xf numFmtId="0" fontId="67" fillId="0" borderId="0" xfId="250" applyFont="1" applyAlignment="1">
      <alignment vertical="center"/>
    </xf>
    <xf numFmtId="170" fontId="67" fillId="0" borderId="0" xfId="250" applyNumberFormat="1" applyFont="1" applyFill="1" applyAlignment="1">
      <alignment horizontal="center" vertical="center" wrapText="1"/>
    </xf>
    <xf numFmtId="0" fontId="67" fillId="0" borderId="0" xfId="250" applyFont="1" applyAlignment="1">
      <alignment horizontal="center" vertical="center"/>
    </xf>
    <xf numFmtId="0" fontId="68" fillId="0" borderId="0" xfId="0" applyFont="1" applyFill="1" applyAlignment="1"/>
    <xf numFmtId="167" fontId="67" fillId="0" borderId="0" xfId="250" applyNumberFormat="1" applyFont="1" applyFill="1" applyAlignment="1">
      <alignment vertical="center"/>
    </xf>
    <xf numFmtId="171" fontId="67" fillId="0" borderId="0" xfId="250" applyNumberFormat="1" applyFont="1" applyAlignment="1">
      <alignment vertical="center"/>
    </xf>
    <xf numFmtId="0" fontId="67" fillId="0" borderId="0" xfId="297" applyFont="1" applyFill="1" applyAlignment="1"/>
    <xf numFmtId="0" fontId="67" fillId="0" borderId="0" xfId="304" applyFont="1" applyAlignment="1"/>
    <xf numFmtId="172" fontId="67" fillId="0" borderId="0" xfId="177" applyNumberFormat="1" applyFont="1" applyBorder="1" applyAlignment="1"/>
    <xf numFmtId="172" fontId="67" fillId="0" borderId="0" xfId="177" applyNumberFormat="1" applyFont="1" applyAlignment="1"/>
    <xf numFmtId="169" fontId="67" fillId="0" borderId="0" xfId="127" applyFont="1" applyFill="1" applyAlignment="1">
      <alignment vertical="center"/>
    </xf>
    <xf numFmtId="0" fontId="67" fillId="0" borderId="0" xfId="250" applyFont="1" applyFill="1" applyBorder="1" applyAlignment="1"/>
    <xf numFmtId="172" fontId="67" fillId="0" borderId="5" xfId="250" applyNumberFormat="1" applyFont="1" applyFill="1" applyBorder="1"/>
    <xf numFmtId="43" fontId="62" fillId="0" borderId="0" xfId="110" applyFont="1" applyFill="1" applyAlignment="1">
      <alignment vertical="center"/>
    </xf>
    <xf numFmtId="172" fontId="68" fillId="0" borderId="0" xfId="177" applyNumberFormat="1" applyFont="1" applyFill="1" applyBorder="1" applyAlignment="1">
      <alignment horizontal="center"/>
    </xf>
    <xf numFmtId="172" fontId="67" fillId="0" borderId="5" xfId="177" applyNumberFormat="1" applyFont="1" applyFill="1" applyBorder="1" applyAlignment="1">
      <alignment horizontal="center"/>
    </xf>
    <xf numFmtId="172" fontId="67" fillId="0" borderId="19" xfId="127" applyNumberFormat="1" applyFont="1" applyBorder="1" applyAlignment="1">
      <alignment horizontal="center"/>
    </xf>
    <xf numFmtId="171" fontId="67" fillId="0" borderId="0" xfId="250" applyNumberFormat="1" applyFont="1" applyAlignment="1">
      <alignment horizontal="center"/>
    </xf>
    <xf numFmtId="43" fontId="3" fillId="0" borderId="0" xfId="110" applyFont="1" applyFill="1" applyAlignment="1">
      <alignment vertical="center"/>
    </xf>
    <xf numFmtId="167" fontId="67" fillId="0" borderId="0" xfId="177" applyNumberFormat="1" applyFont="1" applyFill="1" applyBorder="1" applyAlignment="1">
      <alignment horizontal="center"/>
    </xf>
    <xf numFmtId="171" fontId="67" fillId="0" borderId="0" xfId="250" applyNumberFormat="1" applyFont="1" applyFill="1" applyAlignment="1">
      <alignment horizontal="center" vertical="center"/>
    </xf>
    <xf numFmtId="199" fontId="67" fillId="0" borderId="18" xfId="177" applyNumberFormat="1" applyFont="1" applyFill="1" applyBorder="1" applyAlignment="1"/>
    <xf numFmtId="172" fontId="67" fillId="0" borderId="18" xfId="177" applyNumberFormat="1" applyFont="1" applyFill="1" applyBorder="1" applyAlignment="1">
      <alignment horizontal="center"/>
    </xf>
    <xf numFmtId="167" fontId="67" fillId="0" borderId="20" xfId="177" applyNumberFormat="1" applyFont="1" applyFill="1" applyBorder="1" applyAlignment="1">
      <alignment horizontal="center"/>
    </xf>
    <xf numFmtId="167" fontId="67" fillId="0" borderId="18" xfId="177" applyNumberFormat="1" applyFont="1" applyFill="1" applyBorder="1" applyAlignment="1">
      <alignment horizontal="center"/>
    </xf>
    <xf numFmtId="170" fontId="66" fillId="0" borderId="0" xfId="250" applyNumberFormat="1" applyFont="1" applyFill="1"/>
    <xf numFmtId="0" fontId="68" fillId="0" borderId="0" xfId="250" quotePrefix="1" applyNumberFormat="1" applyFont="1" applyFill="1"/>
    <xf numFmtId="173" fontId="67" fillId="0" borderId="19" xfId="110" applyNumberFormat="1" applyFont="1" applyBorder="1"/>
    <xf numFmtId="0" fontId="67" fillId="0" borderId="5" xfId="304" applyFont="1" applyBorder="1" applyAlignment="1"/>
    <xf numFmtId="41" fontId="67" fillId="0" borderId="5" xfId="127" applyNumberFormat="1" applyFont="1" applyBorder="1" applyAlignment="1">
      <alignment horizontal="center"/>
    </xf>
    <xf numFmtId="171" fontId="67" fillId="0" borderId="0" xfId="250" applyNumberFormat="1" applyFont="1" applyAlignment="1">
      <alignment horizontal="right"/>
    </xf>
    <xf numFmtId="0" fontId="67" fillId="0" borderId="19" xfId="250" applyFont="1" applyBorder="1" applyAlignment="1">
      <alignment horizontal="center"/>
    </xf>
    <xf numFmtId="0" fontId="71" fillId="0" borderId="0" xfId="250" quotePrefix="1" applyNumberFormat="1" applyFont="1" applyFill="1" applyAlignment="1">
      <alignment horizontal="center"/>
    </xf>
    <xf numFmtId="173" fontId="67" fillId="0" borderId="5" xfId="110" applyNumberFormat="1" applyFont="1" applyBorder="1"/>
    <xf numFmtId="0" fontId="67" fillId="0" borderId="5" xfId="250" quotePrefix="1" applyNumberFormat="1" applyFont="1" applyFill="1" applyBorder="1" applyAlignment="1">
      <alignment horizontal="center" wrapText="1"/>
    </xf>
    <xf numFmtId="172" fontId="67" fillId="0" borderId="19" xfId="177" applyNumberFormat="1" applyFont="1" applyFill="1" applyBorder="1" applyAlignment="1" applyProtection="1"/>
    <xf numFmtId="172" fontId="67" fillId="0" borderId="18" xfId="127" applyNumberFormat="1" applyFont="1" applyFill="1" applyBorder="1" applyAlignment="1">
      <alignment horizontal="center"/>
    </xf>
    <xf numFmtId="41" fontId="67" fillId="0" borderId="0" xfId="127" applyNumberFormat="1" applyFont="1" applyFill="1" applyAlignment="1">
      <alignment horizontal="center"/>
    </xf>
    <xf numFmtId="41" fontId="67" fillId="0" borderId="0" xfId="127" applyNumberFormat="1" applyFont="1" applyFill="1" applyBorder="1" applyAlignment="1">
      <alignment horizontal="center"/>
    </xf>
    <xf numFmtId="167" fontId="67" fillId="0" borderId="0" xfId="177" applyNumberFormat="1" applyFont="1" applyFill="1" applyAlignment="1">
      <alignment horizontal="center"/>
    </xf>
    <xf numFmtId="173" fontId="67" fillId="0" borderId="18" xfId="110" applyNumberFormat="1" applyFont="1" applyFill="1" applyBorder="1" applyAlignment="1"/>
    <xf numFmtId="170" fontId="66" fillId="0" borderId="0" xfId="250" applyNumberFormat="1" applyFont="1" applyAlignment="1">
      <alignment vertical="center"/>
    </xf>
    <xf numFmtId="167" fontId="3" fillId="0" borderId="0" xfId="177" applyNumberFormat="1" applyFont="1" applyFill="1" applyBorder="1" applyAlignment="1"/>
    <xf numFmtId="173" fontId="67" fillId="0" borderId="0" xfId="110" applyNumberFormat="1" applyFont="1" applyFill="1" applyAlignment="1"/>
    <xf numFmtId="196" fontId="3" fillId="0" borderId="0" xfId="177" applyNumberFormat="1" applyFont="1" applyFill="1" applyBorder="1" applyAlignment="1"/>
    <xf numFmtId="170" fontId="67" fillId="0" borderId="5" xfId="250" quotePrefix="1" applyNumberFormat="1" applyFont="1" applyFill="1" applyBorder="1" applyAlignment="1">
      <alignment horizontal="center" vertical="center" wrapText="1"/>
    </xf>
    <xf numFmtId="0" fontId="67" fillId="0" borderId="5" xfId="250" quotePrefix="1" applyFont="1" applyBorder="1" applyAlignment="1">
      <alignment horizontal="center" vertical="center"/>
    </xf>
    <xf numFmtId="3" fontId="71" fillId="0" borderId="0" xfId="177" quotePrefix="1" applyNumberFormat="1" applyFont="1" applyFill="1" applyAlignment="1">
      <alignment horizontal="center"/>
    </xf>
    <xf numFmtId="0" fontId="71" fillId="0" borderId="0" xfId="250" quotePrefix="1" applyFont="1" applyAlignment="1">
      <alignment horizontal="center"/>
    </xf>
    <xf numFmtId="0" fontId="71" fillId="0" borderId="0" xfId="177" quotePrefix="1" applyNumberFormat="1" applyFont="1" applyFill="1" applyAlignment="1">
      <alignment horizontal="center"/>
    </xf>
    <xf numFmtId="172" fontId="67" fillId="0" borderId="23" xfId="127" applyNumberFormat="1" applyFont="1" applyFill="1" applyBorder="1" applyAlignment="1">
      <alignment horizontal="center"/>
    </xf>
    <xf numFmtId="172" fontId="67" fillId="0" borderId="24" xfId="177" applyNumberFormat="1" applyFont="1" applyFill="1" applyBorder="1" applyAlignment="1"/>
    <xf numFmtId="170" fontId="67" fillId="0" borderId="23" xfId="250" applyNumberFormat="1" applyFont="1" applyBorder="1" applyAlignment="1">
      <alignment horizontal="center"/>
    </xf>
    <xf numFmtId="172" fontId="67" fillId="0" borderId="5" xfId="250" applyNumberFormat="1" applyFont="1" applyBorder="1"/>
    <xf numFmtId="0" fontId="72" fillId="0" borderId="0" xfId="250" applyFont="1" applyBorder="1" applyAlignment="1">
      <alignment horizontal="right"/>
    </xf>
    <xf numFmtId="171" fontId="67" fillId="0" borderId="0" xfId="250" applyNumberFormat="1" applyFont="1" applyFill="1" applyAlignment="1"/>
    <xf numFmtId="0" fontId="67" fillId="0" borderId="19" xfId="250" applyNumberFormat="1" applyFont="1" applyFill="1" applyBorder="1" applyAlignment="1">
      <alignment horizontal="center" wrapText="1"/>
    </xf>
    <xf numFmtId="171" fontId="67" fillId="0" borderId="5" xfId="250" applyNumberFormat="1" applyFont="1" applyBorder="1" applyAlignment="1" applyProtection="1">
      <alignment horizontal="center"/>
    </xf>
    <xf numFmtId="0" fontId="67" fillId="0" borderId="19" xfId="250" applyNumberFormat="1" applyFont="1" applyFill="1" applyBorder="1" applyAlignment="1">
      <alignment horizontal="center"/>
    </xf>
    <xf numFmtId="0" fontId="72" fillId="0" borderId="0" xfId="250" applyFont="1" applyBorder="1" applyAlignment="1">
      <alignment horizontal="right" vertical="center"/>
    </xf>
    <xf numFmtId="0" fontId="67" fillId="0" borderId="5" xfId="250" applyNumberFormat="1" applyFont="1" applyFill="1" applyBorder="1" applyAlignment="1">
      <alignment horizontal="center" wrapText="1"/>
    </xf>
    <xf numFmtId="170" fontId="67" fillId="0" borderId="19" xfId="304" applyNumberFormat="1" applyFont="1" applyFill="1" applyBorder="1" applyAlignment="1">
      <alignment horizontal="center"/>
    </xf>
    <xf numFmtId="0" fontId="67" fillId="0" borderId="20" xfId="250" applyNumberFormat="1" applyFont="1" applyFill="1" applyBorder="1" applyAlignment="1">
      <alignment horizontal="center" wrapText="1"/>
    </xf>
    <xf numFmtId="171" fontId="67" fillId="0" borderId="20" xfId="250" applyNumberFormat="1" applyFont="1" applyBorder="1" applyAlignment="1" applyProtection="1">
      <alignment horizontal="center"/>
    </xf>
    <xf numFmtId="0" fontId="72" fillId="0" borderId="0" xfId="250" applyFont="1" applyBorder="1" applyAlignment="1">
      <alignment horizontal="right"/>
    </xf>
    <xf numFmtId="170" fontId="67" fillId="0" borderId="19" xfId="250" applyNumberFormat="1" applyFont="1" applyBorder="1" applyAlignment="1">
      <alignment horizontal="center"/>
    </xf>
    <xf numFmtId="170" fontId="67" fillId="0" borderId="5" xfId="250" applyNumberFormat="1" applyFont="1" applyBorder="1" applyAlignment="1">
      <alignment horizontal="center"/>
    </xf>
    <xf numFmtId="0" fontId="67" fillId="0" borderId="5" xfId="304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250" applyFont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vertical="center" wrapText="1"/>
    </xf>
    <xf numFmtId="171" fontId="67" fillId="0" borderId="0" xfId="250" applyNumberFormat="1" applyFont="1" applyBorder="1" applyAlignment="1" applyProtection="1">
      <alignment horizontal="center" vertical="center"/>
    </xf>
    <xf numFmtId="0" fontId="67" fillId="0" borderId="19" xfId="250" applyNumberFormat="1" applyFont="1" applyFill="1" applyBorder="1" applyAlignment="1">
      <alignment horizontal="center" vertical="center" wrapText="1"/>
    </xf>
  </cellXfs>
  <cellStyles count="1425">
    <cellStyle name="(Normal)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Mono_Traval_M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2 2" xfId="8" xr:uid="{00000000-0005-0000-0000-000007000000}"/>
    <cellStyle name="20% - Accent2 3" xfId="9" xr:uid="{00000000-0005-0000-0000-000008000000}"/>
    <cellStyle name="20% - Accent2 4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5 4" xfId="19" xr:uid="{00000000-0005-0000-0000-000012000000}"/>
    <cellStyle name="20% - Accent6 2" xfId="20" xr:uid="{00000000-0005-0000-0000-000013000000}"/>
    <cellStyle name="20% - Accent6 3" xfId="21" xr:uid="{00000000-0005-0000-0000-000014000000}"/>
    <cellStyle name="20% - Accent6 4" xfId="22" xr:uid="{00000000-0005-0000-0000-000015000000}"/>
    <cellStyle name="40% - Accent1 2" xfId="23" xr:uid="{00000000-0005-0000-0000-000016000000}"/>
    <cellStyle name="40% - Accent1 3" xfId="24" xr:uid="{00000000-0005-0000-0000-000017000000}"/>
    <cellStyle name="40% - Accent1 4" xfId="25" xr:uid="{00000000-0005-0000-0000-000018000000}"/>
    <cellStyle name="40% - Accent2 2" xfId="26" xr:uid="{00000000-0005-0000-0000-000019000000}"/>
    <cellStyle name="40% - Accent2 3" xfId="27" xr:uid="{00000000-0005-0000-0000-00001A000000}"/>
    <cellStyle name="40% - Accent2 4" xfId="28" xr:uid="{00000000-0005-0000-0000-00001B000000}"/>
    <cellStyle name="40% - Accent3 2" xfId="29" xr:uid="{00000000-0005-0000-0000-00001C000000}"/>
    <cellStyle name="40% - Accent3 3" xfId="30" xr:uid="{00000000-0005-0000-0000-00001D000000}"/>
    <cellStyle name="40% - Accent3 4" xfId="31" xr:uid="{00000000-0005-0000-0000-00001E000000}"/>
    <cellStyle name="40% - Accent4 2" xfId="32" xr:uid="{00000000-0005-0000-0000-00001F000000}"/>
    <cellStyle name="40% - Accent4 3" xfId="33" xr:uid="{00000000-0005-0000-0000-000020000000}"/>
    <cellStyle name="40% - Accent4 4" xfId="34" xr:uid="{00000000-0005-0000-0000-000021000000}"/>
    <cellStyle name="40% - Accent5 2" xfId="35" xr:uid="{00000000-0005-0000-0000-000022000000}"/>
    <cellStyle name="40% - Accent5 3" xfId="36" xr:uid="{00000000-0005-0000-0000-000023000000}"/>
    <cellStyle name="40% - Accent5 4" xfId="37" xr:uid="{00000000-0005-0000-0000-000024000000}"/>
    <cellStyle name="40% - Accent6 2" xfId="38" xr:uid="{00000000-0005-0000-0000-000025000000}"/>
    <cellStyle name="40% - Accent6 3" xfId="39" xr:uid="{00000000-0005-0000-0000-000026000000}"/>
    <cellStyle name="40% - Accent6 4" xfId="40" xr:uid="{00000000-0005-0000-0000-000027000000}"/>
    <cellStyle name="60% - Accent1 2" xfId="41" xr:uid="{00000000-0005-0000-0000-000028000000}"/>
    <cellStyle name="60% - Accent1 3" xfId="42" xr:uid="{00000000-0005-0000-0000-000029000000}"/>
    <cellStyle name="60% - Accent1 4" xfId="43" xr:uid="{00000000-0005-0000-0000-00002A000000}"/>
    <cellStyle name="60% - Accent2 2" xfId="44" xr:uid="{00000000-0005-0000-0000-00002B000000}"/>
    <cellStyle name="60% - Accent2 3" xfId="45" xr:uid="{00000000-0005-0000-0000-00002C000000}"/>
    <cellStyle name="60% - Accent2 4" xfId="46" xr:uid="{00000000-0005-0000-0000-00002D000000}"/>
    <cellStyle name="60% - Accent3 2" xfId="47" xr:uid="{00000000-0005-0000-0000-00002E000000}"/>
    <cellStyle name="60% - Accent3 3" xfId="48" xr:uid="{00000000-0005-0000-0000-00002F000000}"/>
    <cellStyle name="60% - Accent3 4" xfId="49" xr:uid="{00000000-0005-0000-0000-000030000000}"/>
    <cellStyle name="60% - Accent4 2" xfId="50" xr:uid="{00000000-0005-0000-0000-000031000000}"/>
    <cellStyle name="60% - Accent4 3" xfId="51" xr:uid="{00000000-0005-0000-0000-000032000000}"/>
    <cellStyle name="60% - Accent4 4" xfId="52" xr:uid="{00000000-0005-0000-0000-000033000000}"/>
    <cellStyle name="60% - Accent5 2" xfId="53" xr:uid="{00000000-0005-0000-0000-000034000000}"/>
    <cellStyle name="60% - Accent5 3" xfId="54" xr:uid="{00000000-0005-0000-0000-000035000000}"/>
    <cellStyle name="60% - Accent5 4" xfId="55" xr:uid="{00000000-0005-0000-0000-000036000000}"/>
    <cellStyle name="60% - Accent6 2" xfId="56" xr:uid="{00000000-0005-0000-0000-000037000000}"/>
    <cellStyle name="60% - Accent6 3" xfId="57" xr:uid="{00000000-0005-0000-0000-000038000000}"/>
    <cellStyle name="60% - Accent6 4" xfId="58" xr:uid="{00000000-0005-0000-0000-000039000000}"/>
    <cellStyle name="75" xfId="59" xr:uid="{00000000-0005-0000-0000-00003A000000}"/>
    <cellStyle name="75 2" xfId="60" xr:uid="{00000000-0005-0000-0000-00003B000000}"/>
    <cellStyle name="75 3" xfId="61" xr:uid="{00000000-0005-0000-0000-00003C000000}"/>
    <cellStyle name="75 4" xfId="62" xr:uid="{00000000-0005-0000-0000-00003D000000}"/>
    <cellStyle name="Accent1 - 20%" xfId="63" xr:uid="{00000000-0005-0000-0000-00003E000000}"/>
    <cellStyle name="Accent1 - 40%" xfId="64" xr:uid="{00000000-0005-0000-0000-00003F000000}"/>
    <cellStyle name="Accent1 - 60%" xfId="65" xr:uid="{00000000-0005-0000-0000-000040000000}"/>
    <cellStyle name="Accent1 2" xfId="66" xr:uid="{00000000-0005-0000-0000-000041000000}"/>
    <cellStyle name="Accent1 3" xfId="67" xr:uid="{00000000-0005-0000-0000-000042000000}"/>
    <cellStyle name="Accent1 4" xfId="68" xr:uid="{00000000-0005-0000-0000-000043000000}"/>
    <cellStyle name="Accent2 - 20%" xfId="69" xr:uid="{00000000-0005-0000-0000-000044000000}"/>
    <cellStyle name="Accent2 - 40%" xfId="70" xr:uid="{00000000-0005-0000-0000-000045000000}"/>
    <cellStyle name="Accent2 - 60%" xfId="71" xr:uid="{00000000-0005-0000-0000-000046000000}"/>
    <cellStyle name="Accent2 2" xfId="72" xr:uid="{00000000-0005-0000-0000-000047000000}"/>
    <cellStyle name="Accent2 3" xfId="73" xr:uid="{00000000-0005-0000-0000-000048000000}"/>
    <cellStyle name="Accent2 4" xfId="74" xr:uid="{00000000-0005-0000-0000-000049000000}"/>
    <cellStyle name="Accent3 - 20%" xfId="75" xr:uid="{00000000-0005-0000-0000-00004A000000}"/>
    <cellStyle name="Accent3 - 40%" xfId="76" xr:uid="{00000000-0005-0000-0000-00004B000000}"/>
    <cellStyle name="Accent3 - 60%" xfId="77" xr:uid="{00000000-0005-0000-0000-00004C000000}"/>
    <cellStyle name="Accent3 2" xfId="78" xr:uid="{00000000-0005-0000-0000-00004D000000}"/>
    <cellStyle name="Accent3 3" xfId="79" xr:uid="{00000000-0005-0000-0000-00004E000000}"/>
    <cellStyle name="Accent3 4" xfId="80" xr:uid="{00000000-0005-0000-0000-00004F000000}"/>
    <cellStyle name="Accent4 - 20%" xfId="81" xr:uid="{00000000-0005-0000-0000-000050000000}"/>
    <cellStyle name="Accent4 - 40%" xfId="82" xr:uid="{00000000-0005-0000-0000-000051000000}"/>
    <cellStyle name="Accent4 - 60%" xfId="83" xr:uid="{00000000-0005-0000-0000-000052000000}"/>
    <cellStyle name="Accent4 2" xfId="84" xr:uid="{00000000-0005-0000-0000-000053000000}"/>
    <cellStyle name="Accent4 3" xfId="85" xr:uid="{00000000-0005-0000-0000-000054000000}"/>
    <cellStyle name="Accent4 4" xfId="86" xr:uid="{00000000-0005-0000-0000-000055000000}"/>
    <cellStyle name="Accent5 - 20%" xfId="87" xr:uid="{00000000-0005-0000-0000-000056000000}"/>
    <cellStyle name="Accent5 - 40%" xfId="88" xr:uid="{00000000-0005-0000-0000-000057000000}"/>
    <cellStyle name="Accent5 - 60%" xfId="89" xr:uid="{00000000-0005-0000-0000-000058000000}"/>
    <cellStyle name="Accent5 2" xfId="90" xr:uid="{00000000-0005-0000-0000-000059000000}"/>
    <cellStyle name="Accent5 3" xfId="91" xr:uid="{00000000-0005-0000-0000-00005A000000}"/>
    <cellStyle name="Accent5 4" xfId="92" xr:uid="{00000000-0005-0000-0000-00005B000000}"/>
    <cellStyle name="Accent6 - 20%" xfId="93" xr:uid="{00000000-0005-0000-0000-00005C000000}"/>
    <cellStyle name="Accent6 - 40%" xfId="94" xr:uid="{00000000-0005-0000-0000-00005D000000}"/>
    <cellStyle name="Accent6 - 60%" xfId="95" xr:uid="{00000000-0005-0000-0000-00005E000000}"/>
    <cellStyle name="Accent6 2" xfId="96" xr:uid="{00000000-0005-0000-0000-00005F000000}"/>
    <cellStyle name="Accent6 3" xfId="97" xr:uid="{00000000-0005-0000-0000-000060000000}"/>
    <cellStyle name="Accent6 4" xfId="98" xr:uid="{00000000-0005-0000-0000-000061000000}"/>
    <cellStyle name="Bad 2" xfId="99" xr:uid="{00000000-0005-0000-0000-000062000000}"/>
    <cellStyle name="Bad 3" xfId="100" xr:uid="{00000000-0005-0000-0000-000063000000}"/>
    <cellStyle name="Bad 4" xfId="101" xr:uid="{00000000-0005-0000-0000-000064000000}"/>
    <cellStyle name="BOLDl" xfId="102" xr:uid="{00000000-0005-0000-0000-000065000000}"/>
    <cellStyle name="Calculation 2" xfId="103" xr:uid="{00000000-0005-0000-0000-000066000000}"/>
    <cellStyle name="Calculation 3" xfId="104" xr:uid="{00000000-0005-0000-0000-000067000000}"/>
    <cellStyle name="Calculation 4" xfId="105" xr:uid="{00000000-0005-0000-0000-000068000000}"/>
    <cellStyle name="category" xfId="106" xr:uid="{00000000-0005-0000-0000-000069000000}"/>
    <cellStyle name="Check Cell 2" xfId="107" xr:uid="{00000000-0005-0000-0000-00006A000000}"/>
    <cellStyle name="Check Cell 3" xfId="108" xr:uid="{00000000-0005-0000-0000-00006B000000}"/>
    <cellStyle name="Check Cell 4" xfId="109" xr:uid="{00000000-0005-0000-0000-00006C000000}"/>
    <cellStyle name="Comma" xfId="110" builtinId="3"/>
    <cellStyle name="Comma [0.00]" xfId="111" xr:uid="{00000000-0005-0000-0000-00006E000000}"/>
    <cellStyle name="Comma 10" xfId="112" xr:uid="{00000000-0005-0000-0000-00006F000000}"/>
    <cellStyle name="Comma 10 2" xfId="113" xr:uid="{00000000-0005-0000-0000-000070000000}"/>
    <cellStyle name="Comma 10 2 2" xfId="114" xr:uid="{00000000-0005-0000-0000-000071000000}"/>
    <cellStyle name="Comma 10 3" xfId="115" xr:uid="{00000000-0005-0000-0000-000072000000}"/>
    <cellStyle name="Comma 10_AA" xfId="116" xr:uid="{00000000-0005-0000-0000-000073000000}"/>
    <cellStyle name="Comma 11" xfId="117" xr:uid="{00000000-0005-0000-0000-000074000000}"/>
    <cellStyle name="Comma 11 2" xfId="118" xr:uid="{00000000-0005-0000-0000-000075000000}"/>
    <cellStyle name="Comma 12" xfId="119" xr:uid="{00000000-0005-0000-0000-000076000000}"/>
    <cellStyle name="Comma 12 2" xfId="120" xr:uid="{00000000-0005-0000-0000-000077000000}"/>
    <cellStyle name="Comma 12_CSI_Q1'52_M" xfId="121" xr:uid="{00000000-0005-0000-0000-000078000000}"/>
    <cellStyle name="Comma 13" xfId="122" xr:uid="{00000000-0005-0000-0000-000079000000}"/>
    <cellStyle name="Comma 13 2" xfId="123" xr:uid="{00000000-0005-0000-0000-00007A000000}"/>
    <cellStyle name="Comma 14" xfId="124" xr:uid="{00000000-0005-0000-0000-00007B000000}"/>
    <cellStyle name="Comma 14 2" xfId="125" xr:uid="{00000000-0005-0000-0000-00007C000000}"/>
    <cellStyle name="Comma 15" xfId="126" xr:uid="{00000000-0005-0000-0000-00007D000000}"/>
    <cellStyle name="Comma 15 2" xfId="127" xr:uid="{00000000-0005-0000-0000-00007E000000}"/>
    <cellStyle name="Comma 16" xfId="128" xr:uid="{00000000-0005-0000-0000-00007F000000}"/>
    <cellStyle name="Comma 17" xfId="129" xr:uid="{00000000-0005-0000-0000-000080000000}"/>
    <cellStyle name="Comma 18" xfId="130" xr:uid="{00000000-0005-0000-0000-000081000000}"/>
    <cellStyle name="Comma 19" xfId="131" xr:uid="{00000000-0005-0000-0000-000082000000}"/>
    <cellStyle name="Comma 2" xfId="132" xr:uid="{00000000-0005-0000-0000-000083000000}"/>
    <cellStyle name="Comma 2 2" xfId="133" xr:uid="{00000000-0005-0000-0000-000084000000}"/>
    <cellStyle name="Comma 2 2 2" xfId="134" xr:uid="{00000000-0005-0000-0000-000085000000}"/>
    <cellStyle name="Comma 2 2 3" xfId="135" xr:uid="{00000000-0005-0000-0000-000086000000}"/>
    <cellStyle name="Comma 2 2 4" xfId="136" xr:uid="{00000000-0005-0000-0000-000087000000}"/>
    <cellStyle name="Comma 2 2_AA" xfId="137" xr:uid="{00000000-0005-0000-0000-000088000000}"/>
    <cellStyle name="Comma 2 3" xfId="138" xr:uid="{00000000-0005-0000-0000-000089000000}"/>
    <cellStyle name="Comma 2 3 2" xfId="139" xr:uid="{00000000-0005-0000-0000-00008A000000}"/>
    <cellStyle name="Comma 2 4" xfId="140" xr:uid="{00000000-0005-0000-0000-00008B000000}"/>
    <cellStyle name="Comma 2 5" xfId="141" xr:uid="{00000000-0005-0000-0000-00008C000000}"/>
    <cellStyle name="Comma 2_101740011_รายได้ค้างรับค่าคอมมิชชั่น" xfId="142" xr:uid="{00000000-0005-0000-0000-00008D000000}"/>
    <cellStyle name="Comma 20" xfId="143" xr:uid="{00000000-0005-0000-0000-00008E000000}"/>
    <cellStyle name="Comma 21" xfId="144" xr:uid="{00000000-0005-0000-0000-00008F000000}"/>
    <cellStyle name="Comma 21 2" xfId="145" xr:uid="{00000000-0005-0000-0000-000090000000}"/>
    <cellStyle name="Comma 22" xfId="146" xr:uid="{00000000-0005-0000-0000-000091000000}"/>
    <cellStyle name="Comma 23" xfId="147" xr:uid="{00000000-0005-0000-0000-000092000000}"/>
    <cellStyle name="Comma 24" xfId="148" xr:uid="{00000000-0005-0000-0000-000093000000}"/>
    <cellStyle name="Comma 25" xfId="149" xr:uid="{00000000-0005-0000-0000-000094000000}"/>
    <cellStyle name="Comma 26" xfId="150" xr:uid="{00000000-0005-0000-0000-000095000000}"/>
    <cellStyle name="Comma 27" xfId="151" xr:uid="{00000000-0005-0000-0000-000096000000}"/>
    <cellStyle name="Comma 28" xfId="152" xr:uid="{00000000-0005-0000-0000-000097000000}"/>
    <cellStyle name="Comma 29" xfId="153" xr:uid="{00000000-0005-0000-0000-000098000000}"/>
    <cellStyle name="Comma 3" xfId="154" xr:uid="{00000000-0005-0000-0000-000099000000}"/>
    <cellStyle name="Comma 3 2" xfId="155" xr:uid="{00000000-0005-0000-0000-00009A000000}"/>
    <cellStyle name="Comma 3 3" xfId="156" xr:uid="{00000000-0005-0000-0000-00009B000000}"/>
    <cellStyle name="Comma 3 4" xfId="157" xr:uid="{00000000-0005-0000-0000-00009C000000}"/>
    <cellStyle name="Comma 3_AA" xfId="158" xr:uid="{00000000-0005-0000-0000-00009D000000}"/>
    <cellStyle name="Comma 30" xfId="159" xr:uid="{00000000-0005-0000-0000-00009E000000}"/>
    <cellStyle name="Comma 31" xfId="160" xr:uid="{00000000-0005-0000-0000-00009F000000}"/>
    <cellStyle name="Comma 32" xfId="161" xr:uid="{00000000-0005-0000-0000-0000A0000000}"/>
    <cellStyle name="Comma 33" xfId="162" xr:uid="{00000000-0005-0000-0000-0000A1000000}"/>
    <cellStyle name="Comma 34" xfId="163" xr:uid="{00000000-0005-0000-0000-0000A2000000}"/>
    <cellStyle name="Comma 35" xfId="164" xr:uid="{00000000-0005-0000-0000-0000A3000000}"/>
    <cellStyle name="Comma 4" xfId="165" xr:uid="{00000000-0005-0000-0000-0000A4000000}"/>
    <cellStyle name="Comma 4 2" xfId="166" xr:uid="{00000000-0005-0000-0000-0000A5000000}"/>
    <cellStyle name="Comma 4 3" xfId="167" xr:uid="{00000000-0005-0000-0000-0000A6000000}"/>
    <cellStyle name="Comma 4_AA" xfId="168" xr:uid="{00000000-0005-0000-0000-0000A7000000}"/>
    <cellStyle name="Comma 5" xfId="169" xr:uid="{00000000-0005-0000-0000-0000A8000000}"/>
    <cellStyle name="Comma 5 2" xfId="170" xr:uid="{00000000-0005-0000-0000-0000A9000000}"/>
    <cellStyle name="Comma 5 3" xfId="171" xr:uid="{00000000-0005-0000-0000-0000AA000000}"/>
    <cellStyle name="Comma 5_AA" xfId="172" xr:uid="{00000000-0005-0000-0000-0000AB000000}"/>
    <cellStyle name="Comma 6" xfId="173" xr:uid="{00000000-0005-0000-0000-0000AC000000}"/>
    <cellStyle name="Comma 7" xfId="174" xr:uid="{00000000-0005-0000-0000-0000AD000000}"/>
    <cellStyle name="Comma 8" xfId="175" xr:uid="{00000000-0005-0000-0000-0000AE000000}"/>
    <cellStyle name="Comma 8 2" xfId="176" xr:uid="{00000000-0005-0000-0000-0000AF000000}"/>
    <cellStyle name="Comma 9" xfId="177" xr:uid="{00000000-0005-0000-0000-0000B0000000}"/>
    <cellStyle name="Comma 9 2" xfId="178" xr:uid="{00000000-0005-0000-0000-0000B1000000}"/>
    <cellStyle name="Comma 9_IFEC Q3_09_Nual" xfId="179" xr:uid="{00000000-0005-0000-0000-0000B2000000}"/>
    <cellStyle name="Comma Nung" xfId="180" xr:uid="{00000000-0005-0000-0000-0000B3000000}"/>
    <cellStyle name="comma zerodec" xfId="181" xr:uid="{00000000-0005-0000-0000-0000B4000000}"/>
    <cellStyle name="Comma_งบการเงิน Asia Q2 2004 2" xfId="182" xr:uid="{00000000-0005-0000-0000-0000B5000000}"/>
    <cellStyle name="Currency 10" xfId="183" xr:uid="{00000000-0005-0000-0000-0000B6000000}"/>
    <cellStyle name="Currency 11" xfId="184" xr:uid="{00000000-0005-0000-0000-0000B7000000}"/>
    <cellStyle name="Currency 12" xfId="185" xr:uid="{00000000-0005-0000-0000-0000B8000000}"/>
    <cellStyle name="Currency 13" xfId="186" xr:uid="{00000000-0005-0000-0000-0000B9000000}"/>
    <cellStyle name="Currency 14" xfId="187" xr:uid="{00000000-0005-0000-0000-0000BA000000}"/>
    <cellStyle name="Currency 2" xfId="188" xr:uid="{00000000-0005-0000-0000-0000BB000000}"/>
    <cellStyle name="Currency 2 2" xfId="189" xr:uid="{00000000-0005-0000-0000-0000BC000000}"/>
    <cellStyle name="Currency 2_คุณนที 2008" xfId="190" xr:uid="{00000000-0005-0000-0000-0000BD000000}"/>
    <cellStyle name="Currency 3" xfId="191" xr:uid="{00000000-0005-0000-0000-0000BE000000}"/>
    <cellStyle name="Currency 4" xfId="192" xr:uid="{00000000-0005-0000-0000-0000BF000000}"/>
    <cellStyle name="Currency 5" xfId="193" xr:uid="{00000000-0005-0000-0000-0000C0000000}"/>
    <cellStyle name="Currency 6" xfId="194" xr:uid="{00000000-0005-0000-0000-0000C1000000}"/>
    <cellStyle name="Currency 7" xfId="195" xr:uid="{00000000-0005-0000-0000-0000C2000000}"/>
    <cellStyle name="Currency 8" xfId="196" xr:uid="{00000000-0005-0000-0000-0000C3000000}"/>
    <cellStyle name="Currency 9" xfId="197" xr:uid="{00000000-0005-0000-0000-0000C4000000}"/>
    <cellStyle name="Currency1" xfId="198" xr:uid="{00000000-0005-0000-0000-0000C5000000}"/>
    <cellStyle name="Date" xfId="199" xr:uid="{00000000-0005-0000-0000-0000C6000000}"/>
    <cellStyle name="Dezimal [0]_AR-Bilanzen9901" xfId="200" xr:uid="{00000000-0005-0000-0000-0000C7000000}"/>
    <cellStyle name="Dezimal_AR-Bilanzen9901" xfId="201" xr:uid="{00000000-0005-0000-0000-0000C8000000}"/>
    <cellStyle name="Dollar (zero dec)" xfId="202" xr:uid="{00000000-0005-0000-0000-0000C9000000}"/>
    <cellStyle name="E&amp;Y House" xfId="203" xr:uid="{00000000-0005-0000-0000-0000CA000000}"/>
    <cellStyle name="Emphasis 1" xfId="204" xr:uid="{00000000-0005-0000-0000-0000CB000000}"/>
    <cellStyle name="Emphasis 2" xfId="205" xr:uid="{00000000-0005-0000-0000-0000CC000000}"/>
    <cellStyle name="Emphasis 3" xfId="206" xr:uid="{00000000-0005-0000-0000-0000CD000000}"/>
    <cellStyle name="Euro" xfId="207" xr:uid="{00000000-0005-0000-0000-0000CE000000}"/>
    <cellStyle name="Explanatory Text 2" xfId="208" xr:uid="{00000000-0005-0000-0000-0000CF000000}"/>
    <cellStyle name="Explanatory Text 3" xfId="209" xr:uid="{00000000-0005-0000-0000-0000D0000000}"/>
    <cellStyle name="Explanatory Text 4" xfId="210" xr:uid="{00000000-0005-0000-0000-0000D1000000}"/>
    <cellStyle name="Fixed" xfId="211" xr:uid="{00000000-0005-0000-0000-0000D2000000}"/>
    <cellStyle name="Good 2" xfId="212" xr:uid="{00000000-0005-0000-0000-0000D3000000}"/>
    <cellStyle name="Good 3" xfId="213" xr:uid="{00000000-0005-0000-0000-0000D4000000}"/>
    <cellStyle name="Good 4" xfId="214" xr:uid="{00000000-0005-0000-0000-0000D5000000}"/>
    <cellStyle name="Grey" xfId="215" xr:uid="{00000000-0005-0000-0000-0000D6000000}"/>
    <cellStyle name="HEADER" xfId="216" xr:uid="{00000000-0005-0000-0000-0000D7000000}"/>
    <cellStyle name="Header - Style1" xfId="217" xr:uid="{00000000-0005-0000-0000-0000D8000000}"/>
    <cellStyle name="Header1" xfId="218" xr:uid="{00000000-0005-0000-0000-0000D9000000}"/>
    <cellStyle name="Header2" xfId="219" xr:uid="{00000000-0005-0000-0000-0000DA000000}"/>
    <cellStyle name="Heading" xfId="220" xr:uid="{00000000-0005-0000-0000-0000DB000000}"/>
    <cellStyle name="Heading 1 2" xfId="221" xr:uid="{00000000-0005-0000-0000-0000DC000000}"/>
    <cellStyle name="Heading 1 3" xfId="222" xr:uid="{00000000-0005-0000-0000-0000DD000000}"/>
    <cellStyle name="Heading 1 4" xfId="223" xr:uid="{00000000-0005-0000-0000-0000DE000000}"/>
    <cellStyle name="Heading 2 2" xfId="224" xr:uid="{00000000-0005-0000-0000-0000DF000000}"/>
    <cellStyle name="Heading 2 3" xfId="225" xr:uid="{00000000-0005-0000-0000-0000E0000000}"/>
    <cellStyle name="Heading 2 4" xfId="226" xr:uid="{00000000-0005-0000-0000-0000E1000000}"/>
    <cellStyle name="Heading 3 2" xfId="227" xr:uid="{00000000-0005-0000-0000-0000E2000000}"/>
    <cellStyle name="Heading 3 3" xfId="228" xr:uid="{00000000-0005-0000-0000-0000E3000000}"/>
    <cellStyle name="Heading 3 4" xfId="229" xr:uid="{00000000-0005-0000-0000-0000E4000000}"/>
    <cellStyle name="Heading 4 2" xfId="230" xr:uid="{00000000-0005-0000-0000-0000E5000000}"/>
    <cellStyle name="Heading 4 3" xfId="231" xr:uid="{00000000-0005-0000-0000-0000E6000000}"/>
    <cellStyle name="Heading 4 4" xfId="232" xr:uid="{00000000-0005-0000-0000-0000E7000000}"/>
    <cellStyle name="Input [yellow]" xfId="233" xr:uid="{00000000-0005-0000-0000-0000E8000000}"/>
    <cellStyle name="Input 2" xfId="234" xr:uid="{00000000-0005-0000-0000-0000E9000000}"/>
    <cellStyle name="Input 3" xfId="235" xr:uid="{00000000-0005-0000-0000-0000EA000000}"/>
    <cellStyle name="Input 4" xfId="236" xr:uid="{00000000-0005-0000-0000-0000EB000000}"/>
    <cellStyle name="Linked Cell 2" xfId="237" xr:uid="{00000000-0005-0000-0000-0000EC000000}"/>
    <cellStyle name="Linked Cell 3" xfId="238" xr:uid="{00000000-0005-0000-0000-0000ED000000}"/>
    <cellStyle name="Linked Cell 4" xfId="239" xr:uid="{00000000-0005-0000-0000-0000EE000000}"/>
    <cellStyle name="Model" xfId="240" xr:uid="{00000000-0005-0000-0000-0000EF000000}"/>
    <cellStyle name="Neutral 2" xfId="241" xr:uid="{00000000-0005-0000-0000-0000F0000000}"/>
    <cellStyle name="Neutral 3" xfId="242" xr:uid="{00000000-0005-0000-0000-0000F1000000}"/>
    <cellStyle name="Neutral 4" xfId="243" xr:uid="{00000000-0005-0000-0000-0000F2000000}"/>
    <cellStyle name="no dec" xfId="244" xr:uid="{00000000-0005-0000-0000-0000F3000000}"/>
    <cellStyle name="Normal" xfId="0" builtinId="0"/>
    <cellStyle name="Normal - Style1" xfId="245" xr:uid="{00000000-0005-0000-0000-0000F5000000}"/>
    <cellStyle name="Normal 10" xfId="246" xr:uid="{00000000-0005-0000-0000-0000F6000000}"/>
    <cellStyle name="Normal 10 2" xfId="247" xr:uid="{00000000-0005-0000-0000-0000F7000000}"/>
    <cellStyle name="Normal 10 2 2" xfId="248" xr:uid="{00000000-0005-0000-0000-0000F8000000}"/>
    <cellStyle name="Normal 11" xfId="249" xr:uid="{00000000-0005-0000-0000-0000F9000000}"/>
    <cellStyle name="Normal 12" xfId="250" xr:uid="{00000000-0005-0000-0000-0000FA000000}"/>
    <cellStyle name="Normal 12 2" xfId="251" xr:uid="{00000000-0005-0000-0000-0000FB000000}"/>
    <cellStyle name="Normal 13" xfId="252" xr:uid="{00000000-0005-0000-0000-0000FC000000}"/>
    <cellStyle name="Normal 14" xfId="253" xr:uid="{00000000-0005-0000-0000-0000FD000000}"/>
    <cellStyle name="Normal 15" xfId="254" xr:uid="{00000000-0005-0000-0000-0000FE000000}"/>
    <cellStyle name="Normal 16" xfId="255" xr:uid="{00000000-0005-0000-0000-0000FF000000}"/>
    <cellStyle name="Normal 17" xfId="256" xr:uid="{00000000-0005-0000-0000-000000010000}"/>
    <cellStyle name="Normal 18" xfId="257" xr:uid="{00000000-0005-0000-0000-000001010000}"/>
    <cellStyle name="Normal 19" xfId="258" xr:uid="{00000000-0005-0000-0000-000002010000}"/>
    <cellStyle name="Normal 2" xfId="259" xr:uid="{00000000-0005-0000-0000-000003010000}"/>
    <cellStyle name="Normal 2 2" xfId="260" xr:uid="{00000000-0005-0000-0000-000004010000}"/>
    <cellStyle name="Normal 2 2 2" xfId="261" xr:uid="{00000000-0005-0000-0000-000005010000}"/>
    <cellStyle name="Normal 2 2 3" xfId="262" xr:uid="{00000000-0005-0000-0000-000006010000}"/>
    <cellStyle name="Normal 2 2 4" xfId="263" xr:uid="{00000000-0005-0000-0000-000007010000}"/>
    <cellStyle name="Normal 2 2 5" xfId="264" xr:uid="{00000000-0005-0000-0000-000008010000}"/>
    <cellStyle name="Normal 2 2_boi_WORKSHEET สค-ธค 51" xfId="265" xr:uid="{00000000-0005-0000-0000-000009010000}"/>
    <cellStyle name="Normal 2 3" xfId="266" xr:uid="{00000000-0005-0000-0000-00000A010000}"/>
    <cellStyle name="Normal 2 3 2" xfId="267" xr:uid="{00000000-0005-0000-0000-00000B010000}"/>
    <cellStyle name="Normal 2 3 3" xfId="268" xr:uid="{00000000-0005-0000-0000-00000C010000}"/>
    <cellStyle name="Normal 2 3_เช็ครับ 03-53" xfId="269" xr:uid="{00000000-0005-0000-0000-00000D010000}"/>
    <cellStyle name="Normal 2 4" xfId="270" xr:uid="{00000000-0005-0000-0000-00000E010000}"/>
    <cellStyle name="Normal 2 5" xfId="271" xr:uid="{00000000-0005-0000-0000-00000F010000}"/>
    <cellStyle name="Normal 2_2007_Conso Mtech Group (8 co)" xfId="272" xr:uid="{00000000-0005-0000-0000-000010010000}"/>
    <cellStyle name="Normal 20" xfId="273" xr:uid="{00000000-0005-0000-0000-000011010000}"/>
    <cellStyle name="Normal 20 2" xfId="274" xr:uid="{00000000-0005-0000-0000-000012010000}"/>
    <cellStyle name="Normal 21" xfId="275" xr:uid="{00000000-0005-0000-0000-000013010000}"/>
    <cellStyle name="Normal 22" xfId="276" xr:uid="{00000000-0005-0000-0000-000014010000}"/>
    <cellStyle name="Normal 23" xfId="277" xr:uid="{00000000-0005-0000-0000-000015010000}"/>
    <cellStyle name="Normal 261" xfId="278" xr:uid="{00000000-0005-0000-0000-000016010000}"/>
    <cellStyle name="Normal 3" xfId="279" xr:uid="{00000000-0005-0000-0000-000017010000}"/>
    <cellStyle name="Normal 3 2" xfId="280" xr:uid="{00000000-0005-0000-0000-000018010000}"/>
    <cellStyle name="Normal 3 3" xfId="281" xr:uid="{00000000-0005-0000-0000-000019010000}"/>
    <cellStyle name="Normal 3 3 2" xfId="282" xr:uid="{00000000-0005-0000-0000-00001A010000}"/>
    <cellStyle name="Normal 3 4" xfId="283" xr:uid="{00000000-0005-0000-0000-00001B010000}"/>
    <cellStyle name="Normal 3 5" xfId="284" xr:uid="{00000000-0005-0000-0000-00001C010000}"/>
    <cellStyle name="Normal 3_2007_Conso Mtech Group (8 co)" xfId="285" xr:uid="{00000000-0005-0000-0000-00001D010000}"/>
    <cellStyle name="Normal 4" xfId="286" xr:uid="{00000000-0005-0000-0000-00001E010000}"/>
    <cellStyle name="Normal 4 2" xfId="287" xr:uid="{00000000-0005-0000-0000-00001F010000}"/>
    <cellStyle name="Normal 4_AA" xfId="288" xr:uid="{00000000-0005-0000-0000-000020010000}"/>
    <cellStyle name="Normal 5" xfId="289" xr:uid="{00000000-0005-0000-0000-000021010000}"/>
    <cellStyle name="Normal 5 2" xfId="290" xr:uid="{00000000-0005-0000-0000-000022010000}"/>
    <cellStyle name="Normal 5 2 2" xfId="291" xr:uid="{00000000-0005-0000-0000-000023010000}"/>
    <cellStyle name="Normal 5 3" xfId="292" xr:uid="{00000000-0005-0000-0000-000024010000}"/>
    <cellStyle name="Normal 5_Bulk _ Audit" xfId="293" xr:uid="{00000000-0005-0000-0000-000025010000}"/>
    <cellStyle name="Normal 57" xfId="294" xr:uid="{00000000-0005-0000-0000-000026010000}"/>
    <cellStyle name="Normal 6" xfId="295" xr:uid="{00000000-0005-0000-0000-000027010000}"/>
    <cellStyle name="Normal 6 2" xfId="296" xr:uid="{00000000-0005-0000-0000-000028010000}"/>
    <cellStyle name="Normal 69" xfId="297" xr:uid="{00000000-0005-0000-0000-000029010000}"/>
    <cellStyle name="Normal 7" xfId="298" xr:uid="{00000000-0005-0000-0000-00002A010000}"/>
    <cellStyle name="Normal 7 2" xfId="299" xr:uid="{00000000-0005-0000-0000-00002B010000}"/>
    <cellStyle name="Normal 8" xfId="300" xr:uid="{00000000-0005-0000-0000-00002C010000}"/>
    <cellStyle name="Normal 9" xfId="301" xr:uid="{00000000-0005-0000-0000-00002D010000}"/>
    <cellStyle name="Normal 9 2" xfId="302" xr:uid="{00000000-0005-0000-0000-00002E010000}"/>
    <cellStyle name="Normal_AMCE2" xfId="303" xr:uid="{00000000-0005-0000-0000-00002F010000}"/>
    <cellStyle name="Normal_งบการเงิน Asia Q2 2004 2" xfId="304" xr:uid="{00000000-0005-0000-0000-000030010000}"/>
    <cellStyle name="Normale_9639A02C" xfId="305" xr:uid="{00000000-0005-0000-0000-000031010000}"/>
    <cellStyle name="Note 2" xfId="306" xr:uid="{00000000-0005-0000-0000-000032010000}"/>
    <cellStyle name="Note 3" xfId="307" xr:uid="{00000000-0005-0000-0000-000033010000}"/>
    <cellStyle name="Note 4" xfId="308" xr:uid="{00000000-0005-0000-0000-000034010000}"/>
    <cellStyle name="Output 2" xfId="309" xr:uid="{00000000-0005-0000-0000-000035010000}"/>
    <cellStyle name="Output 3" xfId="310" xr:uid="{00000000-0005-0000-0000-000036010000}"/>
    <cellStyle name="Output 4" xfId="311" xr:uid="{00000000-0005-0000-0000-000037010000}"/>
    <cellStyle name="Percent [2]" xfId="312" xr:uid="{00000000-0005-0000-0000-000038010000}"/>
    <cellStyle name="Percent [2] 2" xfId="313" xr:uid="{00000000-0005-0000-0000-000039010000}"/>
    <cellStyle name="Percent [2] 3" xfId="314" xr:uid="{00000000-0005-0000-0000-00003A010000}"/>
    <cellStyle name="Percent [2] 4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2 2" xfId="319" xr:uid="{00000000-0005-0000-0000-00003F010000}"/>
    <cellStyle name="Percent 2" xfId="320" xr:uid="{00000000-0005-0000-0000-000040010000}"/>
    <cellStyle name="Percent 2 2" xfId="321" xr:uid="{00000000-0005-0000-0000-000041010000}"/>
    <cellStyle name="Percent 2 2 2" xfId="322" xr:uid="{00000000-0005-0000-0000-000042010000}"/>
    <cellStyle name="Percent 2 3" xfId="323" xr:uid="{00000000-0005-0000-0000-000043010000}"/>
    <cellStyle name="Percent 2 4" xfId="324" xr:uid="{00000000-0005-0000-0000-000044010000}"/>
    <cellStyle name="Percent 3" xfId="325" xr:uid="{00000000-0005-0000-0000-000045010000}"/>
    <cellStyle name="Percent 3 2" xfId="326" xr:uid="{00000000-0005-0000-0000-000046010000}"/>
    <cellStyle name="Percent 3 3" xfId="327" xr:uid="{00000000-0005-0000-0000-000047010000}"/>
    <cellStyle name="Percent 3 4" xfId="328" xr:uid="{00000000-0005-0000-0000-000048010000}"/>
    <cellStyle name="Percent 4" xfId="329" xr:uid="{00000000-0005-0000-0000-000049010000}"/>
    <cellStyle name="Percent 4 2" xfId="330" xr:uid="{00000000-0005-0000-0000-00004A010000}"/>
    <cellStyle name="Percent 4 3" xfId="331" xr:uid="{00000000-0005-0000-0000-00004B010000}"/>
    <cellStyle name="Percent 5" xfId="332" xr:uid="{00000000-0005-0000-0000-00004C010000}"/>
    <cellStyle name="Percent 6" xfId="333" xr:uid="{00000000-0005-0000-0000-00004D010000}"/>
    <cellStyle name="Percent 7" xfId="334" xr:uid="{00000000-0005-0000-0000-00004E010000}"/>
    <cellStyle name="Percent 8" xfId="335" xr:uid="{00000000-0005-0000-0000-00004F010000}"/>
    <cellStyle name="Percent 9" xfId="336" xr:uid="{00000000-0005-0000-0000-000050010000}"/>
    <cellStyle name="Quantity" xfId="337" xr:uid="{00000000-0005-0000-0000-000051010000}"/>
    <cellStyle name="Quantity 2" xfId="338" xr:uid="{00000000-0005-0000-0000-000052010000}"/>
    <cellStyle name="Quantity 3" xfId="339" xr:uid="{00000000-0005-0000-0000-000053010000}"/>
    <cellStyle name="Quantity 4" xfId="340" xr:uid="{00000000-0005-0000-0000-000054010000}"/>
    <cellStyle name="Rittichai" xfId="341" xr:uid="{00000000-0005-0000-0000-000055010000}"/>
    <cellStyle name="Rittichai 2" xfId="342" xr:uid="{00000000-0005-0000-0000-000056010000}"/>
    <cellStyle name="Rittichai 3" xfId="343" xr:uid="{00000000-0005-0000-0000-000057010000}"/>
    <cellStyle name="Rittichai 4" xfId="344" xr:uid="{00000000-0005-0000-0000-000058010000}"/>
    <cellStyle name="Sheet Title" xfId="345" xr:uid="{00000000-0005-0000-0000-000059010000}"/>
    <cellStyle name="Standard_AR-Bilanzen9901" xfId="346" xr:uid="{00000000-0005-0000-0000-00005A010000}"/>
    <cellStyle name="Style 1" xfId="347" xr:uid="{00000000-0005-0000-0000-00005B010000}"/>
    <cellStyle name="STYLE1" xfId="348" xr:uid="{00000000-0005-0000-0000-00005C010000}"/>
    <cellStyle name="STYLE2" xfId="349" xr:uid="{00000000-0005-0000-0000-00005D010000}"/>
    <cellStyle name="subhead" xfId="350" xr:uid="{00000000-0005-0000-0000-00005E010000}"/>
    <cellStyle name="Table" xfId="351" xr:uid="{00000000-0005-0000-0000-00005F010000}"/>
    <cellStyle name="Table 2" xfId="352" xr:uid="{00000000-0005-0000-0000-000060010000}"/>
    <cellStyle name="Table 3" xfId="353" xr:uid="{00000000-0005-0000-0000-000061010000}"/>
    <cellStyle name="Table 4" xfId="354" xr:uid="{00000000-0005-0000-0000-000062010000}"/>
    <cellStyle name="Text" xfId="355" xr:uid="{00000000-0005-0000-0000-000063010000}"/>
    <cellStyle name="Times New Roman" xfId="356" xr:uid="{00000000-0005-0000-0000-000064010000}"/>
    <cellStyle name="Title 2" xfId="357" xr:uid="{00000000-0005-0000-0000-000065010000}"/>
    <cellStyle name="Title 3" xfId="358" xr:uid="{00000000-0005-0000-0000-000066010000}"/>
    <cellStyle name="Title 4" xfId="359" xr:uid="{00000000-0005-0000-0000-000067010000}"/>
    <cellStyle name="Total 2" xfId="360" xr:uid="{00000000-0005-0000-0000-000068010000}"/>
    <cellStyle name="Total 3" xfId="361" xr:uid="{00000000-0005-0000-0000-000069010000}"/>
    <cellStyle name="Total 4" xfId="362" xr:uid="{00000000-0005-0000-0000-00006A010000}"/>
    <cellStyle name="Tusental (0)_pldt" xfId="363" xr:uid="{00000000-0005-0000-0000-00006B010000}"/>
    <cellStyle name="Tusental_A-listan (fixad)" xfId="364" xr:uid="{00000000-0005-0000-0000-00006C010000}"/>
    <cellStyle name="Valuta (0)_pldt" xfId="365" xr:uid="{00000000-0005-0000-0000-00006D010000}"/>
    <cellStyle name="Valuta_NPV" xfId="366" xr:uid="{00000000-0005-0000-0000-00006E010000}"/>
    <cellStyle name="Währung [0]_AR-Bilanzen9901" xfId="367" xr:uid="{00000000-0005-0000-0000-00006F010000}"/>
    <cellStyle name="Währung_AR-Bilanzen9901" xfId="368" xr:uid="{00000000-0005-0000-0000-000070010000}"/>
    <cellStyle name="Warning Text 2" xfId="369" xr:uid="{00000000-0005-0000-0000-000071010000}"/>
    <cellStyle name="Warning Text 3" xfId="370" xr:uid="{00000000-0005-0000-0000-000072010000}"/>
    <cellStyle name="Warning Text 4" xfId="371" xr:uid="{00000000-0005-0000-0000-000073010000}"/>
    <cellStyle name="WHead - Style2" xfId="372" xr:uid="{00000000-0005-0000-0000-000074010000}"/>
    <cellStyle name="เครื่องหมายจุลภาค 10" xfId="373" xr:uid="{00000000-0005-0000-0000-000075010000}"/>
    <cellStyle name="เครื่องหมายจุลภาค 11" xfId="374" xr:uid="{00000000-0005-0000-0000-000076010000}"/>
    <cellStyle name="เครื่องหมายจุลภาค 11 2" xfId="375" xr:uid="{00000000-0005-0000-0000-000077010000}"/>
    <cellStyle name="เครื่องหมายจุลภาค 12" xfId="376" xr:uid="{00000000-0005-0000-0000-000078010000}"/>
    <cellStyle name="เครื่องหมายจุลภาค 13" xfId="377" xr:uid="{00000000-0005-0000-0000-000079010000}"/>
    <cellStyle name="เครื่องหมายจุลภาค 14" xfId="378" xr:uid="{00000000-0005-0000-0000-00007A010000}"/>
    <cellStyle name="เครื่องหมายจุลภาค 14 2" xfId="379" xr:uid="{00000000-0005-0000-0000-00007B010000}"/>
    <cellStyle name="เครื่องหมายจุลภาค 15" xfId="380" xr:uid="{00000000-0005-0000-0000-00007C010000}"/>
    <cellStyle name="เครื่องหมายจุลภาค 16" xfId="381" xr:uid="{00000000-0005-0000-0000-00007D010000}"/>
    <cellStyle name="เครื่องหมายจุลภาค 17" xfId="382" xr:uid="{00000000-0005-0000-0000-00007E010000}"/>
    <cellStyle name="เครื่องหมายจุลภาค 18" xfId="383" xr:uid="{00000000-0005-0000-0000-00007F010000}"/>
    <cellStyle name="เครื่องหมายจุลภาค 19" xfId="384" xr:uid="{00000000-0005-0000-0000-000080010000}"/>
    <cellStyle name="เครื่องหมายจุลภาค 2" xfId="385" xr:uid="{00000000-0005-0000-0000-000081010000}"/>
    <cellStyle name="เครื่องหมายจุลภาค 2 2" xfId="386" xr:uid="{00000000-0005-0000-0000-000082010000}"/>
    <cellStyle name="เครื่องหมายจุลภาค 2 3" xfId="387" xr:uid="{00000000-0005-0000-0000-000083010000}"/>
    <cellStyle name="เครื่องหมายจุลภาค 2 4" xfId="388" xr:uid="{00000000-0005-0000-0000-000084010000}"/>
    <cellStyle name="เครื่องหมายจุลภาค 20" xfId="389" xr:uid="{00000000-0005-0000-0000-000085010000}"/>
    <cellStyle name="เครื่องหมายจุลภาค 21" xfId="390" xr:uid="{00000000-0005-0000-0000-000086010000}"/>
    <cellStyle name="เครื่องหมายจุลภาค 22" xfId="391" xr:uid="{00000000-0005-0000-0000-000087010000}"/>
    <cellStyle name="เครื่องหมายจุลภาค 23" xfId="392" xr:uid="{00000000-0005-0000-0000-000088010000}"/>
    <cellStyle name="เครื่องหมายจุลภาค 24" xfId="393" xr:uid="{00000000-0005-0000-0000-000089010000}"/>
    <cellStyle name="เครื่องหมายจุลภาค 25" xfId="394" xr:uid="{00000000-0005-0000-0000-00008A010000}"/>
    <cellStyle name="เครื่องหมายจุลภาค 26" xfId="395" xr:uid="{00000000-0005-0000-0000-00008B010000}"/>
    <cellStyle name="เครื่องหมายจุลภาค 27" xfId="396" xr:uid="{00000000-0005-0000-0000-00008C010000}"/>
    <cellStyle name="เครื่องหมายจุลภาค 28" xfId="397" xr:uid="{00000000-0005-0000-0000-00008D010000}"/>
    <cellStyle name="เครื่องหมายจุลภาค 29" xfId="398" xr:uid="{00000000-0005-0000-0000-00008E010000}"/>
    <cellStyle name="เครื่องหมายจุลภาค 3" xfId="399" xr:uid="{00000000-0005-0000-0000-00008F010000}"/>
    <cellStyle name="เครื่องหมายจุลภาค 3 2" xfId="400" xr:uid="{00000000-0005-0000-0000-000090010000}"/>
    <cellStyle name="เครื่องหมายจุลภาค 3 3" xfId="401" xr:uid="{00000000-0005-0000-0000-000091010000}"/>
    <cellStyle name="เครื่องหมายจุลภาค 3 4" xfId="402" xr:uid="{00000000-0005-0000-0000-000092010000}"/>
    <cellStyle name="เครื่องหมายจุลภาค 30" xfId="403" xr:uid="{00000000-0005-0000-0000-000093010000}"/>
    <cellStyle name="เครื่องหมายจุลภาค 31" xfId="404" xr:uid="{00000000-0005-0000-0000-000094010000}"/>
    <cellStyle name="เครื่องหมายจุลภาค 32" xfId="405" xr:uid="{00000000-0005-0000-0000-000095010000}"/>
    <cellStyle name="เครื่องหมายจุลภาค 33" xfId="406" xr:uid="{00000000-0005-0000-0000-000096010000}"/>
    <cellStyle name="เครื่องหมายจุลภาค 34" xfId="407" xr:uid="{00000000-0005-0000-0000-000097010000}"/>
    <cellStyle name="เครื่องหมายจุลภาค 35" xfId="408" xr:uid="{00000000-0005-0000-0000-000098010000}"/>
    <cellStyle name="เครื่องหมายจุลภาค 36" xfId="409" xr:uid="{00000000-0005-0000-0000-000099010000}"/>
    <cellStyle name="เครื่องหมายจุลภาค 37" xfId="410" xr:uid="{00000000-0005-0000-0000-00009A010000}"/>
    <cellStyle name="เครื่องหมายจุลภาค 38" xfId="411" xr:uid="{00000000-0005-0000-0000-00009B010000}"/>
    <cellStyle name="เครื่องหมายจุลภาค 39" xfId="412" xr:uid="{00000000-0005-0000-0000-00009C010000}"/>
    <cellStyle name="เครื่องหมายจุลภาค 4" xfId="413" xr:uid="{00000000-0005-0000-0000-00009D010000}"/>
    <cellStyle name="เครื่องหมายจุลภาค 4 2" xfId="414" xr:uid="{00000000-0005-0000-0000-00009E010000}"/>
    <cellStyle name="เครื่องหมายจุลภาค 4 3" xfId="415" xr:uid="{00000000-0005-0000-0000-00009F010000}"/>
    <cellStyle name="เครื่องหมายจุลภาค 4_IFEC Q2_Tuk" xfId="416" xr:uid="{00000000-0005-0000-0000-0000A0010000}"/>
    <cellStyle name="เครื่องหมายจุลภาค 40" xfId="417" xr:uid="{00000000-0005-0000-0000-0000A1010000}"/>
    <cellStyle name="เครื่องหมายจุลภาค 41" xfId="418" xr:uid="{00000000-0005-0000-0000-0000A2010000}"/>
    <cellStyle name="เครื่องหมายจุลภาค 42" xfId="419" xr:uid="{00000000-0005-0000-0000-0000A3010000}"/>
    <cellStyle name="เครื่องหมายจุลภาค 43" xfId="420" xr:uid="{00000000-0005-0000-0000-0000A4010000}"/>
    <cellStyle name="เครื่องหมายจุลภาค 44" xfId="421" xr:uid="{00000000-0005-0000-0000-0000A5010000}"/>
    <cellStyle name="เครื่องหมายจุลภาค 45" xfId="422" xr:uid="{00000000-0005-0000-0000-0000A6010000}"/>
    <cellStyle name="เครื่องหมายจุลภาค 46" xfId="423" xr:uid="{00000000-0005-0000-0000-0000A7010000}"/>
    <cellStyle name="เครื่องหมายจุลภาค 49" xfId="424" xr:uid="{00000000-0005-0000-0000-0000A8010000}"/>
    <cellStyle name="เครื่องหมายจุลภาค 5" xfId="425" xr:uid="{00000000-0005-0000-0000-0000A9010000}"/>
    <cellStyle name="เครื่องหมายจุลภาค 5 2" xfId="426" xr:uid="{00000000-0005-0000-0000-0000AA010000}"/>
    <cellStyle name="เครื่องหมายจุลภาค 6" xfId="427" xr:uid="{00000000-0005-0000-0000-0000AB010000}"/>
    <cellStyle name="เครื่องหมายจุลภาค 7" xfId="428" xr:uid="{00000000-0005-0000-0000-0000AC010000}"/>
    <cellStyle name="เครื่องหมายจุลภาค 7 2" xfId="429" xr:uid="{00000000-0005-0000-0000-0000AD010000}"/>
    <cellStyle name="เครื่องหมายจุลภาค 8" xfId="430" xr:uid="{00000000-0005-0000-0000-0000AE010000}"/>
    <cellStyle name="เครื่องหมายจุลภาค 9" xfId="431" xr:uid="{00000000-0005-0000-0000-0000AF010000}"/>
    <cellStyle name="เครื่องหมายจุลภาค 9 2" xfId="432" xr:uid="{00000000-0005-0000-0000-0000B0010000}"/>
    <cellStyle name="เครื่องหมายเปอร์เซ็นต์_Sheet1" xfId="433" xr:uid="{00000000-0005-0000-0000-0000B1010000}"/>
    <cellStyle name="เครื่องหมายสกุลเงิน 2" xfId="434" xr:uid="{00000000-0005-0000-0000-0000B2010000}"/>
    <cellStyle name="เชื่อมโยงหลายมิติ" xfId="435" xr:uid="{00000000-0005-0000-0000-0000B3010000}"/>
    <cellStyle name="ตามการเชื่อมโยงหลายมิติ" xfId="436" xr:uid="{00000000-0005-0000-0000-0000B4010000}"/>
    <cellStyle name="น้บะภฒ_95" xfId="437" xr:uid="{00000000-0005-0000-0000-0000B5010000}"/>
    <cellStyle name="ปกติ 10" xfId="438" xr:uid="{00000000-0005-0000-0000-0000B6010000}"/>
    <cellStyle name="ปกติ 10 10" xfId="439" xr:uid="{00000000-0005-0000-0000-0000B7010000}"/>
    <cellStyle name="ปกติ 10 11" xfId="440" xr:uid="{00000000-0005-0000-0000-0000B8010000}"/>
    <cellStyle name="ปกติ 10 12" xfId="441" xr:uid="{00000000-0005-0000-0000-0000B9010000}"/>
    <cellStyle name="ปกติ 10 13" xfId="442" xr:uid="{00000000-0005-0000-0000-0000BA010000}"/>
    <cellStyle name="ปกติ 10 14" xfId="443" xr:uid="{00000000-0005-0000-0000-0000BB010000}"/>
    <cellStyle name="ปกติ 10 15" xfId="444" xr:uid="{00000000-0005-0000-0000-0000BC010000}"/>
    <cellStyle name="ปกติ 10 16" xfId="445" xr:uid="{00000000-0005-0000-0000-0000BD010000}"/>
    <cellStyle name="ปกติ 10 17" xfId="446" xr:uid="{00000000-0005-0000-0000-0000BE010000}"/>
    <cellStyle name="ปกติ 10 18" xfId="447" xr:uid="{00000000-0005-0000-0000-0000BF010000}"/>
    <cellStyle name="ปกติ 10 19" xfId="448" xr:uid="{00000000-0005-0000-0000-0000C0010000}"/>
    <cellStyle name="ปกติ 10 2" xfId="449" xr:uid="{00000000-0005-0000-0000-0000C1010000}"/>
    <cellStyle name="ปกติ 10 20" xfId="450" xr:uid="{00000000-0005-0000-0000-0000C2010000}"/>
    <cellStyle name="ปกติ 10 21" xfId="451" xr:uid="{00000000-0005-0000-0000-0000C3010000}"/>
    <cellStyle name="ปกติ 10 22" xfId="452" xr:uid="{00000000-0005-0000-0000-0000C4010000}"/>
    <cellStyle name="ปกติ 10 23" xfId="453" xr:uid="{00000000-0005-0000-0000-0000C5010000}"/>
    <cellStyle name="ปกติ 10 24" xfId="454" xr:uid="{00000000-0005-0000-0000-0000C6010000}"/>
    <cellStyle name="ปกติ 10 25" xfId="455" xr:uid="{00000000-0005-0000-0000-0000C7010000}"/>
    <cellStyle name="ปกติ 10 26" xfId="456" xr:uid="{00000000-0005-0000-0000-0000C8010000}"/>
    <cellStyle name="ปกติ 10 27" xfId="457" xr:uid="{00000000-0005-0000-0000-0000C9010000}"/>
    <cellStyle name="ปกติ 10 28" xfId="458" xr:uid="{00000000-0005-0000-0000-0000CA010000}"/>
    <cellStyle name="ปกติ 10 29" xfId="459" xr:uid="{00000000-0005-0000-0000-0000CB010000}"/>
    <cellStyle name="ปกติ 10 3" xfId="460" xr:uid="{00000000-0005-0000-0000-0000CC010000}"/>
    <cellStyle name="ปกติ 10 30" xfId="461" xr:uid="{00000000-0005-0000-0000-0000CD010000}"/>
    <cellStyle name="ปกติ 10 31" xfId="462" xr:uid="{00000000-0005-0000-0000-0000CE010000}"/>
    <cellStyle name="ปกติ 10 32" xfId="463" xr:uid="{00000000-0005-0000-0000-0000CF010000}"/>
    <cellStyle name="ปกติ 10 33" xfId="464" xr:uid="{00000000-0005-0000-0000-0000D0010000}"/>
    <cellStyle name="ปกติ 10 34" xfId="465" xr:uid="{00000000-0005-0000-0000-0000D1010000}"/>
    <cellStyle name="ปกติ 10 35" xfId="466" xr:uid="{00000000-0005-0000-0000-0000D2010000}"/>
    <cellStyle name="ปกติ 10 36" xfId="467" xr:uid="{00000000-0005-0000-0000-0000D3010000}"/>
    <cellStyle name="ปกติ 10 37" xfId="468" xr:uid="{00000000-0005-0000-0000-0000D4010000}"/>
    <cellStyle name="ปกติ 10 38" xfId="469" xr:uid="{00000000-0005-0000-0000-0000D5010000}"/>
    <cellStyle name="ปกติ 10 39" xfId="470" xr:uid="{00000000-0005-0000-0000-0000D6010000}"/>
    <cellStyle name="ปกติ 10 4" xfId="471" xr:uid="{00000000-0005-0000-0000-0000D7010000}"/>
    <cellStyle name="ปกติ 10 40" xfId="472" xr:uid="{00000000-0005-0000-0000-0000D8010000}"/>
    <cellStyle name="ปกติ 10 41" xfId="473" xr:uid="{00000000-0005-0000-0000-0000D9010000}"/>
    <cellStyle name="ปกติ 10 42" xfId="474" xr:uid="{00000000-0005-0000-0000-0000DA010000}"/>
    <cellStyle name="ปกติ 10 43" xfId="475" xr:uid="{00000000-0005-0000-0000-0000DB010000}"/>
    <cellStyle name="ปกติ 10 44" xfId="476" xr:uid="{00000000-0005-0000-0000-0000DC010000}"/>
    <cellStyle name="ปกติ 10 45" xfId="477" xr:uid="{00000000-0005-0000-0000-0000DD010000}"/>
    <cellStyle name="ปกติ 10 46" xfId="478" xr:uid="{00000000-0005-0000-0000-0000DE010000}"/>
    <cellStyle name="ปกติ 10 47" xfId="479" xr:uid="{00000000-0005-0000-0000-0000DF010000}"/>
    <cellStyle name="ปกติ 10 48" xfId="480" xr:uid="{00000000-0005-0000-0000-0000E0010000}"/>
    <cellStyle name="ปกติ 10 49" xfId="481" xr:uid="{00000000-0005-0000-0000-0000E1010000}"/>
    <cellStyle name="ปกติ 10 5" xfId="482" xr:uid="{00000000-0005-0000-0000-0000E2010000}"/>
    <cellStyle name="ปกติ 10 50" xfId="483" xr:uid="{00000000-0005-0000-0000-0000E3010000}"/>
    <cellStyle name="ปกติ 10 51" xfId="484" xr:uid="{00000000-0005-0000-0000-0000E4010000}"/>
    <cellStyle name="ปกติ 10 52" xfId="485" xr:uid="{00000000-0005-0000-0000-0000E5010000}"/>
    <cellStyle name="ปกติ 10 53" xfId="486" xr:uid="{00000000-0005-0000-0000-0000E6010000}"/>
    <cellStyle name="ปกติ 10 54" xfId="487" xr:uid="{00000000-0005-0000-0000-0000E7010000}"/>
    <cellStyle name="ปกติ 10 55" xfId="488" xr:uid="{00000000-0005-0000-0000-0000E8010000}"/>
    <cellStyle name="ปกติ 10 56" xfId="489" xr:uid="{00000000-0005-0000-0000-0000E9010000}"/>
    <cellStyle name="ปกติ 10 57" xfId="490" xr:uid="{00000000-0005-0000-0000-0000EA010000}"/>
    <cellStyle name="ปกติ 10 58" xfId="491" xr:uid="{00000000-0005-0000-0000-0000EB010000}"/>
    <cellStyle name="ปกติ 10 59" xfId="492" xr:uid="{00000000-0005-0000-0000-0000EC010000}"/>
    <cellStyle name="ปกติ 10 6" xfId="493" xr:uid="{00000000-0005-0000-0000-0000ED010000}"/>
    <cellStyle name="ปกติ 10 60" xfId="494" xr:uid="{00000000-0005-0000-0000-0000EE010000}"/>
    <cellStyle name="ปกติ 10 61" xfId="495" xr:uid="{00000000-0005-0000-0000-0000EF010000}"/>
    <cellStyle name="ปกติ 10 62" xfId="496" xr:uid="{00000000-0005-0000-0000-0000F0010000}"/>
    <cellStyle name="ปกติ 10 63" xfId="497" xr:uid="{00000000-0005-0000-0000-0000F1010000}"/>
    <cellStyle name="ปกติ 10 64" xfId="498" xr:uid="{00000000-0005-0000-0000-0000F2010000}"/>
    <cellStyle name="ปกติ 10 65" xfId="499" xr:uid="{00000000-0005-0000-0000-0000F3010000}"/>
    <cellStyle name="ปกติ 10 66" xfId="500" xr:uid="{00000000-0005-0000-0000-0000F4010000}"/>
    <cellStyle name="ปกติ 10 67" xfId="501" xr:uid="{00000000-0005-0000-0000-0000F5010000}"/>
    <cellStyle name="ปกติ 10 68" xfId="502" xr:uid="{00000000-0005-0000-0000-0000F6010000}"/>
    <cellStyle name="ปกติ 10 69" xfId="503" xr:uid="{00000000-0005-0000-0000-0000F7010000}"/>
    <cellStyle name="ปกติ 10 7" xfId="504" xr:uid="{00000000-0005-0000-0000-0000F8010000}"/>
    <cellStyle name="ปกติ 10 8" xfId="505" xr:uid="{00000000-0005-0000-0000-0000F9010000}"/>
    <cellStyle name="ปกติ 10 9" xfId="506" xr:uid="{00000000-0005-0000-0000-0000FA010000}"/>
    <cellStyle name="ปกติ 10_Asia Metal Y2008" xfId="507" xr:uid="{00000000-0005-0000-0000-0000FB010000}"/>
    <cellStyle name="ปกติ 11" xfId="508" xr:uid="{00000000-0005-0000-0000-0000FC010000}"/>
    <cellStyle name="ปกติ 11 10" xfId="509" xr:uid="{00000000-0005-0000-0000-0000FD010000}"/>
    <cellStyle name="ปกติ 11 11" xfId="510" xr:uid="{00000000-0005-0000-0000-0000FE010000}"/>
    <cellStyle name="ปกติ 11 12" xfId="511" xr:uid="{00000000-0005-0000-0000-0000FF010000}"/>
    <cellStyle name="ปกติ 11 13" xfId="512" xr:uid="{00000000-0005-0000-0000-000000020000}"/>
    <cellStyle name="ปกติ 11 14" xfId="513" xr:uid="{00000000-0005-0000-0000-000001020000}"/>
    <cellStyle name="ปกติ 11 15" xfId="514" xr:uid="{00000000-0005-0000-0000-000002020000}"/>
    <cellStyle name="ปกติ 11 16" xfId="515" xr:uid="{00000000-0005-0000-0000-000003020000}"/>
    <cellStyle name="ปกติ 11 17" xfId="516" xr:uid="{00000000-0005-0000-0000-000004020000}"/>
    <cellStyle name="ปกติ 11 18" xfId="517" xr:uid="{00000000-0005-0000-0000-000005020000}"/>
    <cellStyle name="ปกติ 11 19" xfId="518" xr:uid="{00000000-0005-0000-0000-000006020000}"/>
    <cellStyle name="ปกติ 11 2" xfId="519" xr:uid="{00000000-0005-0000-0000-000007020000}"/>
    <cellStyle name="ปกติ 11 20" xfId="520" xr:uid="{00000000-0005-0000-0000-000008020000}"/>
    <cellStyle name="ปกติ 11 21" xfId="521" xr:uid="{00000000-0005-0000-0000-000009020000}"/>
    <cellStyle name="ปกติ 11 22" xfId="522" xr:uid="{00000000-0005-0000-0000-00000A020000}"/>
    <cellStyle name="ปกติ 11 23" xfId="523" xr:uid="{00000000-0005-0000-0000-00000B020000}"/>
    <cellStyle name="ปกติ 11 24" xfId="524" xr:uid="{00000000-0005-0000-0000-00000C020000}"/>
    <cellStyle name="ปกติ 11 25" xfId="525" xr:uid="{00000000-0005-0000-0000-00000D020000}"/>
    <cellStyle name="ปกติ 11 26" xfId="526" xr:uid="{00000000-0005-0000-0000-00000E020000}"/>
    <cellStyle name="ปกติ 11 27" xfId="527" xr:uid="{00000000-0005-0000-0000-00000F020000}"/>
    <cellStyle name="ปกติ 11 28" xfId="528" xr:uid="{00000000-0005-0000-0000-000010020000}"/>
    <cellStyle name="ปกติ 11 29" xfId="529" xr:uid="{00000000-0005-0000-0000-000011020000}"/>
    <cellStyle name="ปกติ 11 3" xfId="530" xr:uid="{00000000-0005-0000-0000-000012020000}"/>
    <cellStyle name="ปกติ 11 30" xfId="531" xr:uid="{00000000-0005-0000-0000-000013020000}"/>
    <cellStyle name="ปกติ 11 31" xfId="532" xr:uid="{00000000-0005-0000-0000-000014020000}"/>
    <cellStyle name="ปกติ 11 32" xfId="533" xr:uid="{00000000-0005-0000-0000-000015020000}"/>
    <cellStyle name="ปกติ 11 33" xfId="534" xr:uid="{00000000-0005-0000-0000-000016020000}"/>
    <cellStyle name="ปกติ 11 34" xfId="535" xr:uid="{00000000-0005-0000-0000-000017020000}"/>
    <cellStyle name="ปกติ 11 35" xfId="536" xr:uid="{00000000-0005-0000-0000-000018020000}"/>
    <cellStyle name="ปกติ 11 36" xfId="537" xr:uid="{00000000-0005-0000-0000-000019020000}"/>
    <cellStyle name="ปกติ 11 37" xfId="538" xr:uid="{00000000-0005-0000-0000-00001A020000}"/>
    <cellStyle name="ปกติ 11 38" xfId="539" xr:uid="{00000000-0005-0000-0000-00001B020000}"/>
    <cellStyle name="ปกติ 11 39" xfId="540" xr:uid="{00000000-0005-0000-0000-00001C020000}"/>
    <cellStyle name="ปกติ 11 4" xfId="541" xr:uid="{00000000-0005-0000-0000-00001D020000}"/>
    <cellStyle name="ปกติ 11 40" xfId="542" xr:uid="{00000000-0005-0000-0000-00001E020000}"/>
    <cellStyle name="ปกติ 11 41" xfId="543" xr:uid="{00000000-0005-0000-0000-00001F020000}"/>
    <cellStyle name="ปกติ 11 42" xfId="544" xr:uid="{00000000-0005-0000-0000-000020020000}"/>
    <cellStyle name="ปกติ 11 43" xfId="545" xr:uid="{00000000-0005-0000-0000-000021020000}"/>
    <cellStyle name="ปกติ 11 44" xfId="546" xr:uid="{00000000-0005-0000-0000-000022020000}"/>
    <cellStyle name="ปกติ 11 45" xfId="547" xr:uid="{00000000-0005-0000-0000-000023020000}"/>
    <cellStyle name="ปกติ 11 46" xfId="548" xr:uid="{00000000-0005-0000-0000-000024020000}"/>
    <cellStyle name="ปกติ 11 47" xfId="549" xr:uid="{00000000-0005-0000-0000-000025020000}"/>
    <cellStyle name="ปกติ 11 48" xfId="550" xr:uid="{00000000-0005-0000-0000-000026020000}"/>
    <cellStyle name="ปกติ 11 49" xfId="551" xr:uid="{00000000-0005-0000-0000-000027020000}"/>
    <cellStyle name="ปกติ 11 5" xfId="552" xr:uid="{00000000-0005-0000-0000-000028020000}"/>
    <cellStyle name="ปกติ 11 50" xfId="553" xr:uid="{00000000-0005-0000-0000-000029020000}"/>
    <cellStyle name="ปกติ 11 51" xfId="554" xr:uid="{00000000-0005-0000-0000-00002A020000}"/>
    <cellStyle name="ปกติ 11 52" xfId="555" xr:uid="{00000000-0005-0000-0000-00002B020000}"/>
    <cellStyle name="ปกติ 11 53" xfId="556" xr:uid="{00000000-0005-0000-0000-00002C020000}"/>
    <cellStyle name="ปกติ 11 54" xfId="557" xr:uid="{00000000-0005-0000-0000-00002D020000}"/>
    <cellStyle name="ปกติ 11 55" xfId="558" xr:uid="{00000000-0005-0000-0000-00002E020000}"/>
    <cellStyle name="ปกติ 11 56" xfId="559" xr:uid="{00000000-0005-0000-0000-00002F020000}"/>
    <cellStyle name="ปกติ 11 57" xfId="560" xr:uid="{00000000-0005-0000-0000-000030020000}"/>
    <cellStyle name="ปกติ 11 58" xfId="561" xr:uid="{00000000-0005-0000-0000-000031020000}"/>
    <cellStyle name="ปกติ 11 59" xfId="562" xr:uid="{00000000-0005-0000-0000-000032020000}"/>
    <cellStyle name="ปกติ 11 6" xfId="563" xr:uid="{00000000-0005-0000-0000-000033020000}"/>
    <cellStyle name="ปกติ 11 60" xfId="564" xr:uid="{00000000-0005-0000-0000-000034020000}"/>
    <cellStyle name="ปกติ 11 61" xfId="565" xr:uid="{00000000-0005-0000-0000-000035020000}"/>
    <cellStyle name="ปกติ 11 62" xfId="566" xr:uid="{00000000-0005-0000-0000-000036020000}"/>
    <cellStyle name="ปกติ 11 63" xfId="567" xr:uid="{00000000-0005-0000-0000-000037020000}"/>
    <cellStyle name="ปกติ 11 64" xfId="568" xr:uid="{00000000-0005-0000-0000-000038020000}"/>
    <cellStyle name="ปกติ 11 65" xfId="569" xr:uid="{00000000-0005-0000-0000-000039020000}"/>
    <cellStyle name="ปกติ 11 66" xfId="570" xr:uid="{00000000-0005-0000-0000-00003A020000}"/>
    <cellStyle name="ปกติ 11 67" xfId="571" xr:uid="{00000000-0005-0000-0000-00003B020000}"/>
    <cellStyle name="ปกติ 11 68" xfId="572" xr:uid="{00000000-0005-0000-0000-00003C020000}"/>
    <cellStyle name="ปกติ 11 69" xfId="573" xr:uid="{00000000-0005-0000-0000-00003D020000}"/>
    <cellStyle name="ปกติ 11 7" xfId="574" xr:uid="{00000000-0005-0000-0000-00003E020000}"/>
    <cellStyle name="ปกติ 11 8" xfId="575" xr:uid="{00000000-0005-0000-0000-00003F020000}"/>
    <cellStyle name="ปกติ 11 9" xfId="576" xr:uid="{00000000-0005-0000-0000-000040020000}"/>
    <cellStyle name="ปกติ 11_Asia Metal Y2008" xfId="577" xr:uid="{00000000-0005-0000-0000-000041020000}"/>
    <cellStyle name="ปกติ 12" xfId="578" xr:uid="{00000000-0005-0000-0000-000042020000}"/>
    <cellStyle name="ปกติ 12 10" xfId="579" xr:uid="{00000000-0005-0000-0000-000043020000}"/>
    <cellStyle name="ปกติ 12 11" xfId="580" xr:uid="{00000000-0005-0000-0000-000044020000}"/>
    <cellStyle name="ปกติ 12 12" xfId="581" xr:uid="{00000000-0005-0000-0000-000045020000}"/>
    <cellStyle name="ปกติ 12 13" xfId="582" xr:uid="{00000000-0005-0000-0000-000046020000}"/>
    <cellStyle name="ปกติ 12 14" xfId="583" xr:uid="{00000000-0005-0000-0000-000047020000}"/>
    <cellStyle name="ปกติ 12 15" xfId="584" xr:uid="{00000000-0005-0000-0000-000048020000}"/>
    <cellStyle name="ปกติ 12 16" xfId="585" xr:uid="{00000000-0005-0000-0000-000049020000}"/>
    <cellStyle name="ปกติ 12 17" xfId="586" xr:uid="{00000000-0005-0000-0000-00004A020000}"/>
    <cellStyle name="ปกติ 12 18" xfId="587" xr:uid="{00000000-0005-0000-0000-00004B020000}"/>
    <cellStyle name="ปกติ 12 19" xfId="588" xr:uid="{00000000-0005-0000-0000-00004C020000}"/>
    <cellStyle name="ปกติ 12 2" xfId="589" xr:uid="{00000000-0005-0000-0000-00004D020000}"/>
    <cellStyle name="ปกติ 12 20" xfId="590" xr:uid="{00000000-0005-0000-0000-00004E020000}"/>
    <cellStyle name="ปกติ 12 21" xfId="591" xr:uid="{00000000-0005-0000-0000-00004F020000}"/>
    <cellStyle name="ปกติ 12 22" xfId="592" xr:uid="{00000000-0005-0000-0000-000050020000}"/>
    <cellStyle name="ปกติ 12 23" xfId="593" xr:uid="{00000000-0005-0000-0000-000051020000}"/>
    <cellStyle name="ปกติ 12 24" xfId="594" xr:uid="{00000000-0005-0000-0000-000052020000}"/>
    <cellStyle name="ปกติ 12 25" xfId="595" xr:uid="{00000000-0005-0000-0000-000053020000}"/>
    <cellStyle name="ปกติ 12 26" xfId="596" xr:uid="{00000000-0005-0000-0000-000054020000}"/>
    <cellStyle name="ปกติ 12 27" xfId="597" xr:uid="{00000000-0005-0000-0000-000055020000}"/>
    <cellStyle name="ปกติ 12 28" xfId="598" xr:uid="{00000000-0005-0000-0000-000056020000}"/>
    <cellStyle name="ปกติ 12 29" xfId="599" xr:uid="{00000000-0005-0000-0000-000057020000}"/>
    <cellStyle name="ปกติ 12 3" xfId="600" xr:uid="{00000000-0005-0000-0000-000058020000}"/>
    <cellStyle name="ปกติ 12 30" xfId="601" xr:uid="{00000000-0005-0000-0000-000059020000}"/>
    <cellStyle name="ปกติ 12 31" xfId="602" xr:uid="{00000000-0005-0000-0000-00005A020000}"/>
    <cellStyle name="ปกติ 12 32" xfId="603" xr:uid="{00000000-0005-0000-0000-00005B020000}"/>
    <cellStyle name="ปกติ 12 33" xfId="604" xr:uid="{00000000-0005-0000-0000-00005C020000}"/>
    <cellStyle name="ปกติ 12 34" xfId="605" xr:uid="{00000000-0005-0000-0000-00005D020000}"/>
    <cellStyle name="ปกติ 12 35" xfId="606" xr:uid="{00000000-0005-0000-0000-00005E020000}"/>
    <cellStyle name="ปกติ 12 36" xfId="607" xr:uid="{00000000-0005-0000-0000-00005F020000}"/>
    <cellStyle name="ปกติ 12 37" xfId="608" xr:uid="{00000000-0005-0000-0000-000060020000}"/>
    <cellStyle name="ปกติ 12 38" xfId="609" xr:uid="{00000000-0005-0000-0000-000061020000}"/>
    <cellStyle name="ปกติ 12 39" xfId="610" xr:uid="{00000000-0005-0000-0000-000062020000}"/>
    <cellStyle name="ปกติ 12 4" xfId="611" xr:uid="{00000000-0005-0000-0000-000063020000}"/>
    <cellStyle name="ปกติ 12 40" xfId="612" xr:uid="{00000000-0005-0000-0000-000064020000}"/>
    <cellStyle name="ปกติ 12 41" xfId="613" xr:uid="{00000000-0005-0000-0000-000065020000}"/>
    <cellStyle name="ปกติ 12 42" xfId="614" xr:uid="{00000000-0005-0000-0000-000066020000}"/>
    <cellStyle name="ปกติ 12 43" xfId="615" xr:uid="{00000000-0005-0000-0000-000067020000}"/>
    <cellStyle name="ปกติ 12 44" xfId="616" xr:uid="{00000000-0005-0000-0000-000068020000}"/>
    <cellStyle name="ปกติ 12 45" xfId="617" xr:uid="{00000000-0005-0000-0000-000069020000}"/>
    <cellStyle name="ปกติ 12 46" xfId="618" xr:uid="{00000000-0005-0000-0000-00006A020000}"/>
    <cellStyle name="ปกติ 12 47" xfId="619" xr:uid="{00000000-0005-0000-0000-00006B020000}"/>
    <cellStyle name="ปกติ 12 48" xfId="620" xr:uid="{00000000-0005-0000-0000-00006C020000}"/>
    <cellStyle name="ปกติ 12 49" xfId="621" xr:uid="{00000000-0005-0000-0000-00006D020000}"/>
    <cellStyle name="ปกติ 12 5" xfId="622" xr:uid="{00000000-0005-0000-0000-00006E020000}"/>
    <cellStyle name="ปกติ 12 50" xfId="623" xr:uid="{00000000-0005-0000-0000-00006F020000}"/>
    <cellStyle name="ปกติ 12 51" xfId="624" xr:uid="{00000000-0005-0000-0000-000070020000}"/>
    <cellStyle name="ปกติ 12 52" xfId="625" xr:uid="{00000000-0005-0000-0000-000071020000}"/>
    <cellStyle name="ปกติ 12 53" xfId="626" xr:uid="{00000000-0005-0000-0000-000072020000}"/>
    <cellStyle name="ปกติ 12 54" xfId="627" xr:uid="{00000000-0005-0000-0000-000073020000}"/>
    <cellStyle name="ปกติ 12 55" xfId="628" xr:uid="{00000000-0005-0000-0000-000074020000}"/>
    <cellStyle name="ปกติ 12 56" xfId="629" xr:uid="{00000000-0005-0000-0000-000075020000}"/>
    <cellStyle name="ปกติ 12 57" xfId="630" xr:uid="{00000000-0005-0000-0000-000076020000}"/>
    <cellStyle name="ปกติ 12 58" xfId="631" xr:uid="{00000000-0005-0000-0000-000077020000}"/>
    <cellStyle name="ปกติ 12 59" xfId="632" xr:uid="{00000000-0005-0000-0000-000078020000}"/>
    <cellStyle name="ปกติ 12 6" xfId="633" xr:uid="{00000000-0005-0000-0000-000079020000}"/>
    <cellStyle name="ปกติ 12 60" xfId="634" xr:uid="{00000000-0005-0000-0000-00007A020000}"/>
    <cellStyle name="ปกติ 12 61" xfId="635" xr:uid="{00000000-0005-0000-0000-00007B020000}"/>
    <cellStyle name="ปกติ 12 62" xfId="636" xr:uid="{00000000-0005-0000-0000-00007C020000}"/>
    <cellStyle name="ปกติ 12 63" xfId="637" xr:uid="{00000000-0005-0000-0000-00007D020000}"/>
    <cellStyle name="ปกติ 12 64" xfId="638" xr:uid="{00000000-0005-0000-0000-00007E020000}"/>
    <cellStyle name="ปกติ 12 65" xfId="639" xr:uid="{00000000-0005-0000-0000-00007F020000}"/>
    <cellStyle name="ปกติ 12 66" xfId="640" xr:uid="{00000000-0005-0000-0000-000080020000}"/>
    <cellStyle name="ปกติ 12 67" xfId="641" xr:uid="{00000000-0005-0000-0000-000081020000}"/>
    <cellStyle name="ปกติ 12 68" xfId="642" xr:uid="{00000000-0005-0000-0000-000082020000}"/>
    <cellStyle name="ปกติ 12 69" xfId="643" xr:uid="{00000000-0005-0000-0000-000083020000}"/>
    <cellStyle name="ปกติ 12 7" xfId="644" xr:uid="{00000000-0005-0000-0000-000084020000}"/>
    <cellStyle name="ปกติ 12 8" xfId="645" xr:uid="{00000000-0005-0000-0000-000085020000}"/>
    <cellStyle name="ปกติ 12 9" xfId="646" xr:uid="{00000000-0005-0000-0000-000086020000}"/>
    <cellStyle name="ปกติ 12_Asia Metal Y2008" xfId="647" xr:uid="{00000000-0005-0000-0000-000087020000}"/>
    <cellStyle name="ปกติ 13" xfId="648" xr:uid="{00000000-0005-0000-0000-000088020000}"/>
    <cellStyle name="ปกติ 13 10" xfId="649" xr:uid="{00000000-0005-0000-0000-000089020000}"/>
    <cellStyle name="ปกติ 13 11" xfId="650" xr:uid="{00000000-0005-0000-0000-00008A020000}"/>
    <cellStyle name="ปกติ 13 12" xfId="651" xr:uid="{00000000-0005-0000-0000-00008B020000}"/>
    <cellStyle name="ปกติ 13 13" xfId="652" xr:uid="{00000000-0005-0000-0000-00008C020000}"/>
    <cellStyle name="ปกติ 13 14" xfId="653" xr:uid="{00000000-0005-0000-0000-00008D020000}"/>
    <cellStyle name="ปกติ 13 15" xfId="654" xr:uid="{00000000-0005-0000-0000-00008E020000}"/>
    <cellStyle name="ปกติ 13 16" xfId="655" xr:uid="{00000000-0005-0000-0000-00008F020000}"/>
    <cellStyle name="ปกติ 13 17" xfId="656" xr:uid="{00000000-0005-0000-0000-000090020000}"/>
    <cellStyle name="ปกติ 13 18" xfId="657" xr:uid="{00000000-0005-0000-0000-000091020000}"/>
    <cellStyle name="ปกติ 13 19" xfId="658" xr:uid="{00000000-0005-0000-0000-000092020000}"/>
    <cellStyle name="ปกติ 13 2" xfId="659" xr:uid="{00000000-0005-0000-0000-000093020000}"/>
    <cellStyle name="ปกติ 13 20" xfId="660" xr:uid="{00000000-0005-0000-0000-000094020000}"/>
    <cellStyle name="ปกติ 13 21" xfId="661" xr:uid="{00000000-0005-0000-0000-000095020000}"/>
    <cellStyle name="ปกติ 13 22" xfId="662" xr:uid="{00000000-0005-0000-0000-000096020000}"/>
    <cellStyle name="ปกติ 13 23" xfId="663" xr:uid="{00000000-0005-0000-0000-000097020000}"/>
    <cellStyle name="ปกติ 13 24" xfId="664" xr:uid="{00000000-0005-0000-0000-000098020000}"/>
    <cellStyle name="ปกติ 13 25" xfId="665" xr:uid="{00000000-0005-0000-0000-000099020000}"/>
    <cellStyle name="ปกติ 13 26" xfId="666" xr:uid="{00000000-0005-0000-0000-00009A020000}"/>
    <cellStyle name="ปกติ 13 27" xfId="667" xr:uid="{00000000-0005-0000-0000-00009B020000}"/>
    <cellStyle name="ปกติ 13 28" xfId="668" xr:uid="{00000000-0005-0000-0000-00009C020000}"/>
    <cellStyle name="ปกติ 13 29" xfId="669" xr:uid="{00000000-0005-0000-0000-00009D020000}"/>
    <cellStyle name="ปกติ 13 3" xfId="670" xr:uid="{00000000-0005-0000-0000-00009E020000}"/>
    <cellStyle name="ปกติ 13 30" xfId="671" xr:uid="{00000000-0005-0000-0000-00009F020000}"/>
    <cellStyle name="ปกติ 13 31" xfId="672" xr:uid="{00000000-0005-0000-0000-0000A0020000}"/>
    <cellStyle name="ปกติ 13 32" xfId="673" xr:uid="{00000000-0005-0000-0000-0000A1020000}"/>
    <cellStyle name="ปกติ 13 33" xfId="674" xr:uid="{00000000-0005-0000-0000-0000A2020000}"/>
    <cellStyle name="ปกติ 13 34" xfId="675" xr:uid="{00000000-0005-0000-0000-0000A3020000}"/>
    <cellStyle name="ปกติ 13 35" xfId="676" xr:uid="{00000000-0005-0000-0000-0000A4020000}"/>
    <cellStyle name="ปกติ 13 36" xfId="677" xr:uid="{00000000-0005-0000-0000-0000A5020000}"/>
    <cellStyle name="ปกติ 13 37" xfId="678" xr:uid="{00000000-0005-0000-0000-0000A6020000}"/>
    <cellStyle name="ปกติ 13 38" xfId="679" xr:uid="{00000000-0005-0000-0000-0000A7020000}"/>
    <cellStyle name="ปกติ 13 39" xfId="680" xr:uid="{00000000-0005-0000-0000-0000A8020000}"/>
    <cellStyle name="ปกติ 13 4" xfId="681" xr:uid="{00000000-0005-0000-0000-0000A9020000}"/>
    <cellStyle name="ปกติ 13 40" xfId="682" xr:uid="{00000000-0005-0000-0000-0000AA020000}"/>
    <cellStyle name="ปกติ 13 41" xfId="683" xr:uid="{00000000-0005-0000-0000-0000AB020000}"/>
    <cellStyle name="ปกติ 13 42" xfId="684" xr:uid="{00000000-0005-0000-0000-0000AC020000}"/>
    <cellStyle name="ปกติ 13 43" xfId="685" xr:uid="{00000000-0005-0000-0000-0000AD020000}"/>
    <cellStyle name="ปกติ 13 44" xfId="686" xr:uid="{00000000-0005-0000-0000-0000AE020000}"/>
    <cellStyle name="ปกติ 13 45" xfId="687" xr:uid="{00000000-0005-0000-0000-0000AF020000}"/>
    <cellStyle name="ปกติ 13 46" xfId="688" xr:uid="{00000000-0005-0000-0000-0000B0020000}"/>
    <cellStyle name="ปกติ 13 47" xfId="689" xr:uid="{00000000-0005-0000-0000-0000B1020000}"/>
    <cellStyle name="ปกติ 13 48" xfId="690" xr:uid="{00000000-0005-0000-0000-0000B2020000}"/>
    <cellStyle name="ปกติ 13 49" xfId="691" xr:uid="{00000000-0005-0000-0000-0000B3020000}"/>
    <cellStyle name="ปกติ 13 5" xfId="692" xr:uid="{00000000-0005-0000-0000-0000B4020000}"/>
    <cellStyle name="ปกติ 13 50" xfId="693" xr:uid="{00000000-0005-0000-0000-0000B5020000}"/>
    <cellStyle name="ปกติ 13 51" xfId="694" xr:uid="{00000000-0005-0000-0000-0000B6020000}"/>
    <cellStyle name="ปกติ 13 52" xfId="695" xr:uid="{00000000-0005-0000-0000-0000B7020000}"/>
    <cellStyle name="ปกติ 13 53" xfId="696" xr:uid="{00000000-0005-0000-0000-0000B8020000}"/>
    <cellStyle name="ปกติ 13 54" xfId="697" xr:uid="{00000000-0005-0000-0000-0000B9020000}"/>
    <cellStyle name="ปกติ 13 55" xfId="698" xr:uid="{00000000-0005-0000-0000-0000BA020000}"/>
    <cellStyle name="ปกติ 13 56" xfId="699" xr:uid="{00000000-0005-0000-0000-0000BB020000}"/>
    <cellStyle name="ปกติ 13 57" xfId="700" xr:uid="{00000000-0005-0000-0000-0000BC020000}"/>
    <cellStyle name="ปกติ 13 58" xfId="701" xr:uid="{00000000-0005-0000-0000-0000BD020000}"/>
    <cellStyle name="ปกติ 13 59" xfId="702" xr:uid="{00000000-0005-0000-0000-0000BE020000}"/>
    <cellStyle name="ปกติ 13 6" xfId="703" xr:uid="{00000000-0005-0000-0000-0000BF020000}"/>
    <cellStyle name="ปกติ 13 60" xfId="704" xr:uid="{00000000-0005-0000-0000-0000C0020000}"/>
    <cellStyle name="ปกติ 13 61" xfId="705" xr:uid="{00000000-0005-0000-0000-0000C1020000}"/>
    <cellStyle name="ปกติ 13 62" xfId="706" xr:uid="{00000000-0005-0000-0000-0000C2020000}"/>
    <cellStyle name="ปกติ 13 63" xfId="707" xr:uid="{00000000-0005-0000-0000-0000C3020000}"/>
    <cellStyle name="ปกติ 13 64" xfId="708" xr:uid="{00000000-0005-0000-0000-0000C4020000}"/>
    <cellStyle name="ปกติ 13 65" xfId="709" xr:uid="{00000000-0005-0000-0000-0000C5020000}"/>
    <cellStyle name="ปกติ 13 66" xfId="710" xr:uid="{00000000-0005-0000-0000-0000C6020000}"/>
    <cellStyle name="ปกติ 13 67" xfId="711" xr:uid="{00000000-0005-0000-0000-0000C7020000}"/>
    <cellStyle name="ปกติ 13 68" xfId="712" xr:uid="{00000000-0005-0000-0000-0000C8020000}"/>
    <cellStyle name="ปกติ 13 69" xfId="713" xr:uid="{00000000-0005-0000-0000-0000C9020000}"/>
    <cellStyle name="ปกติ 13 7" xfId="714" xr:uid="{00000000-0005-0000-0000-0000CA020000}"/>
    <cellStyle name="ปกติ 13 8" xfId="715" xr:uid="{00000000-0005-0000-0000-0000CB020000}"/>
    <cellStyle name="ปกติ 13 9" xfId="716" xr:uid="{00000000-0005-0000-0000-0000CC020000}"/>
    <cellStyle name="ปกติ 13_Asia Metal Y2008" xfId="717" xr:uid="{00000000-0005-0000-0000-0000CD020000}"/>
    <cellStyle name="ปกติ 14" xfId="718" xr:uid="{00000000-0005-0000-0000-0000CE020000}"/>
    <cellStyle name="ปกติ 14 10" xfId="719" xr:uid="{00000000-0005-0000-0000-0000CF020000}"/>
    <cellStyle name="ปกติ 14 11" xfId="720" xr:uid="{00000000-0005-0000-0000-0000D0020000}"/>
    <cellStyle name="ปกติ 14 12" xfId="721" xr:uid="{00000000-0005-0000-0000-0000D1020000}"/>
    <cellStyle name="ปกติ 14 13" xfId="722" xr:uid="{00000000-0005-0000-0000-0000D2020000}"/>
    <cellStyle name="ปกติ 14 14" xfId="723" xr:uid="{00000000-0005-0000-0000-0000D3020000}"/>
    <cellStyle name="ปกติ 14 15" xfId="724" xr:uid="{00000000-0005-0000-0000-0000D4020000}"/>
    <cellStyle name="ปกติ 14 16" xfId="725" xr:uid="{00000000-0005-0000-0000-0000D5020000}"/>
    <cellStyle name="ปกติ 14 17" xfId="726" xr:uid="{00000000-0005-0000-0000-0000D6020000}"/>
    <cellStyle name="ปกติ 14 18" xfId="727" xr:uid="{00000000-0005-0000-0000-0000D7020000}"/>
    <cellStyle name="ปกติ 14 19" xfId="728" xr:uid="{00000000-0005-0000-0000-0000D8020000}"/>
    <cellStyle name="ปกติ 14 2" xfId="729" xr:uid="{00000000-0005-0000-0000-0000D9020000}"/>
    <cellStyle name="ปกติ 14 20" xfId="730" xr:uid="{00000000-0005-0000-0000-0000DA020000}"/>
    <cellStyle name="ปกติ 14 21" xfId="731" xr:uid="{00000000-0005-0000-0000-0000DB020000}"/>
    <cellStyle name="ปกติ 14 22" xfId="732" xr:uid="{00000000-0005-0000-0000-0000DC020000}"/>
    <cellStyle name="ปกติ 14 23" xfId="733" xr:uid="{00000000-0005-0000-0000-0000DD020000}"/>
    <cellStyle name="ปกติ 14 24" xfId="734" xr:uid="{00000000-0005-0000-0000-0000DE020000}"/>
    <cellStyle name="ปกติ 14 25" xfId="735" xr:uid="{00000000-0005-0000-0000-0000DF020000}"/>
    <cellStyle name="ปกติ 14 26" xfId="736" xr:uid="{00000000-0005-0000-0000-0000E0020000}"/>
    <cellStyle name="ปกติ 14 27" xfId="737" xr:uid="{00000000-0005-0000-0000-0000E1020000}"/>
    <cellStyle name="ปกติ 14 28" xfId="738" xr:uid="{00000000-0005-0000-0000-0000E2020000}"/>
    <cellStyle name="ปกติ 14 29" xfId="739" xr:uid="{00000000-0005-0000-0000-0000E3020000}"/>
    <cellStyle name="ปกติ 14 3" xfId="740" xr:uid="{00000000-0005-0000-0000-0000E4020000}"/>
    <cellStyle name="ปกติ 14 30" xfId="741" xr:uid="{00000000-0005-0000-0000-0000E5020000}"/>
    <cellStyle name="ปกติ 14 31" xfId="742" xr:uid="{00000000-0005-0000-0000-0000E6020000}"/>
    <cellStyle name="ปกติ 14 32" xfId="743" xr:uid="{00000000-0005-0000-0000-0000E7020000}"/>
    <cellStyle name="ปกติ 14 33" xfId="744" xr:uid="{00000000-0005-0000-0000-0000E8020000}"/>
    <cellStyle name="ปกติ 14 34" xfId="745" xr:uid="{00000000-0005-0000-0000-0000E9020000}"/>
    <cellStyle name="ปกติ 14 35" xfId="746" xr:uid="{00000000-0005-0000-0000-0000EA020000}"/>
    <cellStyle name="ปกติ 14 36" xfId="747" xr:uid="{00000000-0005-0000-0000-0000EB020000}"/>
    <cellStyle name="ปกติ 14 37" xfId="748" xr:uid="{00000000-0005-0000-0000-0000EC020000}"/>
    <cellStyle name="ปกติ 14 38" xfId="749" xr:uid="{00000000-0005-0000-0000-0000ED020000}"/>
    <cellStyle name="ปกติ 14 39" xfId="750" xr:uid="{00000000-0005-0000-0000-0000EE020000}"/>
    <cellStyle name="ปกติ 14 4" xfId="751" xr:uid="{00000000-0005-0000-0000-0000EF020000}"/>
    <cellStyle name="ปกติ 14 40" xfId="752" xr:uid="{00000000-0005-0000-0000-0000F0020000}"/>
    <cellStyle name="ปกติ 14 41" xfId="753" xr:uid="{00000000-0005-0000-0000-0000F1020000}"/>
    <cellStyle name="ปกติ 14 42" xfId="754" xr:uid="{00000000-0005-0000-0000-0000F2020000}"/>
    <cellStyle name="ปกติ 14 43" xfId="755" xr:uid="{00000000-0005-0000-0000-0000F3020000}"/>
    <cellStyle name="ปกติ 14 44" xfId="756" xr:uid="{00000000-0005-0000-0000-0000F4020000}"/>
    <cellStyle name="ปกติ 14 45" xfId="757" xr:uid="{00000000-0005-0000-0000-0000F5020000}"/>
    <cellStyle name="ปกติ 14 46" xfId="758" xr:uid="{00000000-0005-0000-0000-0000F6020000}"/>
    <cellStyle name="ปกติ 14 47" xfId="759" xr:uid="{00000000-0005-0000-0000-0000F7020000}"/>
    <cellStyle name="ปกติ 14 48" xfId="760" xr:uid="{00000000-0005-0000-0000-0000F8020000}"/>
    <cellStyle name="ปกติ 14 49" xfId="761" xr:uid="{00000000-0005-0000-0000-0000F9020000}"/>
    <cellStyle name="ปกติ 14 5" xfId="762" xr:uid="{00000000-0005-0000-0000-0000FA020000}"/>
    <cellStyle name="ปกติ 14 50" xfId="763" xr:uid="{00000000-0005-0000-0000-0000FB020000}"/>
    <cellStyle name="ปกติ 14 51" xfId="764" xr:uid="{00000000-0005-0000-0000-0000FC020000}"/>
    <cellStyle name="ปกติ 14 52" xfId="765" xr:uid="{00000000-0005-0000-0000-0000FD020000}"/>
    <cellStyle name="ปกติ 14 53" xfId="766" xr:uid="{00000000-0005-0000-0000-0000FE020000}"/>
    <cellStyle name="ปกติ 14 54" xfId="767" xr:uid="{00000000-0005-0000-0000-0000FF020000}"/>
    <cellStyle name="ปกติ 14 55" xfId="768" xr:uid="{00000000-0005-0000-0000-000000030000}"/>
    <cellStyle name="ปกติ 14 56" xfId="769" xr:uid="{00000000-0005-0000-0000-000001030000}"/>
    <cellStyle name="ปกติ 14 57" xfId="770" xr:uid="{00000000-0005-0000-0000-000002030000}"/>
    <cellStyle name="ปกติ 14 58" xfId="771" xr:uid="{00000000-0005-0000-0000-000003030000}"/>
    <cellStyle name="ปกติ 14 59" xfId="772" xr:uid="{00000000-0005-0000-0000-000004030000}"/>
    <cellStyle name="ปกติ 14 6" xfId="773" xr:uid="{00000000-0005-0000-0000-000005030000}"/>
    <cellStyle name="ปกติ 14 60" xfId="774" xr:uid="{00000000-0005-0000-0000-000006030000}"/>
    <cellStyle name="ปกติ 14 61" xfId="775" xr:uid="{00000000-0005-0000-0000-000007030000}"/>
    <cellStyle name="ปกติ 14 62" xfId="776" xr:uid="{00000000-0005-0000-0000-000008030000}"/>
    <cellStyle name="ปกติ 14 63" xfId="777" xr:uid="{00000000-0005-0000-0000-000009030000}"/>
    <cellStyle name="ปกติ 14 64" xfId="778" xr:uid="{00000000-0005-0000-0000-00000A030000}"/>
    <cellStyle name="ปกติ 14 65" xfId="779" xr:uid="{00000000-0005-0000-0000-00000B030000}"/>
    <cellStyle name="ปกติ 14 66" xfId="780" xr:uid="{00000000-0005-0000-0000-00000C030000}"/>
    <cellStyle name="ปกติ 14 67" xfId="781" xr:uid="{00000000-0005-0000-0000-00000D030000}"/>
    <cellStyle name="ปกติ 14 68" xfId="782" xr:uid="{00000000-0005-0000-0000-00000E030000}"/>
    <cellStyle name="ปกติ 14 69" xfId="783" xr:uid="{00000000-0005-0000-0000-00000F030000}"/>
    <cellStyle name="ปกติ 14 7" xfId="784" xr:uid="{00000000-0005-0000-0000-000010030000}"/>
    <cellStyle name="ปกติ 14 8" xfId="785" xr:uid="{00000000-0005-0000-0000-000011030000}"/>
    <cellStyle name="ปกติ 14 9" xfId="786" xr:uid="{00000000-0005-0000-0000-000012030000}"/>
    <cellStyle name="ปกติ 14_Asia Metal Y2008" xfId="787" xr:uid="{00000000-0005-0000-0000-000013030000}"/>
    <cellStyle name="ปกติ 15" xfId="788" xr:uid="{00000000-0005-0000-0000-000014030000}"/>
    <cellStyle name="ปกติ 15 10" xfId="789" xr:uid="{00000000-0005-0000-0000-000015030000}"/>
    <cellStyle name="ปกติ 15 11" xfId="790" xr:uid="{00000000-0005-0000-0000-000016030000}"/>
    <cellStyle name="ปกติ 15 12" xfId="791" xr:uid="{00000000-0005-0000-0000-000017030000}"/>
    <cellStyle name="ปกติ 15 13" xfId="792" xr:uid="{00000000-0005-0000-0000-000018030000}"/>
    <cellStyle name="ปกติ 15 14" xfId="793" xr:uid="{00000000-0005-0000-0000-000019030000}"/>
    <cellStyle name="ปกติ 15 15" xfId="794" xr:uid="{00000000-0005-0000-0000-00001A030000}"/>
    <cellStyle name="ปกติ 15 16" xfId="795" xr:uid="{00000000-0005-0000-0000-00001B030000}"/>
    <cellStyle name="ปกติ 15 17" xfId="796" xr:uid="{00000000-0005-0000-0000-00001C030000}"/>
    <cellStyle name="ปกติ 15 18" xfId="797" xr:uid="{00000000-0005-0000-0000-00001D030000}"/>
    <cellStyle name="ปกติ 15 19" xfId="798" xr:uid="{00000000-0005-0000-0000-00001E030000}"/>
    <cellStyle name="ปกติ 15 2" xfId="799" xr:uid="{00000000-0005-0000-0000-00001F030000}"/>
    <cellStyle name="ปกติ 15 20" xfId="800" xr:uid="{00000000-0005-0000-0000-000020030000}"/>
    <cellStyle name="ปกติ 15 21" xfId="801" xr:uid="{00000000-0005-0000-0000-000021030000}"/>
    <cellStyle name="ปกติ 15 22" xfId="802" xr:uid="{00000000-0005-0000-0000-000022030000}"/>
    <cellStyle name="ปกติ 15 23" xfId="803" xr:uid="{00000000-0005-0000-0000-000023030000}"/>
    <cellStyle name="ปกติ 15 24" xfId="804" xr:uid="{00000000-0005-0000-0000-000024030000}"/>
    <cellStyle name="ปกติ 15 25" xfId="805" xr:uid="{00000000-0005-0000-0000-000025030000}"/>
    <cellStyle name="ปกติ 15 26" xfId="806" xr:uid="{00000000-0005-0000-0000-000026030000}"/>
    <cellStyle name="ปกติ 15 27" xfId="807" xr:uid="{00000000-0005-0000-0000-000027030000}"/>
    <cellStyle name="ปกติ 15 28" xfId="808" xr:uid="{00000000-0005-0000-0000-000028030000}"/>
    <cellStyle name="ปกติ 15 29" xfId="809" xr:uid="{00000000-0005-0000-0000-000029030000}"/>
    <cellStyle name="ปกติ 15 3" xfId="810" xr:uid="{00000000-0005-0000-0000-00002A030000}"/>
    <cellStyle name="ปกติ 15 30" xfId="811" xr:uid="{00000000-0005-0000-0000-00002B030000}"/>
    <cellStyle name="ปกติ 15 31" xfId="812" xr:uid="{00000000-0005-0000-0000-00002C030000}"/>
    <cellStyle name="ปกติ 15 32" xfId="813" xr:uid="{00000000-0005-0000-0000-00002D030000}"/>
    <cellStyle name="ปกติ 15 33" xfId="814" xr:uid="{00000000-0005-0000-0000-00002E030000}"/>
    <cellStyle name="ปกติ 15 34" xfId="815" xr:uid="{00000000-0005-0000-0000-00002F030000}"/>
    <cellStyle name="ปกติ 15 35" xfId="816" xr:uid="{00000000-0005-0000-0000-000030030000}"/>
    <cellStyle name="ปกติ 15 36" xfId="817" xr:uid="{00000000-0005-0000-0000-000031030000}"/>
    <cellStyle name="ปกติ 15 37" xfId="818" xr:uid="{00000000-0005-0000-0000-000032030000}"/>
    <cellStyle name="ปกติ 15 38" xfId="819" xr:uid="{00000000-0005-0000-0000-000033030000}"/>
    <cellStyle name="ปกติ 15 39" xfId="820" xr:uid="{00000000-0005-0000-0000-000034030000}"/>
    <cellStyle name="ปกติ 15 4" xfId="821" xr:uid="{00000000-0005-0000-0000-000035030000}"/>
    <cellStyle name="ปกติ 15 40" xfId="822" xr:uid="{00000000-0005-0000-0000-000036030000}"/>
    <cellStyle name="ปกติ 15 41" xfId="823" xr:uid="{00000000-0005-0000-0000-000037030000}"/>
    <cellStyle name="ปกติ 15 42" xfId="824" xr:uid="{00000000-0005-0000-0000-000038030000}"/>
    <cellStyle name="ปกติ 15 43" xfId="825" xr:uid="{00000000-0005-0000-0000-000039030000}"/>
    <cellStyle name="ปกติ 15 44" xfId="826" xr:uid="{00000000-0005-0000-0000-00003A030000}"/>
    <cellStyle name="ปกติ 15 45" xfId="827" xr:uid="{00000000-0005-0000-0000-00003B030000}"/>
    <cellStyle name="ปกติ 15 46" xfId="828" xr:uid="{00000000-0005-0000-0000-00003C030000}"/>
    <cellStyle name="ปกติ 15 47" xfId="829" xr:uid="{00000000-0005-0000-0000-00003D030000}"/>
    <cellStyle name="ปกติ 15 48" xfId="830" xr:uid="{00000000-0005-0000-0000-00003E030000}"/>
    <cellStyle name="ปกติ 15 49" xfId="831" xr:uid="{00000000-0005-0000-0000-00003F030000}"/>
    <cellStyle name="ปกติ 15 5" xfId="832" xr:uid="{00000000-0005-0000-0000-000040030000}"/>
    <cellStyle name="ปกติ 15 50" xfId="833" xr:uid="{00000000-0005-0000-0000-000041030000}"/>
    <cellStyle name="ปกติ 15 51" xfId="834" xr:uid="{00000000-0005-0000-0000-000042030000}"/>
    <cellStyle name="ปกติ 15 52" xfId="835" xr:uid="{00000000-0005-0000-0000-000043030000}"/>
    <cellStyle name="ปกติ 15 53" xfId="836" xr:uid="{00000000-0005-0000-0000-000044030000}"/>
    <cellStyle name="ปกติ 15 54" xfId="837" xr:uid="{00000000-0005-0000-0000-000045030000}"/>
    <cellStyle name="ปกติ 15 55" xfId="838" xr:uid="{00000000-0005-0000-0000-000046030000}"/>
    <cellStyle name="ปกติ 15 56" xfId="839" xr:uid="{00000000-0005-0000-0000-000047030000}"/>
    <cellStyle name="ปกติ 15 57" xfId="840" xr:uid="{00000000-0005-0000-0000-000048030000}"/>
    <cellStyle name="ปกติ 15 58" xfId="841" xr:uid="{00000000-0005-0000-0000-000049030000}"/>
    <cellStyle name="ปกติ 15 59" xfId="842" xr:uid="{00000000-0005-0000-0000-00004A030000}"/>
    <cellStyle name="ปกติ 15 6" xfId="843" xr:uid="{00000000-0005-0000-0000-00004B030000}"/>
    <cellStyle name="ปกติ 15 60" xfId="844" xr:uid="{00000000-0005-0000-0000-00004C030000}"/>
    <cellStyle name="ปกติ 15 61" xfId="845" xr:uid="{00000000-0005-0000-0000-00004D030000}"/>
    <cellStyle name="ปกติ 15 62" xfId="846" xr:uid="{00000000-0005-0000-0000-00004E030000}"/>
    <cellStyle name="ปกติ 15 63" xfId="847" xr:uid="{00000000-0005-0000-0000-00004F030000}"/>
    <cellStyle name="ปกติ 15 64" xfId="848" xr:uid="{00000000-0005-0000-0000-000050030000}"/>
    <cellStyle name="ปกติ 15 65" xfId="849" xr:uid="{00000000-0005-0000-0000-000051030000}"/>
    <cellStyle name="ปกติ 15 66" xfId="850" xr:uid="{00000000-0005-0000-0000-000052030000}"/>
    <cellStyle name="ปกติ 15 67" xfId="851" xr:uid="{00000000-0005-0000-0000-000053030000}"/>
    <cellStyle name="ปกติ 15 68" xfId="852" xr:uid="{00000000-0005-0000-0000-000054030000}"/>
    <cellStyle name="ปกติ 15 69" xfId="853" xr:uid="{00000000-0005-0000-0000-000055030000}"/>
    <cellStyle name="ปกติ 15 7" xfId="854" xr:uid="{00000000-0005-0000-0000-000056030000}"/>
    <cellStyle name="ปกติ 15 8" xfId="855" xr:uid="{00000000-0005-0000-0000-000057030000}"/>
    <cellStyle name="ปกติ 15 9" xfId="856" xr:uid="{00000000-0005-0000-0000-000058030000}"/>
    <cellStyle name="ปกติ 15_Asia Metal Y2008" xfId="857" xr:uid="{00000000-0005-0000-0000-000059030000}"/>
    <cellStyle name="ปกติ 16" xfId="858" xr:uid="{00000000-0005-0000-0000-00005A030000}"/>
    <cellStyle name="ปกติ 16 10" xfId="859" xr:uid="{00000000-0005-0000-0000-00005B030000}"/>
    <cellStyle name="ปกติ 16 11" xfId="860" xr:uid="{00000000-0005-0000-0000-00005C030000}"/>
    <cellStyle name="ปกติ 16 12" xfId="861" xr:uid="{00000000-0005-0000-0000-00005D030000}"/>
    <cellStyle name="ปกติ 16 13" xfId="862" xr:uid="{00000000-0005-0000-0000-00005E030000}"/>
    <cellStyle name="ปกติ 16 14" xfId="863" xr:uid="{00000000-0005-0000-0000-00005F030000}"/>
    <cellStyle name="ปกติ 16 15" xfId="864" xr:uid="{00000000-0005-0000-0000-000060030000}"/>
    <cellStyle name="ปกติ 16 16" xfId="865" xr:uid="{00000000-0005-0000-0000-000061030000}"/>
    <cellStyle name="ปกติ 16 17" xfId="866" xr:uid="{00000000-0005-0000-0000-000062030000}"/>
    <cellStyle name="ปกติ 16 18" xfId="867" xr:uid="{00000000-0005-0000-0000-000063030000}"/>
    <cellStyle name="ปกติ 16 19" xfId="868" xr:uid="{00000000-0005-0000-0000-000064030000}"/>
    <cellStyle name="ปกติ 16 2" xfId="869" xr:uid="{00000000-0005-0000-0000-000065030000}"/>
    <cellStyle name="ปกติ 16 20" xfId="870" xr:uid="{00000000-0005-0000-0000-000066030000}"/>
    <cellStyle name="ปกติ 16 21" xfId="871" xr:uid="{00000000-0005-0000-0000-000067030000}"/>
    <cellStyle name="ปกติ 16 22" xfId="872" xr:uid="{00000000-0005-0000-0000-000068030000}"/>
    <cellStyle name="ปกติ 16 23" xfId="873" xr:uid="{00000000-0005-0000-0000-000069030000}"/>
    <cellStyle name="ปกติ 16 24" xfId="874" xr:uid="{00000000-0005-0000-0000-00006A030000}"/>
    <cellStyle name="ปกติ 16 25" xfId="875" xr:uid="{00000000-0005-0000-0000-00006B030000}"/>
    <cellStyle name="ปกติ 16 26" xfId="876" xr:uid="{00000000-0005-0000-0000-00006C030000}"/>
    <cellStyle name="ปกติ 16 27" xfId="877" xr:uid="{00000000-0005-0000-0000-00006D030000}"/>
    <cellStyle name="ปกติ 16 28" xfId="878" xr:uid="{00000000-0005-0000-0000-00006E030000}"/>
    <cellStyle name="ปกติ 16 29" xfId="879" xr:uid="{00000000-0005-0000-0000-00006F030000}"/>
    <cellStyle name="ปกติ 16 3" xfId="880" xr:uid="{00000000-0005-0000-0000-000070030000}"/>
    <cellStyle name="ปกติ 16 30" xfId="881" xr:uid="{00000000-0005-0000-0000-000071030000}"/>
    <cellStyle name="ปกติ 16 31" xfId="882" xr:uid="{00000000-0005-0000-0000-000072030000}"/>
    <cellStyle name="ปกติ 16 32" xfId="883" xr:uid="{00000000-0005-0000-0000-000073030000}"/>
    <cellStyle name="ปกติ 16 33" xfId="884" xr:uid="{00000000-0005-0000-0000-000074030000}"/>
    <cellStyle name="ปกติ 16 34" xfId="885" xr:uid="{00000000-0005-0000-0000-000075030000}"/>
    <cellStyle name="ปกติ 16 35" xfId="886" xr:uid="{00000000-0005-0000-0000-000076030000}"/>
    <cellStyle name="ปกติ 16 36" xfId="887" xr:uid="{00000000-0005-0000-0000-000077030000}"/>
    <cellStyle name="ปกติ 16 37" xfId="888" xr:uid="{00000000-0005-0000-0000-000078030000}"/>
    <cellStyle name="ปกติ 16 38" xfId="889" xr:uid="{00000000-0005-0000-0000-000079030000}"/>
    <cellStyle name="ปกติ 16 39" xfId="890" xr:uid="{00000000-0005-0000-0000-00007A030000}"/>
    <cellStyle name="ปกติ 16 4" xfId="891" xr:uid="{00000000-0005-0000-0000-00007B030000}"/>
    <cellStyle name="ปกติ 16 40" xfId="892" xr:uid="{00000000-0005-0000-0000-00007C030000}"/>
    <cellStyle name="ปกติ 16 41" xfId="893" xr:uid="{00000000-0005-0000-0000-00007D030000}"/>
    <cellStyle name="ปกติ 16 42" xfId="894" xr:uid="{00000000-0005-0000-0000-00007E030000}"/>
    <cellStyle name="ปกติ 16 43" xfId="895" xr:uid="{00000000-0005-0000-0000-00007F030000}"/>
    <cellStyle name="ปกติ 16 44" xfId="896" xr:uid="{00000000-0005-0000-0000-000080030000}"/>
    <cellStyle name="ปกติ 16 45" xfId="897" xr:uid="{00000000-0005-0000-0000-000081030000}"/>
    <cellStyle name="ปกติ 16 46" xfId="898" xr:uid="{00000000-0005-0000-0000-000082030000}"/>
    <cellStyle name="ปกติ 16 47" xfId="899" xr:uid="{00000000-0005-0000-0000-000083030000}"/>
    <cellStyle name="ปกติ 16 48" xfId="900" xr:uid="{00000000-0005-0000-0000-000084030000}"/>
    <cellStyle name="ปกติ 16 49" xfId="901" xr:uid="{00000000-0005-0000-0000-000085030000}"/>
    <cellStyle name="ปกติ 16 5" xfId="902" xr:uid="{00000000-0005-0000-0000-000086030000}"/>
    <cellStyle name="ปกติ 16 50" xfId="903" xr:uid="{00000000-0005-0000-0000-000087030000}"/>
    <cellStyle name="ปกติ 16 51" xfId="904" xr:uid="{00000000-0005-0000-0000-000088030000}"/>
    <cellStyle name="ปกติ 16 52" xfId="905" xr:uid="{00000000-0005-0000-0000-000089030000}"/>
    <cellStyle name="ปกติ 16 53" xfId="906" xr:uid="{00000000-0005-0000-0000-00008A030000}"/>
    <cellStyle name="ปกติ 16 54" xfId="907" xr:uid="{00000000-0005-0000-0000-00008B030000}"/>
    <cellStyle name="ปกติ 16 55" xfId="908" xr:uid="{00000000-0005-0000-0000-00008C030000}"/>
    <cellStyle name="ปกติ 16 56" xfId="909" xr:uid="{00000000-0005-0000-0000-00008D030000}"/>
    <cellStyle name="ปกติ 16 57" xfId="910" xr:uid="{00000000-0005-0000-0000-00008E030000}"/>
    <cellStyle name="ปกติ 16 58" xfId="911" xr:uid="{00000000-0005-0000-0000-00008F030000}"/>
    <cellStyle name="ปกติ 16 59" xfId="912" xr:uid="{00000000-0005-0000-0000-000090030000}"/>
    <cellStyle name="ปกติ 16 6" xfId="913" xr:uid="{00000000-0005-0000-0000-000091030000}"/>
    <cellStyle name="ปกติ 16 60" xfId="914" xr:uid="{00000000-0005-0000-0000-000092030000}"/>
    <cellStyle name="ปกติ 16 61" xfId="915" xr:uid="{00000000-0005-0000-0000-000093030000}"/>
    <cellStyle name="ปกติ 16 62" xfId="916" xr:uid="{00000000-0005-0000-0000-000094030000}"/>
    <cellStyle name="ปกติ 16 63" xfId="917" xr:uid="{00000000-0005-0000-0000-000095030000}"/>
    <cellStyle name="ปกติ 16 64" xfId="918" xr:uid="{00000000-0005-0000-0000-000096030000}"/>
    <cellStyle name="ปกติ 16 65" xfId="919" xr:uid="{00000000-0005-0000-0000-000097030000}"/>
    <cellStyle name="ปกติ 16 66" xfId="920" xr:uid="{00000000-0005-0000-0000-000098030000}"/>
    <cellStyle name="ปกติ 16 67" xfId="921" xr:uid="{00000000-0005-0000-0000-000099030000}"/>
    <cellStyle name="ปกติ 16 68" xfId="922" xr:uid="{00000000-0005-0000-0000-00009A030000}"/>
    <cellStyle name="ปกติ 16 69" xfId="923" xr:uid="{00000000-0005-0000-0000-00009B030000}"/>
    <cellStyle name="ปกติ 16 7" xfId="924" xr:uid="{00000000-0005-0000-0000-00009C030000}"/>
    <cellStyle name="ปกติ 16 8" xfId="925" xr:uid="{00000000-0005-0000-0000-00009D030000}"/>
    <cellStyle name="ปกติ 16 9" xfId="926" xr:uid="{00000000-0005-0000-0000-00009E030000}"/>
    <cellStyle name="ปกติ 16_Asia Metal Y2008" xfId="927" xr:uid="{00000000-0005-0000-0000-00009F030000}"/>
    <cellStyle name="ปกติ 17" xfId="928" xr:uid="{00000000-0005-0000-0000-0000A0030000}"/>
    <cellStyle name="ปกติ 17 2" xfId="929" xr:uid="{00000000-0005-0000-0000-0000A1030000}"/>
    <cellStyle name="ปกติ 18" xfId="930" xr:uid="{00000000-0005-0000-0000-0000A2030000}"/>
    <cellStyle name="ปกติ 18 2" xfId="931" xr:uid="{00000000-0005-0000-0000-0000A3030000}"/>
    <cellStyle name="ปกติ 18_IFEC Q2_Tuk" xfId="932" xr:uid="{00000000-0005-0000-0000-0000A4030000}"/>
    <cellStyle name="ปกติ 19" xfId="933" xr:uid="{00000000-0005-0000-0000-0000A5030000}"/>
    <cellStyle name="ปกติ 19 2" xfId="934" xr:uid="{00000000-0005-0000-0000-0000A6030000}"/>
    <cellStyle name="ปกติ 2" xfId="935" xr:uid="{00000000-0005-0000-0000-0000A7030000}"/>
    <cellStyle name="ปกติ 2 2" xfId="936" xr:uid="{00000000-0005-0000-0000-0000A8030000}"/>
    <cellStyle name="ปกติ 2 3" xfId="937" xr:uid="{00000000-0005-0000-0000-0000A9030000}"/>
    <cellStyle name="ปกติ 2 4" xfId="938" xr:uid="{00000000-0005-0000-0000-0000AA030000}"/>
    <cellStyle name="ปกติ 2 5" xfId="939" xr:uid="{00000000-0005-0000-0000-0000AB030000}"/>
    <cellStyle name="ปกติ 20" xfId="940" xr:uid="{00000000-0005-0000-0000-0000AC030000}"/>
    <cellStyle name="ปกติ 21" xfId="941" xr:uid="{00000000-0005-0000-0000-0000AD030000}"/>
    <cellStyle name="ปกติ 22" xfId="942" xr:uid="{00000000-0005-0000-0000-0000AE030000}"/>
    <cellStyle name="ปกติ 23" xfId="943" xr:uid="{00000000-0005-0000-0000-0000AF030000}"/>
    <cellStyle name="ปกติ 24" xfId="944" xr:uid="{00000000-0005-0000-0000-0000B0030000}"/>
    <cellStyle name="ปกติ 25" xfId="945" xr:uid="{00000000-0005-0000-0000-0000B1030000}"/>
    <cellStyle name="ปกติ 26" xfId="946" xr:uid="{00000000-0005-0000-0000-0000B2030000}"/>
    <cellStyle name="ปกติ 27" xfId="947" xr:uid="{00000000-0005-0000-0000-0000B3030000}"/>
    <cellStyle name="ปกติ 28" xfId="948" xr:uid="{00000000-0005-0000-0000-0000B4030000}"/>
    <cellStyle name="ปกติ 29" xfId="949" xr:uid="{00000000-0005-0000-0000-0000B5030000}"/>
    <cellStyle name="ปกติ 3" xfId="950" xr:uid="{00000000-0005-0000-0000-0000B6030000}"/>
    <cellStyle name="ปกติ 3 10" xfId="951" xr:uid="{00000000-0005-0000-0000-0000B7030000}"/>
    <cellStyle name="ปกติ 3 11" xfId="952" xr:uid="{00000000-0005-0000-0000-0000B8030000}"/>
    <cellStyle name="ปกติ 3 12" xfId="953" xr:uid="{00000000-0005-0000-0000-0000B9030000}"/>
    <cellStyle name="ปกติ 3 13" xfId="954" xr:uid="{00000000-0005-0000-0000-0000BA030000}"/>
    <cellStyle name="ปกติ 3 14" xfId="955" xr:uid="{00000000-0005-0000-0000-0000BB030000}"/>
    <cellStyle name="ปกติ 3 15" xfId="956" xr:uid="{00000000-0005-0000-0000-0000BC030000}"/>
    <cellStyle name="ปกติ 3 16" xfId="957" xr:uid="{00000000-0005-0000-0000-0000BD030000}"/>
    <cellStyle name="ปกติ 3 17" xfId="958" xr:uid="{00000000-0005-0000-0000-0000BE030000}"/>
    <cellStyle name="ปกติ 3 18" xfId="959" xr:uid="{00000000-0005-0000-0000-0000BF030000}"/>
    <cellStyle name="ปกติ 3 19" xfId="960" xr:uid="{00000000-0005-0000-0000-0000C0030000}"/>
    <cellStyle name="ปกติ 3 2" xfId="961" xr:uid="{00000000-0005-0000-0000-0000C1030000}"/>
    <cellStyle name="ปกติ 3 20" xfId="962" xr:uid="{00000000-0005-0000-0000-0000C2030000}"/>
    <cellStyle name="ปกติ 3 21" xfId="963" xr:uid="{00000000-0005-0000-0000-0000C3030000}"/>
    <cellStyle name="ปกติ 3 22" xfId="964" xr:uid="{00000000-0005-0000-0000-0000C4030000}"/>
    <cellStyle name="ปกติ 3 23" xfId="965" xr:uid="{00000000-0005-0000-0000-0000C5030000}"/>
    <cellStyle name="ปกติ 3 24" xfId="966" xr:uid="{00000000-0005-0000-0000-0000C6030000}"/>
    <cellStyle name="ปกติ 3 25" xfId="967" xr:uid="{00000000-0005-0000-0000-0000C7030000}"/>
    <cellStyle name="ปกติ 3 26" xfId="968" xr:uid="{00000000-0005-0000-0000-0000C8030000}"/>
    <cellStyle name="ปกติ 3 27" xfId="969" xr:uid="{00000000-0005-0000-0000-0000C9030000}"/>
    <cellStyle name="ปกติ 3 28" xfId="970" xr:uid="{00000000-0005-0000-0000-0000CA030000}"/>
    <cellStyle name="ปกติ 3 29" xfId="971" xr:uid="{00000000-0005-0000-0000-0000CB030000}"/>
    <cellStyle name="ปกติ 3 3" xfId="972" xr:uid="{00000000-0005-0000-0000-0000CC030000}"/>
    <cellStyle name="ปกติ 3 30" xfId="973" xr:uid="{00000000-0005-0000-0000-0000CD030000}"/>
    <cellStyle name="ปกติ 3 31" xfId="974" xr:uid="{00000000-0005-0000-0000-0000CE030000}"/>
    <cellStyle name="ปกติ 3 32" xfId="975" xr:uid="{00000000-0005-0000-0000-0000CF030000}"/>
    <cellStyle name="ปกติ 3 33" xfId="976" xr:uid="{00000000-0005-0000-0000-0000D0030000}"/>
    <cellStyle name="ปกติ 3 34" xfId="977" xr:uid="{00000000-0005-0000-0000-0000D1030000}"/>
    <cellStyle name="ปกติ 3 35" xfId="978" xr:uid="{00000000-0005-0000-0000-0000D2030000}"/>
    <cellStyle name="ปกติ 3 36" xfId="979" xr:uid="{00000000-0005-0000-0000-0000D3030000}"/>
    <cellStyle name="ปกติ 3 37" xfId="980" xr:uid="{00000000-0005-0000-0000-0000D4030000}"/>
    <cellStyle name="ปกติ 3 38" xfId="981" xr:uid="{00000000-0005-0000-0000-0000D5030000}"/>
    <cellStyle name="ปกติ 3 39" xfId="982" xr:uid="{00000000-0005-0000-0000-0000D6030000}"/>
    <cellStyle name="ปกติ 3 4" xfId="983" xr:uid="{00000000-0005-0000-0000-0000D7030000}"/>
    <cellStyle name="ปกติ 3 40" xfId="984" xr:uid="{00000000-0005-0000-0000-0000D8030000}"/>
    <cellStyle name="ปกติ 3 41" xfId="985" xr:uid="{00000000-0005-0000-0000-0000D9030000}"/>
    <cellStyle name="ปกติ 3 42" xfId="986" xr:uid="{00000000-0005-0000-0000-0000DA030000}"/>
    <cellStyle name="ปกติ 3 43" xfId="987" xr:uid="{00000000-0005-0000-0000-0000DB030000}"/>
    <cellStyle name="ปกติ 3 44" xfId="988" xr:uid="{00000000-0005-0000-0000-0000DC030000}"/>
    <cellStyle name="ปกติ 3 45" xfId="989" xr:uid="{00000000-0005-0000-0000-0000DD030000}"/>
    <cellStyle name="ปกติ 3 46" xfId="990" xr:uid="{00000000-0005-0000-0000-0000DE030000}"/>
    <cellStyle name="ปกติ 3 47" xfId="991" xr:uid="{00000000-0005-0000-0000-0000DF030000}"/>
    <cellStyle name="ปกติ 3 48" xfId="992" xr:uid="{00000000-0005-0000-0000-0000E0030000}"/>
    <cellStyle name="ปกติ 3 49" xfId="993" xr:uid="{00000000-0005-0000-0000-0000E1030000}"/>
    <cellStyle name="ปกติ 3 5" xfId="994" xr:uid="{00000000-0005-0000-0000-0000E2030000}"/>
    <cellStyle name="ปกติ 3 50" xfId="995" xr:uid="{00000000-0005-0000-0000-0000E3030000}"/>
    <cellStyle name="ปกติ 3 51" xfId="996" xr:uid="{00000000-0005-0000-0000-0000E4030000}"/>
    <cellStyle name="ปกติ 3 52" xfId="997" xr:uid="{00000000-0005-0000-0000-0000E5030000}"/>
    <cellStyle name="ปกติ 3 53" xfId="998" xr:uid="{00000000-0005-0000-0000-0000E6030000}"/>
    <cellStyle name="ปกติ 3 54" xfId="999" xr:uid="{00000000-0005-0000-0000-0000E7030000}"/>
    <cellStyle name="ปกติ 3 55" xfId="1000" xr:uid="{00000000-0005-0000-0000-0000E8030000}"/>
    <cellStyle name="ปกติ 3 56" xfId="1001" xr:uid="{00000000-0005-0000-0000-0000E9030000}"/>
    <cellStyle name="ปกติ 3 57" xfId="1002" xr:uid="{00000000-0005-0000-0000-0000EA030000}"/>
    <cellStyle name="ปกติ 3 58" xfId="1003" xr:uid="{00000000-0005-0000-0000-0000EB030000}"/>
    <cellStyle name="ปกติ 3 59" xfId="1004" xr:uid="{00000000-0005-0000-0000-0000EC030000}"/>
    <cellStyle name="ปกติ 3 6" xfId="1005" xr:uid="{00000000-0005-0000-0000-0000ED030000}"/>
    <cellStyle name="ปกติ 3 60" xfId="1006" xr:uid="{00000000-0005-0000-0000-0000EE030000}"/>
    <cellStyle name="ปกติ 3 61" xfId="1007" xr:uid="{00000000-0005-0000-0000-0000EF030000}"/>
    <cellStyle name="ปกติ 3 62" xfId="1008" xr:uid="{00000000-0005-0000-0000-0000F0030000}"/>
    <cellStyle name="ปกติ 3 63" xfId="1009" xr:uid="{00000000-0005-0000-0000-0000F1030000}"/>
    <cellStyle name="ปกติ 3 64" xfId="1010" xr:uid="{00000000-0005-0000-0000-0000F2030000}"/>
    <cellStyle name="ปกติ 3 65" xfId="1011" xr:uid="{00000000-0005-0000-0000-0000F3030000}"/>
    <cellStyle name="ปกติ 3 66" xfId="1012" xr:uid="{00000000-0005-0000-0000-0000F4030000}"/>
    <cellStyle name="ปกติ 3 67" xfId="1013" xr:uid="{00000000-0005-0000-0000-0000F5030000}"/>
    <cellStyle name="ปกติ 3 68" xfId="1014" xr:uid="{00000000-0005-0000-0000-0000F6030000}"/>
    <cellStyle name="ปกติ 3 69" xfId="1015" xr:uid="{00000000-0005-0000-0000-0000F7030000}"/>
    <cellStyle name="ปกติ 3 7" xfId="1016" xr:uid="{00000000-0005-0000-0000-0000F8030000}"/>
    <cellStyle name="ปกติ 3 70" xfId="1017" xr:uid="{00000000-0005-0000-0000-0000F9030000}"/>
    <cellStyle name="ปกติ 3 71" xfId="1018" xr:uid="{00000000-0005-0000-0000-0000FA030000}"/>
    <cellStyle name="ปกติ 3 72" xfId="1019" xr:uid="{00000000-0005-0000-0000-0000FB030000}"/>
    <cellStyle name="ปกติ 3 73" xfId="1020" xr:uid="{00000000-0005-0000-0000-0000FC030000}"/>
    <cellStyle name="ปกติ 3 74" xfId="1021" xr:uid="{00000000-0005-0000-0000-0000FD030000}"/>
    <cellStyle name="ปกติ 3 75" xfId="1022" xr:uid="{00000000-0005-0000-0000-0000FE030000}"/>
    <cellStyle name="ปกติ 3 76" xfId="1023" xr:uid="{00000000-0005-0000-0000-0000FF030000}"/>
    <cellStyle name="ปกติ 3 77" xfId="1024" xr:uid="{00000000-0005-0000-0000-000000040000}"/>
    <cellStyle name="ปกติ 3 8" xfId="1025" xr:uid="{00000000-0005-0000-0000-000001040000}"/>
    <cellStyle name="ปกติ 3 9" xfId="1026" xr:uid="{00000000-0005-0000-0000-000002040000}"/>
    <cellStyle name="ปกติ 3_Asia Metal Y2008" xfId="1027" xr:uid="{00000000-0005-0000-0000-000003040000}"/>
    <cellStyle name="ปกติ 30" xfId="1028" xr:uid="{00000000-0005-0000-0000-000004040000}"/>
    <cellStyle name="ปกติ 31" xfId="1029" xr:uid="{00000000-0005-0000-0000-000005040000}"/>
    <cellStyle name="ปกติ 4" xfId="1030" xr:uid="{00000000-0005-0000-0000-000006040000}"/>
    <cellStyle name="ปกติ 5" xfId="1031" xr:uid="{00000000-0005-0000-0000-000007040000}"/>
    <cellStyle name="ปกติ 5 10" xfId="1032" xr:uid="{00000000-0005-0000-0000-000008040000}"/>
    <cellStyle name="ปกติ 5 11" xfId="1033" xr:uid="{00000000-0005-0000-0000-000009040000}"/>
    <cellStyle name="ปกติ 5 12" xfId="1034" xr:uid="{00000000-0005-0000-0000-00000A040000}"/>
    <cellStyle name="ปกติ 5 13" xfId="1035" xr:uid="{00000000-0005-0000-0000-00000B040000}"/>
    <cellStyle name="ปกติ 5 14" xfId="1036" xr:uid="{00000000-0005-0000-0000-00000C040000}"/>
    <cellStyle name="ปกติ 5 15" xfId="1037" xr:uid="{00000000-0005-0000-0000-00000D040000}"/>
    <cellStyle name="ปกติ 5 16" xfId="1038" xr:uid="{00000000-0005-0000-0000-00000E040000}"/>
    <cellStyle name="ปกติ 5 17" xfId="1039" xr:uid="{00000000-0005-0000-0000-00000F040000}"/>
    <cellStyle name="ปกติ 5 18" xfId="1040" xr:uid="{00000000-0005-0000-0000-000010040000}"/>
    <cellStyle name="ปกติ 5 19" xfId="1041" xr:uid="{00000000-0005-0000-0000-000011040000}"/>
    <cellStyle name="ปกติ 5 2" xfId="1042" xr:uid="{00000000-0005-0000-0000-000012040000}"/>
    <cellStyle name="ปกติ 5 20" xfId="1043" xr:uid="{00000000-0005-0000-0000-000013040000}"/>
    <cellStyle name="ปกติ 5 21" xfId="1044" xr:uid="{00000000-0005-0000-0000-000014040000}"/>
    <cellStyle name="ปกติ 5 22" xfId="1045" xr:uid="{00000000-0005-0000-0000-000015040000}"/>
    <cellStyle name="ปกติ 5 23" xfId="1046" xr:uid="{00000000-0005-0000-0000-000016040000}"/>
    <cellStyle name="ปกติ 5 24" xfId="1047" xr:uid="{00000000-0005-0000-0000-000017040000}"/>
    <cellStyle name="ปกติ 5 25" xfId="1048" xr:uid="{00000000-0005-0000-0000-000018040000}"/>
    <cellStyle name="ปกติ 5 26" xfId="1049" xr:uid="{00000000-0005-0000-0000-000019040000}"/>
    <cellStyle name="ปกติ 5 27" xfId="1050" xr:uid="{00000000-0005-0000-0000-00001A040000}"/>
    <cellStyle name="ปกติ 5 28" xfId="1051" xr:uid="{00000000-0005-0000-0000-00001B040000}"/>
    <cellStyle name="ปกติ 5 29" xfId="1052" xr:uid="{00000000-0005-0000-0000-00001C040000}"/>
    <cellStyle name="ปกติ 5 3" xfId="1053" xr:uid="{00000000-0005-0000-0000-00001D040000}"/>
    <cellStyle name="ปกติ 5 30" xfId="1054" xr:uid="{00000000-0005-0000-0000-00001E040000}"/>
    <cellStyle name="ปกติ 5 31" xfId="1055" xr:uid="{00000000-0005-0000-0000-00001F040000}"/>
    <cellStyle name="ปกติ 5 32" xfId="1056" xr:uid="{00000000-0005-0000-0000-000020040000}"/>
    <cellStyle name="ปกติ 5 33" xfId="1057" xr:uid="{00000000-0005-0000-0000-000021040000}"/>
    <cellStyle name="ปกติ 5 34" xfId="1058" xr:uid="{00000000-0005-0000-0000-000022040000}"/>
    <cellStyle name="ปกติ 5 35" xfId="1059" xr:uid="{00000000-0005-0000-0000-000023040000}"/>
    <cellStyle name="ปกติ 5 36" xfId="1060" xr:uid="{00000000-0005-0000-0000-000024040000}"/>
    <cellStyle name="ปกติ 5 37" xfId="1061" xr:uid="{00000000-0005-0000-0000-000025040000}"/>
    <cellStyle name="ปกติ 5 38" xfId="1062" xr:uid="{00000000-0005-0000-0000-000026040000}"/>
    <cellStyle name="ปกติ 5 39" xfId="1063" xr:uid="{00000000-0005-0000-0000-000027040000}"/>
    <cellStyle name="ปกติ 5 4" xfId="1064" xr:uid="{00000000-0005-0000-0000-000028040000}"/>
    <cellStyle name="ปกติ 5 40" xfId="1065" xr:uid="{00000000-0005-0000-0000-000029040000}"/>
    <cellStyle name="ปกติ 5 41" xfId="1066" xr:uid="{00000000-0005-0000-0000-00002A040000}"/>
    <cellStyle name="ปกติ 5 42" xfId="1067" xr:uid="{00000000-0005-0000-0000-00002B040000}"/>
    <cellStyle name="ปกติ 5 43" xfId="1068" xr:uid="{00000000-0005-0000-0000-00002C040000}"/>
    <cellStyle name="ปกติ 5 44" xfId="1069" xr:uid="{00000000-0005-0000-0000-00002D040000}"/>
    <cellStyle name="ปกติ 5 45" xfId="1070" xr:uid="{00000000-0005-0000-0000-00002E040000}"/>
    <cellStyle name="ปกติ 5 46" xfId="1071" xr:uid="{00000000-0005-0000-0000-00002F040000}"/>
    <cellStyle name="ปกติ 5 47" xfId="1072" xr:uid="{00000000-0005-0000-0000-000030040000}"/>
    <cellStyle name="ปกติ 5 48" xfId="1073" xr:uid="{00000000-0005-0000-0000-000031040000}"/>
    <cellStyle name="ปกติ 5 49" xfId="1074" xr:uid="{00000000-0005-0000-0000-000032040000}"/>
    <cellStyle name="ปกติ 5 5" xfId="1075" xr:uid="{00000000-0005-0000-0000-000033040000}"/>
    <cellStyle name="ปกติ 5 50" xfId="1076" xr:uid="{00000000-0005-0000-0000-000034040000}"/>
    <cellStyle name="ปกติ 5 51" xfId="1077" xr:uid="{00000000-0005-0000-0000-000035040000}"/>
    <cellStyle name="ปกติ 5 52" xfId="1078" xr:uid="{00000000-0005-0000-0000-000036040000}"/>
    <cellStyle name="ปกติ 5 53" xfId="1079" xr:uid="{00000000-0005-0000-0000-000037040000}"/>
    <cellStyle name="ปกติ 5 54" xfId="1080" xr:uid="{00000000-0005-0000-0000-000038040000}"/>
    <cellStyle name="ปกติ 5 55" xfId="1081" xr:uid="{00000000-0005-0000-0000-000039040000}"/>
    <cellStyle name="ปกติ 5 56" xfId="1082" xr:uid="{00000000-0005-0000-0000-00003A040000}"/>
    <cellStyle name="ปกติ 5 57" xfId="1083" xr:uid="{00000000-0005-0000-0000-00003B040000}"/>
    <cellStyle name="ปกติ 5 58" xfId="1084" xr:uid="{00000000-0005-0000-0000-00003C040000}"/>
    <cellStyle name="ปกติ 5 59" xfId="1085" xr:uid="{00000000-0005-0000-0000-00003D040000}"/>
    <cellStyle name="ปกติ 5 6" xfId="1086" xr:uid="{00000000-0005-0000-0000-00003E040000}"/>
    <cellStyle name="ปกติ 5 60" xfId="1087" xr:uid="{00000000-0005-0000-0000-00003F040000}"/>
    <cellStyle name="ปกติ 5 61" xfId="1088" xr:uid="{00000000-0005-0000-0000-000040040000}"/>
    <cellStyle name="ปกติ 5 62" xfId="1089" xr:uid="{00000000-0005-0000-0000-000041040000}"/>
    <cellStyle name="ปกติ 5 63" xfId="1090" xr:uid="{00000000-0005-0000-0000-000042040000}"/>
    <cellStyle name="ปกติ 5 64" xfId="1091" xr:uid="{00000000-0005-0000-0000-000043040000}"/>
    <cellStyle name="ปกติ 5 65" xfId="1092" xr:uid="{00000000-0005-0000-0000-000044040000}"/>
    <cellStyle name="ปกติ 5 66" xfId="1093" xr:uid="{00000000-0005-0000-0000-000045040000}"/>
    <cellStyle name="ปกติ 5 67" xfId="1094" xr:uid="{00000000-0005-0000-0000-000046040000}"/>
    <cellStyle name="ปกติ 5 68" xfId="1095" xr:uid="{00000000-0005-0000-0000-000047040000}"/>
    <cellStyle name="ปกติ 5 69" xfId="1096" xr:uid="{00000000-0005-0000-0000-000048040000}"/>
    <cellStyle name="ปกติ 5 7" xfId="1097" xr:uid="{00000000-0005-0000-0000-000049040000}"/>
    <cellStyle name="ปกติ 5 70" xfId="1098" xr:uid="{00000000-0005-0000-0000-00004A040000}"/>
    <cellStyle name="ปกติ 5 71" xfId="1099" xr:uid="{00000000-0005-0000-0000-00004B040000}"/>
    <cellStyle name="ปกติ 5 72" xfId="1100" xr:uid="{00000000-0005-0000-0000-00004C040000}"/>
    <cellStyle name="ปกติ 5 73" xfId="1101" xr:uid="{00000000-0005-0000-0000-00004D040000}"/>
    <cellStyle name="ปกติ 5 74" xfId="1102" xr:uid="{00000000-0005-0000-0000-00004E040000}"/>
    <cellStyle name="ปกติ 5 75" xfId="1103" xr:uid="{00000000-0005-0000-0000-00004F040000}"/>
    <cellStyle name="ปกติ 5 76" xfId="1104" xr:uid="{00000000-0005-0000-0000-000050040000}"/>
    <cellStyle name="ปกติ 5 77" xfId="1105" xr:uid="{00000000-0005-0000-0000-000051040000}"/>
    <cellStyle name="ปกติ 5 8" xfId="1106" xr:uid="{00000000-0005-0000-0000-000052040000}"/>
    <cellStyle name="ปกติ 5 9" xfId="1107" xr:uid="{00000000-0005-0000-0000-000053040000}"/>
    <cellStyle name="ปกติ 5_AA" xfId="1108" xr:uid="{00000000-0005-0000-0000-000054040000}"/>
    <cellStyle name="ปกติ 6" xfId="1109" xr:uid="{00000000-0005-0000-0000-000055040000}"/>
    <cellStyle name="ปกติ 6 10" xfId="1110" xr:uid="{00000000-0005-0000-0000-000056040000}"/>
    <cellStyle name="ปกติ 6 11" xfId="1111" xr:uid="{00000000-0005-0000-0000-000057040000}"/>
    <cellStyle name="ปกติ 6 12" xfId="1112" xr:uid="{00000000-0005-0000-0000-000058040000}"/>
    <cellStyle name="ปกติ 6 13" xfId="1113" xr:uid="{00000000-0005-0000-0000-000059040000}"/>
    <cellStyle name="ปกติ 6 14" xfId="1114" xr:uid="{00000000-0005-0000-0000-00005A040000}"/>
    <cellStyle name="ปกติ 6 15" xfId="1115" xr:uid="{00000000-0005-0000-0000-00005B040000}"/>
    <cellStyle name="ปกติ 6 16" xfId="1116" xr:uid="{00000000-0005-0000-0000-00005C040000}"/>
    <cellStyle name="ปกติ 6 17" xfId="1117" xr:uid="{00000000-0005-0000-0000-00005D040000}"/>
    <cellStyle name="ปกติ 6 18" xfId="1118" xr:uid="{00000000-0005-0000-0000-00005E040000}"/>
    <cellStyle name="ปกติ 6 19" xfId="1119" xr:uid="{00000000-0005-0000-0000-00005F040000}"/>
    <cellStyle name="ปกติ 6 2" xfId="1120" xr:uid="{00000000-0005-0000-0000-000060040000}"/>
    <cellStyle name="ปกติ 6 20" xfId="1121" xr:uid="{00000000-0005-0000-0000-000061040000}"/>
    <cellStyle name="ปกติ 6 21" xfId="1122" xr:uid="{00000000-0005-0000-0000-000062040000}"/>
    <cellStyle name="ปกติ 6 22" xfId="1123" xr:uid="{00000000-0005-0000-0000-000063040000}"/>
    <cellStyle name="ปกติ 6 23" xfId="1124" xr:uid="{00000000-0005-0000-0000-000064040000}"/>
    <cellStyle name="ปกติ 6 24" xfId="1125" xr:uid="{00000000-0005-0000-0000-000065040000}"/>
    <cellStyle name="ปกติ 6 25" xfId="1126" xr:uid="{00000000-0005-0000-0000-000066040000}"/>
    <cellStyle name="ปกติ 6 26" xfId="1127" xr:uid="{00000000-0005-0000-0000-000067040000}"/>
    <cellStyle name="ปกติ 6 27" xfId="1128" xr:uid="{00000000-0005-0000-0000-000068040000}"/>
    <cellStyle name="ปกติ 6 28" xfId="1129" xr:uid="{00000000-0005-0000-0000-000069040000}"/>
    <cellStyle name="ปกติ 6 29" xfId="1130" xr:uid="{00000000-0005-0000-0000-00006A040000}"/>
    <cellStyle name="ปกติ 6 3" xfId="1131" xr:uid="{00000000-0005-0000-0000-00006B040000}"/>
    <cellStyle name="ปกติ 6 30" xfId="1132" xr:uid="{00000000-0005-0000-0000-00006C040000}"/>
    <cellStyle name="ปกติ 6 31" xfId="1133" xr:uid="{00000000-0005-0000-0000-00006D040000}"/>
    <cellStyle name="ปกติ 6 32" xfId="1134" xr:uid="{00000000-0005-0000-0000-00006E040000}"/>
    <cellStyle name="ปกติ 6 33" xfId="1135" xr:uid="{00000000-0005-0000-0000-00006F040000}"/>
    <cellStyle name="ปกติ 6 34" xfId="1136" xr:uid="{00000000-0005-0000-0000-000070040000}"/>
    <cellStyle name="ปกติ 6 35" xfId="1137" xr:uid="{00000000-0005-0000-0000-000071040000}"/>
    <cellStyle name="ปกติ 6 36" xfId="1138" xr:uid="{00000000-0005-0000-0000-000072040000}"/>
    <cellStyle name="ปกติ 6 37" xfId="1139" xr:uid="{00000000-0005-0000-0000-000073040000}"/>
    <cellStyle name="ปกติ 6 38" xfId="1140" xr:uid="{00000000-0005-0000-0000-000074040000}"/>
    <cellStyle name="ปกติ 6 39" xfId="1141" xr:uid="{00000000-0005-0000-0000-000075040000}"/>
    <cellStyle name="ปกติ 6 4" xfId="1142" xr:uid="{00000000-0005-0000-0000-000076040000}"/>
    <cellStyle name="ปกติ 6 40" xfId="1143" xr:uid="{00000000-0005-0000-0000-000077040000}"/>
    <cellStyle name="ปกติ 6 41" xfId="1144" xr:uid="{00000000-0005-0000-0000-000078040000}"/>
    <cellStyle name="ปกติ 6 42" xfId="1145" xr:uid="{00000000-0005-0000-0000-000079040000}"/>
    <cellStyle name="ปกติ 6 43" xfId="1146" xr:uid="{00000000-0005-0000-0000-00007A040000}"/>
    <cellStyle name="ปกติ 6 44" xfId="1147" xr:uid="{00000000-0005-0000-0000-00007B040000}"/>
    <cellStyle name="ปกติ 6 45" xfId="1148" xr:uid="{00000000-0005-0000-0000-00007C040000}"/>
    <cellStyle name="ปกติ 6 46" xfId="1149" xr:uid="{00000000-0005-0000-0000-00007D040000}"/>
    <cellStyle name="ปกติ 6 47" xfId="1150" xr:uid="{00000000-0005-0000-0000-00007E040000}"/>
    <cellStyle name="ปกติ 6 48" xfId="1151" xr:uid="{00000000-0005-0000-0000-00007F040000}"/>
    <cellStyle name="ปกติ 6 49" xfId="1152" xr:uid="{00000000-0005-0000-0000-000080040000}"/>
    <cellStyle name="ปกติ 6 5" xfId="1153" xr:uid="{00000000-0005-0000-0000-000081040000}"/>
    <cellStyle name="ปกติ 6 50" xfId="1154" xr:uid="{00000000-0005-0000-0000-000082040000}"/>
    <cellStyle name="ปกติ 6 51" xfId="1155" xr:uid="{00000000-0005-0000-0000-000083040000}"/>
    <cellStyle name="ปกติ 6 52" xfId="1156" xr:uid="{00000000-0005-0000-0000-000084040000}"/>
    <cellStyle name="ปกติ 6 53" xfId="1157" xr:uid="{00000000-0005-0000-0000-000085040000}"/>
    <cellStyle name="ปกติ 6 54" xfId="1158" xr:uid="{00000000-0005-0000-0000-000086040000}"/>
    <cellStyle name="ปกติ 6 55" xfId="1159" xr:uid="{00000000-0005-0000-0000-000087040000}"/>
    <cellStyle name="ปกติ 6 56" xfId="1160" xr:uid="{00000000-0005-0000-0000-000088040000}"/>
    <cellStyle name="ปกติ 6 57" xfId="1161" xr:uid="{00000000-0005-0000-0000-000089040000}"/>
    <cellStyle name="ปกติ 6 58" xfId="1162" xr:uid="{00000000-0005-0000-0000-00008A040000}"/>
    <cellStyle name="ปกติ 6 59" xfId="1163" xr:uid="{00000000-0005-0000-0000-00008B040000}"/>
    <cellStyle name="ปกติ 6 6" xfId="1164" xr:uid="{00000000-0005-0000-0000-00008C040000}"/>
    <cellStyle name="ปกติ 6 60" xfId="1165" xr:uid="{00000000-0005-0000-0000-00008D040000}"/>
    <cellStyle name="ปกติ 6 61" xfId="1166" xr:uid="{00000000-0005-0000-0000-00008E040000}"/>
    <cellStyle name="ปกติ 6 62" xfId="1167" xr:uid="{00000000-0005-0000-0000-00008F040000}"/>
    <cellStyle name="ปกติ 6 63" xfId="1168" xr:uid="{00000000-0005-0000-0000-000090040000}"/>
    <cellStyle name="ปกติ 6 64" xfId="1169" xr:uid="{00000000-0005-0000-0000-000091040000}"/>
    <cellStyle name="ปกติ 6 65" xfId="1170" xr:uid="{00000000-0005-0000-0000-000092040000}"/>
    <cellStyle name="ปกติ 6 66" xfId="1171" xr:uid="{00000000-0005-0000-0000-000093040000}"/>
    <cellStyle name="ปกติ 6 67" xfId="1172" xr:uid="{00000000-0005-0000-0000-000094040000}"/>
    <cellStyle name="ปกติ 6 68" xfId="1173" xr:uid="{00000000-0005-0000-0000-000095040000}"/>
    <cellStyle name="ปกติ 6 69" xfId="1174" xr:uid="{00000000-0005-0000-0000-000096040000}"/>
    <cellStyle name="ปกติ 6 7" xfId="1175" xr:uid="{00000000-0005-0000-0000-000097040000}"/>
    <cellStyle name="ปกติ 6 70" xfId="1176" xr:uid="{00000000-0005-0000-0000-000098040000}"/>
    <cellStyle name="ปกติ 6 71" xfId="1177" xr:uid="{00000000-0005-0000-0000-000099040000}"/>
    <cellStyle name="ปกติ 6 72" xfId="1178" xr:uid="{00000000-0005-0000-0000-00009A040000}"/>
    <cellStyle name="ปกติ 6 73" xfId="1179" xr:uid="{00000000-0005-0000-0000-00009B040000}"/>
    <cellStyle name="ปกติ 6 74" xfId="1180" xr:uid="{00000000-0005-0000-0000-00009C040000}"/>
    <cellStyle name="ปกติ 6 75" xfId="1181" xr:uid="{00000000-0005-0000-0000-00009D040000}"/>
    <cellStyle name="ปกติ 6 76" xfId="1182" xr:uid="{00000000-0005-0000-0000-00009E040000}"/>
    <cellStyle name="ปกติ 6 77" xfId="1183" xr:uid="{00000000-0005-0000-0000-00009F040000}"/>
    <cellStyle name="ปกติ 6 8" xfId="1184" xr:uid="{00000000-0005-0000-0000-0000A0040000}"/>
    <cellStyle name="ปกติ 6 9" xfId="1185" xr:uid="{00000000-0005-0000-0000-0000A1040000}"/>
    <cellStyle name="ปกติ 6_AA" xfId="1186" xr:uid="{00000000-0005-0000-0000-0000A2040000}"/>
    <cellStyle name="ปกติ 7" xfId="1187" xr:uid="{00000000-0005-0000-0000-0000A3040000}"/>
    <cellStyle name="ปกติ 7 10" xfId="1188" xr:uid="{00000000-0005-0000-0000-0000A4040000}"/>
    <cellStyle name="ปกติ 7 11" xfId="1189" xr:uid="{00000000-0005-0000-0000-0000A5040000}"/>
    <cellStyle name="ปกติ 7 12" xfId="1190" xr:uid="{00000000-0005-0000-0000-0000A6040000}"/>
    <cellStyle name="ปกติ 7 13" xfId="1191" xr:uid="{00000000-0005-0000-0000-0000A7040000}"/>
    <cellStyle name="ปกติ 7 14" xfId="1192" xr:uid="{00000000-0005-0000-0000-0000A8040000}"/>
    <cellStyle name="ปกติ 7 15" xfId="1193" xr:uid="{00000000-0005-0000-0000-0000A9040000}"/>
    <cellStyle name="ปกติ 7 16" xfId="1194" xr:uid="{00000000-0005-0000-0000-0000AA040000}"/>
    <cellStyle name="ปกติ 7 17" xfId="1195" xr:uid="{00000000-0005-0000-0000-0000AB040000}"/>
    <cellStyle name="ปกติ 7 18" xfId="1196" xr:uid="{00000000-0005-0000-0000-0000AC040000}"/>
    <cellStyle name="ปกติ 7 19" xfId="1197" xr:uid="{00000000-0005-0000-0000-0000AD040000}"/>
    <cellStyle name="ปกติ 7 2" xfId="1198" xr:uid="{00000000-0005-0000-0000-0000AE040000}"/>
    <cellStyle name="ปกติ 7 20" xfId="1199" xr:uid="{00000000-0005-0000-0000-0000AF040000}"/>
    <cellStyle name="ปกติ 7 21" xfId="1200" xr:uid="{00000000-0005-0000-0000-0000B0040000}"/>
    <cellStyle name="ปกติ 7 22" xfId="1201" xr:uid="{00000000-0005-0000-0000-0000B1040000}"/>
    <cellStyle name="ปกติ 7 23" xfId="1202" xr:uid="{00000000-0005-0000-0000-0000B2040000}"/>
    <cellStyle name="ปกติ 7 24" xfId="1203" xr:uid="{00000000-0005-0000-0000-0000B3040000}"/>
    <cellStyle name="ปกติ 7 25" xfId="1204" xr:uid="{00000000-0005-0000-0000-0000B4040000}"/>
    <cellStyle name="ปกติ 7 26" xfId="1205" xr:uid="{00000000-0005-0000-0000-0000B5040000}"/>
    <cellStyle name="ปกติ 7 27" xfId="1206" xr:uid="{00000000-0005-0000-0000-0000B6040000}"/>
    <cellStyle name="ปกติ 7 28" xfId="1207" xr:uid="{00000000-0005-0000-0000-0000B7040000}"/>
    <cellStyle name="ปกติ 7 29" xfId="1208" xr:uid="{00000000-0005-0000-0000-0000B8040000}"/>
    <cellStyle name="ปกติ 7 3" xfId="1209" xr:uid="{00000000-0005-0000-0000-0000B9040000}"/>
    <cellStyle name="ปกติ 7 30" xfId="1210" xr:uid="{00000000-0005-0000-0000-0000BA040000}"/>
    <cellStyle name="ปกติ 7 31" xfId="1211" xr:uid="{00000000-0005-0000-0000-0000BB040000}"/>
    <cellStyle name="ปกติ 7 32" xfId="1212" xr:uid="{00000000-0005-0000-0000-0000BC040000}"/>
    <cellStyle name="ปกติ 7 33" xfId="1213" xr:uid="{00000000-0005-0000-0000-0000BD040000}"/>
    <cellStyle name="ปกติ 7 34" xfId="1214" xr:uid="{00000000-0005-0000-0000-0000BE040000}"/>
    <cellStyle name="ปกติ 7 35" xfId="1215" xr:uid="{00000000-0005-0000-0000-0000BF040000}"/>
    <cellStyle name="ปกติ 7 36" xfId="1216" xr:uid="{00000000-0005-0000-0000-0000C0040000}"/>
    <cellStyle name="ปกติ 7 37" xfId="1217" xr:uid="{00000000-0005-0000-0000-0000C1040000}"/>
    <cellStyle name="ปกติ 7 38" xfId="1218" xr:uid="{00000000-0005-0000-0000-0000C2040000}"/>
    <cellStyle name="ปกติ 7 39" xfId="1219" xr:uid="{00000000-0005-0000-0000-0000C3040000}"/>
    <cellStyle name="ปกติ 7 4" xfId="1220" xr:uid="{00000000-0005-0000-0000-0000C4040000}"/>
    <cellStyle name="ปกติ 7 40" xfId="1221" xr:uid="{00000000-0005-0000-0000-0000C5040000}"/>
    <cellStyle name="ปกติ 7 41" xfId="1222" xr:uid="{00000000-0005-0000-0000-0000C6040000}"/>
    <cellStyle name="ปกติ 7 42" xfId="1223" xr:uid="{00000000-0005-0000-0000-0000C7040000}"/>
    <cellStyle name="ปกติ 7 43" xfId="1224" xr:uid="{00000000-0005-0000-0000-0000C8040000}"/>
    <cellStyle name="ปกติ 7 44" xfId="1225" xr:uid="{00000000-0005-0000-0000-0000C9040000}"/>
    <cellStyle name="ปกติ 7 45" xfId="1226" xr:uid="{00000000-0005-0000-0000-0000CA040000}"/>
    <cellStyle name="ปกติ 7 46" xfId="1227" xr:uid="{00000000-0005-0000-0000-0000CB040000}"/>
    <cellStyle name="ปกติ 7 47" xfId="1228" xr:uid="{00000000-0005-0000-0000-0000CC040000}"/>
    <cellStyle name="ปกติ 7 48" xfId="1229" xr:uid="{00000000-0005-0000-0000-0000CD040000}"/>
    <cellStyle name="ปกติ 7 49" xfId="1230" xr:uid="{00000000-0005-0000-0000-0000CE040000}"/>
    <cellStyle name="ปกติ 7 5" xfId="1231" xr:uid="{00000000-0005-0000-0000-0000CF040000}"/>
    <cellStyle name="ปกติ 7 50" xfId="1232" xr:uid="{00000000-0005-0000-0000-0000D0040000}"/>
    <cellStyle name="ปกติ 7 51" xfId="1233" xr:uid="{00000000-0005-0000-0000-0000D1040000}"/>
    <cellStyle name="ปกติ 7 52" xfId="1234" xr:uid="{00000000-0005-0000-0000-0000D2040000}"/>
    <cellStyle name="ปกติ 7 53" xfId="1235" xr:uid="{00000000-0005-0000-0000-0000D3040000}"/>
    <cellStyle name="ปกติ 7 54" xfId="1236" xr:uid="{00000000-0005-0000-0000-0000D4040000}"/>
    <cellStyle name="ปกติ 7 55" xfId="1237" xr:uid="{00000000-0005-0000-0000-0000D5040000}"/>
    <cellStyle name="ปกติ 7 56" xfId="1238" xr:uid="{00000000-0005-0000-0000-0000D6040000}"/>
    <cellStyle name="ปกติ 7 57" xfId="1239" xr:uid="{00000000-0005-0000-0000-0000D7040000}"/>
    <cellStyle name="ปกติ 7 58" xfId="1240" xr:uid="{00000000-0005-0000-0000-0000D8040000}"/>
    <cellStyle name="ปกติ 7 59" xfId="1241" xr:uid="{00000000-0005-0000-0000-0000D9040000}"/>
    <cellStyle name="ปกติ 7 6" xfId="1242" xr:uid="{00000000-0005-0000-0000-0000DA040000}"/>
    <cellStyle name="ปกติ 7 60" xfId="1243" xr:uid="{00000000-0005-0000-0000-0000DB040000}"/>
    <cellStyle name="ปกติ 7 61" xfId="1244" xr:uid="{00000000-0005-0000-0000-0000DC040000}"/>
    <cellStyle name="ปกติ 7 62" xfId="1245" xr:uid="{00000000-0005-0000-0000-0000DD040000}"/>
    <cellStyle name="ปกติ 7 63" xfId="1246" xr:uid="{00000000-0005-0000-0000-0000DE040000}"/>
    <cellStyle name="ปกติ 7 64" xfId="1247" xr:uid="{00000000-0005-0000-0000-0000DF040000}"/>
    <cellStyle name="ปกติ 7 65" xfId="1248" xr:uid="{00000000-0005-0000-0000-0000E0040000}"/>
    <cellStyle name="ปกติ 7 66" xfId="1249" xr:uid="{00000000-0005-0000-0000-0000E1040000}"/>
    <cellStyle name="ปกติ 7 67" xfId="1250" xr:uid="{00000000-0005-0000-0000-0000E2040000}"/>
    <cellStyle name="ปกติ 7 68" xfId="1251" xr:uid="{00000000-0005-0000-0000-0000E3040000}"/>
    <cellStyle name="ปกติ 7 69" xfId="1252" xr:uid="{00000000-0005-0000-0000-0000E4040000}"/>
    <cellStyle name="ปกติ 7 7" xfId="1253" xr:uid="{00000000-0005-0000-0000-0000E5040000}"/>
    <cellStyle name="ปกติ 7 70" xfId="1254" xr:uid="{00000000-0005-0000-0000-0000E6040000}"/>
    <cellStyle name="ปกติ 7 71" xfId="1255" xr:uid="{00000000-0005-0000-0000-0000E7040000}"/>
    <cellStyle name="ปกติ 7 72" xfId="1256" xr:uid="{00000000-0005-0000-0000-0000E8040000}"/>
    <cellStyle name="ปกติ 7 73" xfId="1257" xr:uid="{00000000-0005-0000-0000-0000E9040000}"/>
    <cellStyle name="ปกติ 7 74" xfId="1258" xr:uid="{00000000-0005-0000-0000-0000EA040000}"/>
    <cellStyle name="ปกติ 7 75" xfId="1259" xr:uid="{00000000-0005-0000-0000-0000EB040000}"/>
    <cellStyle name="ปกติ 7 76" xfId="1260" xr:uid="{00000000-0005-0000-0000-0000EC040000}"/>
    <cellStyle name="ปกติ 7 77" xfId="1261" xr:uid="{00000000-0005-0000-0000-0000ED040000}"/>
    <cellStyle name="ปกติ 7 8" xfId="1262" xr:uid="{00000000-0005-0000-0000-0000EE040000}"/>
    <cellStyle name="ปกติ 7 9" xfId="1263" xr:uid="{00000000-0005-0000-0000-0000EF040000}"/>
    <cellStyle name="ปกติ 7_Asia Metal Y2008" xfId="1264" xr:uid="{00000000-0005-0000-0000-0000F0040000}"/>
    <cellStyle name="ปกติ 8" xfId="1265" xr:uid="{00000000-0005-0000-0000-0000F1040000}"/>
    <cellStyle name="ปกติ 8 10" xfId="1266" xr:uid="{00000000-0005-0000-0000-0000F2040000}"/>
    <cellStyle name="ปกติ 8 11" xfId="1267" xr:uid="{00000000-0005-0000-0000-0000F3040000}"/>
    <cellStyle name="ปกติ 8 12" xfId="1268" xr:uid="{00000000-0005-0000-0000-0000F4040000}"/>
    <cellStyle name="ปกติ 8 13" xfId="1269" xr:uid="{00000000-0005-0000-0000-0000F5040000}"/>
    <cellStyle name="ปกติ 8 14" xfId="1270" xr:uid="{00000000-0005-0000-0000-0000F6040000}"/>
    <cellStyle name="ปกติ 8 15" xfId="1271" xr:uid="{00000000-0005-0000-0000-0000F7040000}"/>
    <cellStyle name="ปกติ 8 16" xfId="1272" xr:uid="{00000000-0005-0000-0000-0000F8040000}"/>
    <cellStyle name="ปกติ 8 17" xfId="1273" xr:uid="{00000000-0005-0000-0000-0000F9040000}"/>
    <cellStyle name="ปกติ 8 18" xfId="1274" xr:uid="{00000000-0005-0000-0000-0000FA040000}"/>
    <cellStyle name="ปกติ 8 19" xfId="1275" xr:uid="{00000000-0005-0000-0000-0000FB040000}"/>
    <cellStyle name="ปกติ 8 2" xfId="1276" xr:uid="{00000000-0005-0000-0000-0000FC040000}"/>
    <cellStyle name="ปกติ 8 20" xfId="1277" xr:uid="{00000000-0005-0000-0000-0000FD040000}"/>
    <cellStyle name="ปกติ 8 21" xfId="1278" xr:uid="{00000000-0005-0000-0000-0000FE040000}"/>
    <cellStyle name="ปกติ 8 22" xfId="1279" xr:uid="{00000000-0005-0000-0000-0000FF040000}"/>
    <cellStyle name="ปกติ 8 23" xfId="1280" xr:uid="{00000000-0005-0000-0000-000000050000}"/>
    <cellStyle name="ปกติ 8 24" xfId="1281" xr:uid="{00000000-0005-0000-0000-000001050000}"/>
    <cellStyle name="ปกติ 8 25" xfId="1282" xr:uid="{00000000-0005-0000-0000-000002050000}"/>
    <cellStyle name="ปกติ 8 26" xfId="1283" xr:uid="{00000000-0005-0000-0000-000003050000}"/>
    <cellStyle name="ปกติ 8 27" xfId="1284" xr:uid="{00000000-0005-0000-0000-000004050000}"/>
    <cellStyle name="ปกติ 8 28" xfId="1285" xr:uid="{00000000-0005-0000-0000-000005050000}"/>
    <cellStyle name="ปกติ 8 29" xfId="1286" xr:uid="{00000000-0005-0000-0000-000006050000}"/>
    <cellStyle name="ปกติ 8 3" xfId="1287" xr:uid="{00000000-0005-0000-0000-000007050000}"/>
    <cellStyle name="ปกติ 8 30" xfId="1288" xr:uid="{00000000-0005-0000-0000-000008050000}"/>
    <cellStyle name="ปกติ 8 31" xfId="1289" xr:uid="{00000000-0005-0000-0000-000009050000}"/>
    <cellStyle name="ปกติ 8 32" xfId="1290" xr:uid="{00000000-0005-0000-0000-00000A050000}"/>
    <cellStyle name="ปกติ 8 33" xfId="1291" xr:uid="{00000000-0005-0000-0000-00000B050000}"/>
    <cellStyle name="ปกติ 8 34" xfId="1292" xr:uid="{00000000-0005-0000-0000-00000C050000}"/>
    <cellStyle name="ปกติ 8 35" xfId="1293" xr:uid="{00000000-0005-0000-0000-00000D050000}"/>
    <cellStyle name="ปกติ 8 36" xfId="1294" xr:uid="{00000000-0005-0000-0000-00000E050000}"/>
    <cellStyle name="ปกติ 8 37" xfId="1295" xr:uid="{00000000-0005-0000-0000-00000F050000}"/>
    <cellStyle name="ปกติ 8 38" xfId="1296" xr:uid="{00000000-0005-0000-0000-000010050000}"/>
    <cellStyle name="ปกติ 8 39" xfId="1297" xr:uid="{00000000-0005-0000-0000-000011050000}"/>
    <cellStyle name="ปกติ 8 4" xfId="1298" xr:uid="{00000000-0005-0000-0000-000012050000}"/>
    <cellStyle name="ปกติ 8 40" xfId="1299" xr:uid="{00000000-0005-0000-0000-000013050000}"/>
    <cellStyle name="ปกติ 8 41" xfId="1300" xr:uid="{00000000-0005-0000-0000-000014050000}"/>
    <cellStyle name="ปกติ 8 42" xfId="1301" xr:uid="{00000000-0005-0000-0000-000015050000}"/>
    <cellStyle name="ปกติ 8 43" xfId="1302" xr:uid="{00000000-0005-0000-0000-000016050000}"/>
    <cellStyle name="ปกติ 8 44" xfId="1303" xr:uid="{00000000-0005-0000-0000-000017050000}"/>
    <cellStyle name="ปกติ 8 45" xfId="1304" xr:uid="{00000000-0005-0000-0000-000018050000}"/>
    <cellStyle name="ปกติ 8 46" xfId="1305" xr:uid="{00000000-0005-0000-0000-000019050000}"/>
    <cellStyle name="ปกติ 8 47" xfId="1306" xr:uid="{00000000-0005-0000-0000-00001A050000}"/>
    <cellStyle name="ปกติ 8 48" xfId="1307" xr:uid="{00000000-0005-0000-0000-00001B050000}"/>
    <cellStyle name="ปกติ 8 49" xfId="1308" xr:uid="{00000000-0005-0000-0000-00001C050000}"/>
    <cellStyle name="ปกติ 8 5" xfId="1309" xr:uid="{00000000-0005-0000-0000-00001D050000}"/>
    <cellStyle name="ปกติ 8 50" xfId="1310" xr:uid="{00000000-0005-0000-0000-00001E050000}"/>
    <cellStyle name="ปกติ 8 51" xfId="1311" xr:uid="{00000000-0005-0000-0000-00001F050000}"/>
    <cellStyle name="ปกติ 8 52" xfId="1312" xr:uid="{00000000-0005-0000-0000-000020050000}"/>
    <cellStyle name="ปกติ 8 53" xfId="1313" xr:uid="{00000000-0005-0000-0000-000021050000}"/>
    <cellStyle name="ปกติ 8 54" xfId="1314" xr:uid="{00000000-0005-0000-0000-000022050000}"/>
    <cellStyle name="ปกติ 8 55" xfId="1315" xr:uid="{00000000-0005-0000-0000-000023050000}"/>
    <cellStyle name="ปกติ 8 56" xfId="1316" xr:uid="{00000000-0005-0000-0000-000024050000}"/>
    <cellStyle name="ปกติ 8 57" xfId="1317" xr:uid="{00000000-0005-0000-0000-000025050000}"/>
    <cellStyle name="ปกติ 8 58" xfId="1318" xr:uid="{00000000-0005-0000-0000-000026050000}"/>
    <cellStyle name="ปกติ 8 59" xfId="1319" xr:uid="{00000000-0005-0000-0000-000027050000}"/>
    <cellStyle name="ปกติ 8 6" xfId="1320" xr:uid="{00000000-0005-0000-0000-000028050000}"/>
    <cellStyle name="ปกติ 8 60" xfId="1321" xr:uid="{00000000-0005-0000-0000-000029050000}"/>
    <cellStyle name="ปกติ 8 61" xfId="1322" xr:uid="{00000000-0005-0000-0000-00002A050000}"/>
    <cellStyle name="ปกติ 8 62" xfId="1323" xr:uid="{00000000-0005-0000-0000-00002B050000}"/>
    <cellStyle name="ปกติ 8 63" xfId="1324" xr:uid="{00000000-0005-0000-0000-00002C050000}"/>
    <cellStyle name="ปกติ 8 64" xfId="1325" xr:uid="{00000000-0005-0000-0000-00002D050000}"/>
    <cellStyle name="ปกติ 8 65" xfId="1326" xr:uid="{00000000-0005-0000-0000-00002E050000}"/>
    <cellStyle name="ปกติ 8 66" xfId="1327" xr:uid="{00000000-0005-0000-0000-00002F050000}"/>
    <cellStyle name="ปกติ 8 67" xfId="1328" xr:uid="{00000000-0005-0000-0000-000030050000}"/>
    <cellStyle name="ปกติ 8 68" xfId="1329" xr:uid="{00000000-0005-0000-0000-000031050000}"/>
    <cellStyle name="ปกติ 8 69" xfId="1330" xr:uid="{00000000-0005-0000-0000-000032050000}"/>
    <cellStyle name="ปกติ 8 7" xfId="1331" xr:uid="{00000000-0005-0000-0000-000033050000}"/>
    <cellStyle name="ปกติ 8 70" xfId="1332" xr:uid="{00000000-0005-0000-0000-000034050000}"/>
    <cellStyle name="ปกติ 8 71" xfId="1333" xr:uid="{00000000-0005-0000-0000-000035050000}"/>
    <cellStyle name="ปกติ 8 72" xfId="1334" xr:uid="{00000000-0005-0000-0000-000036050000}"/>
    <cellStyle name="ปกติ 8 73" xfId="1335" xr:uid="{00000000-0005-0000-0000-000037050000}"/>
    <cellStyle name="ปกติ 8 74" xfId="1336" xr:uid="{00000000-0005-0000-0000-000038050000}"/>
    <cellStyle name="ปกติ 8 75" xfId="1337" xr:uid="{00000000-0005-0000-0000-000039050000}"/>
    <cellStyle name="ปกติ 8 76" xfId="1338" xr:uid="{00000000-0005-0000-0000-00003A050000}"/>
    <cellStyle name="ปกติ 8 77" xfId="1339" xr:uid="{00000000-0005-0000-0000-00003B050000}"/>
    <cellStyle name="ปกติ 8 8" xfId="1340" xr:uid="{00000000-0005-0000-0000-00003C050000}"/>
    <cellStyle name="ปกติ 8 9" xfId="1341" xr:uid="{00000000-0005-0000-0000-00003D050000}"/>
    <cellStyle name="ปกติ 8_Asia Metal Y2008" xfId="1342" xr:uid="{00000000-0005-0000-0000-00003E050000}"/>
    <cellStyle name="ปกติ 9" xfId="1343" xr:uid="{00000000-0005-0000-0000-00003F050000}"/>
    <cellStyle name="ปกติ 9 10" xfId="1344" xr:uid="{00000000-0005-0000-0000-000040050000}"/>
    <cellStyle name="ปกติ 9 11" xfId="1345" xr:uid="{00000000-0005-0000-0000-000041050000}"/>
    <cellStyle name="ปกติ 9 12" xfId="1346" xr:uid="{00000000-0005-0000-0000-000042050000}"/>
    <cellStyle name="ปกติ 9 13" xfId="1347" xr:uid="{00000000-0005-0000-0000-000043050000}"/>
    <cellStyle name="ปกติ 9 14" xfId="1348" xr:uid="{00000000-0005-0000-0000-000044050000}"/>
    <cellStyle name="ปกติ 9 15" xfId="1349" xr:uid="{00000000-0005-0000-0000-000045050000}"/>
    <cellStyle name="ปกติ 9 16" xfId="1350" xr:uid="{00000000-0005-0000-0000-000046050000}"/>
    <cellStyle name="ปกติ 9 17" xfId="1351" xr:uid="{00000000-0005-0000-0000-000047050000}"/>
    <cellStyle name="ปกติ 9 18" xfId="1352" xr:uid="{00000000-0005-0000-0000-000048050000}"/>
    <cellStyle name="ปกติ 9 19" xfId="1353" xr:uid="{00000000-0005-0000-0000-000049050000}"/>
    <cellStyle name="ปกติ 9 2" xfId="1354" xr:uid="{00000000-0005-0000-0000-00004A050000}"/>
    <cellStyle name="ปกติ 9 20" xfId="1355" xr:uid="{00000000-0005-0000-0000-00004B050000}"/>
    <cellStyle name="ปกติ 9 21" xfId="1356" xr:uid="{00000000-0005-0000-0000-00004C050000}"/>
    <cellStyle name="ปกติ 9 22" xfId="1357" xr:uid="{00000000-0005-0000-0000-00004D050000}"/>
    <cellStyle name="ปกติ 9 23" xfId="1358" xr:uid="{00000000-0005-0000-0000-00004E050000}"/>
    <cellStyle name="ปกติ 9 24" xfId="1359" xr:uid="{00000000-0005-0000-0000-00004F050000}"/>
    <cellStyle name="ปกติ 9 25" xfId="1360" xr:uid="{00000000-0005-0000-0000-000050050000}"/>
    <cellStyle name="ปกติ 9 26" xfId="1361" xr:uid="{00000000-0005-0000-0000-000051050000}"/>
    <cellStyle name="ปกติ 9 27" xfId="1362" xr:uid="{00000000-0005-0000-0000-000052050000}"/>
    <cellStyle name="ปกติ 9 28" xfId="1363" xr:uid="{00000000-0005-0000-0000-000053050000}"/>
    <cellStyle name="ปกติ 9 29" xfId="1364" xr:uid="{00000000-0005-0000-0000-000054050000}"/>
    <cellStyle name="ปกติ 9 3" xfId="1365" xr:uid="{00000000-0005-0000-0000-000055050000}"/>
    <cellStyle name="ปกติ 9 30" xfId="1366" xr:uid="{00000000-0005-0000-0000-000056050000}"/>
    <cellStyle name="ปกติ 9 31" xfId="1367" xr:uid="{00000000-0005-0000-0000-000057050000}"/>
    <cellStyle name="ปกติ 9 32" xfId="1368" xr:uid="{00000000-0005-0000-0000-000058050000}"/>
    <cellStyle name="ปกติ 9 33" xfId="1369" xr:uid="{00000000-0005-0000-0000-000059050000}"/>
    <cellStyle name="ปกติ 9 34" xfId="1370" xr:uid="{00000000-0005-0000-0000-00005A050000}"/>
    <cellStyle name="ปกติ 9 35" xfId="1371" xr:uid="{00000000-0005-0000-0000-00005B050000}"/>
    <cellStyle name="ปกติ 9 36" xfId="1372" xr:uid="{00000000-0005-0000-0000-00005C050000}"/>
    <cellStyle name="ปกติ 9 37" xfId="1373" xr:uid="{00000000-0005-0000-0000-00005D050000}"/>
    <cellStyle name="ปกติ 9 38" xfId="1374" xr:uid="{00000000-0005-0000-0000-00005E050000}"/>
    <cellStyle name="ปกติ 9 39" xfId="1375" xr:uid="{00000000-0005-0000-0000-00005F050000}"/>
    <cellStyle name="ปกติ 9 4" xfId="1376" xr:uid="{00000000-0005-0000-0000-000060050000}"/>
    <cellStyle name="ปกติ 9 40" xfId="1377" xr:uid="{00000000-0005-0000-0000-000061050000}"/>
    <cellStyle name="ปกติ 9 41" xfId="1378" xr:uid="{00000000-0005-0000-0000-000062050000}"/>
    <cellStyle name="ปกติ 9 42" xfId="1379" xr:uid="{00000000-0005-0000-0000-000063050000}"/>
    <cellStyle name="ปกติ 9 43" xfId="1380" xr:uid="{00000000-0005-0000-0000-000064050000}"/>
    <cellStyle name="ปกติ 9 44" xfId="1381" xr:uid="{00000000-0005-0000-0000-000065050000}"/>
    <cellStyle name="ปกติ 9 45" xfId="1382" xr:uid="{00000000-0005-0000-0000-000066050000}"/>
    <cellStyle name="ปกติ 9 46" xfId="1383" xr:uid="{00000000-0005-0000-0000-000067050000}"/>
    <cellStyle name="ปกติ 9 47" xfId="1384" xr:uid="{00000000-0005-0000-0000-000068050000}"/>
    <cellStyle name="ปกติ 9 48" xfId="1385" xr:uid="{00000000-0005-0000-0000-000069050000}"/>
    <cellStyle name="ปกติ 9 49" xfId="1386" xr:uid="{00000000-0005-0000-0000-00006A050000}"/>
    <cellStyle name="ปกติ 9 5" xfId="1387" xr:uid="{00000000-0005-0000-0000-00006B050000}"/>
    <cellStyle name="ปกติ 9 50" xfId="1388" xr:uid="{00000000-0005-0000-0000-00006C050000}"/>
    <cellStyle name="ปกติ 9 51" xfId="1389" xr:uid="{00000000-0005-0000-0000-00006D050000}"/>
    <cellStyle name="ปกติ 9 52" xfId="1390" xr:uid="{00000000-0005-0000-0000-00006E050000}"/>
    <cellStyle name="ปกติ 9 53" xfId="1391" xr:uid="{00000000-0005-0000-0000-00006F050000}"/>
    <cellStyle name="ปกติ 9 54" xfId="1392" xr:uid="{00000000-0005-0000-0000-000070050000}"/>
    <cellStyle name="ปกติ 9 55" xfId="1393" xr:uid="{00000000-0005-0000-0000-000071050000}"/>
    <cellStyle name="ปกติ 9 56" xfId="1394" xr:uid="{00000000-0005-0000-0000-000072050000}"/>
    <cellStyle name="ปกติ 9 57" xfId="1395" xr:uid="{00000000-0005-0000-0000-000073050000}"/>
    <cellStyle name="ปกติ 9 58" xfId="1396" xr:uid="{00000000-0005-0000-0000-000074050000}"/>
    <cellStyle name="ปกติ 9 59" xfId="1397" xr:uid="{00000000-0005-0000-0000-000075050000}"/>
    <cellStyle name="ปกติ 9 6" xfId="1398" xr:uid="{00000000-0005-0000-0000-000076050000}"/>
    <cellStyle name="ปกติ 9 60" xfId="1399" xr:uid="{00000000-0005-0000-0000-000077050000}"/>
    <cellStyle name="ปกติ 9 61" xfId="1400" xr:uid="{00000000-0005-0000-0000-000078050000}"/>
    <cellStyle name="ปกติ 9 62" xfId="1401" xr:uid="{00000000-0005-0000-0000-000079050000}"/>
    <cellStyle name="ปกติ 9 63" xfId="1402" xr:uid="{00000000-0005-0000-0000-00007A050000}"/>
    <cellStyle name="ปกติ 9 64" xfId="1403" xr:uid="{00000000-0005-0000-0000-00007B050000}"/>
    <cellStyle name="ปกติ 9 65" xfId="1404" xr:uid="{00000000-0005-0000-0000-00007C050000}"/>
    <cellStyle name="ปกติ 9 66" xfId="1405" xr:uid="{00000000-0005-0000-0000-00007D050000}"/>
    <cellStyle name="ปกติ 9 67" xfId="1406" xr:uid="{00000000-0005-0000-0000-00007E050000}"/>
    <cellStyle name="ปกติ 9 68" xfId="1407" xr:uid="{00000000-0005-0000-0000-00007F050000}"/>
    <cellStyle name="ปกติ 9 69" xfId="1408" xr:uid="{00000000-0005-0000-0000-000080050000}"/>
    <cellStyle name="ปกติ 9 7" xfId="1409" xr:uid="{00000000-0005-0000-0000-000081050000}"/>
    <cellStyle name="ปกติ 9 8" xfId="1410" xr:uid="{00000000-0005-0000-0000-000082050000}"/>
    <cellStyle name="ปกติ 9 9" xfId="1411" xr:uid="{00000000-0005-0000-0000-000083050000}"/>
    <cellStyle name="เปอร์เซ็นต์ 2" xfId="1412" xr:uid="{00000000-0005-0000-0000-000084050000}"/>
    <cellStyle name="เปอร์เซ็นต์ 2 2" xfId="1413" xr:uid="{00000000-0005-0000-0000-000085050000}"/>
    <cellStyle name="เปอร์เซ็นต์ 3" xfId="1414" xr:uid="{00000000-0005-0000-0000-000086050000}"/>
    <cellStyle name="เปอร์เซ็นต์ 4" xfId="1415" xr:uid="{00000000-0005-0000-0000-000087050000}"/>
    <cellStyle name="เปอร์เซ็นต์ 5" xfId="1416" xr:uid="{00000000-0005-0000-0000-000088050000}"/>
    <cellStyle name="เปอร์เซ็นต์ 6" xfId="1417" xr:uid="{00000000-0005-0000-0000-000089050000}"/>
    <cellStyle name="ฤธถ [0]_10' 0.26D MS" xfId="1418" xr:uid="{00000000-0005-0000-0000-00008A050000}"/>
    <cellStyle name="ฤธถ_10' 0.26D MS" xfId="1419" xr:uid="{00000000-0005-0000-0000-00008B050000}"/>
    <cellStyle name="ล๋ศญ [0]_10' 0.26D MS" xfId="1420" xr:uid="{00000000-0005-0000-0000-00008C050000}"/>
    <cellStyle name="ล๋ศญ_10' 0.26D MS" xfId="1421" xr:uid="{00000000-0005-0000-0000-00008D050000}"/>
    <cellStyle name="วฅมุ_#2(M17)_1" xfId="1422" xr:uid="{00000000-0005-0000-0000-00008E050000}"/>
    <cellStyle name="常规_สต๊อกเดือน 12" xfId="1423" xr:uid="{00000000-0005-0000-0000-00008F050000}"/>
    <cellStyle name="標準_FIXED ASSET" xfId="1424" xr:uid="{00000000-0005-0000-0000-00009005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?????????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BGT97STAFF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test 2"/>
      <sheetName val="GL M"/>
      <sheetName val="GL CB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Sale 0407"/>
      <sheetName val="Sale0309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Aging"/>
      <sheetName val="Sale 0502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ErAlP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CODE,NAME"/>
      <sheetName val="LIS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Employee"/>
      <sheetName val="JobOrder"/>
      <sheetName val="EQ4NTV"/>
      <sheetName val="Header"/>
      <sheetName val="FY04 budget vol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ELEC45-01"/>
      <sheetName val="43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RSS9801"/>
      <sheetName val="Aging"/>
      <sheetName val="ELEC45-01"/>
      <sheetName val="Sale0406"/>
      <sheetName val="กระทบ_CESS"/>
      <sheetName val="CESS_ก_ย_"/>
      <sheetName val="Dtl_Adv_0309"/>
      <sheetName val="Dtl_Adv_0308"/>
      <sheetName val="Sale0311"/>
      <sheetName val="อัตราค่าบรรทุก"/>
      <sheetName val="2549"/>
      <sheetName val="Header"/>
      <sheetName val="DEP12"/>
      <sheetName val="กระทบ_CESS1"/>
      <sheetName val="CESS_ก_ย_1"/>
      <sheetName val="Dtl_Adv_03091"/>
      <sheetName val="Dtl_Adv_0308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ELEC45-01"/>
      <sheetName val="Sale0307"/>
      <sheetName val="RSS9801"/>
      <sheetName val="กระทบ_CESS"/>
      <sheetName val="CESS_0311"/>
      <sheetName val="Dtl_Adv_0311"/>
      <sheetName val="Dtl_Adv_0310"/>
      <sheetName val="RATE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5 months (Interim)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 refreshError="1"/>
      <sheetData sheetId="10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Sale0307"/>
      <sheetName val="Stock Aging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SPCSheet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Pln Pdt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Sheet13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Input_Undue"/>
      <sheetName val="Deposit_Other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คชจ.ดำเนินงาน6-43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Sale0307"/>
      <sheetName val="#REF"/>
      <sheetName val="อัตราค่าบรรทุก"/>
      <sheetName val="dBase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Sale0309"/>
      <sheetName val="Header"/>
      <sheetName val="_Electric"/>
      <sheetName val="Sale_0502"/>
      <sheetName val="Vat7%_ภายในเดือน_Junต้นฉบับ"/>
      <sheetName val="2002"/>
      <sheetName val="DATABASE -sumifTB"/>
      <sheetName val="BGT97STAFF"/>
      <sheetName val="PAGE14"/>
      <sheetName val="TB-31.12.02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HH"/>
      <sheetName val="ตั๋วเงินรับ"/>
      <sheetName val="TB-2001-Apr'0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Sale 0501"/>
      <sheetName val="Vat7% ภายในเดือน_Junต้นฉบับ"/>
      <sheetName val="Sale_0502"/>
      <sheetName val="Sale_0501"/>
      <sheetName val="Vat7%_ภายในเดือน_Junต้นฉบับ"/>
      <sheetName val="#REF"/>
      <sheetName val="GL CB"/>
      <sheetName val="pa group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Order_Nov_w45"/>
      <sheetName val="PS-1995"/>
      <sheetName val="DEP12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45"/>
  <sheetViews>
    <sheetView topLeftCell="A52" zoomScaleNormal="100" zoomScaleSheetLayoutView="90" workbookViewId="0">
      <selection activeCell="J64" sqref="J64"/>
    </sheetView>
  </sheetViews>
  <sheetFormatPr defaultColWidth="9" defaultRowHeight="18" customHeight="1"/>
  <cols>
    <col min="1" max="1" width="2.140625" style="9" customWidth="1"/>
    <col min="2" max="2" width="1.7109375" style="9" customWidth="1"/>
    <col min="3" max="3" width="69.42578125" style="9" customWidth="1"/>
    <col min="4" max="4" width="7" style="9" customWidth="1"/>
    <col min="5" max="5" width="1.42578125" style="9" customWidth="1"/>
    <col min="6" max="6" width="14.42578125" style="53" customWidth="1"/>
    <col min="7" max="7" width="1" style="9" customWidth="1"/>
    <col min="8" max="8" width="14.42578125" style="9" customWidth="1"/>
    <col min="9" max="9" width="1" style="9" customWidth="1"/>
    <col min="10" max="10" width="14.42578125" style="53" customWidth="1"/>
    <col min="11" max="11" width="1" style="9" customWidth="1"/>
    <col min="12" max="12" width="14.42578125" style="54" customWidth="1"/>
    <col min="13" max="16384" width="9" style="9"/>
  </cols>
  <sheetData>
    <row r="1" spans="1:12" s="84" customFormat="1" ht="18" customHeight="1">
      <c r="A1" s="83" t="s">
        <v>99</v>
      </c>
      <c r="B1" s="83"/>
      <c r="C1" s="83"/>
      <c r="D1" s="83"/>
      <c r="E1" s="83"/>
      <c r="F1" s="83"/>
      <c r="G1" s="83"/>
      <c r="H1" s="83"/>
      <c r="I1" s="83"/>
      <c r="J1" s="376"/>
      <c r="K1" s="376"/>
      <c r="L1" s="376"/>
    </row>
    <row r="2" spans="1:12" s="84" customFormat="1" ht="18" customHeight="1">
      <c r="A2" s="83" t="s">
        <v>21</v>
      </c>
      <c r="B2" s="83"/>
      <c r="C2" s="83"/>
      <c r="D2" s="83"/>
      <c r="E2" s="83"/>
      <c r="F2" s="83"/>
      <c r="G2" s="83"/>
      <c r="H2" s="83"/>
      <c r="I2" s="83"/>
      <c r="J2" s="196"/>
      <c r="K2" s="196"/>
      <c r="L2" s="371"/>
    </row>
    <row r="3" spans="1:12" s="84" customFormat="1" ht="18" customHeight="1">
      <c r="A3" s="83" t="s">
        <v>139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18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84" customFormat="1" ht="18" customHeight="1">
      <c r="A5" s="85"/>
      <c r="B5" s="85"/>
      <c r="C5" s="85"/>
      <c r="D5" s="85"/>
      <c r="E5" s="85"/>
      <c r="F5" s="375" t="s">
        <v>74</v>
      </c>
      <c r="G5" s="375"/>
      <c r="H5" s="375"/>
      <c r="I5" s="375"/>
      <c r="J5" s="375"/>
      <c r="K5" s="375"/>
      <c r="L5" s="375"/>
    </row>
    <row r="6" spans="1:12" s="84" customFormat="1" ht="14.25" customHeight="1">
      <c r="A6" s="85"/>
      <c r="B6" s="85"/>
      <c r="C6" s="85"/>
      <c r="D6" s="86"/>
      <c r="E6" s="85"/>
      <c r="F6" s="377" t="s">
        <v>92</v>
      </c>
      <c r="G6" s="377"/>
      <c r="H6" s="377"/>
      <c r="I6" s="87"/>
      <c r="J6" s="374" t="s">
        <v>93</v>
      </c>
      <c r="K6" s="374"/>
      <c r="L6" s="374"/>
    </row>
    <row r="7" spans="1:12" s="84" customFormat="1" ht="18" customHeight="1">
      <c r="A7" s="85"/>
      <c r="B7" s="85"/>
      <c r="C7" s="85"/>
      <c r="D7" s="86"/>
      <c r="E7" s="85"/>
      <c r="F7" s="88" t="s">
        <v>144</v>
      </c>
      <c r="G7" s="89"/>
      <c r="H7" s="90" t="s">
        <v>145</v>
      </c>
      <c r="I7" s="90"/>
      <c r="J7" s="88" t="s">
        <v>144</v>
      </c>
      <c r="K7" s="89"/>
      <c r="L7" s="90" t="s">
        <v>145</v>
      </c>
    </row>
    <row r="8" spans="1:12" s="84" customFormat="1" ht="18" customHeight="1">
      <c r="A8" s="85"/>
      <c r="B8" s="85"/>
      <c r="C8" s="85"/>
      <c r="D8" s="86"/>
      <c r="E8" s="85"/>
      <c r="F8" s="91">
        <v>2021</v>
      </c>
      <c r="G8" s="89"/>
      <c r="H8" s="90">
        <v>2020</v>
      </c>
      <c r="I8" s="90"/>
      <c r="J8" s="91">
        <v>2021</v>
      </c>
      <c r="K8" s="89"/>
      <c r="L8" s="90">
        <v>2020</v>
      </c>
    </row>
    <row r="9" spans="1:12" s="84" customFormat="1" ht="18" customHeight="1">
      <c r="A9" s="85"/>
      <c r="B9" s="85"/>
      <c r="C9" s="85"/>
      <c r="D9" s="86"/>
      <c r="E9" s="85"/>
      <c r="F9" s="92" t="s">
        <v>73</v>
      </c>
      <c r="G9" s="93"/>
      <c r="H9" s="92" t="s">
        <v>143</v>
      </c>
      <c r="I9" s="90"/>
      <c r="J9" s="92" t="s">
        <v>73</v>
      </c>
      <c r="K9" s="93"/>
      <c r="L9" s="92" t="s">
        <v>143</v>
      </c>
    </row>
    <row r="10" spans="1:12" s="84" customFormat="1" ht="18" customHeight="1">
      <c r="A10" s="85"/>
      <c r="B10" s="85"/>
      <c r="C10" s="85"/>
      <c r="D10" s="95" t="s">
        <v>12</v>
      </c>
      <c r="E10" s="85"/>
      <c r="F10" s="96" t="s">
        <v>72</v>
      </c>
      <c r="G10" s="93"/>
      <c r="H10" s="96"/>
      <c r="I10" s="90"/>
      <c r="J10" s="96" t="s">
        <v>72</v>
      </c>
      <c r="K10" s="93"/>
      <c r="L10" s="96"/>
    </row>
    <row r="11" spans="1:12" s="84" customFormat="1" ht="4.5" customHeight="1">
      <c r="A11" s="85"/>
      <c r="B11" s="85"/>
      <c r="C11" s="85"/>
      <c r="D11" s="90"/>
      <c r="E11" s="85"/>
      <c r="F11" s="97"/>
      <c r="G11" s="93"/>
      <c r="H11" s="97"/>
      <c r="I11" s="90"/>
      <c r="J11" s="97"/>
      <c r="K11" s="93"/>
      <c r="L11" s="94"/>
    </row>
    <row r="12" spans="1:12" s="84" customFormat="1" ht="18" customHeight="1">
      <c r="A12" s="98" t="s">
        <v>20</v>
      </c>
      <c r="B12" s="99"/>
      <c r="C12" s="99"/>
      <c r="D12" s="100"/>
      <c r="E12" s="85"/>
      <c r="F12" s="101"/>
      <c r="G12" s="102"/>
      <c r="H12" s="102"/>
      <c r="I12" s="103"/>
      <c r="J12" s="104"/>
      <c r="K12" s="104"/>
      <c r="L12" s="104"/>
    </row>
    <row r="13" spans="1:12" s="84" customFormat="1" ht="5.25" customHeight="1">
      <c r="A13" s="98"/>
      <c r="B13" s="99"/>
      <c r="C13" s="99"/>
      <c r="D13" s="100"/>
      <c r="E13" s="85"/>
      <c r="F13" s="101"/>
      <c r="G13" s="102"/>
      <c r="H13" s="102"/>
      <c r="I13" s="103"/>
      <c r="J13" s="104"/>
      <c r="K13" s="104"/>
      <c r="L13" s="104"/>
    </row>
    <row r="14" spans="1:12" s="84" customFormat="1" ht="18" customHeight="1">
      <c r="A14" s="105" t="s">
        <v>19</v>
      </c>
      <c r="B14" s="105"/>
      <c r="C14" s="103"/>
      <c r="D14" s="106"/>
      <c r="E14" s="100"/>
      <c r="F14" s="101"/>
      <c r="G14" s="102"/>
      <c r="H14" s="102"/>
      <c r="I14" s="103"/>
      <c r="J14" s="104"/>
      <c r="K14" s="104"/>
      <c r="L14" s="104"/>
    </row>
    <row r="15" spans="1:12" s="84" customFormat="1" ht="18" customHeight="1">
      <c r="A15" s="107" t="s">
        <v>18</v>
      </c>
      <c r="B15" s="108"/>
      <c r="C15" s="107"/>
      <c r="D15" s="106">
        <v>6</v>
      </c>
      <c r="E15" s="106"/>
      <c r="F15" s="109">
        <v>32840</v>
      </c>
      <c r="G15" s="109"/>
      <c r="H15" s="109">
        <v>36791</v>
      </c>
      <c r="I15" s="109"/>
      <c r="J15" s="109">
        <v>28875</v>
      </c>
      <c r="K15" s="109"/>
      <c r="L15" s="109">
        <v>32797</v>
      </c>
    </row>
    <row r="16" spans="1:12" s="84" customFormat="1" ht="18" customHeight="1">
      <c r="A16" s="107" t="s">
        <v>39</v>
      </c>
      <c r="B16" s="108"/>
      <c r="C16" s="107"/>
      <c r="D16" s="111" t="s">
        <v>151</v>
      </c>
      <c r="E16" s="106"/>
      <c r="F16" s="113" t="s">
        <v>38</v>
      </c>
      <c r="G16" s="109"/>
      <c r="H16" s="113" t="s">
        <v>38</v>
      </c>
      <c r="I16" s="109"/>
      <c r="J16" s="109">
        <v>5</v>
      </c>
      <c r="K16" s="109"/>
      <c r="L16" s="109">
        <v>5</v>
      </c>
    </row>
    <row r="17" spans="1:12" s="84" customFormat="1" ht="18" customHeight="1">
      <c r="A17" s="108" t="s">
        <v>40</v>
      </c>
      <c r="B17" s="112"/>
      <c r="C17" s="108"/>
      <c r="D17" s="111">
        <v>7</v>
      </c>
      <c r="E17" s="108"/>
      <c r="F17" s="109">
        <v>7160</v>
      </c>
      <c r="G17" s="109"/>
      <c r="H17" s="109">
        <v>4652</v>
      </c>
      <c r="I17" s="109"/>
      <c r="J17" s="109">
        <v>7136</v>
      </c>
      <c r="K17" s="109"/>
      <c r="L17" s="109">
        <v>4616</v>
      </c>
    </row>
    <row r="18" spans="1:12" s="84" customFormat="1" ht="18" customHeight="1">
      <c r="A18" s="98" t="s">
        <v>17</v>
      </c>
      <c r="B18" s="107"/>
      <c r="C18" s="108"/>
      <c r="D18" s="115"/>
      <c r="E18" s="106"/>
      <c r="F18" s="116">
        <f>SUM(F15:F17)</f>
        <v>40000</v>
      </c>
      <c r="G18" s="117"/>
      <c r="H18" s="116">
        <f>SUM(H15:H17)</f>
        <v>41443</v>
      </c>
      <c r="I18" s="118"/>
      <c r="J18" s="116">
        <f>SUM(J15:J17)</f>
        <v>36016</v>
      </c>
      <c r="K18" s="118"/>
      <c r="L18" s="116">
        <f>SUM(L15:L17)</f>
        <v>37418</v>
      </c>
    </row>
    <row r="19" spans="1:12" s="84" customFormat="1" ht="18" customHeight="1">
      <c r="A19" s="107"/>
      <c r="B19" s="107"/>
      <c r="C19" s="119"/>
      <c r="D19" s="120"/>
      <c r="E19" s="121"/>
      <c r="F19" s="122"/>
      <c r="G19" s="123"/>
      <c r="H19" s="123"/>
      <c r="I19" s="124"/>
      <c r="J19" s="125"/>
      <c r="K19" s="122"/>
      <c r="L19" s="122"/>
    </row>
    <row r="20" spans="1:12" s="84" customFormat="1" ht="18" customHeight="1">
      <c r="A20" s="105" t="s">
        <v>16</v>
      </c>
      <c r="B20" s="105"/>
      <c r="C20" s="107"/>
      <c r="D20" s="115"/>
      <c r="E20" s="126"/>
      <c r="F20" s="127"/>
      <c r="G20" s="128"/>
      <c r="H20" s="128"/>
      <c r="I20" s="107"/>
      <c r="J20" s="129"/>
      <c r="K20" s="127"/>
      <c r="L20" s="127"/>
    </row>
    <row r="21" spans="1:12" s="135" customFormat="1" ht="18" customHeight="1">
      <c r="A21" s="130" t="s">
        <v>41</v>
      </c>
      <c r="B21" s="108"/>
      <c r="C21" s="107"/>
      <c r="D21" s="111">
        <v>8</v>
      </c>
      <c r="E21" s="85"/>
      <c r="F21" s="131">
        <v>2954</v>
      </c>
      <c r="G21" s="132"/>
      <c r="H21" s="131">
        <v>2954</v>
      </c>
      <c r="I21" s="132"/>
      <c r="J21" s="131">
        <v>2954</v>
      </c>
      <c r="K21" s="132"/>
      <c r="L21" s="134">
        <v>2954</v>
      </c>
    </row>
    <row r="22" spans="1:12" s="135" customFormat="1" ht="18" customHeight="1">
      <c r="A22" s="130" t="s">
        <v>101</v>
      </c>
      <c r="B22" s="108"/>
      <c r="C22" s="107"/>
      <c r="D22" s="111">
        <v>9</v>
      </c>
      <c r="E22" s="85"/>
      <c r="F22" s="131">
        <v>4663</v>
      </c>
      <c r="G22" s="132"/>
      <c r="H22" s="131">
        <v>32</v>
      </c>
      <c r="I22" s="132"/>
      <c r="J22" s="131">
        <v>4662</v>
      </c>
      <c r="K22" s="132"/>
      <c r="L22" s="134">
        <v>22</v>
      </c>
    </row>
    <row r="23" spans="1:12" s="135" customFormat="1" ht="18" customHeight="1">
      <c r="A23" s="136" t="s">
        <v>122</v>
      </c>
      <c r="B23" s="108"/>
      <c r="C23" s="107"/>
      <c r="D23" s="111">
        <v>10</v>
      </c>
      <c r="E23" s="85"/>
      <c r="F23" s="131">
        <v>52</v>
      </c>
      <c r="G23" s="132"/>
      <c r="H23" s="159">
        <v>39</v>
      </c>
      <c r="I23" s="132"/>
      <c r="J23" s="159">
        <v>52</v>
      </c>
      <c r="K23" s="132"/>
      <c r="L23" s="356">
        <v>39</v>
      </c>
    </row>
    <row r="24" spans="1:12" s="135" customFormat="1" ht="18" customHeight="1">
      <c r="A24" s="137" t="s">
        <v>70</v>
      </c>
      <c r="B24" s="108"/>
      <c r="C24" s="107"/>
      <c r="D24" s="111">
        <v>11</v>
      </c>
      <c r="E24" s="85"/>
      <c r="F24" s="138" t="s">
        <v>38</v>
      </c>
      <c r="G24" s="139"/>
      <c r="H24" s="138" t="s">
        <v>38</v>
      </c>
      <c r="I24" s="132"/>
      <c r="J24" s="131">
        <v>15352</v>
      </c>
      <c r="K24" s="132"/>
      <c r="L24" s="134">
        <v>18927</v>
      </c>
    </row>
    <row r="25" spans="1:12" s="135" customFormat="1" ht="18" customHeight="1">
      <c r="A25" s="107" t="s">
        <v>100</v>
      </c>
      <c r="B25" s="108"/>
      <c r="C25" s="107"/>
      <c r="D25" s="111">
        <v>12</v>
      </c>
      <c r="E25" s="85"/>
      <c r="F25" s="131">
        <v>2878</v>
      </c>
      <c r="G25" s="132"/>
      <c r="H25" s="131">
        <v>3228</v>
      </c>
      <c r="I25" s="132"/>
      <c r="J25" s="131">
        <v>555</v>
      </c>
      <c r="K25" s="132"/>
      <c r="L25" s="134">
        <v>616</v>
      </c>
    </row>
    <row r="26" spans="1:12" s="135" customFormat="1" ht="18" customHeight="1">
      <c r="A26" s="107" t="s">
        <v>133</v>
      </c>
      <c r="B26" s="108"/>
      <c r="C26" s="107"/>
      <c r="D26" s="366" t="s">
        <v>160</v>
      </c>
      <c r="E26" s="85"/>
      <c r="F26" s="131">
        <v>1396</v>
      </c>
      <c r="G26" s="132"/>
      <c r="H26" s="159">
        <v>1931</v>
      </c>
      <c r="I26" s="132"/>
      <c r="J26" s="131">
        <v>237</v>
      </c>
      <c r="K26" s="132"/>
      <c r="L26" s="356">
        <v>592</v>
      </c>
    </row>
    <row r="27" spans="1:12" s="135" customFormat="1" ht="18" customHeight="1">
      <c r="A27" s="107" t="s">
        <v>67</v>
      </c>
      <c r="B27" s="108"/>
      <c r="C27" s="107"/>
      <c r="D27" s="111">
        <v>14</v>
      </c>
      <c r="E27" s="85"/>
      <c r="F27" s="131">
        <v>3507</v>
      </c>
      <c r="G27" s="132"/>
      <c r="H27" s="131">
        <v>7178</v>
      </c>
      <c r="I27" s="132"/>
      <c r="J27" s="131">
        <v>2468</v>
      </c>
      <c r="K27" s="132"/>
      <c r="L27" s="134">
        <v>2517</v>
      </c>
    </row>
    <row r="28" spans="1:12" s="135" customFormat="1" ht="18" customHeight="1">
      <c r="A28" s="107" t="s">
        <v>15</v>
      </c>
      <c r="B28" s="108"/>
      <c r="C28" s="119"/>
      <c r="D28" s="111"/>
      <c r="E28" s="85"/>
      <c r="F28" s="131">
        <v>1921</v>
      </c>
      <c r="G28" s="132"/>
      <c r="H28" s="131">
        <v>1223</v>
      </c>
      <c r="I28" s="132"/>
      <c r="J28" s="131">
        <v>1920</v>
      </c>
      <c r="K28" s="132"/>
      <c r="L28" s="134">
        <v>1223</v>
      </c>
    </row>
    <row r="29" spans="1:12" s="84" customFormat="1" ht="18" customHeight="1">
      <c r="A29" s="140" t="s">
        <v>14</v>
      </c>
      <c r="B29" s="107"/>
      <c r="C29" s="140"/>
      <c r="D29" s="111"/>
      <c r="E29" s="106"/>
      <c r="F29" s="141">
        <f>SUM(F21:F28)</f>
        <v>17371</v>
      </c>
      <c r="G29" s="134">
        <v>0</v>
      </c>
      <c r="H29" s="141">
        <f>SUM(H21:H28)</f>
        <v>16585</v>
      </c>
      <c r="I29" s="134"/>
      <c r="J29" s="141">
        <f>SUM(J21:J28)</f>
        <v>28200</v>
      </c>
      <c r="K29" s="134"/>
      <c r="L29" s="141">
        <f>SUM(L21:L28)</f>
        <v>26890</v>
      </c>
    </row>
    <row r="30" spans="1:12" s="84" customFormat="1" ht="10.5" customHeight="1">
      <c r="A30" s="107"/>
      <c r="B30" s="107"/>
      <c r="C30" s="119"/>
      <c r="D30" s="142"/>
      <c r="E30" s="143"/>
      <c r="F30" s="122"/>
      <c r="G30" s="134">
        <v>0</v>
      </c>
      <c r="H30" s="122"/>
      <c r="I30" s="134"/>
      <c r="J30" s="125"/>
      <c r="K30" s="134"/>
      <c r="L30" s="122"/>
    </row>
    <row r="31" spans="1:12" s="84" customFormat="1" ht="18" customHeight="1" thickBot="1">
      <c r="A31" s="105" t="s">
        <v>13</v>
      </c>
      <c r="B31" s="105"/>
      <c r="C31" s="107"/>
      <c r="D31" s="143"/>
      <c r="E31" s="125"/>
      <c r="F31" s="357">
        <f>F18+F29</f>
        <v>57371</v>
      </c>
      <c r="G31" s="134">
        <v>0</v>
      </c>
      <c r="H31" s="357">
        <f>H18+H29</f>
        <v>58028</v>
      </c>
      <c r="I31" s="134"/>
      <c r="J31" s="357">
        <f>J18+J29</f>
        <v>64216</v>
      </c>
      <c r="K31" s="134"/>
      <c r="L31" s="357">
        <f>L18+L29</f>
        <v>64308</v>
      </c>
    </row>
    <row r="32" spans="1:12" s="84" customFormat="1" ht="18" customHeight="1" thickTop="1">
      <c r="A32" s="107"/>
      <c r="B32" s="107"/>
      <c r="C32" s="119"/>
      <c r="D32" s="143"/>
      <c r="E32" s="143"/>
      <c r="F32" s="144"/>
      <c r="G32" s="124"/>
      <c r="H32" s="124"/>
      <c r="I32" s="124"/>
      <c r="J32" s="145"/>
      <c r="K32" s="146"/>
      <c r="L32" s="146"/>
    </row>
    <row r="33" spans="1:12" s="84" customFormat="1" ht="18" customHeight="1">
      <c r="A33" s="83" t="s">
        <v>99</v>
      </c>
      <c r="B33" s="148"/>
      <c r="C33" s="148"/>
      <c r="D33" s="148"/>
      <c r="E33" s="148"/>
      <c r="F33" s="148"/>
      <c r="G33" s="148"/>
      <c r="H33" s="148"/>
      <c r="I33" s="148"/>
      <c r="J33" s="376"/>
      <c r="K33" s="376"/>
      <c r="L33" s="376"/>
    </row>
    <row r="34" spans="1:12" s="84" customFormat="1" ht="18" customHeight="1">
      <c r="A34" s="83" t="s">
        <v>90</v>
      </c>
      <c r="B34" s="148"/>
      <c r="C34" s="148"/>
      <c r="D34" s="148"/>
      <c r="E34" s="148"/>
      <c r="F34" s="148"/>
      <c r="G34" s="148"/>
      <c r="H34" s="148"/>
      <c r="I34" s="148"/>
      <c r="J34" s="196"/>
      <c r="K34" s="196"/>
      <c r="L34" s="371"/>
    </row>
    <row r="35" spans="1:12" s="84" customFormat="1" ht="18" customHeight="1">
      <c r="A35" s="83" t="s">
        <v>139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</row>
    <row r="36" spans="1:12" ht="18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2" s="84" customFormat="1" ht="18" customHeight="1">
      <c r="A37" s="85"/>
      <c r="B37" s="85"/>
      <c r="C37" s="85"/>
      <c r="D37" s="85"/>
      <c r="E37" s="85"/>
      <c r="F37" s="375" t="s">
        <v>74</v>
      </c>
      <c r="G37" s="375"/>
      <c r="H37" s="375"/>
      <c r="I37" s="375"/>
      <c r="J37" s="375"/>
      <c r="K37" s="375"/>
      <c r="L37" s="375"/>
    </row>
    <row r="38" spans="1:12" s="84" customFormat="1" ht="14.25" customHeight="1">
      <c r="A38" s="85"/>
      <c r="B38" s="85"/>
      <c r="C38" s="85"/>
      <c r="D38" s="108"/>
      <c r="E38" s="85"/>
      <c r="F38" s="373" t="s">
        <v>92</v>
      </c>
      <c r="G38" s="373"/>
      <c r="H38" s="373"/>
      <c r="I38" s="87"/>
      <c r="J38" s="374" t="s">
        <v>93</v>
      </c>
      <c r="K38" s="374"/>
      <c r="L38" s="374"/>
    </row>
    <row r="39" spans="1:12" s="84" customFormat="1" ht="18" customHeight="1">
      <c r="A39" s="85"/>
      <c r="B39" s="85"/>
      <c r="C39" s="85"/>
      <c r="D39" s="108"/>
      <c r="E39" s="85"/>
      <c r="F39" s="88" t="s">
        <v>144</v>
      </c>
      <c r="G39" s="89"/>
      <c r="H39" s="90" t="s">
        <v>145</v>
      </c>
      <c r="I39" s="90"/>
      <c r="J39" s="88" t="s">
        <v>144</v>
      </c>
      <c r="K39" s="89"/>
      <c r="L39" s="90" t="s">
        <v>145</v>
      </c>
    </row>
    <row r="40" spans="1:12" s="84" customFormat="1" ht="18" customHeight="1">
      <c r="A40" s="85"/>
      <c r="B40" s="85"/>
      <c r="C40" s="85"/>
      <c r="D40" s="108"/>
      <c r="E40" s="85"/>
      <c r="F40" s="91">
        <v>2021</v>
      </c>
      <c r="G40" s="89"/>
      <c r="H40" s="90">
        <v>2020</v>
      </c>
      <c r="I40" s="90"/>
      <c r="J40" s="91">
        <v>2021</v>
      </c>
      <c r="K40" s="89"/>
      <c r="L40" s="90">
        <v>2020</v>
      </c>
    </row>
    <row r="41" spans="1:12" s="84" customFormat="1" ht="18" customHeight="1">
      <c r="A41" s="85"/>
      <c r="B41" s="85"/>
      <c r="C41" s="85"/>
      <c r="D41" s="108"/>
      <c r="E41" s="85"/>
      <c r="F41" s="92" t="s">
        <v>73</v>
      </c>
      <c r="G41" s="93"/>
      <c r="H41" s="92" t="s">
        <v>143</v>
      </c>
      <c r="I41" s="90"/>
      <c r="J41" s="92" t="s">
        <v>73</v>
      </c>
      <c r="K41" s="93"/>
      <c r="L41" s="92" t="s">
        <v>143</v>
      </c>
    </row>
    <row r="42" spans="1:12" s="84" customFormat="1" ht="18" customHeight="1">
      <c r="A42" s="85"/>
      <c r="B42" s="85"/>
      <c r="C42" s="85"/>
      <c r="D42" s="95" t="s">
        <v>12</v>
      </c>
      <c r="E42" s="85"/>
      <c r="F42" s="96" t="s">
        <v>72</v>
      </c>
      <c r="G42" s="93"/>
      <c r="H42" s="96"/>
      <c r="I42" s="90"/>
      <c r="J42" s="96" t="s">
        <v>72</v>
      </c>
      <c r="K42" s="93"/>
      <c r="L42" s="96"/>
    </row>
    <row r="43" spans="1:12" s="84" customFormat="1" ht="4.5" customHeight="1">
      <c r="A43" s="85"/>
      <c r="B43" s="85"/>
      <c r="C43" s="85"/>
      <c r="D43" s="90"/>
      <c r="E43" s="85"/>
      <c r="F43" s="152"/>
      <c r="G43" s="150"/>
      <c r="H43" s="152"/>
      <c r="I43" s="90"/>
      <c r="J43" s="152"/>
      <c r="K43" s="150"/>
      <c r="L43" s="94"/>
    </row>
    <row r="44" spans="1:12" s="84" customFormat="1" ht="18" customHeight="1">
      <c r="A44" s="98" t="s">
        <v>11</v>
      </c>
      <c r="B44" s="99"/>
      <c r="C44" s="99"/>
      <c r="D44" s="100"/>
      <c r="E44" s="85"/>
      <c r="F44" s="134"/>
      <c r="G44" s="128"/>
      <c r="H44" s="128"/>
      <c r="I44" s="107"/>
      <c r="J44" s="127"/>
      <c r="K44" s="127"/>
      <c r="L44" s="127"/>
    </row>
    <row r="45" spans="1:12" s="84" customFormat="1" ht="4.5" customHeight="1">
      <c r="A45" s="85"/>
      <c r="B45" s="85"/>
      <c r="C45" s="85"/>
      <c r="D45" s="90"/>
      <c r="E45" s="85"/>
      <c r="F45" s="152"/>
      <c r="G45" s="150"/>
      <c r="H45" s="152"/>
      <c r="I45" s="90"/>
      <c r="J45" s="152"/>
      <c r="K45" s="150"/>
      <c r="L45" s="94"/>
    </row>
    <row r="46" spans="1:12" s="84" customFormat="1" ht="18" customHeight="1">
      <c r="A46" s="140" t="s">
        <v>10</v>
      </c>
      <c r="B46" s="140"/>
      <c r="C46" s="119"/>
      <c r="D46" s="114"/>
      <c r="E46" s="153"/>
      <c r="F46" s="118"/>
      <c r="G46" s="123"/>
      <c r="H46" s="123"/>
      <c r="I46" s="124"/>
      <c r="J46" s="117"/>
      <c r="K46" s="117"/>
      <c r="L46" s="117"/>
    </row>
    <row r="47" spans="1:12" s="135" customFormat="1" ht="18" customHeight="1">
      <c r="A47" s="107" t="s">
        <v>146</v>
      </c>
      <c r="B47" s="108"/>
      <c r="C47" s="107"/>
      <c r="D47" s="157" t="s">
        <v>161</v>
      </c>
      <c r="E47" s="154"/>
      <c r="F47" s="159" t="s">
        <v>38</v>
      </c>
      <c r="G47" s="155"/>
      <c r="H47" s="163" t="s">
        <v>38</v>
      </c>
      <c r="I47" s="155"/>
      <c r="J47" s="131">
        <v>3</v>
      </c>
      <c r="K47" s="155"/>
      <c r="L47" s="117">
        <v>3</v>
      </c>
    </row>
    <row r="48" spans="1:12" s="135" customFormat="1" ht="18" customHeight="1">
      <c r="A48" s="107" t="s">
        <v>147</v>
      </c>
      <c r="B48" s="112"/>
      <c r="C48" s="107"/>
      <c r="D48" s="157">
        <v>15</v>
      </c>
      <c r="E48" s="154"/>
      <c r="F48" s="131">
        <v>3784</v>
      </c>
      <c r="G48" s="155"/>
      <c r="H48" s="117">
        <v>2155</v>
      </c>
      <c r="I48" s="155"/>
      <c r="J48" s="131">
        <v>3623</v>
      </c>
      <c r="K48" s="155"/>
      <c r="L48" s="117">
        <v>2099</v>
      </c>
    </row>
    <row r="49" spans="1:12" s="135" customFormat="1" ht="18" customHeight="1">
      <c r="A49" s="107" t="s">
        <v>135</v>
      </c>
      <c r="B49" s="108"/>
      <c r="C49" s="107"/>
      <c r="D49" s="364" t="s">
        <v>152</v>
      </c>
      <c r="E49" s="154"/>
      <c r="F49" s="131">
        <v>827</v>
      </c>
      <c r="G49" s="155"/>
      <c r="H49" s="158">
        <v>1189</v>
      </c>
      <c r="I49" s="155"/>
      <c r="J49" s="159">
        <v>250</v>
      </c>
      <c r="K49" s="155"/>
      <c r="L49" s="158">
        <v>620</v>
      </c>
    </row>
    <row r="50" spans="1:12" s="84" customFormat="1" ht="18" customHeight="1">
      <c r="A50" s="140" t="s">
        <v>9</v>
      </c>
      <c r="B50" s="107"/>
      <c r="C50" s="108"/>
      <c r="D50" s="111"/>
      <c r="E50" s="154"/>
      <c r="F50" s="116">
        <f>SUM(F47:F49)</f>
        <v>4611</v>
      </c>
      <c r="G50" s="117"/>
      <c r="H50" s="116">
        <f>SUM(H47:H49)</f>
        <v>3344</v>
      </c>
      <c r="I50" s="117"/>
      <c r="J50" s="116">
        <f>SUM(J47:J49)</f>
        <v>3876</v>
      </c>
      <c r="K50" s="117"/>
      <c r="L50" s="116">
        <f>SUM(L47:L49)</f>
        <v>2722</v>
      </c>
    </row>
    <row r="51" spans="1:12" s="84" customFormat="1" ht="18" customHeight="1">
      <c r="A51" s="119"/>
      <c r="B51" s="107"/>
      <c r="C51" s="98"/>
      <c r="D51" s="111"/>
      <c r="E51" s="161"/>
      <c r="F51" s="134"/>
      <c r="G51" s="118"/>
      <c r="H51" s="134"/>
      <c r="I51" s="118"/>
      <c r="J51" s="134"/>
      <c r="K51" s="118"/>
      <c r="L51" s="134"/>
    </row>
    <row r="52" spans="1:12" s="84" customFormat="1" ht="18" customHeight="1">
      <c r="A52" s="140" t="s">
        <v>8</v>
      </c>
      <c r="B52" s="140"/>
      <c r="C52" s="107"/>
      <c r="D52" s="111"/>
      <c r="E52" s="162"/>
      <c r="F52" s="118"/>
      <c r="G52" s="118"/>
      <c r="H52" s="118"/>
      <c r="I52" s="118"/>
      <c r="J52" s="118"/>
      <c r="K52" s="118"/>
      <c r="L52" s="118"/>
    </row>
    <row r="53" spans="1:12" s="84" customFormat="1" ht="18" customHeight="1">
      <c r="A53" s="108" t="s">
        <v>123</v>
      </c>
      <c r="B53" s="147"/>
      <c r="C53" s="107"/>
      <c r="D53" s="364" t="s">
        <v>152</v>
      </c>
      <c r="E53" s="162"/>
      <c r="F53" s="131">
        <v>403</v>
      </c>
      <c r="G53" s="163"/>
      <c r="H53" s="163">
        <v>550</v>
      </c>
      <c r="I53" s="163"/>
      <c r="J53" s="163" t="s">
        <v>38</v>
      </c>
      <c r="K53" s="158"/>
      <c r="L53" s="163" t="s">
        <v>38</v>
      </c>
    </row>
    <row r="54" spans="1:12" s="84" customFormat="1" ht="18" customHeight="1">
      <c r="A54" s="164" t="s">
        <v>7</v>
      </c>
      <c r="B54" s="108"/>
      <c r="C54" s="107"/>
      <c r="D54" s="366" t="s">
        <v>153</v>
      </c>
      <c r="E54" s="162"/>
      <c r="F54" s="131">
        <v>609</v>
      </c>
      <c r="G54" s="163"/>
      <c r="H54" s="163">
        <v>555</v>
      </c>
      <c r="I54" s="163"/>
      <c r="J54" s="131">
        <v>609</v>
      </c>
      <c r="K54" s="158"/>
      <c r="L54" s="163">
        <v>555</v>
      </c>
    </row>
    <row r="55" spans="1:12" s="84" customFormat="1" ht="18" customHeight="1">
      <c r="A55" s="140" t="s">
        <v>6</v>
      </c>
      <c r="B55" s="107"/>
      <c r="C55" s="108"/>
      <c r="D55" s="111"/>
      <c r="E55" s="162"/>
      <c r="F55" s="116">
        <f>SUM(F53:F54)</f>
        <v>1012</v>
      </c>
      <c r="G55" s="117"/>
      <c r="H55" s="116">
        <f>SUM(H53:H54)</f>
        <v>1105</v>
      </c>
      <c r="I55" s="117"/>
      <c r="J55" s="116">
        <f>SUM(J53:J54)</f>
        <v>609</v>
      </c>
      <c r="K55" s="155"/>
      <c r="L55" s="116">
        <f>SUM(L53:L54)</f>
        <v>555</v>
      </c>
    </row>
    <row r="56" spans="1:12" s="84" customFormat="1" ht="18" customHeight="1">
      <c r="A56" s="140" t="s">
        <v>5</v>
      </c>
      <c r="B56" s="165"/>
      <c r="C56" s="107"/>
      <c r="D56" s="111"/>
      <c r="E56" s="161"/>
      <c r="F56" s="166">
        <f>F50+F55</f>
        <v>5623</v>
      </c>
      <c r="G56" s="117"/>
      <c r="H56" s="166">
        <f>H50+H55</f>
        <v>4449</v>
      </c>
      <c r="I56" s="109"/>
      <c r="J56" s="166">
        <f>J50+J55</f>
        <v>4485</v>
      </c>
      <c r="K56" s="109"/>
      <c r="L56" s="166">
        <f>L50+L55</f>
        <v>3277</v>
      </c>
    </row>
    <row r="57" spans="1:12" s="84" customFormat="1" ht="18" customHeight="1">
      <c r="A57" s="165"/>
      <c r="B57" s="165"/>
      <c r="C57" s="165"/>
      <c r="D57" s="111"/>
      <c r="E57" s="161"/>
      <c r="F57" s="133"/>
      <c r="G57" s="321"/>
      <c r="H57" s="321"/>
      <c r="I57" s="221"/>
      <c r="J57" s="110"/>
      <c r="K57" s="110"/>
      <c r="L57" s="110"/>
    </row>
    <row r="58" spans="1:12" s="84" customFormat="1" ht="18" customHeight="1">
      <c r="A58" s="167" t="s">
        <v>4</v>
      </c>
      <c r="B58" s="167"/>
      <c r="C58" s="107"/>
      <c r="D58" s="85"/>
      <c r="E58" s="161"/>
      <c r="F58" s="133"/>
      <c r="G58" s="321"/>
      <c r="H58" s="321"/>
      <c r="I58" s="221"/>
      <c r="J58" s="110"/>
      <c r="K58" s="156"/>
      <c r="L58" s="156"/>
    </row>
    <row r="59" spans="1:12" s="84" customFormat="1" ht="18" customHeight="1">
      <c r="A59" s="168" t="s">
        <v>112</v>
      </c>
      <c r="B59" s="167"/>
      <c r="C59" s="107"/>
      <c r="F59" s="358"/>
      <c r="G59" s="358"/>
      <c r="H59" s="358"/>
      <c r="I59" s="358"/>
      <c r="J59" s="358"/>
      <c r="K59" s="358"/>
      <c r="L59" s="358"/>
    </row>
    <row r="60" spans="1:12" s="84" customFormat="1" ht="18" customHeight="1" thickBot="1">
      <c r="A60" s="169" t="s">
        <v>148</v>
      </c>
      <c r="B60" s="167"/>
      <c r="C60" s="107"/>
      <c r="D60" s="174"/>
      <c r="E60" s="161"/>
      <c r="F60" s="171">
        <v>697147</v>
      </c>
      <c r="G60" s="170"/>
      <c r="H60" s="171">
        <v>697147</v>
      </c>
      <c r="I60" s="170"/>
      <c r="J60" s="171">
        <v>697147</v>
      </c>
      <c r="K60" s="160"/>
      <c r="L60" s="171">
        <v>697147</v>
      </c>
    </row>
    <row r="61" spans="1:12" s="84" customFormat="1" ht="18" customHeight="1" thickTop="1">
      <c r="A61" s="172" t="s">
        <v>149</v>
      </c>
      <c r="B61" s="147"/>
      <c r="C61" s="173"/>
      <c r="D61" s="174"/>
      <c r="E61" s="161"/>
      <c r="F61" s="109">
        <v>613755</v>
      </c>
      <c r="G61" s="109"/>
      <c r="H61" s="109">
        <v>613755</v>
      </c>
      <c r="I61" s="109"/>
      <c r="J61" s="109">
        <v>613755</v>
      </c>
      <c r="K61" s="109"/>
      <c r="L61" s="109">
        <v>613755</v>
      </c>
    </row>
    <row r="62" spans="1:12" s="342" customFormat="1" ht="18" customHeight="1">
      <c r="A62" s="107" t="s">
        <v>114</v>
      </c>
      <c r="B62" s="107"/>
      <c r="C62" s="175"/>
      <c r="D62" s="174"/>
      <c r="E62" s="85"/>
      <c r="F62" s="109">
        <v>-360992</v>
      </c>
      <c r="G62" s="109"/>
      <c r="H62" s="113">
        <v>-360992</v>
      </c>
      <c r="I62" s="109"/>
      <c r="J62" s="109">
        <v>-360992</v>
      </c>
      <c r="K62" s="109"/>
      <c r="L62" s="113">
        <v>-360992</v>
      </c>
    </row>
    <row r="63" spans="1:12" s="84" customFormat="1" ht="18" customHeight="1">
      <c r="A63" s="175" t="s">
        <v>102</v>
      </c>
      <c r="B63" s="108"/>
      <c r="C63" s="175"/>
      <c r="D63" s="176"/>
      <c r="E63" s="90"/>
      <c r="F63" s="109">
        <v>-200977</v>
      </c>
      <c r="G63" s="123"/>
      <c r="H63" s="109">
        <v>-199133</v>
      </c>
      <c r="I63" s="123"/>
      <c r="J63" s="109">
        <v>-192994</v>
      </c>
      <c r="K63" s="118"/>
      <c r="L63" s="109">
        <v>-191681</v>
      </c>
    </row>
    <row r="64" spans="1:12" s="84" customFormat="1" ht="18" customHeight="1">
      <c r="A64" s="121" t="s">
        <v>42</v>
      </c>
      <c r="B64" s="175"/>
      <c r="C64" s="108"/>
      <c r="D64" s="176"/>
      <c r="E64" s="90"/>
      <c r="F64" s="166">
        <f>'EQ Conso'!L22</f>
        <v>-38</v>
      </c>
      <c r="G64" s="117"/>
      <c r="H64" s="166">
        <v>-51</v>
      </c>
      <c r="I64" s="117"/>
      <c r="J64" s="166">
        <f>'EQ Company'!L18</f>
        <v>-38</v>
      </c>
      <c r="K64" s="117"/>
      <c r="L64" s="177">
        <v>-51</v>
      </c>
    </row>
    <row r="65" spans="1:12" s="84" customFormat="1" ht="18" customHeight="1">
      <c r="A65" s="175" t="s">
        <v>71</v>
      </c>
      <c r="B65" s="108"/>
      <c r="C65" s="178"/>
      <c r="D65" s="85"/>
      <c r="E65" s="90"/>
      <c r="F65" s="118">
        <f>SUM(F61:F64)</f>
        <v>51748</v>
      </c>
      <c r="G65" s="123"/>
      <c r="H65" s="118">
        <f>SUM(H61:H64)</f>
        <v>53579</v>
      </c>
      <c r="I65" s="123"/>
      <c r="J65" s="336">
        <f>SUM(J61:J64)</f>
        <v>59731</v>
      </c>
      <c r="K65" s="118"/>
      <c r="L65" s="118">
        <f>SUM(L61:L64)</f>
        <v>61031</v>
      </c>
    </row>
    <row r="66" spans="1:12" s="84" customFormat="1" ht="18" customHeight="1">
      <c r="A66" s="107" t="s">
        <v>2</v>
      </c>
      <c r="B66" s="108"/>
      <c r="C66" s="107"/>
      <c r="D66" s="176"/>
      <c r="E66" s="90"/>
      <c r="F66" s="179" t="s">
        <v>38</v>
      </c>
      <c r="G66" s="118"/>
      <c r="H66" s="179" t="s">
        <v>38</v>
      </c>
      <c r="I66" s="118"/>
      <c r="J66" s="180" t="s">
        <v>38</v>
      </c>
      <c r="K66" s="181"/>
      <c r="L66" s="180" t="s">
        <v>38</v>
      </c>
    </row>
    <row r="67" spans="1:12" s="84" customFormat="1" ht="18" customHeight="1">
      <c r="A67" s="182" t="s">
        <v>1</v>
      </c>
      <c r="B67" s="183"/>
      <c r="C67" s="184"/>
      <c r="D67" s="161"/>
      <c r="E67" s="162"/>
      <c r="F67" s="118">
        <f>SUM(F65:F66)</f>
        <v>51748</v>
      </c>
      <c r="G67" s="123"/>
      <c r="H67" s="118">
        <f>SUM(H65:H66)</f>
        <v>53579</v>
      </c>
      <c r="I67" s="124"/>
      <c r="J67" s="336">
        <f>SUM(J65:J66)</f>
        <v>59731</v>
      </c>
      <c r="K67" s="117"/>
      <c r="L67" s="118">
        <f>SUM(L65:L66)</f>
        <v>61031</v>
      </c>
    </row>
    <row r="68" spans="1:12" s="84" customFormat="1" ht="6.75" customHeight="1">
      <c r="A68" s="182"/>
      <c r="B68" s="183"/>
      <c r="C68" s="185"/>
      <c r="D68" s="161"/>
      <c r="E68" s="162"/>
      <c r="F68" s="186"/>
      <c r="G68" s="118"/>
      <c r="H68" s="186"/>
      <c r="I68" s="118"/>
      <c r="J68" s="340"/>
      <c r="K68" s="118"/>
      <c r="L68" s="186"/>
    </row>
    <row r="69" spans="1:12" s="84" customFormat="1" ht="18" customHeight="1" thickBot="1">
      <c r="A69" s="187" t="s">
        <v>0</v>
      </c>
      <c r="B69" s="188"/>
      <c r="C69" s="107"/>
      <c r="D69" s="161"/>
      <c r="E69" s="162"/>
      <c r="F69" s="171">
        <f>F56+F67</f>
        <v>57371</v>
      </c>
      <c r="G69" s="118"/>
      <c r="H69" s="171">
        <f>H56+H67</f>
        <v>58028</v>
      </c>
      <c r="I69" s="118"/>
      <c r="J69" s="341">
        <f>J56+J67</f>
        <v>64216</v>
      </c>
      <c r="K69" s="118"/>
      <c r="L69" s="171">
        <f>L56+L67</f>
        <v>64308</v>
      </c>
    </row>
    <row r="70" spans="1:12" ht="5.25" customHeight="1" thickTop="1">
      <c r="A70" s="10"/>
      <c r="B70" s="27"/>
      <c r="C70" s="11"/>
      <c r="D70" s="25"/>
      <c r="E70" s="26"/>
      <c r="F70" s="359"/>
      <c r="G70" s="359"/>
      <c r="H70" s="359"/>
      <c r="I70" s="359"/>
      <c r="J70" s="359"/>
      <c r="K70" s="359"/>
      <c r="L70" s="359"/>
    </row>
    <row r="71" spans="1:12" ht="18" customHeight="1">
      <c r="A71" s="28"/>
      <c r="B71" s="29"/>
      <c r="C71" s="17"/>
      <c r="D71" s="30"/>
      <c r="E71" s="31"/>
      <c r="F71" s="10"/>
      <c r="G71" s="32"/>
      <c r="H71" s="10"/>
      <c r="I71" s="32"/>
      <c r="J71" s="10"/>
      <c r="K71" s="32"/>
      <c r="L71" s="10"/>
    </row>
    <row r="72" spans="1:12" ht="18" customHeight="1">
      <c r="B72" s="29"/>
      <c r="C72" s="17"/>
      <c r="D72" s="30"/>
      <c r="E72" s="31"/>
      <c r="F72" s="330">
        <f>F69-F31</f>
        <v>0</v>
      </c>
      <c r="G72" s="12"/>
      <c r="H72" s="330">
        <f>H69-H31</f>
        <v>0</v>
      </c>
      <c r="I72" s="330">
        <f>I69-I31</f>
        <v>0</v>
      </c>
      <c r="J72" s="330">
        <f>J69-J31</f>
        <v>0</v>
      </c>
      <c r="K72" s="330">
        <f>K69-K31</f>
        <v>0</v>
      </c>
      <c r="L72" s="330">
        <f>L69-L31</f>
        <v>0</v>
      </c>
    </row>
    <row r="73" spans="1:12" ht="18" customHeight="1">
      <c r="A73" s="29"/>
      <c r="B73" s="17"/>
      <c r="C73" s="21"/>
      <c r="D73" s="22"/>
      <c r="E73" s="17"/>
      <c r="F73" s="33"/>
      <c r="G73" s="33">
        <f>G31-G69</f>
        <v>0</v>
      </c>
      <c r="H73" s="33"/>
      <c r="I73" s="33">
        <f>I31-I69</f>
        <v>0</v>
      </c>
      <c r="J73" s="33"/>
      <c r="K73" s="33">
        <f>K31-K69</f>
        <v>0</v>
      </c>
      <c r="L73" s="33"/>
    </row>
    <row r="74" spans="1:12" ht="18" customHeight="1">
      <c r="B74" s="17"/>
      <c r="C74" s="18"/>
      <c r="D74" s="17"/>
      <c r="E74" s="19"/>
      <c r="F74" s="16"/>
      <c r="G74" s="16"/>
      <c r="H74" s="16"/>
      <c r="I74" s="16"/>
      <c r="J74" s="16"/>
      <c r="K74" s="16"/>
      <c r="L74" s="16"/>
    </row>
    <row r="75" spans="1:12" ht="18" customHeight="1">
      <c r="A75" s="17"/>
      <c r="B75" s="17"/>
      <c r="C75" s="21"/>
      <c r="D75" s="22"/>
      <c r="E75" s="17"/>
      <c r="F75" s="33"/>
      <c r="G75" s="11"/>
      <c r="H75" s="33"/>
      <c r="I75" s="11"/>
      <c r="J75" s="33"/>
      <c r="K75" s="34"/>
      <c r="L75" s="33"/>
    </row>
    <row r="76" spans="1:12" ht="18" customHeight="1">
      <c r="A76" s="17"/>
      <c r="B76" s="17"/>
      <c r="C76" s="35"/>
      <c r="D76" s="36"/>
      <c r="E76" s="22"/>
      <c r="F76" s="37"/>
      <c r="G76" s="38"/>
      <c r="H76" s="11"/>
      <c r="I76" s="38"/>
      <c r="J76" s="37"/>
      <c r="K76" s="39"/>
      <c r="L76" s="39"/>
    </row>
    <row r="77" spans="1:12" ht="18" customHeight="1">
      <c r="A77" s="17"/>
      <c r="B77" s="40"/>
      <c r="C77" s="41"/>
      <c r="D77" s="30"/>
      <c r="E77" s="42"/>
      <c r="F77" s="43"/>
      <c r="G77" s="11"/>
      <c r="H77" s="44"/>
      <c r="I77" s="11"/>
      <c r="J77" s="43"/>
      <c r="K77" s="43"/>
      <c r="L77" s="43"/>
    </row>
    <row r="78" spans="1:12" ht="18" customHeight="1">
      <c r="A78" s="17"/>
      <c r="B78" s="17"/>
      <c r="C78" s="21"/>
      <c r="D78" s="20"/>
      <c r="E78" s="30"/>
      <c r="F78" s="43"/>
      <c r="G78" s="11"/>
      <c r="H78" s="11"/>
      <c r="I78" s="11"/>
      <c r="J78" s="43"/>
      <c r="K78" s="43"/>
      <c r="L78" s="43"/>
    </row>
    <row r="79" spans="1:12" s="47" customFormat="1" ht="18" customHeight="1">
      <c r="A79" s="40"/>
      <c r="B79" s="17"/>
      <c r="C79" s="17"/>
      <c r="D79" s="9"/>
      <c r="E79" s="20"/>
      <c r="F79" s="45"/>
      <c r="G79" s="45"/>
      <c r="H79" s="45"/>
      <c r="I79" s="45"/>
      <c r="J79" s="45"/>
      <c r="K79" s="45"/>
      <c r="L79" s="45"/>
    </row>
    <row r="80" spans="1:12" ht="18" customHeight="1">
      <c r="A80" s="17"/>
      <c r="C80" s="48"/>
      <c r="F80" s="49"/>
      <c r="G80" s="45"/>
      <c r="H80" s="45"/>
      <c r="I80" s="45"/>
      <c r="J80" s="49"/>
      <c r="K80" s="45"/>
      <c r="L80" s="45"/>
    </row>
    <row r="81" spans="1:12" ht="18" customHeight="1">
      <c r="A81" s="17"/>
      <c r="C81" s="48"/>
      <c r="F81" s="49"/>
      <c r="G81" s="49"/>
      <c r="H81" s="49"/>
      <c r="I81" s="49"/>
      <c r="J81" s="49"/>
      <c r="K81" s="49"/>
      <c r="L81" s="49"/>
    </row>
    <row r="82" spans="1:12" ht="18" customHeight="1">
      <c r="F82" s="49"/>
      <c r="G82" s="45"/>
      <c r="H82" s="45"/>
      <c r="I82" s="45"/>
      <c r="J82" s="49"/>
      <c r="K82" s="45"/>
      <c r="L82" s="45"/>
    </row>
    <row r="83" spans="1:12" ht="18" customHeight="1">
      <c r="F83" s="49"/>
      <c r="G83" s="45"/>
      <c r="H83" s="45"/>
      <c r="I83" s="45"/>
      <c r="J83" s="49"/>
      <c r="K83" s="45"/>
      <c r="L83" s="45"/>
    </row>
    <row r="84" spans="1:12" ht="18" customHeight="1">
      <c r="F84" s="50"/>
      <c r="G84" s="10"/>
      <c r="H84" s="10"/>
      <c r="I84" s="10"/>
      <c r="J84" s="50"/>
      <c r="K84" s="24"/>
      <c r="L84" s="24"/>
    </row>
    <row r="85" spans="1:12" ht="18" customHeight="1">
      <c r="F85" s="50"/>
      <c r="G85" s="10"/>
      <c r="H85" s="10"/>
      <c r="I85" s="10"/>
      <c r="J85" s="50"/>
      <c r="K85" s="24"/>
      <c r="L85" s="24"/>
    </row>
    <row r="86" spans="1:12" ht="18" customHeight="1">
      <c r="F86" s="50"/>
      <c r="G86" s="10"/>
      <c r="H86" s="10"/>
      <c r="I86" s="10"/>
      <c r="J86" s="50"/>
      <c r="K86" s="24"/>
      <c r="L86" s="24"/>
    </row>
    <row r="87" spans="1:12" ht="18" customHeight="1">
      <c r="F87" s="50"/>
      <c r="G87" s="10"/>
      <c r="H87" s="10"/>
      <c r="I87" s="10"/>
      <c r="J87" s="50"/>
      <c r="K87" s="24"/>
      <c r="L87" s="24"/>
    </row>
    <row r="88" spans="1:12" ht="18" customHeight="1">
      <c r="F88" s="50"/>
      <c r="G88" s="10"/>
      <c r="H88" s="10"/>
      <c r="I88" s="10"/>
      <c r="J88" s="50"/>
      <c r="K88" s="24"/>
      <c r="L88" s="24"/>
    </row>
    <row r="89" spans="1:12" ht="18" customHeight="1">
      <c r="F89" s="50"/>
      <c r="G89" s="10"/>
      <c r="H89" s="10"/>
      <c r="I89" s="10"/>
      <c r="J89" s="50"/>
      <c r="K89" s="24"/>
      <c r="L89" s="24"/>
    </row>
    <row r="90" spans="1:12" ht="18" customHeight="1">
      <c r="F90" s="50"/>
      <c r="G90" s="10"/>
      <c r="H90" s="10"/>
      <c r="I90" s="10"/>
      <c r="J90" s="50"/>
      <c r="K90" s="24"/>
      <c r="L90" s="24"/>
    </row>
    <row r="91" spans="1:12" ht="18" customHeight="1">
      <c r="F91" s="50"/>
      <c r="G91" s="10"/>
      <c r="H91" s="10"/>
      <c r="I91" s="10"/>
      <c r="J91" s="50"/>
      <c r="K91" s="24"/>
      <c r="L91" s="24"/>
    </row>
    <row r="92" spans="1:12" ht="18" customHeight="1">
      <c r="F92" s="50"/>
      <c r="G92" s="10"/>
      <c r="H92" s="10"/>
      <c r="I92" s="10"/>
      <c r="J92" s="50"/>
      <c r="K92" s="24"/>
      <c r="L92" s="24"/>
    </row>
    <row r="93" spans="1:12" ht="18" customHeight="1">
      <c r="F93" s="50"/>
      <c r="G93" s="10"/>
      <c r="H93" s="10"/>
      <c r="I93" s="10"/>
      <c r="J93" s="50"/>
      <c r="K93" s="24"/>
      <c r="L93" s="24"/>
    </row>
    <row r="94" spans="1:12" ht="18" customHeight="1">
      <c r="F94" s="50"/>
      <c r="G94" s="10"/>
      <c r="H94" s="10"/>
      <c r="I94" s="10"/>
      <c r="J94" s="50"/>
      <c r="K94" s="24"/>
      <c r="L94" s="24"/>
    </row>
    <row r="95" spans="1:12" ht="18" customHeight="1">
      <c r="F95" s="50"/>
      <c r="G95" s="10"/>
      <c r="H95" s="10"/>
      <c r="I95" s="10"/>
      <c r="J95" s="50"/>
      <c r="K95" s="24"/>
      <c r="L95" s="24"/>
    </row>
    <row r="96" spans="1:12" ht="18" customHeight="1">
      <c r="F96" s="50"/>
      <c r="G96" s="10"/>
      <c r="H96" s="10"/>
      <c r="I96" s="10"/>
      <c r="J96" s="50"/>
      <c r="K96" s="24"/>
      <c r="L96" s="24"/>
    </row>
    <row r="97" spans="6:12" ht="18" customHeight="1">
      <c r="F97" s="50"/>
      <c r="G97" s="10"/>
      <c r="H97" s="10"/>
      <c r="I97" s="10"/>
      <c r="J97" s="50"/>
      <c r="K97" s="24"/>
      <c r="L97" s="24"/>
    </row>
    <row r="98" spans="6:12" ht="18" customHeight="1">
      <c r="F98" s="50"/>
      <c r="G98" s="10"/>
      <c r="H98" s="10"/>
      <c r="I98" s="10"/>
      <c r="J98" s="50"/>
      <c r="K98" s="24"/>
      <c r="L98" s="24"/>
    </row>
    <row r="99" spans="6:12" ht="18" customHeight="1">
      <c r="F99" s="50"/>
      <c r="G99" s="10"/>
      <c r="H99" s="10"/>
      <c r="I99" s="10"/>
      <c r="J99" s="50"/>
      <c r="K99" s="24"/>
      <c r="L99" s="24"/>
    </row>
    <row r="100" spans="6:12" ht="18" customHeight="1">
      <c r="F100" s="50"/>
      <c r="G100" s="10"/>
      <c r="H100" s="10"/>
      <c r="I100" s="10"/>
      <c r="J100" s="50"/>
      <c r="K100" s="24"/>
      <c r="L100" s="24"/>
    </row>
    <row r="101" spans="6:12" ht="18" customHeight="1">
      <c r="F101" s="50"/>
      <c r="G101" s="10"/>
      <c r="H101" s="10"/>
      <c r="I101" s="10"/>
      <c r="J101" s="50"/>
      <c r="K101" s="24"/>
      <c r="L101" s="24"/>
    </row>
    <row r="102" spans="6:12" ht="18" customHeight="1">
      <c r="F102" s="50"/>
      <c r="G102" s="10"/>
      <c r="H102" s="10"/>
      <c r="I102" s="10"/>
      <c r="J102" s="50"/>
      <c r="K102" s="24"/>
      <c r="L102" s="24"/>
    </row>
    <row r="103" spans="6:12" ht="18" customHeight="1">
      <c r="F103" s="50"/>
      <c r="G103" s="10"/>
      <c r="H103" s="10"/>
      <c r="I103" s="10"/>
      <c r="J103" s="50"/>
      <c r="K103" s="24"/>
      <c r="L103" s="24"/>
    </row>
    <row r="104" spans="6:12" ht="18" customHeight="1">
      <c r="F104" s="50"/>
      <c r="G104" s="10"/>
      <c r="H104" s="10"/>
      <c r="I104" s="10"/>
      <c r="J104" s="50"/>
      <c r="K104" s="24"/>
      <c r="L104" s="24"/>
    </row>
    <row r="105" spans="6:12" ht="18" customHeight="1">
      <c r="F105" s="50"/>
      <c r="G105" s="10"/>
      <c r="H105" s="10"/>
      <c r="I105" s="10"/>
      <c r="J105" s="50"/>
      <c r="K105" s="24"/>
      <c r="L105" s="24"/>
    </row>
    <row r="106" spans="6:12" ht="18" customHeight="1">
      <c r="F106" s="50"/>
      <c r="G106" s="10"/>
      <c r="H106" s="10"/>
      <c r="I106" s="10"/>
      <c r="J106" s="50"/>
      <c r="K106" s="24"/>
      <c r="L106" s="24"/>
    </row>
    <row r="107" spans="6:12" ht="18" customHeight="1">
      <c r="F107" s="50"/>
      <c r="G107" s="10"/>
      <c r="H107" s="10"/>
      <c r="I107" s="10"/>
      <c r="J107" s="50"/>
      <c r="K107" s="24"/>
      <c r="L107" s="24"/>
    </row>
    <row r="108" spans="6:12" ht="18" customHeight="1">
      <c r="F108" s="50"/>
      <c r="G108" s="10"/>
      <c r="H108" s="10"/>
      <c r="I108" s="10"/>
      <c r="J108" s="50"/>
      <c r="K108" s="24"/>
      <c r="L108" s="24"/>
    </row>
    <row r="109" spans="6:12" ht="18" customHeight="1">
      <c r="F109" s="50"/>
      <c r="G109" s="10"/>
      <c r="H109" s="10"/>
      <c r="I109" s="10"/>
      <c r="J109" s="50"/>
      <c r="K109" s="24"/>
      <c r="L109" s="24"/>
    </row>
    <row r="110" spans="6:12" ht="18" customHeight="1">
      <c r="F110" s="50"/>
      <c r="G110" s="10"/>
      <c r="H110" s="10"/>
      <c r="I110" s="10"/>
      <c r="J110" s="50"/>
      <c r="K110" s="24"/>
      <c r="L110" s="24"/>
    </row>
    <row r="111" spans="6:12" ht="18" customHeight="1">
      <c r="F111" s="50"/>
      <c r="G111" s="10"/>
      <c r="H111" s="10"/>
      <c r="I111" s="10"/>
      <c r="J111" s="50"/>
      <c r="K111" s="24"/>
      <c r="L111" s="24"/>
    </row>
    <row r="112" spans="6:12" ht="18" customHeight="1">
      <c r="F112" s="50"/>
      <c r="G112" s="10"/>
      <c r="H112" s="10"/>
      <c r="I112" s="10"/>
      <c r="J112" s="50"/>
      <c r="K112" s="24"/>
      <c r="L112" s="24"/>
    </row>
    <row r="113" spans="6:12" ht="18" customHeight="1">
      <c r="F113" s="50"/>
      <c r="G113" s="10"/>
      <c r="H113" s="10"/>
      <c r="I113" s="10"/>
      <c r="J113" s="50"/>
      <c r="K113" s="24"/>
      <c r="L113" s="24"/>
    </row>
    <row r="114" spans="6:12" ht="18" customHeight="1">
      <c r="F114" s="50"/>
      <c r="G114" s="10"/>
      <c r="H114" s="10"/>
      <c r="I114" s="10"/>
      <c r="J114" s="50"/>
      <c r="K114" s="24"/>
      <c r="L114" s="24"/>
    </row>
    <row r="115" spans="6:12" ht="18" customHeight="1">
      <c r="F115" s="50"/>
      <c r="G115" s="10"/>
      <c r="H115" s="10"/>
      <c r="I115" s="10"/>
      <c r="J115" s="50"/>
      <c r="K115" s="24"/>
      <c r="L115" s="24"/>
    </row>
    <row r="116" spans="6:12" ht="18" customHeight="1">
      <c r="F116" s="50"/>
      <c r="G116" s="10"/>
      <c r="H116" s="10"/>
      <c r="I116" s="10"/>
      <c r="J116" s="50"/>
      <c r="K116" s="24"/>
      <c r="L116" s="24"/>
    </row>
    <row r="117" spans="6:12" ht="18" customHeight="1">
      <c r="F117" s="50"/>
      <c r="G117" s="10"/>
      <c r="H117" s="10"/>
      <c r="I117" s="10"/>
      <c r="J117" s="50"/>
      <c r="K117" s="24"/>
      <c r="L117" s="24"/>
    </row>
    <row r="118" spans="6:12" ht="18" customHeight="1">
      <c r="F118" s="50"/>
      <c r="G118" s="10"/>
      <c r="H118" s="10"/>
      <c r="I118" s="10"/>
      <c r="J118" s="50"/>
      <c r="K118" s="24"/>
      <c r="L118" s="24"/>
    </row>
    <row r="119" spans="6:12" ht="18" customHeight="1">
      <c r="F119" s="50"/>
      <c r="G119" s="10"/>
      <c r="H119" s="10"/>
      <c r="I119" s="10"/>
      <c r="J119" s="50"/>
      <c r="K119" s="24"/>
      <c r="L119" s="24"/>
    </row>
    <row r="120" spans="6:12" ht="18" customHeight="1">
      <c r="F120" s="50"/>
      <c r="G120" s="10"/>
      <c r="H120" s="10"/>
      <c r="I120" s="10"/>
      <c r="J120" s="50"/>
      <c r="K120" s="24"/>
      <c r="L120" s="24"/>
    </row>
    <row r="121" spans="6:12" ht="18" customHeight="1">
      <c r="F121" s="50"/>
      <c r="G121" s="10"/>
      <c r="H121" s="10"/>
      <c r="I121" s="10"/>
      <c r="J121" s="50"/>
      <c r="K121" s="24"/>
      <c r="L121" s="24"/>
    </row>
    <row r="122" spans="6:12" ht="18" customHeight="1">
      <c r="F122" s="50"/>
      <c r="G122" s="10"/>
      <c r="H122" s="10"/>
      <c r="I122" s="10"/>
      <c r="J122" s="50"/>
      <c r="K122" s="24"/>
      <c r="L122" s="24"/>
    </row>
    <row r="123" spans="6:12" ht="18" customHeight="1">
      <c r="F123" s="50"/>
      <c r="G123" s="10"/>
      <c r="H123" s="10"/>
      <c r="I123" s="10"/>
      <c r="J123" s="50"/>
      <c r="K123" s="24"/>
      <c r="L123" s="24"/>
    </row>
    <row r="124" spans="6:12" ht="18" customHeight="1">
      <c r="F124" s="50"/>
      <c r="G124" s="10"/>
      <c r="H124" s="10"/>
      <c r="I124" s="10"/>
      <c r="J124" s="50"/>
      <c r="K124" s="24"/>
      <c r="L124" s="24"/>
    </row>
    <row r="125" spans="6:12" ht="18" customHeight="1">
      <c r="F125" s="50"/>
      <c r="G125" s="10"/>
      <c r="H125" s="10"/>
      <c r="I125" s="10"/>
      <c r="J125" s="50"/>
      <c r="K125" s="24"/>
      <c r="L125" s="24"/>
    </row>
    <row r="126" spans="6:12" ht="18" customHeight="1">
      <c r="F126" s="50"/>
      <c r="G126" s="10"/>
      <c r="H126" s="10"/>
      <c r="I126" s="10"/>
      <c r="J126" s="50"/>
      <c r="K126" s="24"/>
      <c r="L126" s="24"/>
    </row>
    <row r="127" spans="6:12" ht="18" customHeight="1">
      <c r="F127" s="50"/>
      <c r="G127" s="10"/>
      <c r="H127" s="10"/>
      <c r="I127" s="10"/>
      <c r="J127" s="50"/>
      <c r="K127" s="24"/>
      <c r="L127" s="24"/>
    </row>
    <row r="128" spans="6:12" ht="18" customHeight="1">
      <c r="F128" s="50"/>
      <c r="G128" s="10"/>
      <c r="H128" s="10"/>
      <c r="I128" s="10"/>
      <c r="J128" s="50"/>
      <c r="K128" s="24"/>
      <c r="L128" s="24"/>
    </row>
    <row r="129" spans="6:12" ht="18" customHeight="1">
      <c r="F129" s="50"/>
      <c r="G129" s="10"/>
      <c r="H129" s="10"/>
      <c r="I129" s="10"/>
      <c r="J129" s="50"/>
      <c r="K129" s="24"/>
      <c r="L129" s="24"/>
    </row>
    <row r="130" spans="6:12" ht="18" customHeight="1">
      <c r="F130" s="50"/>
      <c r="G130" s="10"/>
      <c r="H130" s="10"/>
      <c r="I130" s="10"/>
      <c r="J130" s="50"/>
      <c r="K130" s="24"/>
      <c r="L130" s="24"/>
    </row>
    <row r="131" spans="6:12" ht="18" customHeight="1">
      <c r="F131" s="50"/>
      <c r="G131" s="10"/>
      <c r="H131" s="10"/>
      <c r="I131" s="10"/>
      <c r="J131" s="50"/>
      <c r="K131" s="24"/>
      <c r="L131" s="24"/>
    </row>
    <row r="132" spans="6:12" ht="18" customHeight="1">
      <c r="F132" s="50"/>
      <c r="G132" s="10"/>
      <c r="H132" s="10"/>
      <c r="I132" s="10"/>
      <c r="J132" s="50"/>
      <c r="K132" s="24"/>
      <c r="L132" s="24"/>
    </row>
    <row r="133" spans="6:12" ht="18" customHeight="1">
      <c r="F133" s="50"/>
      <c r="G133" s="10"/>
      <c r="H133" s="10"/>
      <c r="I133" s="10"/>
      <c r="J133" s="50"/>
      <c r="K133" s="24"/>
      <c r="L133" s="24"/>
    </row>
    <row r="134" spans="6:12" ht="18" customHeight="1">
      <c r="F134" s="50"/>
      <c r="G134" s="10"/>
      <c r="H134" s="10"/>
      <c r="I134" s="10"/>
      <c r="J134" s="50"/>
      <c r="K134" s="24"/>
      <c r="L134" s="24"/>
    </row>
    <row r="135" spans="6:12" ht="18" customHeight="1">
      <c r="F135" s="50"/>
      <c r="G135" s="10"/>
      <c r="H135" s="10"/>
      <c r="I135" s="10"/>
      <c r="J135" s="50"/>
      <c r="K135" s="24"/>
      <c r="L135" s="24"/>
    </row>
    <row r="136" spans="6:12" ht="18" customHeight="1">
      <c r="F136" s="50"/>
      <c r="G136" s="10"/>
      <c r="H136" s="10"/>
      <c r="I136" s="10"/>
      <c r="J136" s="50"/>
      <c r="K136" s="24"/>
      <c r="L136" s="24"/>
    </row>
    <row r="137" spans="6:12" ht="18" customHeight="1">
      <c r="F137" s="50"/>
      <c r="G137" s="10"/>
      <c r="H137" s="10"/>
      <c r="I137" s="10"/>
      <c r="J137" s="50"/>
      <c r="K137" s="24"/>
      <c r="L137" s="24"/>
    </row>
    <row r="138" spans="6:12" ht="18" customHeight="1">
      <c r="F138" s="51"/>
      <c r="J138" s="51"/>
      <c r="K138" s="52"/>
      <c r="L138" s="52"/>
    </row>
    <row r="139" spans="6:12" ht="18" customHeight="1">
      <c r="F139" s="51"/>
      <c r="J139" s="51"/>
      <c r="K139" s="52"/>
      <c r="L139" s="52"/>
    </row>
    <row r="140" spans="6:12" ht="18" customHeight="1">
      <c r="F140" s="51"/>
      <c r="J140" s="51"/>
      <c r="K140" s="52"/>
      <c r="L140" s="52"/>
    </row>
    <row r="141" spans="6:12" ht="18" customHeight="1">
      <c r="F141" s="51"/>
      <c r="J141" s="51"/>
      <c r="K141" s="52"/>
      <c r="L141" s="52"/>
    </row>
    <row r="142" spans="6:12" ht="18" customHeight="1">
      <c r="F142" s="51"/>
      <c r="J142" s="51"/>
      <c r="K142" s="52"/>
      <c r="L142" s="52"/>
    </row>
    <row r="143" spans="6:12" ht="18" customHeight="1">
      <c r="F143" s="51"/>
      <c r="J143" s="51"/>
      <c r="K143" s="52"/>
      <c r="L143" s="52"/>
    </row>
    <row r="144" spans="6:12" ht="18" customHeight="1">
      <c r="F144" s="51"/>
      <c r="J144" s="51"/>
      <c r="K144" s="52"/>
      <c r="L144" s="52"/>
    </row>
    <row r="145" spans="6:12" ht="18" customHeight="1">
      <c r="F145" s="51"/>
      <c r="J145" s="51"/>
      <c r="K145" s="52"/>
      <c r="L145" s="52"/>
    </row>
  </sheetData>
  <mergeCells count="8">
    <mergeCell ref="F38:H38"/>
    <mergeCell ref="J38:L38"/>
    <mergeCell ref="F37:L37"/>
    <mergeCell ref="J1:L1"/>
    <mergeCell ref="J33:L33"/>
    <mergeCell ref="J6:L6"/>
    <mergeCell ref="F6:H6"/>
    <mergeCell ref="F5:L5"/>
  </mergeCells>
  <conditionalFormatting sqref="K71 G71 I71">
    <cfRule type="cellIs" dxfId="1" priority="2" stopIfTrue="1" operator="equal">
      <formula>0</formula>
    </cfRule>
  </conditionalFormatting>
  <pageMargins left="0.78740157480314965" right="0.11811023622047245" top="0.78740157480314965" bottom="0.55118110236220474" header="0.31496062992125984" footer="0.31496062992125984"/>
  <pageSetup paperSize="9" scale="65" firstPageNumber="2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  <rowBreaks count="1" manualBreakCount="1">
    <brk id="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123"/>
  <sheetViews>
    <sheetView zoomScale="90" zoomScaleNormal="90" zoomScaleSheetLayoutView="70" workbookViewId="0">
      <selection activeCell="A22" sqref="A22"/>
    </sheetView>
  </sheetViews>
  <sheetFormatPr defaultColWidth="9" defaultRowHeight="20.100000000000001" customHeight="1"/>
  <cols>
    <col min="1" max="1" width="2.42578125" style="1" customWidth="1"/>
    <col min="2" max="2" width="35.85546875" style="1" customWidth="1"/>
    <col min="3" max="3" width="23.42578125" style="1" customWidth="1"/>
    <col min="4" max="4" width="7.5703125" style="1" customWidth="1"/>
    <col min="5" max="5" width="1" style="1" customWidth="1"/>
    <col min="6" max="6" width="12.5703125" style="3" customWidth="1"/>
    <col min="7" max="7" width="1" style="58" customWidth="1"/>
    <col min="8" max="8" width="13.42578125" style="3" bestFit="1" customWidth="1"/>
    <col min="9" max="9" width="1" style="3" customWidth="1"/>
    <col min="10" max="10" width="12.5703125" style="3" customWidth="1"/>
    <col min="11" max="11" width="1" style="2" customWidth="1"/>
    <col min="12" max="12" width="13.85546875" style="65" customWidth="1"/>
    <col min="13" max="13" width="0.5703125" style="2" customWidth="1"/>
    <col min="14" max="14" width="12.140625" style="1" customWidth="1"/>
    <col min="15" max="15" width="8.140625" style="1" customWidth="1"/>
    <col min="16" max="16" width="13" style="1" customWidth="1"/>
    <col min="17" max="17" width="9.42578125" style="1" bestFit="1" customWidth="1"/>
    <col min="18" max="16384" width="9" style="1"/>
  </cols>
  <sheetData>
    <row r="1" spans="1:14" s="193" customFormat="1" ht="22.15" customHeight="1">
      <c r="A1" s="191" t="s">
        <v>99</v>
      </c>
      <c r="B1" s="191"/>
      <c r="C1" s="191"/>
      <c r="D1" s="191"/>
      <c r="E1" s="191"/>
      <c r="F1" s="191"/>
      <c r="G1" s="191"/>
      <c r="H1" s="191"/>
      <c r="I1" s="191"/>
      <c r="J1" s="376" t="s">
        <v>76</v>
      </c>
      <c r="K1" s="376"/>
      <c r="L1" s="376"/>
      <c r="M1" s="192"/>
      <c r="N1" s="192"/>
    </row>
    <row r="2" spans="1:14" s="193" customFormat="1" ht="22.15" customHeight="1">
      <c r="A2" s="194" t="s">
        <v>30</v>
      </c>
      <c r="B2" s="194"/>
      <c r="C2" s="195"/>
      <c r="D2" s="195"/>
      <c r="E2" s="195"/>
      <c r="F2" s="195"/>
      <c r="G2" s="195"/>
      <c r="H2" s="195"/>
      <c r="I2" s="195"/>
      <c r="J2" s="196"/>
      <c r="K2" s="196"/>
      <c r="L2" s="197" t="s">
        <v>75</v>
      </c>
      <c r="M2" s="192"/>
      <c r="N2" s="192"/>
    </row>
    <row r="3" spans="1:14" s="193" customFormat="1" ht="22.15" customHeight="1">
      <c r="A3" s="198" t="s">
        <v>137</v>
      </c>
      <c r="B3" s="198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2"/>
      <c r="N3" s="192"/>
    </row>
    <row r="4" spans="1:14" s="135" customFormat="1" ht="17.25" customHeight="1">
      <c r="A4" s="200"/>
      <c r="B4" s="200"/>
      <c r="C4" s="201"/>
      <c r="D4" s="202"/>
      <c r="E4" s="202"/>
      <c r="F4" s="378" t="s">
        <v>74</v>
      </c>
      <c r="G4" s="378"/>
      <c r="H4" s="378"/>
      <c r="I4" s="378"/>
      <c r="J4" s="378"/>
      <c r="K4" s="378"/>
      <c r="L4" s="378"/>
      <c r="M4" s="203"/>
    </row>
    <row r="5" spans="1:14" s="135" customFormat="1" ht="16.5" customHeight="1">
      <c r="A5" s="204"/>
      <c r="B5" s="189"/>
      <c r="C5" s="205"/>
      <c r="D5" s="206"/>
      <c r="E5" s="206"/>
      <c r="F5" s="379" t="s">
        <v>29</v>
      </c>
      <c r="G5" s="379"/>
      <c r="H5" s="379"/>
      <c r="I5" s="207"/>
      <c r="J5" s="380" t="s">
        <v>28</v>
      </c>
      <c r="K5" s="380"/>
      <c r="L5" s="380"/>
      <c r="M5" s="208"/>
      <c r="N5" s="209"/>
    </row>
    <row r="6" spans="1:14" s="135" customFormat="1" ht="16.5" customHeight="1">
      <c r="A6" s="204"/>
      <c r="B6" s="189"/>
      <c r="C6" s="205"/>
      <c r="D6" s="206"/>
      <c r="E6" s="206"/>
      <c r="F6" s="373" t="s">
        <v>94</v>
      </c>
      <c r="G6" s="373"/>
      <c r="H6" s="373"/>
      <c r="I6" s="207"/>
      <c r="J6" s="373" t="s">
        <v>94</v>
      </c>
      <c r="K6" s="373"/>
      <c r="L6" s="373"/>
      <c r="M6" s="208"/>
      <c r="N6" s="209"/>
    </row>
    <row r="7" spans="1:14" s="135" customFormat="1" ht="16.5" customHeight="1">
      <c r="A7" s="204"/>
      <c r="B7" s="189"/>
      <c r="C7" s="205"/>
      <c r="D7" s="211" t="s">
        <v>12</v>
      </c>
      <c r="E7" s="206"/>
      <c r="F7" s="351" t="s">
        <v>138</v>
      </c>
      <c r="G7" s="89"/>
      <c r="H7" s="351" t="s">
        <v>107</v>
      </c>
      <c r="I7" s="207"/>
      <c r="J7" s="351" t="s">
        <v>138</v>
      </c>
      <c r="K7" s="89"/>
      <c r="L7" s="351" t="s">
        <v>107</v>
      </c>
      <c r="M7" s="208"/>
      <c r="N7" s="209"/>
    </row>
    <row r="8" spans="1:14" s="135" customFormat="1" ht="19.899999999999999" customHeight="1">
      <c r="A8" s="212" t="s">
        <v>27</v>
      </c>
      <c r="B8" s="213"/>
      <c r="C8" s="210"/>
      <c r="D8" s="214"/>
      <c r="E8" s="210"/>
      <c r="F8" s="215"/>
      <c r="G8" s="215"/>
      <c r="H8" s="216"/>
      <c r="I8" s="215"/>
      <c r="J8" s="217"/>
      <c r="K8" s="210"/>
      <c r="L8" s="218"/>
      <c r="M8" s="208"/>
      <c r="N8" s="209"/>
    </row>
    <row r="9" spans="1:14" s="221" customFormat="1" ht="19.149999999999999" customHeight="1">
      <c r="A9" s="224" t="s">
        <v>103</v>
      </c>
      <c r="B9" s="225"/>
      <c r="C9" s="226"/>
      <c r="D9" s="226"/>
      <c r="E9" s="226"/>
      <c r="F9" s="360">
        <v>7284</v>
      </c>
      <c r="G9" s="222"/>
      <c r="H9" s="360">
        <v>6451</v>
      </c>
      <c r="I9" s="222"/>
      <c r="J9" s="227">
        <v>7284</v>
      </c>
      <c r="K9" s="222"/>
      <c r="L9" s="227">
        <v>6451</v>
      </c>
      <c r="M9" s="228"/>
    </row>
    <row r="10" spans="1:14" s="135" customFormat="1" ht="19.149999999999999" customHeight="1">
      <c r="A10" s="219" t="s">
        <v>111</v>
      </c>
      <c r="B10" s="219"/>
      <c r="C10" s="220"/>
      <c r="D10" s="220"/>
      <c r="E10" s="220"/>
      <c r="F10" s="138">
        <v>1657</v>
      </c>
      <c r="G10" s="222"/>
      <c r="H10" s="337" t="s">
        <v>38</v>
      </c>
      <c r="I10" s="222"/>
      <c r="J10" s="227">
        <v>1657</v>
      </c>
      <c r="K10" s="222"/>
      <c r="L10" s="337" t="s">
        <v>38</v>
      </c>
      <c r="M10" s="223"/>
    </row>
    <row r="11" spans="1:14" s="135" customFormat="1" ht="18.75" customHeight="1">
      <c r="A11" s="213" t="s">
        <v>26</v>
      </c>
      <c r="B11" s="219"/>
      <c r="C11" s="220"/>
      <c r="D11" s="220"/>
      <c r="E11" s="220"/>
      <c r="F11" s="360">
        <v>10</v>
      </c>
      <c r="G11" s="222"/>
      <c r="H11" s="360">
        <v>20</v>
      </c>
      <c r="I11" s="222"/>
      <c r="J11" s="222">
        <v>10</v>
      </c>
      <c r="K11" s="222"/>
      <c r="L11" s="227">
        <v>87</v>
      </c>
      <c r="M11" s="223"/>
      <c r="N11" s="223"/>
    </row>
    <row r="12" spans="1:14" s="235" customFormat="1" ht="19.149999999999999" customHeight="1">
      <c r="A12" s="229" t="s">
        <v>25</v>
      </c>
      <c r="B12" s="230"/>
      <c r="C12" s="231"/>
      <c r="D12" s="231"/>
      <c r="E12" s="231"/>
      <c r="F12" s="232">
        <f>SUM(F9:F11)</f>
        <v>8951</v>
      </c>
      <c r="G12" s="233"/>
      <c r="H12" s="232">
        <f>SUM(H9:H11)</f>
        <v>6471</v>
      </c>
      <c r="I12" s="233"/>
      <c r="J12" s="232">
        <f>SUM(J9:J11)</f>
        <v>8951</v>
      </c>
      <c r="K12" s="233"/>
      <c r="L12" s="232">
        <f>SUM(L9:L11)</f>
        <v>6538</v>
      </c>
      <c r="M12" s="234"/>
    </row>
    <row r="13" spans="1:14" s="221" customFormat="1" ht="6.4" customHeight="1">
      <c r="A13" s="229"/>
      <c r="B13" s="225"/>
      <c r="C13" s="226"/>
      <c r="D13" s="226"/>
      <c r="E13" s="226"/>
      <c r="F13" s="233"/>
      <c r="G13" s="233"/>
      <c r="H13" s="233"/>
      <c r="I13" s="233"/>
      <c r="J13" s="233"/>
      <c r="K13" s="233"/>
      <c r="L13" s="233"/>
      <c r="M13" s="228"/>
    </row>
    <row r="14" spans="1:14" s="221" customFormat="1" ht="20.100000000000001" customHeight="1">
      <c r="A14" s="229" t="s">
        <v>24</v>
      </c>
      <c r="B14" s="225"/>
      <c r="C14" s="226"/>
      <c r="D14" s="236"/>
      <c r="E14" s="226"/>
      <c r="F14" s="233"/>
      <c r="G14" s="233"/>
      <c r="H14" s="233"/>
      <c r="I14" s="233"/>
      <c r="J14" s="233"/>
      <c r="K14" s="233"/>
      <c r="L14" s="233"/>
      <c r="M14" s="228"/>
    </row>
    <row r="15" spans="1:14" s="221" customFormat="1" ht="19.149999999999999" customHeight="1">
      <c r="A15" s="224" t="s">
        <v>106</v>
      </c>
      <c r="B15" s="225"/>
      <c r="C15" s="226"/>
      <c r="D15" s="226"/>
      <c r="E15" s="226"/>
      <c r="F15" s="233">
        <v>4166</v>
      </c>
      <c r="G15" s="233"/>
      <c r="H15" s="233">
        <v>3863</v>
      </c>
      <c r="I15" s="233"/>
      <c r="J15" s="233">
        <v>4166</v>
      </c>
      <c r="K15" s="233"/>
      <c r="L15" s="233">
        <v>3863</v>
      </c>
      <c r="M15" s="228"/>
    </row>
    <row r="16" spans="1:14" s="135" customFormat="1" ht="18.75" customHeight="1">
      <c r="A16" s="219" t="s">
        <v>104</v>
      </c>
      <c r="B16" s="219"/>
      <c r="C16" s="220"/>
      <c r="D16" s="220"/>
      <c r="E16" s="220"/>
      <c r="F16" s="233"/>
      <c r="G16" s="233"/>
      <c r="H16" s="233"/>
      <c r="I16" s="233"/>
      <c r="J16" s="233"/>
      <c r="K16" s="233"/>
      <c r="L16" s="233"/>
      <c r="M16" s="223"/>
      <c r="N16" s="224"/>
    </row>
    <row r="17" spans="1:14" s="135" customFormat="1" ht="19.149999999999999" customHeight="1">
      <c r="A17" s="224" t="s">
        <v>105</v>
      </c>
      <c r="B17" s="219"/>
      <c r="C17" s="220"/>
      <c r="D17" s="220"/>
      <c r="E17" s="220"/>
      <c r="F17" s="233">
        <v>460</v>
      </c>
      <c r="G17" s="233"/>
      <c r="H17" s="233">
        <v>136</v>
      </c>
      <c r="I17" s="233"/>
      <c r="J17" s="233">
        <v>450</v>
      </c>
      <c r="K17" s="233"/>
      <c r="L17" s="233">
        <v>133</v>
      </c>
      <c r="M17" s="223"/>
    </row>
    <row r="18" spans="1:14" s="135" customFormat="1" ht="18.75" customHeight="1">
      <c r="A18" s="224" t="s">
        <v>23</v>
      </c>
      <c r="B18" s="224"/>
      <c r="C18" s="220"/>
      <c r="D18" s="238"/>
      <c r="E18" s="220"/>
      <c r="F18" s="233">
        <v>3415</v>
      </c>
      <c r="G18" s="233"/>
      <c r="H18" s="233">
        <v>3608</v>
      </c>
      <c r="I18" s="233"/>
      <c r="J18" s="233">
        <v>2751</v>
      </c>
      <c r="K18" s="233"/>
      <c r="L18" s="233">
        <v>2853</v>
      </c>
      <c r="M18" s="223"/>
      <c r="N18" s="223"/>
    </row>
    <row r="19" spans="1:14" s="135" customFormat="1" ht="18.75" customHeight="1">
      <c r="A19" s="224" t="s">
        <v>170</v>
      </c>
      <c r="B19" s="224"/>
      <c r="C19" s="220"/>
      <c r="D19" s="238"/>
      <c r="E19" s="220"/>
      <c r="F19" s="233">
        <v>-844</v>
      </c>
      <c r="G19" s="233"/>
      <c r="H19" s="233">
        <v>-119</v>
      </c>
      <c r="I19" s="233"/>
      <c r="J19" s="233">
        <v>-686</v>
      </c>
      <c r="K19" s="233"/>
      <c r="L19" s="237">
        <v>-74</v>
      </c>
      <c r="M19" s="223"/>
      <c r="N19" s="223"/>
    </row>
    <row r="20" spans="1:14" s="135" customFormat="1" ht="18.75" customHeight="1">
      <c r="A20" s="224" t="s">
        <v>171</v>
      </c>
      <c r="B20" s="224"/>
      <c r="C20" s="220"/>
      <c r="D20" s="238"/>
      <c r="E20" s="220"/>
      <c r="F20" s="337" t="s">
        <v>38</v>
      </c>
      <c r="G20" s="233"/>
      <c r="H20" s="337" t="s">
        <v>38</v>
      </c>
      <c r="I20" s="233"/>
      <c r="J20" s="233">
        <v>3575</v>
      </c>
      <c r="K20" s="233"/>
      <c r="L20" s="337" t="s">
        <v>38</v>
      </c>
      <c r="M20" s="223"/>
      <c r="N20" s="223"/>
    </row>
    <row r="21" spans="1:14" s="135" customFormat="1" ht="18.75" customHeight="1">
      <c r="A21" s="224" t="s">
        <v>172</v>
      </c>
      <c r="B21" s="219"/>
      <c r="C21" s="220"/>
      <c r="D21" s="238"/>
      <c r="E21" s="220"/>
      <c r="F21" s="233">
        <v>3575</v>
      </c>
      <c r="G21" s="233"/>
      <c r="H21" s="337" t="s">
        <v>38</v>
      </c>
      <c r="I21" s="233"/>
      <c r="J21" s="337" t="s">
        <v>38</v>
      </c>
      <c r="K21" s="233"/>
      <c r="L21" s="337" t="s">
        <v>38</v>
      </c>
      <c r="M21" s="223"/>
      <c r="N21" s="223"/>
    </row>
    <row r="22" spans="1:14" s="243" customFormat="1" ht="19.149999999999999" customHeight="1">
      <c r="A22" s="239" t="s">
        <v>22</v>
      </c>
      <c r="B22" s="239"/>
      <c r="C22" s="240"/>
      <c r="D22" s="240"/>
      <c r="E22" s="240"/>
      <c r="F22" s="232">
        <f>SUM(F15:F21)</f>
        <v>10772</v>
      </c>
      <c r="G22" s="163"/>
      <c r="H22" s="232">
        <f>SUM(H15:H21)</f>
        <v>7488</v>
      </c>
      <c r="I22" s="163"/>
      <c r="J22" s="232">
        <f>SUM(J15:J21)</f>
        <v>10256</v>
      </c>
      <c r="K22" s="241"/>
      <c r="L22" s="232">
        <f>SUM(L15:L21)</f>
        <v>6775</v>
      </c>
      <c r="M22" s="242"/>
    </row>
    <row r="23" spans="1:14" s="243" customFormat="1" ht="6" customHeight="1">
      <c r="A23" s="239"/>
      <c r="B23" s="239"/>
      <c r="C23" s="240"/>
      <c r="D23" s="240"/>
      <c r="E23" s="240"/>
      <c r="F23" s="233"/>
      <c r="G23" s="163"/>
      <c r="H23" s="233"/>
      <c r="I23" s="163"/>
      <c r="J23" s="233"/>
      <c r="K23" s="241"/>
      <c r="L23" s="233"/>
      <c r="M23" s="242"/>
    </row>
    <row r="24" spans="1:14" s="108" customFormat="1" ht="20.100000000000001" customHeight="1">
      <c r="A24" s="239" t="s">
        <v>168</v>
      </c>
      <c r="B24" s="219"/>
      <c r="C24" s="244"/>
      <c r="D24" s="245"/>
      <c r="E24" s="244"/>
      <c r="F24" s="237">
        <f>F12-F22</f>
        <v>-1821</v>
      </c>
      <c r="G24" s="233"/>
      <c r="H24" s="237">
        <f>H12-H22</f>
        <v>-1017</v>
      </c>
      <c r="I24" s="233"/>
      <c r="J24" s="237">
        <f>J12-J22</f>
        <v>-1305</v>
      </c>
      <c r="K24" s="222"/>
      <c r="L24" s="237">
        <f>L12-L22</f>
        <v>-237</v>
      </c>
      <c r="M24" s="114"/>
    </row>
    <row r="25" spans="1:14" s="135" customFormat="1" ht="18.75" customHeight="1">
      <c r="A25" s="224" t="s">
        <v>63</v>
      </c>
      <c r="B25" s="219"/>
      <c r="C25" s="220"/>
      <c r="D25" s="238"/>
      <c r="E25" s="220"/>
      <c r="F25" s="352">
        <v>-23</v>
      </c>
      <c r="G25" s="233"/>
      <c r="H25" s="352">
        <v>-533</v>
      </c>
      <c r="I25" s="233"/>
      <c r="J25" s="352">
        <v>-8</v>
      </c>
      <c r="K25" s="233"/>
      <c r="L25" s="352">
        <v>-415</v>
      </c>
      <c r="M25" s="223"/>
      <c r="N25" s="223"/>
    </row>
    <row r="26" spans="1:14" s="243" customFormat="1" ht="6" customHeight="1">
      <c r="A26" s="239"/>
      <c r="B26" s="239"/>
      <c r="C26" s="240"/>
      <c r="D26" s="240"/>
      <c r="E26" s="240"/>
      <c r="F26" s="246"/>
      <c r="G26" s="246"/>
      <c r="H26" s="246"/>
      <c r="I26" s="246"/>
      <c r="J26" s="246"/>
      <c r="K26" s="246"/>
      <c r="L26" s="246"/>
      <c r="M26" s="242"/>
    </row>
    <row r="27" spans="1:14" s="135" customFormat="1" ht="20.100000000000001" customHeight="1">
      <c r="A27" s="239" t="s">
        <v>167</v>
      </c>
      <c r="B27" s="219"/>
      <c r="C27" s="244"/>
      <c r="D27" s="245"/>
      <c r="E27" s="244"/>
      <c r="F27" s="117">
        <f>SUM(F24:F26)</f>
        <v>-1844</v>
      </c>
      <c r="G27" s="117"/>
      <c r="H27" s="117">
        <f>SUM(H24:H26)</f>
        <v>-1550</v>
      </c>
      <c r="I27" s="117"/>
      <c r="J27" s="117">
        <f>SUM(J24:J26)</f>
        <v>-1313</v>
      </c>
      <c r="K27" s="117"/>
      <c r="L27" s="117">
        <f>SUM(L24:L26)</f>
        <v>-652</v>
      </c>
      <c r="M27" s="223"/>
    </row>
    <row r="28" spans="1:14" s="243" customFormat="1" ht="6" customHeight="1">
      <c r="A28" s="239"/>
      <c r="B28" s="239"/>
      <c r="C28" s="240"/>
      <c r="D28" s="240"/>
      <c r="E28" s="240"/>
      <c r="F28" s="246"/>
      <c r="G28" s="246"/>
      <c r="H28" s="246"/>
      <c r="I28" s="246"/>
      <c r="J28" s="246"/>
      <c r="K28" s="246"/>
      <c r="L28" s="246"/>
      <c r="M28" s="242"/>
    </row>
    <row r="29" spans="1:14" s="135" customFormat="1" ht="19.149999999999999" customHeight="1">
      <c r="A29" s="219" t="s">
        <v>91</v>
      </c>
      <c r="B29" s="219"/>
      <c r="C29" s="244"/>
      <c r="D29" s="365" t="s">
        <v>154</v>
      </c>
      <c r="E29" s="244"/>
      <c r="F29" s="337" t="s">
        <v>38</v>
      </c>
      <c r="G29" s="233"/>
      <c r="H29" s="337" t="s">
        <v>38</v>
      </c>
      <c r="I29" s="233"/>
      <c r="J29" s="337" t="s">
        <v>38</v>
      </c>
      <c r="K29" s="233"/>
      <c r="L29" s="337" t="s">
        <v>38</v>
      </c>
      <c r="M29" s="223"/>
    </row>
    <row r="30" spans="1:14" s="243" customFormat="1" ht="6" customHeight="1">
      <c r="A30" s="239"/>
      <c r="B30" s="239"/>
      <c r="C30" s="240"/>
      <c r="D30" s="240"/>
      <c r="E30" s="240"/>
      <c r="F30" s="246"/>
      <c r="G30" s="246"/>
      <c r="H30" s="246"/>
      <c r="I30" s="246"/>
      <c r="J30" s="246"/>
      <c r="K30" s="246"/>
      <c r="L30" s="246"/>
      <c r="M30" s="242"/>
    </row>
    <row r="31" spans="1:14" s="243" customFormat="1" ht="20.100000000000001" customHeight="1">
      <c r="A31" s="239" t="s">
        <v>166</v>
      </c>
      <c r="B31" s="239"/>
      <c r="C31" s="240"/>
      <c r="D31" s="240"/>
      <c r="E31" s="240"/>
      <c r="F31" s="116">
        <f>SUM(F27:F29)</f>
        <v>-1844</v>
      </c>
      <c r="G31" s="117"/>
      <c r="H31" s="116">
        <f>SUM(H27:H29)</f>
        <v>-1550</v>
      </c>
      <c r="I31" s="117"/>
      <c r="J31" s="116">
        <f>SUM(J27:J29)</f>
        <v>-1313</v>
      </c>
      <c r="K31" s="117"/>
      <c r="L31" s="116">
        <f>SUM(L27:L29)</f>
        <v>-652</v>
      </c>
      <c r="M31" s="242"/>
    </row>
    <row r="32" spans="1:14" s="243" customFormat="1" ht="6" customHeight="1">
      <c r="A32" s="239"/>
      <c r="B32" s="239"/>
      <c r="C32" s="240"/>
      <c r="D32" s="240"/>
      <c r="E32" s="240"/>
      <c r="F32" s="246"/>
      <c r="G32" s="246"/>
      <c r="H32" s="246"/>
      <c r="I32" s="246"/>
      <c r="J32" s="246"/>
      <c r="K32" s="246"/>
      <c r="L32" s="246"/>
      <c r="M32" s="242"/>
    </row>
    <row r="33" spans="1:16" s="135" customFormat="1" ht="20.100000000000001" customHeight="1">
      <c r="A33" s="239" t="s">
        <v>69</v>
      </c>
      <c r="B33" s="219"/>
      <c r="C33" s="244"/>
      <c r="D33" s="245"/>
      <c r="E33" s="244"/>
      <c r="F33" s="246"/>
      <c r="G33" s="117"/>
      <c r="H33" s="246"/>
      <c r="I33" s="246"/>
      <c r="J33" s="246"/>
      <c r="K33" s="246"/>
      <c r="L33" s="246"/>
      <c r="M33" s="223"/>
    </row>
    <row r="34" spans="1:16" s="135" customFormat="1" ht="20.100000000000001" customHeight="1">
      <c r="A34" s="239" t="s">
        <v>87</v>
      </c>
      <c r="B34" s="187"/>
      <c r="C34" s="240"/>
      <c r="D34" s="245"/>
      <c r="E34" s="244"/>
      <c r="F34" s="331"/>
      <c r="G34" s="117"/>
      <c r="H34" s="246"/>
      <c r="I34" s="246"/>
      <c r="J34" s="331"/>
      <c r="K34" s="246"/>
      <c r="L34" s="246"/>
      <c r="M34" s="223"/>
    </row>
    <row r="35" spans="1:16" s="135" customFormat="1" ht="20.100000000000001" customHeight="1">
      <c r="A35" s="219" t="s">
        <v>124</v>
      </c>
      <c r="B35" s="108"/>
      <c r="C35" s="244"/>
      <c r="D35" s="245"/>
      <c r="E35" s="244"/>
      <c r="F35" s="163">
        <v>13</v>
      </c>
      <c r="G35" s="117"/>
      <c r="H35" s="163">
        <v>-2</v>
      </c>
      <c r="I35" s="117"/>
      <c r="J35" s="163">
        <v>13</v>
      </c>
      <c r="K35" s="117"/>
      <c r="L35" s="163">
        <v>-2</v>
      </c>
      <c r="M35" s="223"/>
    </row>
    <row r="36" spans="1:16" s="135" customFormat="1" ht="20.100000000000001" customHeight="1">
      <c r="A36" s="219" t="s">
        <v>125</v>
      </c>
      <c r="B36" s="108"/>
      <c r="C36" s="244"/>
      <c r="D36" s="245"/>
      <c r="E36" s="244"/>
      <c r="F36" s="163"/>
      <c r="G36" s="117"/>
      <c r="H36" s="163"/>
      <c r="I36" s="117"/>
      <c r="J36" s="163"/>
      <c r="K36" s="117"/>
      <c r="L36" s="163"/>
      <c r="M36" s="223"/>
    </row>
    <row r="37" spans="1:16" s="135" customFormat="1" ht="20.100000000000001" customHeight="1">
      <c r="A37" s="219" t="s">
        <v>126</v>
      </c>
      <c r="B37" s="108"/>
      <c r="C37" s="244"/>
      <c r="D37" s="245"/>
      <c r="E37" s="244"/>
      <c r="F37" s="247" t="s">
        <v>38</v>
      </c>
      <c r="G37" s="117"/>
      <c r="H37" s="247" t="s">
        <v>38</v>
      </c>
      <c r="I37" s="117"/>
      <c r="J37" s="247" t="s">
        <v>38</v>
      </c>
      <c r="K37" s="117"/>
      <c r="L37" s="247" t="s">
        <v>38</v>
      </c>
      <c r="M37" s="223"/>
    </row>
    <row r="38" spans="1:16" s="135" customFormat="1" ht="6.75" customHeight="1">
      <c r="A38" s="219"/>
      <c r="B38" s="108"/>
      <c r="C38" s="244"/>
      <c r="D38" s="245"/>
      <c r="E38" s="244"/>
      <c r="F38" s="163"/>
      <c r="G38" s="117"/>
      <c r="H38" s="163"/>
      <c r="I38" s="117"/>
      <c r="J38" s="163"/>
      <c r="K38" s="117"/>
      <c r="L38" s="163"/>
      <c r="M38" s="223"/>
    </row>
    <row r="39" spans="1:16" s="135" customFormat="1" ht="20.100000000000001" customHeight="1">
      <c r="A39" s="239" t="s">
        <v>88</v>
      </c>
      <c r="B39" s="108"/>
      <c r="C39" s="244"/>
      <c r="D39" s="245"/>
      <c r="E39" s="244"/>
      <c r="F39" s="163">
        <f>SUM(F35:F38)</f>
        <v>13</v>
      </c>
      <c r="G39" s="117"/>
      <c r="H39" s="163">
        <f>SUM(H35:H38)</f>
        <v>-2</v>
      </c>
      <c r="I39" s="117"/>
      <c r="J39" s="163">
        <f>SUM(J35:J38)</f>
        <v>13</v>
      </c>
      <c r="K39" s="117"/>
      <c r="L39" s="163">
        <f>SUM(L35:L38)</f>
        <v>-2</v>
      </c>
      <c r="M39" s="223"/>
    </row>
    <row r="40" spans="1:16" s="135" customFormat="1" ht="20.100000000000001" customHeight="1">
      <c r="A40" s="213" t="s">
        <v>83</v>
      </c>
      <c r="B40" s="248"/>
      <c r="C40" s="244"/>
      <c r="D40" s="244"/>
      <c r="E40" s="244"/>
      <c r="F40" s="332">
        <f>F39</f>
        <v>13</v>
      </c>
      <c r="G40" s="117">
        <v>0</v>
      </c>
      <c r="H40" s="332">
        <f>H39</f>
        <v>-2</v>
      </c>
      <c r="I40" s="117">
        <v>0</v>
      </c>
      <c r="J40" s="332">
        <f>J39</f>
        <v>13</v>
      </c>
      <c r="K40" s="117">
        <v>0</v>
      </c>
      <c r="L40" s="332">
        <f>L39</f>
        <v>-2</v>
      </c>
      <c r="M40" s="156">
        <v>0</v>
      </c>
    </row>
    <row r="41" spans="1:16" s="135" customFormat="1" ht="3.75" customHeight="1">
      <c r="A41" s="219"/>
      <c r="B41" s="213"/>
      <c r="C41" s="244"/>
      <c r="D41" s="244"/>
      <c r="E41" s="244"/>
      <c r="F41" s="328"/>
      <c r="G41" s="249"/>
      <c r="H41" s="328"/>
      <c r="I41" s="249"/>
      <c r="J41" s="328"/>
      <c r="K41" s="190"/>
      <c r="L41" s="190"/>
      <c r="M41" s="223"/>
    </row>
    <row r="42" spans="1:16" s="135" customFormat="1" ht="20.25" customHeight="1" thickBot="1">
      <c r="A42" s="250" t="s">
        <v>78</v>
      </c>
      <c r="B42" s="213"/>
      <c r="C42" s="244"/>
      <c r="D42" s="244"/>
      <c r="E42" s="244"/>
      <c r="F42" s="251">
        <f>SUM(F40,F31)</f>
        <v>-1831</v>
      </c>
      <c r="G42" s="117"/>
      <c r="H42" s="251">
        <f>SUM(H40,H31)</f>
        <v>-1552</v>
      </c>
      <c r="I42" s="117"/>
      <c r="J42" s="251">
        <f>SUM(J40,J31)</f>
        <v>-1300</v>
      </c>
      <c r="K42" s="117"/>
      <c r="L42" s="251">
        <f>SUM(L40,L31)</f>
        <v>-654</v>
      </c>
      <c r="M42" s="223"/>
    </row>
    <row r="43" spans="1:16" s="135" customFormat="1" ht="6" customHeight="1" thickTop="1">
      <c r="A43" s="219"/>
      <c r="B43" s="213"/>
      <c r="C43" s="244"/>
      <c r="D43" s="244"/>
      <c r="E43" s="244"/>
      <c r="F43" s="117"/>
      <c r="G43" s="117"/>
      <c r="H43" s="117"/>
      <c r="I43" s="117"/>
      <c r="J43" s="117"/>
      <c r="K43" s="117"/>
      <c r="L43" s="117"/>
      <c r="M43" s="223"/>
    </row>
    <row r="44" spans="1:16" s="135" customFormat="1" ht="20.100000000000001" customHeight="1">
      <c r="A44" s="239" t="s">
        <v>84</v>
      </c>
      <c r="B44" s="248"/>
      <c r="C44" s="244"/>
      <c r="D44" s="244"/>
      <c r="E44" s="244"/>
      <c r="F44" s="117"/>
      <c r="G44" s="117"/>
      <c r="H44" s="117"/>
      <c r="I44" s="117"/>
      <c r="J44" s="117"/>
      <c r="K44" s="117"/>
      <c r="L44" s="117"/>
      <c r="M44" s="223"/>
    </row>
    <row r="45" spans="1:16" s="135" customFormat="1" ht="20.100000000000001" customHeight="1">
      <c r="A45" s="213"/>
      <c r="B45" s="213" t="s">
        <v>85</v>
      </c>
      <c r="C45" s="244"/>
      <c r="D45" s="244"/>
      <c r="E45" s="244"/>
      <c r="F45" s="117">
        <f>F31</f>
        <v>-1844</v>
      </c>
      <c r="G45" s="117">
        <v>0</v>
      </c>
      <c r="H45" s="117">
        <f>H31</f>
        <v>-1550</v>
      </c>
      <c r="I45" s="117">
        <v>0</v>
      </c>
      <c r="J45" s="117">
        <f>J31</f>
        <v>-1313</v>
      </c>
      <c r="K45" s="117">
        <v>0</v>
      </c>
      <c r="L45" s="117">
        <f>L31</f>
        <v>-652</v>
      </c>
      <c r="M45" s="223"/>
    </row>
    <row r="46" spans="1:16" s="223" customFormat="1" ht="20.100000000000001" customHeight="1">
      <c r="A46" s="213"/>
      <c r="B46" s="213" t="s">
        <v>2</v>
      </c>
      <c r="C46" s="244"/>
      <c r="D46" s="244"/>
      <c r="E46" s="244"/>
      <c r="F46" s="163" t="s">
        <v>38</v>
      </c>
      <c r="G46" s="117"/>
      <c r="H46" s="163" t="s">
        <v>38</v>
      </c>
      <c r="I46" s="117"/>
      <c r="J46" s="163" t="s">
        <v>38</v>
      </c>
      <c r="K46" s="117"/>
      <c r="L46" s="163" t="s">
        <v>38</v>
      </c>
      <c r="N46" s="135"/>
      <c r="O46" s="135"/>
      <c r="P46" s="135"/>
    </row>
    <row r="47" spans="1:16" s="223" customFormat="1" ht="20.100000000000001" customHeight="1" thickBot="1">
      <c r="A47" s="250"/>
      <c r="B47" s="213"/>
      <c r="C47" s="244"/>
      <c r="D47" s="244"/>
      <c r="E47" s="244"/>
      <c r="F47" s="252">
        <f>SUM(F45:F46)</f>
        <v>-1844</v>
      </c>
      <c r="G47" s="117"/>
      <c r="H47" s="252">
        <f>SUM(H45:H46)</f>
        <v>-1550</v>
      </c>
      <c r="I47" s="117"/>
      <c r="J47" s="252">
        <f>SUM(J45:J46)</f>
        <v>-1313</v>
      </c>
      <c r="K47" s="117"/>
      <c r="L47" s="252">
        <f>L31</f>
        <v>-652</v>
      </c>
      <c r="N47" s="135"/>
      <c r="O47" s="135"/>
      <c r="P47" s="135"/>
    </row>
    <row r="48" spans="1:16" s="223" customFormat="1" ht="7.5" customHeight="1" thickTop="1">
      <c r="A48" s="219"/>
      <c r="B48" s="213"/>
      <c r="C48" s="244"/>
      <c r="D48" s="244"/>
      <c r="E48" s="244"/>
      <c r="F48" s="117"/>
      <c r="G48" s="117"/>
      <c r="H48" s="117"/>
      <c r="I48" s="117"/>
      <c r="J48" s="117"/>
      <c r="K48" s="117"/>
      <c r="L48" s="117"/>
      <c r="N48" s="135"/>
      <c r="O48" s="135"/>
      <c r="P48" s="135"/>
    </row>
    <row r="49" spans="1:16" s="223" customFormat="1" ht="20.100000000000001" customHeight="1">
      <c r="A49" s="239" t="s">
        <v>86</v>
      </c>
      <c r="B49" s="248"/>
      <c r="C49" s="244"/>
      <c r="D49" s="244"/>
      <c r="E49" s="244"/>
      <c r="F49" s="117"/>
      <c r="G49" s="117"/>
      <c r="H49" s="117"/>
      <c r="I49" s="117"/>
      <c r="J49" s="117"/>
      <c r="K49" s="117"/>
      <c r="L49" s="117"/>
      <c r="N49" s="135"/>
      <c r="O49" s="135"/>
      <c r="P49" s="135"/>
    </row>
    <row r="50" spans="1:16" s="223" customFormat="1" ht="20.100000000000001" customHeight="1">
      <c r="A50" s="213"/>
      <c r="B50" s="213" t="s">
        <v>85</v>
      </c>
      <c r="C50" s="244"/>
      <c r="D50" s="244"/>
      <c r="E50" s="244"/>
      <c r="F50" s="117">
        <f>F42</f>
        <v>-1831</v>
      </c>
      <c r="G50" s="117">
        <v>0</v>
      </c>
      <c r="H50" s="117">
        <v>-1552</v>
      </c>
      <c r="I50" s="117">
        <v>0</v>
      </c>
      <c r="J50" s="117">
        <f>J42</f>
        <v>-1300</v>
      </c>
      <c r="K50" s="117">
        <v>0</v>
      </c>
      <c r="L50" s="117">
        <f>L42</f>
        <v>-654</v>
      </c>
      <c r="N50" s="135"/>
      <c r="O50" s="135"/>
      <c r="P50" s="135"/>
    </row>
    <row r="51" spans="1:16" s="223" customFormat="1" ht="20.100000000000001" customHeight="1">
      <c r="A51" s="213"/>
      <c r="B51" s="213" t="s">
        <v>2</v>
      </c>
      <c r="C51" s="244"/>
      <c r="D51" s="244"/>
      <c r="E51" s="244"/>
      <c r="F51" s="163" t="s">
        <v>38</v>
      </c>
      <c r="G51" s="117">
        <v>0</v>
      </c>
      <c r="H51" s="163" t="str">
        <f>H46</f>
        <v>-</v>
      </c>
      <c r="I51" s="117">
        <v>0</v>
      </c>
      <c r="J51" s="163" t="s">
        <v>38</v>
      </c>
      <c r="K51" s="117">
        <v>0</v>
      </c>
      <c r="L51" s="163" t="s">
        <v>38</v>
      </c>
      <c r="N51" s="135"/>
      <c r="O51" s="135"/>
      <c r="P51" s="135"/>
    </row>
    <row r="52" spans="1:16" s="223" customFormat="1" ht="20.100000000000001" customHeight="1" thickBot="1">
      <c r="A52" s="250"/>
      <c r="B52" s="248"/>
      <c r="C52" s="244"/>
      <c r="D52" s="244"/>
      <c r="E52" s="244"/>
      <c r="F52" s="252">
        <f>SUM(F50:F51)</f>
        <v>-1831</v>
      </c>
      <c r="G52" s="117">
        <v>0</v>
      </c>
      <c r="H52" s="252">
        <f>SUM(H50:H51)</f>
        <v>-1552</v>
      </c>
      <c r="I52" s="117">
        <v>0</v>
      </c>
      <c r="J52" s="252">
        <f>SUM(J50:J51)</f>
        <v>-1300</v>
      </c>
      <c r="K52" s="117">
        <v>0</v>
      </c>
      <c r="L52" s="252">
        <f>L42</f>
        <v>-654</v>
      </c>
      <c r="N52" s="135"/>
      <c r="O52" s="135"/>
      <c r="P52" s="135"/>
    </row>
    <row r="53" spans="1:16" s="223" customFormat="1" ht="4.5" customHeight="1" thickTop="1">
      <c r="A53" s="219"/>
      <c r="B53" s="213"/>
      <c r="C53" s="244"/>
      <c r="D53" s="244"/>
      <c r="E53" s="244"/>
      <c r="F53" s="117"/>
      <c r="G53" s="117"/>
      <c r="H53" s="117"/>
      <c r="I53" s="117"/>
      <c r="J53" s="117"/>
      <c r="K53" s="117"/>
      <c r="L53" s="117"/>
      <c r="N53" s="135"/>
      <c r="O53" s="135"/>
      <c r="P53" s="135"/>
    </row>
    <row r="54" spans="1:16" s="223" customFormat="1" ht="20.100000000000001" customHeight="1">
      <c r="A54" s="239"/>
      <c r="B54" s="213"/>
      <c r="C54" s="244"/>
      <c r="D54" s="114"/>
      <c r="E54" s="244"/>
      <c r="F54" s="117"/>
      <c r="G54" s="117"/>
      <c r="H54" s="117"/>
      <c r="I54" s="117"/>
      <c r="J54" s="117"/>
      <c r="K54" s="117"/>
      <c r="L54" s="117"/>
      <c r="N54" s="135"/>
      <c r="O54" s="135"/>
      <c r="P54" s="135"/>
    </row>
    <row r="55" spans="1:16" s="223" customFormat="1" ht="3.75" customHeight="1">
      <c r="A55" s="219"/>
      <c r="B55" s="213"/>
      <c r="C55" s="244"/>
      <c r="D55" s="111"/>
      <c r="E55" s="244"/>
      <c r="F55" s="117"/>
      <c r="G55" s="117"/>
      <c r="H55" s="117"/>
      <c r="I55" s="117"/>
      <c r="J55" s="117"/>
      <c r="K55" s="117"/>
      <c r="L55" s="117"/>
      <c r="N55" s="135"/>
      <c r="O55" s="135"/>
      <c r="P55" s="135"/>
    </row>
    <row r="56" spans="1:16" s="223" customFormat="1" ht="20.100000000000001" customHeight="1" thickBot="1">
      <c r="A56" s="239" t="s">
        <v>169</v>
      </c>
      <c r="B56" s="114"/>
      <c r="C56" s="114"/>
      <c r="D56" s="366" t="s">
        <v>155</v>
      </c>
      <c r="E56" s="244"/>
      <c r="F56" s="338">
        <f>F45/2191983</f>
        <v>-8.4124740018512922E-4</v>
      </c>
      <c r="G56" s="253"/>
      <c r="H56" s="338">
        <f>H45/1381346</f>
        <v>-1.1220939576326279E-3</v>
      </c>
      <c r="I56" s="253"/>
      <c r="J56" s="338">
        <f>J45/2191983</f>
        <v>-5.9900099590188432E-4</v>
      </c>
      <c r="K56" s="253"/>
      <c r="L56" s="338">
        <f>L45/1381346</f>
        <v>-4.7200339379127316E-4</v>
      </c>
      <c r="N56" s="135"/>
      <c r="O56" s="135"/>
      <c r="P56" s="135"/>
    </row>
    <row r="57" spans="1:16" s="2" customFormat="1" ht="3.75" customHeight="1" thickTop="1">
      <c r="A57" s="57"/>
      <c r="B57" s="60"/>
      <c r="C57" s="59"/>
      <c r="D57" s="8"/>
      <c r="E57" s="59"/>
      <c r="F57" s="361"/>
      <c r="G57" s="361"/>
      <c r="H57" s="361"/>
      <c r="I57" s="361"/>
      <c r="J57" s="361"/>
      <c r="K57" s="361"/>
      <c r="L57" s="361"/>
      <c r="N57" s="1"/>
      <c r="O57" s="1"/>
      <c r="P57" s="1"/>
    </row>
    <row r="58" spans="1:16" s="2" customFormat="1" ht="9" customHeight="1">
      <c r="A58" s="57"/>
      <c r="C58" s="59"/>
      <c r="D58" s="8"/>
      <c r="E58" s="59"/>
      <c r="F58" s="361"/>
      <c r="G58" s="361"/>
      <c r="H58" s="361"/>
      <c r="I58" s="361"/>
      <c r="J58" s="361"/>
      <c r="K58" s="361"/>
      <c r="L58" s="361"/>
      <c r="N58" s="1"/>
      <c r="O58" s="1"/>
      <c r="P58" s="1"/>
    </row>
    <row r="59" spans="1:16" ht="20.100000000000001" customHeight="1">
      <c r="A59" s="56"/>
      <c r="B59" s="63"/>
      <c r="C59" s="62"/>
      <c r="D59" s="62"/>
      <c r="E59" s="62"/>
      <c r="F59" s="61"/>
      <c r="G59" s="64"/>
      <c r="H59" s="64"/>
      <c r="I59" s="55"/>
      <c r="J59" s="55"/>
      <c r="L59" s="1"/>
      <c r="M59" s="1"/>
    </row>
    <row r="123" spans="1:16" s="2" customFormat="1" ht="20.100000000000001" customHeight="1">
      <c r="A123" s="1"/>
      <c r="B123" s="1"/>
      <c r="C123" s="1"/>
      <c r="D123" s="1"/>
      <c r="E123" s="1"/>
      <c r="F123" s="3"/>
      <c r="G123" s="58"/>
      <c r="H123" s="3"/>
      <c r="I123" s="3"/>
      <c r="J123" s="3" t="e">
        <v>#REF!</v>
      </c>
      <c r="L123" s="65"/>
      <c r="N123" s="1"/>
      <c r="O123" s="1"/>
      <c r="P123" s="1"/>
    </row>
  </sheetData>
  <mergeCells count="6">
    <mergeCell ref="J1:L1"/>
    <mergeCell ref="F4:L4"/>
    <mergeCell ref="F5:H5"/>
    <mergeCell ref="J5:L5"/>
    <mergeCell ref="F6:H6"/>
    <mergeCell ref="J6:L6"/>
  </mergeCells>
  <pageMargins left="0.78740157480314965" right="0.11811023622047245" top="0.78740157480314965" bottom="0.55118110236220474" header="0.31496062992125984" footer="0.31496062992125984"/>
  <pageSetup paperSize="9" scale="70" firstPageNumber="4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S131"/>
  <sheetViews>
    <sheetView topLeftCell="A7" zoomScale="90" zoomScaleNormal="90" zoomScaleSheetLayoutView="90" workbookViewId="0">
      <selection activeCell="A18" sqref="A18"/>
    </sheetView>
  </sheetViews>
  <sheetFormatPr defaultColWidth="9" defaultRowHeight="17.100000000000001" customHeight="1"/>
  <cols>
    <col min="1" max="1" width="47.140625" style="68" customWidth="1"/>
    <col min="2" max="2" width="6.140625" style="68" hidden="1" customWidth="1"/>
    <col min="3" max="3" width="0.7109375" style="68" customWidth="1"/>
    <col min="4" max="4" width="14.140625" style="68" customWidth="1"/>
    <col min="5" max="5" width="0.5703125" style="68" customWidth="1"/>
    <col min="6" max="6" width="15" style="68" customWidth="1"/>
    <col min="7" max="7" width="0.5703125" style="68" customWidth="1"/>
    <col min="8" max="8" width="17" style="68" bestFit="1" customWidth="1"/>
    <col min="9" max="9" width="0.5703125" style="68" customWidth="1"/>
    <col min="10" max="10" width="18" style="68" customWidth="1"/>
    <col min="11" max="11" width="0.5703125" style="68" customWidth="1"/>
    <col min="12" max="12" width="13.42578125" style="68" customWidth="1"/>
    <col min="13" max="13" width="0.5703125" style="68" customWidth="1"/>
    <col min="14" max="14" width="15.42578125" style="68" bestFit="1" customWidth="1"/>
    <col min="15" max="15" width="0.5703125" style="68" customWidth="1"/>
    <col min="16" max="16" width="12.42578125" style="68" customWidth="1"/>
    <col min="17" max="17" width="0.5703125" style="70" customWidth="1"/>
    <col min="18" max="18" width="14.85546875" style="68" bestFit="1" customWidth="1"/>
    <col min="19" max="19" width="13.42578125" style="68" bestFit="1" customWidth="1"/>
    <col min="20" max="20" width="10" style="68" bestFit="1" customWidth="1"/>
    <col min="21" max="16384" width="9" style="68"/>
  </cols>
  <sheetData>
    <row r="1" spans="1:19" s="255" customFormat="1" ht="22.5" customHeight="1">
      <c r="A1" s="254" t="s">
        <v>99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381" t="s">
        <v>76</v>
      </c>
      <c r="Q1" s="381"/>
      <c r="R1" s="381"/>
    </row>
    <row r="2" spans="1:19" s="255" customFormat="1" ht="22.5" customHeight="1">
      <c r="A2" s="256" t="s">
        <v>31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196"/>
      <c r="Q2" s="196"/>
      <c r="R2" s="197" t="s">
        <v>75</v>
      </c>
    </row>
    <row r="3" spans="1:19" s="255" customFormat="1" ht="22.5" customHeight="1">
      <c r="A3" s="256" t="s">
        <v>137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7"/>
      <c r="R3" s="256"/>
    </row>
    <row r="4" spans="1:19" s="10" customFormat="1" ht="2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66"/>
    </row>
    <row r="5" spans="1:19" s="259" customFormat="1" ht="21" customHeight="1">
      <c r="A5" s="258"/>
      <c r="B5" s="258"/>
      <c r="C5" s="258"/>
      <c r="D5" s="382" t="s">
        <v>74</v>
      </c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</row>
    <row r="6" spans="1:19" s="259" customFormat="1" ht="21" customHeight="1">
      <c r="A6" s="258"/>
      <c r="B6" s="258"/>
      <c r="C6" s="258"/>
      <c r="D6" s="383" t="s">
        <v>92</v>
      </c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</row>
    <row r="7" spans="1:19" s="259" customFormat="1" ht="21" customHeight="1">
      <c r="A7" s="258"/>
      <c r="B7" s="258"/>
      <c r="C7" s="258"/>
      <c r="D7" s="382" t="s">
        <v>43</v>
      </c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260"/>
      <c r="P7" s="369"/>
      <c r="Q7" s="260"/>
      <c r="R7" s="369"/>
    </row>
    <row r="8" spans="1:19" s="149" customFormat="1" ht="21" customHeight="1">
      <c r="B8" s="152"/>
      <c r="D8" s="152"/>
      <c r="E8" s="152"/>
      <c r="F8" s="152"/>
      <c r="G8" s="152"/>
      <c r="H8" s="261"/>
      <c r="I8" s="345"/>
      <c r="J8" s="384" t="s">
        <v>79</v>
      </c>
      <c r="K8" s="384"/>
      <c r="L8" s="384"/>
      <c r="M8" s="261"/>
      <c r="N8" s="261"/>
      <c r="O8" s="152"/>
      <c r="P8" s="152"/>
      <c r="Q8" s="152"/>
      <c r="R8" s="152"/>
    </row>
    <row r="9" spans="1:19" s="149" customFormat="1" ht="16.5" customHeight="1">
      <c r="B9" s="152"/>
      <c r="D9" s="152" t="s">
        <v>98</v>
      </c>
      <c r="E9" s="152"/>
      <c r="F9" s="152"/>
      <c r="G9" s="152"/>
      <c r="H9" s="261"/>
      <c r="I9" s="261"/>
      <c r="J9" s="261"/>
      <c r="K9" s="261"/>
      <c r="L9" s="261" t="s">
        <v>45</v>
      </c>
      <c r="M9" s="261"/>
      <c r="N9" s="261" t="s">
        <v>46</v>
      </c>
      <c r="O9" s="152"/>
      <c r="P9" s="152"/>
      <c r="Q9" s="152"/>
      <c r="R9" s="152"/>
    </row>
    <row r="10" spans="1:19" s="149" customFormat="1" ht="16.5" customHeight="1">
      <c r="B10" s="152"/>
      <c r="D10" s="152" t="s">
        <v>97</v>
      </c>
      <c r="E10" s="152"/>
      <c r="F10" s="152"/>
      <c r="G10" s="152"/>
      <c r="H10" s="261"/>
      <c r="I10" s="261"/>
      <c r="J10" s="261" t="s">
        <v>44</v>
      </c>
      <c r="K10" s="261"/>
      <c r="L10" s="261" t="s">
        <v>48</v>
      </c>
      <c r="M10" s="261"/>
      <c r="N10" s="261" t="s">
        <v>49</v>
      </c>
      <c r="O10" s="152"/>
      <c r="P10" s="152" t="s">
        <v>50</v>
      </c>
      <c r="Q10" s="152"/>
      <c r="R10" s="152" t="s">
        <v>51</v>
      </c>
    </row>
    <row r="11" spans="1:19" s="149" customFormat="1" ht="16.5" customHeight="1">
      <c r="B11" s="152"/>
      <c r="D11" s="152" t="s">
        <v>52</v>
      </c>
      <c r="E11" s="152"/>
      <c r="F11" s="152" t="s">
        <v>118</v>
      </c>
      <c r="G11" s="152"/>
      <c r="H11" s="261"/>
      <c r="I11" s="261"/>
      <c r="J11" s="261" t="s">
        <v>128</v>
      </c>
      <c r="K11" s="261"/>
      <c r="L11" s="261" t="s">
        <v>53</v>
      </c>
      <c r="M11" s="261"/>
      <c r="N11" s="262" t="s">
        <v>80</v>
      </c>
      <c r="O11" s="152"/>
      <c r="P11" s="152" t="s">
        <v>54</v>
      </c>
      <c r="Q11" s="152"/>
      <c r="R11" s="152" t="s">
        <v>53</v>
      </c>
    </row>
    <row r="12" spans="1:19" s="149" customFormat="1" ht="16.5" customHeight="1">
      <c r="B12" s="151" t="s">
        <v>12</v>
      </c>
      <c r="D12" s="151" t="s">
        <v>55</v>
      </c>
      <c r="E12" s="152"/>
      <c r="F12" s="151" t="s">
        <v>119</v>
      </c>
      <c r="G12" s="152"/>
      <c r="H12" s="263" t="s">
        <v>102</v>
      </c>
      <c r="I12" s="261"/>
      <c r="J12" s="263" t="s">
        <v>127</v>
      </c>
      <c r="K12" s="261"/>
      <c r="L12" s="263" t="s">
        <v>56</v>
      </c>
      <c r="M12" s="261"/>
      <c r="N12" s="263" t="s">
        <v>57</v>
      </c>
      <c r="O12" s="152"/>
      <c r="P12" s="151" t="s">
        <v>58</v>
      </c>
      <c r="Q12" s="152"/>
      <c r="R12" s="151" t="s">
        <v>56</v>
      </c>
    </row>
    <row r="13" spans="1:19" s="264" customFormat="1" ht="11.45" customHeight="1">
      <c r="D13" s="265"/>
      <c r="E13" s="266"/>
      <c r="F13" s="265"/>
      <c r="G13" s="266"/>
      <c r="H13" s="267"/>
      <c r="I13" s="267"/>
      <c r="J13" s="267"/>
      <c r="K13" s="267"/>
      <c r="L13" s="267"/>
      <c r="M13" s="267"/>
      <c r="N13" s="267"/>
      <c r="O13" s="266"/>
      <c r="P13" s="266"/>
      <c r="Q13" s="266"/>
      <c r="R13" s="268"/>
    </row>
    <row r="14" spans="1:19" s="271" customFormat="1" ht="21" customHeight="1">
      <c r="A14" s="269" t="s">
        <v>150</v>
      </c>
      <c r="B14" s="343"/>
      <c r="D14" s="272">
        <v>613755</v>
      </c>
      <c r="E14" s="272"/>
      <c r="F14" s="272">
        <v>-360992</v>
      </c>
      <c r="G14" s="272"/>
      <c r="H14" s="272">
        <v>-199133</v>
      </c>
      <c r="I14" s="272"/>
      <c r="J14" s="272">
        <v>-51</v>
      </c>
      <c r="K14" s="272"/>
      <c r="L14" s="272">
        <f>J14</f>
        <v>-51</v>
      </c>
      <c r="M14" s="272"/>
      <c r="N14" s="272">
        <f>D14+F14+H14+L14</f>
        <v>53579</v>
      </c>
      <c r="O14" s="272"/>
      <c r="P14" s="272" t="s">
        <v>38</v>
      </c>
      <c r="Q14" s="273"/>
      <c r="R14" s="272">
        <f>N14</f>
        <v>53579</v>
      </c>
      <c r="S14" s="275"/>
    </row>
    <row r="15" spans="1:19" s="271" customFormat="1" ht="6" customHeight="1">
      <c r="A15" s="269"/>
      <c r="B15" s="343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4"/>
      <c r="Q15" s="273"/>
      <c r="R15" s="272"/>
      <c r="S15" s="275"/>
    </row>
    <row r="16" spans="1:19" s="271" customFormat="1" ht="21" customHeight="1">
      <c r="A16" s="269" t="s">
        <v>77</v>
      </c>
      <c r="B16" s="269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6"/>
      <c r="Q16" s="273"/>
      <c r="R16" s="272"/>
      <c r="S16" s="275"/>
    </row>
    <row r="17" spans="1:19" s="278" customFormat="1" ht="21" customHeight="1">
      <c r="A17" s="277" t="s">
        <v>108</v>
      </c>
      <c r="B17" s="277"/>
      <c r="D17" s="273" t="s">
        <v>38</v>
      </c>
      <c r="E17" s="273"/>
      <c r="F17" s="273" t="s">
        <v>38</v>
      </c>
      <c r="G17" s="273"/>
      <c r="H17" s="273">
        <f>PL!F31</f>
        <v>-1844</v>
      </c>
      <c r="I17" s="273"/>
      <c r="J17" s="273" t="s">
        <v>38</v>
      </c>
      <c r="K17" s="273"/>
      <c r="L17" s="273" t="s">
        <v>38</v>
      </c>
      <c r="M17" s="272"/>
      <c r="N17" s="272">
        <f>H17</f>
        <v>-1844</v>
      </c>
      <c r="O17" s="272"/>
      <c r="P17" s="273" t="str">
        <f>PL!F46</f>
        <v>-</v>
      </c>
      <c r="Q17" s="273"/>
      <c r="R17" s="272">
        <f>N17</f>
        <v>-1844</v>
      </c>
      <c r="S17" s="102"/>
    </row>
    <row r="18" spans="1:19" s="278" customFormat="1" ht="21" customHeight="1">
      <c r="A18" s="277" t="s">
        <v>79</v>
      </c>
      <c r="B18" s="277"/>
      <c r="D18" s="273" t="s">
        <v>38</v>
      </c>
      <c r="E18" s="273"/>
      <c r="F18" s="273" t="s">
        <v>38</v>
      </c>
      <c r="G18" s="273"/>
      <c r="H18" s="273" t="s">
        <v>38</v>
      </c>
      <c r="I18" s="273"/>
      <c r="J18" s="273">
        <f>PL!F40</f>
        <v>13</v>
      </c>
      <c r="K18" s="273"/>
      <c r="L18" s="273">
        <f>J18</f>
        <v>13</v>
      </c>
      <c r="M18" s="273"/>
      <c r="N18" s="272">
        <f>L18</f>
        <v>13</v>
      </c>
      <c r="O18" s="273"/>
      <c r="P18" s="273" t="s">
        <v>38</v>
      </c>
      <c r="Q18" s="273"/>
      <c r="R18" s="273">
        <f>N18</f>
        <v>13</v>
      </c>
      <c r="S18" s="102"/>
    </row>
    <row r="19" spans="1:19" s="278" customFormat="1" ht="21" hidden="1" customHeight="1">
      <c r="A19" s="277" t="s">
        <v>2</v>
      </c>
      <c r="B19" s="277"/>
      <c r="D19" s="273" t="s">
        <v>38</v>
      </c>
      <c r="E19" s="273"/>
      <c r="F19" s="273" t="s">
        <v>38</v>
      </c>
      <c r="G19" s="273"/>
      <c r="H19" s="273" t="s">
        <v>38</v>
      </c>
      <c r="I19" s="273"/>
      <c r="J19" s="273" t="s">
        <v>38</v>
      </c>
      <c r="K19" s="273"/>
      <c r="L19" s="273" t="s">
        <v>38</v>
      </c>
      <c r="M19" s="273"/>
      <c r="N19" s="273" t="s">
        <v>38</v>
      </c>
      <c r="O19" s="273"/>
      <c r="P19" s="280" t="s">
        <v>38</v>
      </c>
      <c r="Q19" s="273"/>
      <c r="R19" s="272">
        <f>SUM(N19:Q19)</f>
        <v>0</v>
      </c>
      <c r="S19" s="102"/>
    </row>
    <row r="20" spans="1:19" s="271" customFormat="1" ht="21" customHeight="1">
      <c r="A20" s="269" t="s">
        <v>78</v>
      </c>
      <c r="B20" s="281"/>
      <c r="D20" s="282" t="s">
        <v>38</v>
      </c>
      <c r="E20" s="283"/>
      <c r="F20" s="282" t="s">
        <v>38</v>
      </c>
      <c r="G20" s="283"/>
      <c r="H20" s="282">
        <f>SUM(H17:H19)</f>
        <v>-1844</v>
      </c>
      <c r="J20" s="282">
        <f>SUM(J16:J18)</f>
        <v>13</v>
      </c>
      <c r="L20" s="282">
        <f>SUM(L16:L18)</f>
        <v>13</v>
      </c>
      <c r="N20" s="329">
        <f>SUM(N17:N19)</f>
        <v>-1831</v>
      </c>
      <c r="P20" s="282" t="s">
        <v>38</v>
      </c>
      <c r="R20" s="329">
        <f>SUM(R17:R19)</f>
        <v>-1831</v>
      </c>
      <c r="S20" s="275"/>
    </row>
    <row r="21" spans="1:19" s="285" customFormat="1" ht="6" customHeight="1">
      <c r="A21" s="284"/>
      <c r="B21" s="284"/>
      <c r="D21" s="273"/>
      <c r="E21" s="273"/>
      <c r="F21" s="273"/>
      <c r="G21" s="273"/>
      <c r="H21" s="273"/>
      <c r="I21" s="273"/>
      <c r="J21" s="273"/>
      <c r="K21" s="273"/>
      <c r="L21" s="273"/>
      <c r="M21" s="279"/>
      <c r="N21" s="273"/>
      <c r="O21" s="279"/>
      <c r="P21" s="273"/>
      <c r="Q21" s="279"/>
      <c r="R21" s="279"/>
      <c r="S21" s="286"/>
    </row>
    <row r="22" spans="1:19" s="271" customFormat="1" ht="21" customHeight="1" thickBot="1">
      <c r="A22" s="287" t="s">
        <v>140</v>
      </c>
      <c r="B22" s="287"/>
      <c r="D22" s="288">
        <f>D14</f>
        <v>613755</v>
      </c>
      <c r="E22" s="289"/>
      <c r="F22" s="288">
        <f>F14</f>
        <v>-360992</v>
      </c>
      <c r="G22" s="289"/>
      <c r="H22" s="288">
        <f>H20+H14</f>
        <v>-200977</v>
      </c>
      <c r="I22" s="289"/>
      <c r="J22" s="288">
        <f>J20+J14</f>
        <v>-38</v>
      </c>
      <c r="K22" s="289"/>
      <c r="L22" s="288">
        <f>L20+L14</f>
        <v>-38</v>
      </c>
      <c r="M22" s="289"/>
      <c r="N22" s="288">
        <f>N14+N20</f>
        <v>51748</v>
      </c>
      <c r="O22" s="289"/>
      <c r="P22" s="339" t="s">
        <v>38</v>
      </c>
      <c r="Q22" s="289"/>
      <c r="R22" s="353">
        <f>N22</f>
        <v>51748</v>
      </c>
      <c r="S22" s="275"/>
    </row>
    <row r="23" spans="1:19" s="271" customFormat="1" ht="19.899999999999999" customHeight="1" thickTop="1">
      <c r="A23" s="244"/>
      <c r="B23" s="244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75"/>
    </row>
    <row r="24" spans="1:19" s="271" customFormat="1" ht="21" customHeight="1">
      <c r="A24" s="269" t="s">
        <v>156</v>
      </c>
      <c r="B24" s="269"/>
      <c r="D24" s="272">
        <v>174287</v>
      </c>
      <c r="E24" s="272"/>
      <c r="F24" s="272" t="s">
        <v>38</v>
      </c>
      <c r="G24" s="272"/>
      <c r="H24" s="272">
        <v>-194610</v>
      </c>
      <c r="I24" s="272"/>
      <c r="J24" s="272">
        <v>-43</v>
      </c>
      <c r="K24" s="272"/>
      <c r="L24" s="272">
        <v>-43</v>
      </c>
      <c r="M24" s="272"/>
      <c r="N24" s="272">
        <v>-20366</v>
      </c>
      <c r="O24" s="272"/>
      <c r="P24" s="274" t="s">
        <v>38</v>
      </c>
      <c r="Q24" s="273"/>
      <c r="R24" s="272">
        <v>-20366</v>
      </c>
      <c r="S24" s="275"/>
    </row>
    <row r="25" spans="1:19" s="271" customFormat="1" ht="21" customHeight="1">
      <c r="A25" s="281" t="s">
        <v>157</v>
      </c>
      <c r="B25" s="269"/>
      <c r="D25" s="272" t="s">
        <v>38</v>
      </c>
      <c r="E25" s="272"/>
      <c r="F25" s="272" t="s">
        <v>38</v>
      </c>
      <c r="G25" s="272"/>
      <c r="H25" s="272">
        <v>-600</v>
      </c>
      <c r="I25" s="272"/>
      <c r="J25" s="272" t="s">
        <v>38</v>
      </c>
      <c r="K25" s="272"/>
      <c r="L25" s="272" t="s">
        <v>38</v>
      </c>
      <c r="M25" s="272"/>
      <c r="N25" s="272">
        <v>-600</v>
      </c>
      <c r="O25" s="272"/>
      <c r="P25" s="272" t="s">
        <v>38</v>
      </c>
      <c r="Q25" s="273"/>
      <c r="R25" s="272">
        <v>-600</v>
      </c>
      <c r="S25" s="275"/>
    </row>
    <row r="26" spans="1:19" s="271" customFormat="1" ht="21" customHeight="1">
      <c r="A26" s="269" t="s">
        <v>158</v>
      </c>
      <c r="B26" s="269"/>
      <c r="D26" s="367">
        <f>SUM(D24:D25)</f>
        <v>174287</v>
      </c>
      <c r="E26" s="272"/>
      <c r="F26" s="367" t="s">
        <v>38</v>
      </c>
      <c r="G26" s="272"/>
      <c r="H26" s="367">
        <f>SUM(H24:H25)</f>
        <v>-195210</v>
      </c>
      <c r="I26" s="272"/>
      <c r="J26" s="367">
        <f>SUM(J24:J25)</f>
        <v>-43</v>
      </c>
      <c r="K26" s="272"/>
      <c r="L26" s="367">
        <f>SUM(L24:L25)</f>
        <v>-43</v>
      </c>
      <c r="M26" s="272"/>
      <c r="N26" s="367">
        <f>SUM(N24:N25)</f>
        <v>-20966</v>
      </c>
      <c r="O26" s="272"/>
      <c r="P26" s="367" t="s">
        <v>38</v>
      </c>
      <c r="Q26" s="273"/>
      <c r="R26" s="367">
        <f>SUM(R24:R25)</f>
        <v>-20966</v>
      </c>
      <c r="S26" s="275"/>
    </row>
    <row r="27" spans="1:19" s="271" customFormat="1" ht="21" customHeight="1">
      <c r="A27" s="269" t="s">
        <v>115</v>
      </c>
      <c r="B27" s="343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4"/>
      <c r="Q27" s="273"/>
      <c r="R27" s="272"/>
      <c r="S27" s="275"/>
    </row>
    <row r="28" spans="1:19" s="271" customFormat="1" ht="21" customHeight="1">
      <c r="A28" s="269" t="s">
        <v>129</v>
      </c>
      <c r="B28" s="343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4"/>
      <c r="Q28" s="273"/>
      <c r="R28" s="272"/>
      <c r="S28" s="275"/>
    </row>
    <row r="29" spans="1:19" s="271" customFormat="1" ht="21" customHeight="1">
      <c r="A29" s="281" t="s">
        <v>116</v>
      </c>
      <c r="B29" s="349"/>
      <c r="D29" s="273">
        <v>439469</v>
      </c>
      <c r="E29" s="272"/>
      <c r="F29" s="273">
        <v>-360992</v>
      </c>
      <c r="G29" s="272"/>
      <c r="H29" s="273" t="s">
        <v>38</v>
      </c>
      <c r="I29" s="272"/>
      <c r="J29" s="273" t="s">
        <v>38</v>
      </c>
      <c r="K29" s="272"/>
      <c r="L29" s="273" t="s">
        <v>38</v>
      </c>
      <c r="M29" s="272"/>
      <c r="N29" s="273">
        <f>D29+F29</f>
        <v>78477</v>
      </c>
      <c r="O29" s="272"/>
      <c r="P29" s="280" t="s">
        <v>38</v>
      </c>
      <c r="Q29" s="273"/>
      <c r="R29" s="273">
        <f>N29</f>
        <v>78477</v>
      </c>
      <c r="S29" s="275"/>
    </row>
    <row r="30" spans="1:19" s="271" customFormat="1" ht="21" customHeight="1">
      <c r="A30" s="269" t="s">
        <v>117</v>
      </c>
      <c r="B30" s="270"/>
      <c r="D30" s="370">
        <f>SUM(D29)</f>
        <v>439469</v>
      </c>
      <c r="F30" s="290">
        <v>-360992</v>
      </c>
      <c r="H30" s="290" t="s">
        <v>38</v>
      </c>
      <c r="I30" s="272"/>
      <c r="J30" s="290" t="s">
        <v>38</v>
      </c>
      <c r="K30" s="272"/>
      <c r="L30" s="290" t="s">
        <v>38</v>
      </c>
      <c r="N30" s="290">
        <f>D30+F30</f>
        <v>78477</v>
      </c>
      <c r="P30" s="290" t="s">
        <v>38</v>
      </c>
      <c r="R30" s="290">
        <f>N30</f>
        <v>78477</v>
      </c>
      <c r="S30" s="275"/>
    </row>
    <row r="31" spans="1:19" s="271" customFormat="1" ht="21" customHeight="1">
      <c r="A31" s="269" t="s">
        <v>129</v>
      </c>
      <c r="B31" s="270"/>
      <c r="D31" s="367"/>
      <c r="E31" s="272"/>
      <c r="F31" s="367"/>
      <c r="G31" s="272"/>
      <c r="H31" s="367"/>
      <c r="I31" s="272"/>
      <c r="J31" s="367"/>
      <c r="K31" s="272"/>
      <c r="L31" s="367"/>
      <c r="M31" s="272"/>
      <c r="N31" s="367"/>
      <c r="O31" s="272"/>
      <c r="P31" s="367"/>
      <c r="Q31" s="273"/>
      <c r="R31" s="367"/>
      <c r="S31" s="275"/>
    </row>
    <row r="32" spans="1:19" s="271" customFormat="1" ht="21" customHeight="1">
      <c r="A32" s="269" t="s">
        <v>77</v>
      </c>
      <c r="B32" s="269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6"/>
      <c r="Q32" s="273"/>
      <c r="R32" s="272"/>
      <c r="S32" s="275"/>
    </row>
    <row r="33" spans="1:19" s="278" customFormat="1" ht="21" customHeight="1">
      <c r="A33" s="277" t="s">
        <v>108</v>
      </c>
      <c r="B33" s="277"/>
      <c r="D33" s="273" t="s">
        <v>38</v>
      </c>
      <c r="E33" s="273"/>
      <c r="F33" s="273" t="s">
        <v>38</v>
      </c>
      <c r="G33" s="273"/>
      <c r="H33" s="273">
        <f>PL!H31</f>
        <v>-1550</v>
      </c>
      <c r="I33" s="273"/>
      <c r="J33" s="273" t="s">
        <v>38</v>
      </c>
      <c r="K33" s="273"/>
      <c r="L33" s="272" t="s">
        <v>38</v>
      </c>
      <c r="M33" s="272"/>
      <c r="N33" s="272">
        <f>H33</f>
        <v>-1550</v>
      </c>
      <c r="O33" s="272"/>
      <c r="P33" s="273" t="s">
        <v>38</v>
      </c>
      <c r="Q33" s="273"/>
      <c r="R33" s="272">
        <f>SUM(N33:Q33)</f>
        <v>-1550</v>
      </c>
      <c r="S33" s="102"/>
    </row>
    <row r="34" spans="1:19" s="278" customFormat="1" ht="21" customHeight="1">
      <c r="A34" s="277" t="s">
        <v>79</v>
      </c>
      <c r="B34" s="277"/>
      <c r="D34" s="273" t="s">
        <v>38</v>
      </c>
      <c r="E34" s="273"/>
      <c r="F34" s="273" t="s">
        <v>38</v>
      </c>
      <c r="G34" s="273"/>
      <c r="H34" s="273" t="s">
        <v>38</v>
      </c>
      <c r="I34" s="273"/>
      <c r="J34" s="273">
        <f>PL!L40</f>
        <v>-2</v>
      </c>
      <c r="K34" s="273"/>
      <c r="L34" s="272">
        <f>J34</f>
        <v>-2</v>
      </c>
      <c r="M34" s="273"/>
      <c r="N34" s="272">
        <f>L34</f>
        <v>-2</v>
      </c>
      <c r="O34" s="273"/>
      <c r="P34" s="273" t="s">
        <v>38</v>
      </c>
      <c r="Q34" s="273"/>
      <c r="R34" s="272">
        <f>SUM(N34:Q34)</f>
        <v>-2</v>
      </c>
      <c r="S34" s="102"/>
    </row>
    <row r="35" spans="1:19" s="271" customFormat="1" ht="21" customHeight="1">
      <c r="A35" s="269" t="s">
        <v>78</v>
      </c>
      <c r="B35" s="281"/>
      <c r="D35" s="282" t="s">
        <v>38</v>
      </c>
      <c r="E35" s="283"/>
      <c r="F35" s="282" t="s">
        <v>38</v>
      </c>
      <c r="G35" s="283"/>
      <c r="H35" s="282">
        <f>SUM(H33:H34)</f>
        <v>-1550</v>
      </c>
      <c r="J35" s="282">
        <f>SUM(J33:J34)</f>
        <v>-2</v>
      </c>
      <c r="L35" s="282">
        <f>SUM(L33:L34)</f>
        <v>-2</v>
      </c>
      <c r="N35" s="282">
        <f>SUM(N33:N34)</f>
        <v>-1552</v>
      </c>
      <c r="P35" s="282" t="s">
        <v>38</v>
      </c>
      <c r="R35" s="329">
        <f>SUM(R33:R34)</f>
        <v>-1552</v>
      </c>
      <c r="S35" s="275"/>
    </row>
    <row r="36" spans="1:19" s="271" customFormat="1" ht="6" customHeight="1">
      <c r="A36" s="281"/>
      <c r="B36" s="281"/>
      <c r="D36" s="273"/>
      <c r="E36" s="273"/>
      <c r="F36" s="273" t="s">
        <v>141</v>
      </c>
      <c r="G36" s="273"/>
      <c r="H36" s="273"/>
      <c r="I36" s="273"/>
      <c r="J36" s="273"/>
      <c r="K36" s="273"/>
      <c r="L36" s="273"/>
      <c r="M36" s="279"/>
      <c r="N36" s="273"/>
      <c r="O36" s="279"/>
      <c r="P36" s="273"/>
      <c r="Q36" s="279"/>
      <c r="R36" s="279"/>
      <c r="S36" s="275"/>
    </row>
    <row r="37" spans="1:19" s="271" customFormat="1" ht="21" customHeight="1" thickBot="1">
      <c r="A37" s="287" t="s">
        <v>109</v>
      </c>
      <c r="B37" s="287"/>
      <c r="D37" s="288">
        <f>D24+D30</f>
        <v>613756</v>
      </c>
      <c r="E37" s="289"/>
      <c r="F37" s="288">
        <f>+F30</f>
        <v>-360992</v>
      </c>
      <c r="G37" s="289"/>
      <c r="H37" s="288">
        <f>H35+H26</f>
        <v>-196760</v>
      </c>
      <c r="I37" s="289"/>
      <c r="J37" s="288">
        <f>J35+J24</f>
        <v>-45</v>
      </c>
      <c r="K37" s="289"/>
      <c r="L37" s="288">
        <f>L35+L24</f>
        <v>-45</v>
      </c>
      <c r="M37" s="289"/>
      <c r="N37" s="288">
        <f>N35+N26+N30</f>
        <v>55959</v>
      </c>
      <c r="O37" s="289"/>
      <c r="P37" s="339" t="s">
        <v>38</v>
      </c>
      <c r="Q37" s="289"/>
      <c r="R37" s="288">
        <f>R35+R26+R30</f>
        <v>55959</v>
      </c>
      <c r="S37" s="275"/>
    </row>
    <row r="38" spans="1:19" s="271" customFormat="1" ht="17.100000000000001" customHeight="1" thickTop="1">
      <c r="A38" s="244"/>
      <c r="B38" s="244"/>
      <c r="D38" s="291"/>
      <c r="E38" s="272">
        <v>0</v>
      </c>
      <c r="F38" s="291"/>
      <c r="G38" s="272">
        <v>0</v>
      </c>
      <c r="H38" s="292"/>
      <c r="J38" s="291"/>
      <c r="L38" s="291"/>
      <c r="N38" s="291"/>
      <c r="O38" s="279"/>
      <c r="P38" s="291"/>
      <c r="Q38" s="279"/>
      <c r="R38" s="291"/>
      <c r="S38" s="275"/>
    </row>
    <row r="39" spans="1:19" ht="6.75" customHeight="1">
      <c r="A39" s="72"/>
      <c r="B39" s="72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69"/>
    </row>
    <row r="40" spans="1:19" ht="17.100000000000001" customHeight="1">
      <c r="D40" s="69"/>
      <c r="E40" s="69"/>
      <c r="F40" s="69"/>
      <c r="G40" s="71"/>
      <c r="H40" s="71"/>
      <c r="I40" s="71"/>
      <c r="J40" s="71"/>
      <c r="K40" s="71"/>
      <c r="L40" s="71"/>
      <c r="M40" s="71"/>
      <c r="N40" s="71"/>
      <c r="O40" s="71"/>
      <c r="P40" s="69"/>
      <c r="Q40" s="71"/>
      <c r="R40" s="69"/>
      <c r="S40" s="69"/>
    </row>
    <row r="41" spans="1:19" s="10" customFormat="1" ht="17.100000000000001" customHeight="1">
      <c r="A41" s="74"/>
      <c r="B41" s="74"/>
      <c r="C41" s="75"/>
      <c r="D41" s="33"/>
      <c r="E41" s="69"/>
      <c r="F41" s="15"/>
      <c r="G41" s="15"/>
      <c r="H41" s="15"/>
      <c r="I41" s="33"/>
      <c r="J41" s="33"/>
      <c r="K41" s="33"/>
      <c r="L41" s="33"/>
      <c r="M41" s="33"/>
      <c r="N41" s="14"/>
      <c r="O41" s="69"/>
      <c r="P41" s="69"/>
      <c r="Q41" s="71"/>
      <c r="R41" s="69"/>
      <c r="S41" s="69"/>
    </row>
    <row r="42" spans="1:19" s="46" customFormat="1" ht="17.100000000000001" customHeight="1">
      <c r="A42" s="76"/>
      <c r="B42" s="76"/>
      <c r="C42" s="77"/>
      <c r="D42" s="78"/>
      <c r="E42" s="79"/>
      <c r="F42" s="80"/>
      <c r="G42" s="80"/>
      <c r="H42" s="79"/>
      <c r="I42" s="81"/>
      <c r="J42" s="81"/>
      <c r="K42" s="81"/>
      <c r="L42" s="81"/>
      <c r="M42" s="81"/>
      <c r="N42" s="79"/>
      <c r="O42" s="79"/>
      <c r="P42" s="79"/>
      <c r="Q42" s="82"/>
      <c r="R42" s="79"/>
      <c r="S42" s="79"/>
    </row>
    <row r="43" spans="1:19" ht="17.100000000000001" customHeight="1"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71"/>
      <c r="R43" s="69"/>
      <c r="S43" s="69"/>
    </row>
    <row r="44" spans="1:19" ht="17.100000000000001" customHeight="1"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71"/>
      <c r="R44" s="69"/>
      <c r="S44" s="69"/>
    </row>
    <row r="45" spans="1:19" ht="17.100000000000001" customHeight="1"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71"/>
      <c r="R45" s="69"/>
      <c r="S45" s="69"/>
    </row>
    <row r="46" spans="1:19" ht="17.100000000000001" customHeight="1"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71"/>
      <c r="R46" s="69"/>
      <c r="S46" s="69"/>
    </row>
    <row r="47" spans="1:19" ht="17.100000000000001" customHeight="1"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71"/>
      <c r="R47" s="69"/>
      <c r="S47" s="69"/>
    </row>
    <row r="48" spans="1:19" ht="17.100000000000001" customHeight="1"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71"/>
      <c r="R48" s="69"/>
      <c r="S48" s="69"/>
    </row>
    <row r="49" spans="4:19" ht="17.100000000000001" customHeight="1"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71"/>
      <c r="R49" s="69"/>
      <c r="S49" s="69"/>
    </row>
    <row r="50" spans="4:19" ht="17.100000000000001" customHeight="1"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71"/>
      <c r="R50" s="69"/>
      <c r="S50" s="69"/>
    </row>
    <row r="51" spans="4:19" ht="17.100000000000001" customHeight="1"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71"/>
      <c r="R51" s="69"/>
      <c r="S51" s="69"/>
    </row>
    <row r="52" spans="4:19" ht="17.100000000000001" customHeight="1"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71"/>
      <c r="R52" s="69"/>
      <c r="S52" s="69"/>
    </row>
    <row r="53" spans="4:19" ht="17.100000000000001" customHeight="1"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71"/>
      <c r="R53" s="69"/>
      <c r="S53" s="69"/>
    </row>
    <row r="54" spans="4:19" ht="17.100000000000001" customHeight="1"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71"/>
      <c r="R54" s="69"/>
      <c r="S54" s="69"/>
    </row>
    <row r="131" spans="7:17" ht="17.100000000000001" customHeight="1">
      <c r="G131" s="69">
        <v>0</v>
      </c>
      <c r="Q131" s="68"/>
    </row>
  </sheetData>
  <mergeCells count="5">
    <mergeCell ref="P1:R1"/>
    <mergeCell ref="D5:R5"/>
    <mergeCell ref="D6:R6"/>
    <mergeCell ref="D7:N7"/>
    <mergeCell ref="J8:L8"/>
  </mergeCells>
  <pageMargins left="0.78740157480314965" right="0.11811023622047245" top="0.78740157480314965" bottom="0.55118110236220474" header="0.31496062992125984" footer="0.31496062992125984"/>
  <pageSetup paperSize="9" scale="70" firstPageNumber="5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O44"/>
  <sheetViews>
    <sheetView zoomScale="80" zoomScaleNormal="80" zoomScaleSheetLayoutView="85" workbookViewId="0">
      <selection activeCell="A15" sqref="A15"/>
    </sheetView>
  </sheetViews>
  <sheetFormatPr defaultColWidth="9" defaultRowHeight="18.75" customHeight="1"/>
  <cols>
    <col min="1" max="1" width="48.140625" style="68" customWidth="1"/>
    <col min="2" max="2" width="6.85546875" style="68" hidden="1" customWidth="1"/>
    <col min="3" max="3" width="0.7109375" style="68" customWidth="1"/>
    <col min="4" max="4" width="14.5703125" style="68" customWidth="1"/>
    <col min="5" max="5" width="1" style="68" customWidth="1"/>
    <col min="6" max="6" width="16.42578125" style="68" customWidth="1"/>
    <col min="7" max="7" width="1" style="68" customWidth="1"/>
    <col min="8" max="8" width="17" style="68" customWidth="1"/>
    <col min="9" max="9" width="1" style="68" customWidth="1"/>
    <col min="10" max="10" width="19.140625" style="68" bestFit="1" customWidth="1"/>
    <col min="11" max="11" width="1.140625" style="68" customWidth="1"/>
    <col min="12" max="12" width="19.42578125" style="68" bestFit="1" customWidth="1"/>
    <col min="13" max="13" width="1.140625" style="68" customWidth="1"/>
    <col min="14" max="14" width="16.85546875" style="68" customWidth="1"/>
    <col min="15" max="15" width="7.140625" style="68" customWidth="1"/>
    <col min="16" max="16384" width="9" style="68"/>
  </cols>
  <sheetData>
    <row r="1" spans="1:15" s="255" customFormat="1" ht="22.5" customHeight="1">
      <c r="A1" s="254" t="s">
        <v>99</v>
      </c>
      <c r="B1" s="254"/>
      <c r="C1" s="254"/>
      <c r="D1" s="254"/>
      <c r="E1" s="254"/>
      <c r="F1" s="254"/>
      <c r="G1" s="254"/>
      <c r="H1" s="254"/>
      <c r="I1" s="254"/>
      <c r="J1" s="196"/>
      <c r="K1" s="196"/>
      <c r="L1" s="381" t="s">
        <v>76</v>
      </c>
      <c r="M1" s="381"/>
      <c r="N1" s="381"/>
    </row>
    <row r="2" spans="1:15" s="255" customFormat="1" ht="22.5" customHeight="1">
      <c r="A2" s="256" t="s">
        <v>31</v>
      </c>
      <c r="B2" s="256"/>
      <c r="C2" s="256"/>
      <c r="D2" s="256"/>
      <c r="E2" s="256"/>
      <c r="F2" s="256"/>
      <c r="G2" s="256"/>
      <c r="H2" s="256"/>
      <c r="I2" s="256"/>
      <c r="J2" s="196"/>
      <c r="K2" s="196"/>
      <c r="L2" s="196"/>
      <c r="M2" s="196"/>
      <c r="N2" s="197" t="s">
        <v>75</v>
      </c>
    </row>
    <row r="3" spans="1:15" s="255" customFormat="1" ht="22.5" customHeight="1">
      <c r="A3" s="256" t="s">
        <v>137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5" s="10" customFormat="1" ht="2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5" s="259" customFormat="1" ht="21" customHeight="1">
      <c r="A5" s="258"/>
      <c r="B5" s="258"/>
      <c r="C5" s="258"/>
      <c r="D5" s="382" t="s">
        <v>74</v>
      </c>
      <c r="E5" s="382"/>
      <c r="F5" s="382"/>
      <c r="G5" s="382"/>
      <c r="H5" s="382"/>
      <c r="I5" s="382"/>
      <c r="J5" s="382"/>
      <c r="K5" s="382"/>
      <c r="L5" s="382"/>
      <c r="M5" s="382"/>
      <c r="N5" s="382"/>
    </row>
    <row r="6" spans="1:15" s="259" customFormat="1" ht="21" customHeight="1">
      <c r="A6" s="258"/>
      <c r="B6" s="258"/>
      <c r="C6" s="258"/>
      <c r="D6" s="383" t="s">
        <v>93</v>
      </c>
      <c r="E6" s="383"/>
      <c r="F6" s="383"/>
      <c r="G6" s="383"/>
      <c r="H6" s="383"/>
      <c r="I6" s="383"/>
      <c r="J6" s="383"/>
      <c r="K6" s="383"/>
      <c r="L6" s="383"/>
      <c r="M6" s="383"/>
      <c r="N6" s="383"/>
    </row>
    <row r="7" spans="1:15" s="293" customFormat="1" ht="21" customHeight="1">
      <c r="D7" s="265"/>
      <c r="E7" s="294"/>
      <c r="F7" s="294"/>
      <c r="G7" s="294"/>
      <c r="H7" s="265"/>
      <c r="I7" s="294"/>
      <c r="J7" s="385" t="s">
        <v>3</v>
      </c>
      <c r="K7" s="385"/>
      <c r="L7" s="385"/>
      <c r="M7" s="294"/>
      <c r="N7" s="294"/>
    </row>
    <row r="8" spans="1:15" s="293" customFormat="1" ht="21" customHeight="1">
      <c r="D8" s="265" t="s">
        <v>47</v>
      </c>
      <c r="E8" s="294"/>
      <c r="F8" s="294"/>
      <c r="G8" s="294"/>
      <c r="H8" s="265"/>
      <c r="I8" s="294"/>
      <c r="J8" s="262" t="s">
        <v>44</v>
      </c>
      <c r="K8" s="294"/>
      <c r="L8" s="262" t="s">
        <v>45</v>
      </c>
      <c r="M8" s="294"/>
      <c r="N8" s="265" t="s">
        <v>51</v>
      </c>
    </row>
    <row r="9" spans="1:15" s="293" customFormat="1" ht="21" customHeight="1">
      <c r="D9" s="265" t="s">
        <v>52</v>
      </c>
      <c r="E9" s="294"/>
      <c r="F9" s="152" t="s">
        <v>118</v>
      </c>
      <c r="G9" s="294"/>
      <c r="H9" s="265"/>
      <c r="I9" s="294"/>
      <c r="J9" s="262" t="s">
        <v>128</v>
      </c>
      <c r="K9" s="294"/>
      <c r="L9" s="262" t="s">
        <v>48</v>
      </c>
      <c r="M9" s="294"/>
      <c r="N9" s="265" t="s">
        <v>59</v>
      </c>
    </row>
    <row r="10" spans="1:15" s="293" customFormat="1" ht="21" customHeight="1">
      <c r="B10" s="348" t="s">
        <v>12</v>
      </c>
      <c r="D10" s="295" t="s">
        <v>55</v>
      </c>
      <c r="E10" s="294"/>
      <c r="F10" s="151" t="s">
        <v>119</v>
      </c>
      <c r="G10" s="294"/>
      <c r="H10" s="295" t="s">
        <v>102</v>
      </c>
      <c r="I10" s="294"/>
      <c r="J10" s="296" t="s">
        <v>127</v>
      </c>
      <c r="K10" s="294"/>
      <c r="L10" s="296" t="s">
        <v>60</v>
      </c>
      <c r="M10" s="294"/>
      <c r="N10" s="295" t="s">
        <v>56</v>
      </c>
    </row>
    <row r="11" spans="1:15" s="264" customFormat="1" ht="6" customHeight="1">
      <c r="D11" s="265"/>
      <c r="E11" s="266"/>
      <c r="F11" s="266"/>
      <c r="G11" s="266"/>
      <c r="H11" s="265"/>
      <c r="I11" s="266"/>
      <c r="J11" s="266"/>
      <c r="K11" s="266"/>
      <c r="L11" s="266"/>
      <c r="M11" s="266"/>
      <c r="N11" s="266"/>
    </row>
    <row r="12" spans="1:15" s="271" customFormat="1" ht="21" customHeight="1">
      <c r="A12" s="297" t="s">
        <v>142</v>
      </c>
      <c r="B12" s="298"/>
      <c r="D12" s="299">
        <v>613755</v>
      </c>
      <c r="E12" s="299"/>
      <c r="F12" s="300">
        <v>-360992</v>
      </c>
      <c r="G12" s="299"/>
      <c r="H12" s="300">
        <v>-191681</v>
      </c>
      <c r="I12" s="299"/>
      <c r="J12" s="300">
        <v>-51</v>
      </c>
      <c r="K12" s="299"/>
      <c r="L12" s="300">
        <f>J12</f>
        <v>-51</v>
      </c>
      <c r="M12" s="301"/>
      <c r="N12" s="300">
        <f>D12+F12+H12+J12</f>
        <v>61031</v>
      </c>
      <c r="O12" s="275"/>
    </row>
    <row r="13" spans="1:15" s="271" customFormat="1" ht="21" customHeight="1">
      <c r="A13" s="269" t="s">
        <v>77</v>
      </c>
      <c r="B13" s="298"/>
      <c r="C13" s="278"/>
      <c r="O13" s="275"/>
    </row>
    <row r="14" spans="1:15" s="271" customFormat="1" ht="21" customHeight="1">
      <c r="A14" s="281" t="s">
        <v>108</v>
      </c>
      <c r="B14" s="298"/>
      <c r="C14" s="278"/>
      <c r="D14" s="302" t="s">
        <v>38</v>
      </c>
      <c r="E14" s="302">
        <v>0</v>
      </c>
      <c r="F14" s="302" t="s">
        <v>38</v>
      </c>
      <c r="G14" s="302"/>
      <c r="H14" s="272">
        <f>PL!J31</f>
        <v>-1313</v>
      </c>
      <c r="I14" s="354"/>
      <c r="J14" s="355" t="s">
        <v>38</v>
      </c>
      <c r="K14" s="272"/>
      <c r="L14" s="272" t="s">
        <v>38</v>
      </c>
      <c r="M14" s="303"/>
      <c r="N14" s="300">
        <f>H14</f>
        <v>-1313</v>
      </c>
      <c r="O14" s="275"/>
    </row>
    <row r="15" spans="1:15" s="271" customFormat="1" ht="21" customHeight="1">
      <c r="A15" s="281" t="s">
        <v>79</v>
      </c>
      <c r="B15" s="298"/>
      <c r="C15" s="278"/>
      <c r="D15" s="300" t="s">
        <v>38</v>
      </c>
      <c r="E15" s="302">
        <v>0</v>
      </c>
      <c r="F15" s="302" t="s">
        <v>38</v>
      </c>
      <c r="G15" s="302"/>
      <c r="H15" s="272" t="s">
        <v>38</v>
      </c>
      <c r="I15" s="354"/>
      <c r="J15" s="177">
        <f>PL!J40</f>
        <v>13</v>
      </c>
      <c r="K15" s="272"/>
      <c r="L15" s="177">
        <f>J15</f>
        <v>13</v>
      </c>
      <c r="M15" s="303"/>
      <c r="N15" s="333">
        <f>+L15</f>
        <v>13</v>
      </c>
      <c r="O15" s="275"/>
    </row>
    <row r="16" spans="1:15" s="271" customFormat="1" ht="21" customHeight="1">
      <c r="A16" s="269" t="s">
        <v>78</v>
      </c>
      <c r="B16" s="298"/>
      <c r="C16" s="278"/>
      <c r="D16" s="304" t="s">
        <v>38</v>
      </c>
      <c r="E16" s="305"/>
      <c r="F16" s="346" t="s">
        <v>38</v>
      </c>
      <c r="G16" s="305"/>
      <c r="H16" s="304">
        <f>H14</f>
        <v>-1313</v>
      </c>
      <c r="I16" s="305"/>
      <c r="J16" s="290">
        <f>SUM(J14:J15)</f>
        <v>13</v>
      </c>
      <c r="K16" s="273"/>
      <c r="L16" s="290">
        <f>SUM(L14:L15)</f>
        <v>13</v>
      </c>
      <c r="M16" s="306"/>
      <c r="N16" s="333">
        <f>H16+L16</f>
        <v>-1300</v>
      </c>
      <c r="O16" s="275"/>
    </row>
    <row r="17" spans="1:15" s="271" customFormat="1" ht="6" customHeight="1">
      <c r="A17" s="281"/>
      <c r="B17" s="298"/>
      <c r="C17" s="278"/>
      <c r="D17" s="300"/>
      <c r="E17" s="306"/>
      <c r="F17" s="306"/>
      <c r="G17" s="306"/>
      <c r="H17" s="300"/>
      <c r="I17" s="306"/>
      <c r="J17" s="300"/>
      <c r="K17" s="306"/>
      <c r="L17" s="300"/>
      <c r="M17" s="306"/>
      <c r="N17" s="300"/>
      <c r="O17" s="275"/>
    </row>
    <row r="18" spans="1:15" s="271" customFormat="1" ht="21" customHeight="1" thickBot="1">
      <c r="A18" s="287" t="s">
        <v>140</v>
      </c>
      <c r="B18" s="298"/>
      <c r="C18" s="278"/>
      <c r="D18" s="288">
        <f>SUM(D12)</f>
        <v>613755</v>
      </c>
      <c r="E18" s="289"/>
      <c r="F18" s="288">
        <f>F12</f>
        <v>-360992</v>
      </c>
      <c r="G18" s="289"/>
      <c r="H18" s="288">
        <f>H12+H16</f>
        <v>-192994</v>
      </c>
      <c r="I18" s="289"/>
      <c r="J18" s="288">
        <f>J12+J16</f>
        <v>-38</v>
      </c>
      <c r="K18" s="289"/>
      <c r="L18" s="288">
        <f>L12+L16</f>
        <v>-38</v>
      </c>
      <c r="M18" s="289"/>
      <c r="N18" s="288">
        <f>N12+N16</f>
        <v>59731</v>
      </c>
      <c r="O18" s="275"/>
    </row>
    <row r="19" spans="1:15" s="271" customFormat="1" ht="21" customHeight="1" thickTop="1">
      <c r="B19" s="298"/>
      <c r="C19" s="278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75"/>
    </row>
    <row r="20" spans="1:15" s="271" customFormat="1" ht="21" customHeight="1">
      <c r="A20" s="297" t="s">
        <v>110</v>
      </c>
      <c r="B20" s="298"/>
      <c r="D20" s="299">
        <v>174287</v>
      </c>
      <c r="E20" s="299"/>
      <c r="F20" s="159" t="s">
        <v>38</v>
      </c>
      <c r="G20" s="299"/>
      <c r="H20" s="300">
        <v>-190829</v>
      </c>
      <c r="I20" s="299"/>
      <c r="J20" s="300">
        <v>-43</v>
      </c>
      <c r="K20" s="299"/>
      <c r="L20" s="300">
        <f>SUM(J20:K20)</f>
        <v>-43</v>
      </c>
      <c r="M20" s="301"/>
      <c r="N20" s="300">
        <v>-16585</v>
      </c>
      <c r="O20" s="275"/>
    </row>
    <row r="21" spans="1:15" s="271" customFormat="1" ht="21" customHeight="1">
      <c r="A21" s="297" t="s">
        <v>115</v>
      </c>
      <c r="B21" s="298"/>
      <c r="D21" s="299"/>
      <c r="E21" s="299"/>
      <c r="F21" s="299"/>
      <c r="G21" s="299"/>
      <c r="H21" s="300"/>
      <c r="I21" s="299"/>
      <c r="J21" s="300"/>
      <c r="K21" s="299"/>
      <c r="L21" s="300"/>
      <c r="M21" s="301"/>
      <c r="N21" s="300"/>
      <c r="O21" s="275"/>
    </row>
    <row r="22" spans="1:15" s="271" customFormat="1" ht="21" customHeight="1">
      <c r="A22" s="297" t="s">
        <v>129</v>
      </c>
      <c r="B22" s="298"/>
      <c r="D22" s="299"/>
      <c r="E22" s="299"/>
      <c r="F22" s="299"/>
      <c r="G22" s="299"/>
      <c r="H22" s="300"/>
      <c r="I22" s="299"/>
      <c r="J22" s="300"/>
      <c r="K22" s="299"/>
      <c r="L22" s="300"/>
      <c r="M22" s="301"/>
      <c r="N22" s="300"/>
      <c r="O22" s="275"/>
    </row>
    <row r="23" spans="1:15" s="271" customFormat="1" ht="21" customHeight="1">
      <c r="A23" s="278" t="s">
        <v>116</v>
      </c>
      <c r="B23" s="245"/>
      <c r="D23" s="344">
        <v>439469</v>
      </c>
      <c r="E23" s="299"/>
      <c r="F23" s="177">
        <v>-360992</v>
      </c>
      <c r="G23" s="299"/>
      <c r="H23" s="333" t="s">
        <v>38</v>
      </c>
      <c r="I23" s="299"/>
      <c r="J23" s="333" t="s">
        <v>38</v>
      </c>
      <c r="K23" s="299"/>
      <c r="L23" s="333" t="s">
        <v>38</v>
      </c>
      <c r="M23" s="301"/>
      <c r="N23" s="333">
        <f>D23+F23</f>
        <v>78477</v>
      </c>
      <c r="O23" s="275"/>
    </row>
    <row r="24" spans="1:15" s="271" customFormat="1" ht="21" customHeight="1">
      <c r="A24" s="297" t="s">
        <v>117</v>
      </c>
      <c r="B24" s="298"/>
      <c r="D24" s="350">
        <f>SUM(D23)</f>
        <v>439469</v>
      </c>
      <c r="E24" s="299"/>
      <c r="F24" s="290">
        <f>+F23</f>
        <v>-360992</v>
      </c>
      <c r="G24" s="299"/>
      <c r="H24" s="304" t="s">
        <v>38</v>
      </c>
      <c r="I24" s="299"/>
      <c r="J24" s="304" t="s">
        <v>38</v>
      </c>
      <c r="K24" s="299"/>
      <c r="L24" s="304" t="s">
        <v>38</v>
      </c>
      <c r="M24" s="301"/>
      <c r="N24" s="350">
        <f>D24+F24</f>
        <v>78477</v>
      </c>
      <c r="O24" s="275"/>
    </row>
    <row r="25" spans="1:15" s="271" customFormat="1" ht="21" customHeight="1">
      <c r="A25" s="297" t="s">
        <v>129</v>
      </c>
      <c r="B25" s="298"/>
      <c r="D25" s="299"/>
      <c r="E25" s="299"/>
      <c r="F25" s="299"/>
      <c r="G25" s="299"/>
      <c r="H25" s="300"/>
      <c r="I25" s="299"/>
      <c r="J25" s="300"/>
      <c r="K25" s="299"/>
      <c r="L25" s="300"/>
      <c r="M25" s="301"/>
      <c r="N25" s="300"/>
      <c r="O25" s="275"/>
    </row>
    <row r="26" spans="1:15" s="271" customFormat="1" ht="21" customHeight="1">
      <c r="A26" s="269" t="s">
        <v>77</v>
      </c>
      <c r="B26" s="298"/>
      <c r="C26" s="278"/>
      <c r="O26" s="275"/>
    </row>
    <row r="27" spans="1:15" s="271" customFormat="1" ht="21" customHeight="1">
      <c r="A27" s="281" t="s">
        <v>108</v>
      </c>
      <c r="B27" s="298"/>
      <c r="C27" s="278"/>
      <c r="D27" s="302" t="s">
        <v>38</v>
      </c>
      <c r="E27" s="302">
        <v>0</v>
      </c>
      <c r="F27" s="302" t="s">
        <v>38</v>
      </c>
      <c r="G27" s="302"/>
      <c r="H27" s="300">
        <f>PL!L31</f>
        <v>-652</v>
      </c>
      <c r="I27" s="302"/>
      <c r="J27" s="302" t="s">
        <v>38</v>
      </c>
      <c r="K27" s="272"/>
      <c r="L27" s="302" t="s">
        <v>38</v>
      </c>
      <c r="M27" s="303"/>
      <c r="N27" s="300">
        <f>SUM(D27:H27,J27)</f>
        <v>-652</v>
      </c>
      <c r="O27" s="275"/>
    </row>
    <row r="28" spans="1:15" s="271" customFormat="1" ht="21" customHeight="1">
      <c r="A28" s="281" t="s">
        <v>79</v>
      </c>
      <c r="B28" s="298"/>
      <c r="C28" s="278"/>
      <c r="D28" s="300" t="s">
        <v>38</v>
      </c>
      <c r="E28" s="302">
        <v>0</v>
      </c>
      <c r="F28" s="302" t="s">
        <v>38</v>
      </c>
      <c r="G28" s="302"/>
      <c r="H28" s="300" t="s">
        <v>38</v>
      </c>
      <c r="I28" s="302"/>
      <c r="J28" s="300">
        <f>PL!L40</f>
        <v>-2</v>
      </c>
      <c r="K28" s="272"/>
      <c r="L28" s="272">
        <f>SUM(J28:K28)</f>
        <v>-2</v>
      </c>
      <c r="M28" s="303"/>
      <c r="N28" s="300">
        <f>SUM(D28:H28,J28)</f>
        <v>-2</v>
      </c>
      <c r="O28" s="275"/>
    </row>
    <row r="29" spans="1:15" s="271" customFormat="1" ht="21" customHeight="1">
      <c r="A29" s="269" t="s">
        <v>78</v>
      </c>
      <c r="B29" s="298"/>
      <c r="C29" s="278"/>
      <c r="D29" s="304" t="s">
        <v>38</v>
      </c>
      <c r="E29" s="305"/>
      <c r="F29" s="346" t="s">
        <v>38</v>
      </c>
      <c r="G29" s="305"/>
      <c r="H29" s="304">
        <f>H27</f>
        <v>-652</v>
      </c>
      <c r="I29" s="305"/>
      <c r="J29" s="290">
        <f>J28</f>
        <v>-2</v>
      </c>
      <c r="K29" s="273"/>
      <c r="L29" s="304">
        <f>SUM(L27:L28)</f>
        <v>-2</v>
      </c>
      <c r="M29" s="306"/>
      <c r="N29" s="290">
        <f>SUM(N27:N28)</f>
        <v>-654</v>
      </c>
      <c r="O29" s="275"/>
    </row>
    <row r="30" spans="1:15" s="271" customFormat="1" ht="6" customHeight="1">
      <c r="A30" s="281"/>
      <c r="B30" s="298"/>
      <c r="C30" s="278"/>
      <c r="D30" s="300"/>
      <c r="E30" s="306"/>
      <c r="F30" s="306"/>
      <c r="G30" s="306"/>
      <c r="H30" s="300"/>
      <c r="I30" s="306"/>
      <c r="J30" s="300"/>
      <c r="K30" s="306"/>
      <c r="L30" s="300"/>
      <c r="M30" s="306"/>
      <c r="N30" s="300"/>
      <c r="O30" s="275"/>
    </row>
    <row r="31" spans="1:15" s="271" customFormat="1" ht="21" customHeight="1" thickBot="1">
      <c r="A31" s="287" t="s">
        <v>109</v>
      </c>
      <c r="B31" s="298"/>
      <c r="C31" s="278"/>
      <c r="D31" s="288">
        <f>SUM(D20,D29,D24)</f>
        <v>613756</v>
      </c>
      <c r="E31" s="289"/>
      <c r="F31" s="339">
        <f>F24</f>
        <v>-360992</v>
      </c>
      <c r="G31" s="289"/>
      <c r="H31" s="288">
        <f>SUM(H20,H29)</f>
        <v>-191481</v>
      </c>
      <c r="I31" s="289"/>
      <c r="J31" s="288">
        <f>+J20+J29</f>
        <v>-45</v>
      </c>
      <c r="K31" s="289"/>
      <c r="L31" s="288">
        <f>SUM(L20:L28)</f>
        <v>-45</v>
      </c>
      <c r="M31" s="289"/>
      <c r="N31" s="288">
        <f>N20+N29+N24</f>
        <v>61238</v>
      </c>
      <c r="O31" s="275"/>
    </row>
    <row r="32" spans="1:15" s="271" customFormat="1" ht="21" customHeight="1" thickTop="1">
      <c r="D32" s="286"/>
      <c r="E32" s="302">
        <v>0</v>
      </c>
      <c r="F32" s="302"/>
      <c r="G32" s="302"/>
      <c r="H32" s="286"/>
      <c r="I32" s="302"/>
      <c r="J32" s="286"/>
      <c r="K32" s="307"/>
      <c r="L32" s="286"/>
      <c r="M32" s="286"/>
      <c r="N32" s="286"/>
      <c r="O32" s="275"/>
    </row>
    <row r="33" spans="4:15" ht="18.75" customHeight="1">
      <c r="D33" s="69"/>
      <c r="E33" s="69"/>
      <c r="F33" s="69"/>
      <c r="G33" s="69"/>
      <c r="H33" s="69"/>
      <c r="I33" s="71"/>
      <c r="J33" s="69"/>
      <c r="K33" s="69"/>
      <c r="L33" s="69"/>
      <c r="M33" s="69"/>
      <c r="N33" s="69"/>
      <c r="O33" s="69"/>
    </row>
    <row r="34" spans="4:15" ht="18.75" customHeight="1">
      <c r="D34" s="69"/>
      <c r="E34" s="69"/>
      <c r="F34" s="69"/>
      <c r="G34" s="69"/>
      <c r="H34" s="69"/>
      <c r="I34" s="71"/>
      <c r="J34" s="69"/>
      <c r="K34" s="69"/>
      <c r="L34" s="69"/>
      <c r="M34" s="69"/>
      <c r="N34" s="69"/>
      <c r="O34" s="69"/>
    </row>
    <row r="35" spans="4:15" ht="18.75" customHeight="1"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4:15" ht="18.75" customHeight="1"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4:15" ht="18.75" customHeight="1"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  <row r="38" spans="4:15" ht="18.75" customHeight="1"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</row>
    <row r="39" spans="4:15" ht="18.75" customHeight="1"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</row>
    <row r="40" spans="4:15" ht="18.75" customHeight="1"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</row>
    <row r="41" spans="4:15" ht="18.75" customHeight="1"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4:15" ht="18.75" customHeight="1"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</row>
    <row r="43" spans="4:15" ht="18.75" customHeight="1"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</row>
    <row r="44" spans="4:15" ht="18.75" customHeight="1"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</row>
  </sheetData>
  <mergeCells count="4">
    <mergeCell ref="D5:N5"/>
    <mergeCell ref="D6:N6"/>
    <mergeCell ref="J7:L7"/>
    <mergeCell ref="L1:N1"/>
  </mergeCells>
  <pageMargins left="0.78740157480314965" right="0.11811023622047245" top="0.78740157480314965" bottom="0.55118110236220474" header="0.31496062992125984" footer="0.31496062992125984"/>
  <pageSetup paperSize="9" scale="81" firstPageNumber="6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65"/>
  <sheetViews>
    <sheetView tabSelected="1" view="pageBreakPreview" zoomScale="90" zoomScaleNormal="80" zoomScaleSheetLayoutView="90" workbookViewId="0">
      <selection activeCell="A18" sqref="A18"/>
    </sheetView>
  </sheetViews>
  <sheetFormatPr defaultColWidth="8.42578125" defaultRowHeight="15.75" customHeight="1"/>
  <cols>
    <col min="1" max="1" width="1.85546875" style="1" customWidth="1"/>
    <col min="2" max="2" width="2.140625" style="1" customWidth="1"/>
    <col min="3" max="3" width="4.7109375" style="1" customWidth="1"/>
    <col min="4" max="4" width="64.7109375" style="3" customWidth="1"/>
    <col min="5" max="5" width="10.5703125" style="3" customWidth="1"/>
    <col min="6" max="6" width="1" style="3" customWidth="1"/>
    <col min="7" max="7" width="12.42578125" style="6" bestFit="1" customWidth="1"/>
    <col min="8" max="8" width="1" style="1" customWidth="1"/>
    <col min="9" max="9" width="11.42578125" style="1" customWidth="1"/>
    <col min="10" max="10" width="1" style="1" customWidth="1"/>
    <col min="11" max="11" width="12.42578125" style="1" bestFit="1" customWidth="1"/>
    <col min="12" max="12" width="0.85546875" style="1" customWidth="1"/>
    <col min="13" max="13" width="4.42578125" style="1" customWidth="1"/>
    <col min="14" max="14" width="9.7109375" style="1" bestFit="1" customWidth="1"/>
    <col min="15" max="20" width="8.42578125" style="1"/>
    <col min="21" max="21" width="13.7109375" style="1" customWidth="1"/>
    <col min="22" max="16384" width="8.42578125" style="1"/>
  </cols>
  <sheetData>
    <row r="1" spans="1:13" s="309" customFormat="1" ht="21" customHeight="1">
      <c r="A1" s="308" t="s">
        <v>99</v>
      </c>
      <c r="C1" s="308"/>
      <c r="D1" s="308"/>
      <c r="E1" s="308"/>
      <c r="F1" s="308"/>
      <c r="G1" s="308"/>
      <c r="H1" s="308"/>
      <c r="I1" s="376" t="s">
        <v>76</v>
      </c>
      <c r="J1" s="376"/>
      <c r="K1" s="376"/>
      <c r="L1" s="310"/>
    </row>
    <row r="2" spans="1:13" s="309" customFormat="1" ht="21" customHeight="1">
      <c r="A2" s="311" t="s">
        <v>37</v>
      </c>
      <c r="C2" s="311"/>
      <c r="D2" s="311"/>
      <c r="E2" s="311"/>
      <c r="F2" s="311"/>
      <c r="G2" s="311"/>
      <c r="H2" s="311"/>
      <c r="I2" s="312"/>
      <c r="J2" s="312"/>
      <c r="K2" s="313" t="s">
        <v>75</v>
      </c>
      <c r="L2" s="314"/>
    </row>
    <row r="3" spans="1:13" s="309" customFormat="1" ht="21" customHeight="1">
      <c r="A3" s="315" t="s">
        <v>137</v>
      </c>
      <c r="C3" s="315"/>
      <c r="D3" s="315"/>
      <c r="E3" s="315"/>
      <c r="F3" s="315"/>
      <c r="G3" s="315"/>
      <c r="H3" s="315"/>
      <c r="I3" s="315"/>
      <c r="J3" s="315"/>
      <c r="K3" s="315"/>
      <c r="L3" s="316"/>
    </row>
    <row r="4" spans="1:13" ht="19.5" customHeight="1">
      <c r="A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3" s="135" customFormat="1" ht="19.5" customHeight="1">
      <c r="D5" s="221"/>
      <c r="E5" s="386" t="s">
        <v>74</v>
      </c>
      <c r="F5" s="386"/>
      <c r="G5" s="386"/>
      <c r="H5" s="386"/>
      <c r="I5" s="386"/>
      <c r="J5" s="386"/>
      <c r="K5" s="386"/>
      <c r="L5" s="317"/>
    </row>
    <row r="6" spans="1:13" s="135" customFormat="1" ht="19.5" customHeight="1">
      <c r="D6" s="221"/>
      <c r="E6" s="387" t="s">
        <v>29</v>
      </c>
      <c r="F6" s="387"/>
      <c r="G6" s="387"/>
      <c r="H6" s="317"/>
      <c r="I6" s="388" t="s">
        <v>28</v>
      </c>
      <c r="J6" s="388"/>
      <c r="K6" s="388"/>
      <c r="L6" s="317"/>
    </row>
    <row r="7" spans="1:13" s="135" customFormat="1" ht="19.5" customHeight="1">
      <c r="D7" s="221"/>
      <c r="E7" s="389" t="s">
        <v>94</v>
      </c>
      <c r="F7" s="389"/>
      <c r="G7" s="389"/>
      <c r="H7" s="317"/>
      <c r="I7" s="389" t="s">
        <v>94</v>
      </c>
      <c r="J7" s="389"/>
      <c r="K7" s="389"/>
      <c r="L7" s="317"/>
    </row>
    <row r="8" spans="1:13" s="317" customFormat="1" ht="19.5" customHeight="1">
      <c r="D8" s="318"/>
      <c r="E8" s="362" t="s">
        <v>138</v>
      </c>
      <c r="F8" s="318"/>
      <c r="G8" s="363" t="s">
        <v>107</v>
      </c>
      <c r="H8" s="319"/>
      <c r="I8" s="362" t="s">
        <v>138</v>
      </c>
      <c r="J8" s="318"/>
      <c r="K8" s="363" t="s">
        <v>107</v>
      </c>
    </row>
    <row r="9" spans="1:13" s="108" customFormat="1" ht="19.5" customHeight="1">
      <c r="A9" s="320" t="s">
        <v>61</v>
      </c>
      <c r="C9" s="107"/>
      <c r="D9" s="244"/>
      <c r="E9" s="244"/>
      <c r="F9" s="244"/>
      <c r="G9" s="123"/>
      <c r="H9" s="128"/>
      <c r="I9" s="128"/>
      <c r="J9" s="128"/>
      <c r="K9" s="128"/>
      <c r="L9" s="128"/>
    </row>
    <row r="10" spans="1:13" s="108" customFormat="1" ht="19.5" customHeight="1">
      <c r="A10" s="244" t="s">
        <v>165</v>
      </c>
      <c r="C10" s="244"/>
      <c r="D10" s="244"/>
      <c r="E10" s="117">
        <f>PL!F27</f>
        <v>-1844</v>
      </c>
      <c r="F10" s="117"/>
      <c r="G10" s="117">
        <f>PL!H27</f>
        <v>-1550</v>
      </c>
      <c r="H10" s="117"/>
      <c r="I10" s="117">
        <f>PL!J27</f>
        <v>-1313</v>
      </c>
      <c r="J10" s="117"/>
      <c r="K10" s="117">
        <f>PL!L27</f>
        <v>-652</v>
      </c>
      <c r="L10" s="128"/>
      <c r="M10" s="130"/>
    </row>
    <row r="11" spans="1:13" s="187" customFormat="1" ht="19.5" customHeight="1">
      <c r="A11" s="240" t="s">
        <v>36</v>
      </c>
      <c r="B11" s="224"/>
      <c r="D11" s="244"/>
      <c r="E11" s="246"/>
      <c r="F11" s="246"/>
      <c r="G11" s="246"/>
      <c r="H11" s="244"/>
      <c r="I11" s="246"/>
      <c r="J11" s="244"/>
      <c r="K11" s="246"/>
      <c r="L11" s="244"/>
      <c r="M11" s="244"/>
    </row>
    <row r="12" spans="1:13" s="187" customFormat="1" ht="19.5" customHeight="1">
      <c r="A12" s="323" t="s">
        <v>111</v>
      </c>
      <c r="B12" s="224"/>
      <c r="D12" s="244"/>
      <c r="E12" s="163">
        <v>-1657</v>
      </c>
      <c r="F12" s="246"/>
      <c r="G12" s="163" t="s">
        <v>38</v>
      </c>
      <c r="H12" s="244"/>
      <c r="I12" s="163">
        <v>-1657</v>
      </c>
      <c r="J12" s="244"/>
      <c r="K12" s="163" t="s">
        <v>38</v>
      </c>
      <c r="L12" s="244"/>
      <c r="M12" s="244"/>
    </row>
    <row r="13" spans="1:13" s="108" customFormat="1" ht="19.5" customHeight="1">
      <c r="A13" s="323" t="s">
        <v>68</v>
      </c>
      <c r="D13" s="244"/>
      <c r="E13" s="117">
        <v>1011</v>
      </c>
      <c r="F13" s="117">
        <v>0</v>
      </c>
      <c r="G13" s="117">
        <v>985</v>
      </c>
      <c r="H13" s="117"/>
      <c r="I13" s="117">
        <v>496</v>
      </c>
      <c r="J13" s="117"/>
      <c r="K13" s="117">
        <v>462</v>
      </c>
      <c r="L13" s="244"/>
      <c r="M13" s="130"/>
    </row>
    <row r="14" spans="1:13" s="108" customFormat="1" ht="19.5" customHeight="1">
      <c r="A14" s="323" t="s">
        <v>162</v>
      </c>
      <c r="D14" s="244"/>
      <c r="E14" s="163" t="s">
        <v>38</v>
      </c>
      <c r="F14" s="117"/>
      <c r="G14" s="163">
        <v>71</v>
      </c>
      <c r="H14" s="117"/>
      <c r="I14" s="163" t="s">
        <v>38</v>
      </c>
      <c r="J14" s="117"/>
      <c r="K14" s="163" t="s">
        <v>38</v>
      </c>
      <c r="L14" s="244"/>
      <c r="M14" s="130"/>
    </row>
    <row r="15" spans="1:13" s="108" customFormat="1" ht="19.5" customHeight="1">
      <c r="A15" s="323" t="s">
        <v>173</v>
      </c>
      <c r="D15" s="244"/>
      <c r="E15" s="117">
        <v>-844</v>
      </c>
      <c r="F15" s="117"/>
      <c r="G15" s="117">
        <v>-119</v>
      </c>
      <c r="H15" s="117"/>
      <c r="I15" s="117">
        <v>-686</v>
      </c>
      <c r="J15" s="117"/>
      <c r="K15" s="163">
        <v>-74</v>
      </c>
      <c r="L15" s="244"/>
      <c r="M15" s="130"/>
    </row>
    <row r="16" spans="1:13" s="108" customFormat="1" ht="19.5" customHeight="1">
      <c r="A16" s="224" t="s">
        <v>171</v>
      </c>
      <c r="B16" s="224"/>
      <c r="D16" s="244"/>
      <c r="E16" s="163" t="s">
        <v>38</v>
      </c>
      <c r="F16" s="117"/>
      <c r="G16" s="163" t="s">
        <v>38</v>
      </c>
      <c r="H16" s="117"/>
      <c r="I16" s="117">
        <v>3575</v>
      </c>
      <c r="J16" s="117"/>
      <c r="K16" s="163" t="s">
        <v>38</v>
      </c>
      <c r="L16" s="244"/>
      <c r="M16" s="130"/>
    </row>
    <row r="17" spans="1:13" s="108" customFormat="1" ht="19.5" customHeight="1">
      <c r="A17" s="224" t="s">
        <v>172</v>
      </c>
      <c r="B17" s="219"/>
      <c r="D17" s="244"/>
      <c r="E17" s="117">
        <v>3575</v>
      </c>
      <c r="F17" s="117"/>
      <c r="G17" s="163" t="s">
        <v>38</v>
      </c>
      <c r="H17" s="117"/>
      <c r="I17" s="163" t="s">
        <v>38</v>
      </c>
      <c r="J17" s="117"/>
      <c r="K17" s="163" t="s">
        <v>38</v>
      </c>
      <c r="L17" s="244"/>
      <c r="M17" s="130"/>
    </row>
    <row r="18" spans="1:13" s="108" customFormat="1" ht="19.5" customHeight="1">
      <c r="A18" s="244" t="s">
        <v>7</v>
      </c>
      <c r="D18" s="244"/>
      <c r="E18" s="117">
        <v>54</v>
      </c>
      <c r="F18" s="117">
        <v>0</v>
      </c>
      <c r="G18" s="117">
        <v>36</v>
      </c>
      <c r="H18" s="117"/>
      <c r="I18" s="117">
        <v>54</v>
      </c>
      <c r="J18" s="117"/>
      <c r="K18" s="117">
        <v>20</v>
      </c>
      <c r="L18" s="244"/>
      <c r="M18" s="130"/>
    </row>
    <row r="19" spans="1:13" s="107" customFormat="1" ht="19.5" customHeight="1">
      <c r="A19" s="165" t="s">
        <v>62</v>
      </c>
      <c r="D19" s="165"/>
      <c r="E19" s="163" t="s">
        <v>38</v>
      </c>
      <c r="F19" s="117"/>
      <c r="G19" s="163">
        <v>-6</v>
      </c>
      <c r="H19" s="117"/>
      <c r="I19" s="163" t="s">
        <v>38</v>
      </c>
      <c r="J19" s="117"/>
      <c r="K19" s="163">
        <v>-74</v>
      </c>
      <c r="L19" s="165"/>
      <c r="M19" s="372"/>
    </row>
    <row r="20" spans="1:13" s="108" customFormat="1" ht="19.5" customHeight="1">
      <c r="A20" s="324" t="s">
        <v>63</v>
      </c>
      <c r="D20" s="244"/>
      <c r="E20" s="166">
        <v>23</v>
      </c>
      <c r="F20" s="117">
        <v>0</v>
      </c>
      <c r="G20" s="166">
        <v>533</v>
      </c>
      <c r="H20" s="117"/>
      <c r="I20" s="166">
        <v>8</v>
      </c>
      <c r="J20" s="117"/>
      <c r="K20" s="166">
        <v>415</v>
      </c>
      <c r="L20" s="244"/>
      <c r="M20" s="130"/>
    </row>
    <row r="21" spans="1:13" s="108" customFormat="1" ht="19.5" customHeight="1">
      <c r="A21" s="244" t="s">
        <v>136</v>
      </c>
      <c r="D21" s="244"/>
      <c r="E21" s="117">
        <f>SUM(E10:E20)</f>
        <v>318</v>
      </c>
      <c r="F21" s="117"/>
      <c r="G21" s="117">
        <f>SUM(G10:G20)</f>
        <v>-50</v>
      </c>
      <c r="H21" s="117">
        <v>0</v>
      </c>
      <c r="I21" s="117">
        <f>SUM(I10:I20)</f>
        <v>477</v>
      </c>
      <c r="J21" s="117"/>
      <c r="K21" s="117">
        <f>SUM(K10:K20)</f>
        <v>97</v>
      </c>
      <c r="L21" s="128"/>
      <c r="M21" s="130"/>
    </row>
    <row r="22" spans="1:13" s="108" customFormat="1" ht="19.5" customHeight="1">
      <c r="A22" s="240" t="s">
        <v>35</v>
      </c>
      <c r="C22" s="244"/>
      <c r="D22" s="244"/>
      <c r="E22" s="117"/>
      <c r="F22" s="117"/>
      <c r="G22" s="117"/>
      <c r="H22" s="117"/>
      <c r="I22" s="163" t="s">
        <v>38</v>
      </c>
      <c r="J22" s="117"/>
      <c r="K22" s="163" t="s">
        <v>38</v>
      </c>
      <c r="L22" s="128"/>
      <c r="M22" s="130"/>
    </row>
    <row r="23" spans="1:13" s="108" customFormat="1" ht="19.5" customHeight="1">
      <c r="A23" s="184" t="s">
        <v>113</v>
      </c>
      <c r="B23" s="244"/>
      <c r="D23" s="244"/>
      <c r="E23" s="117">
        <v>-2844</v>
      </c>
      <c r="F23" s="117">
        <v>0</v>
      </c>
      <c r="G23" s="117">
        <v>-952</v>
      </c>
      <c r="H23" s="117"/>
      <c r="I23" s="117">
        <v>-2855</v>
      </c>
      <c r="J23" s="117"/>
      <c r="K23" s="117">
        <v>-966</v>
      </c>
      <c r="L23" s="123"/>
      <c r="M23" s="130"/>
    </row>
    <row r="24" spans="1:13" s="108" customFormat="1" ht="19.5" customHeight="1">
      <c r="A24" s="244" t="s">
        <v>101</v>
      </c>
      <c r="B24" s="244"/>
      <c r="D24" s="244"/>
      <c r="E24" s="163">
        <v>-3658</v>
      </c>
      <c r="F24" s="117">
        <v>0</v>
      </c>
      <c r="G24" s="163">
        <v>236</v>
      </c>
      <c r="H24" s="117"/>
      <c r="I24" s="163">
        <v>-3825</v>
      </c>
      <c r="J24" s="117"/>
      <c r="K24" s="163">
        <v>150</v>
      </c>
      <c r="L24" s="123"/>
      <c r="M24" s="130"/>
    </row>
    <row r="25" spans="1:13" s="108" customFormat="1" ht="19.5" customHeight="1">
      <c r="A25" s="107" t="s">
        <v>15</v>
      </c>
      <c r="B25" s="244"/>
      <c r="D25" s="244"/>
      <c r="E25" s="117">
        <v>-200</v>
      </c>
      <c r="F25" s="117">
        <v>0</v>
      </c>
      <c r="G25" s="117">
        <v>-456</v>
      </c>
      <c r="H25" s="117"/>
      <c r="I25" s="163">
        <v>-200</v>
      </c>
      <c r="J25" s="117"/>
      <c r="K25" s="163">
        <v>-456</v>
      </c>
      <c r="L25" s="123"/>
      <c r="M25" s="130"/>
    </row>
    <row r="26" spans="1:13" s="108" customFormat="1" ht="19.5" customHeight="1">
      <c r="A26" s="240" t="s">
        <v>34</v>
      </c>
      <c r="C26" s="244"/>
      <c r="D26" s="244"/>
      <c r="E26" s="163"/>
      <c r="F26" s="117"/>
      <c r="G26" s="163"/>
      <c r="H26" s="109"/>
      <c r="I26" s="163"/>
      <c r="J26" s="109"/>
      <c r="K26" s="163"/>
      <c r="L26" s="128"/>
      <c r="M26" s="130"/>
    </row>
    <row r="27" spans="1:13" s="108" customFormat="1" ht="19.5" customHeight="1">
      <c r="A27" s="184" t="s">
        <v>164</v>
      </c>
      <c r="C27" s="244"/>
      <c r="D27" s="244"/>
      <c r="E27" s="368">
        <v>1629</v>
      </c>
      <c r="F27" s="117">
        <v>0</v>
      </c>
      <c r="G27" s="368">
        <v>-660</v>
      </c>
      <c r="H27" s="117"/>
      <c r="I27" s="368">
        <v>1523</v>
      </c>
      <c r="J27" s="117"/>
      <c r="K27" s="368">
        <v>-3496</v>
      </c>
      <c r="L27" s="123"/>
      <c r="M27" s="130"/>
    </row>
    <row r="28" spans="1:13" s="108" customFormat="1" ht="19.5" customHeight="1">
      <c r="A28" s="240" t="s">
        <v>130</v>
      </c>
      <c r="C28" s="244"/>
      <c r="D28" s="244"/>
      <c r="E28" s="117">
        <f>SUM(E21:E27)</f>
        <v>-4755</v>
      </c>
      <c r="F28" s="117"/>
      <c r="G28" s="117">
        <f>SUM(G21:G27)</f>
        <v>-1882</v>
      </c>
      <c r="H28" s="117"/>
      <c r="I28" s="117">
        <f>SUM(I21:I27)</f>
        <v>-4880</v>
      </c>
      <c r="J28" s="117"/>
      <c r="K28" s="117">
        <f>SUM(K21:K27)</f>
        <v>-4671</v>
      </c>
      <c r="L28" s="123"/>
      <c r="M28" s="130"/>
    </row>
    <row r="29" spans="1:13" s="108" customFormat="1" ht="19.5" customHeight="1">
      <c r="A29" s="107" t="s">
        <v>65</v>
      </c>
      <c r="C29" s="244"/>
      <c r="D29" s="244"/>
      <c r="E29" s="117">
        <v>1528</v>
      </c>
      <c r="F29" s="117"/>
      <c r="G29" s="163" t="s">
        <v>38</v>
      </c>
      <c r="H29" s="117"/>
      <c r="I29" s="117">
        <v>1528</v>
      </c>
      <c r="J29" s="117"/>
      <c r="K29" s="163" t="s">
        <v>38</v>
      </c>
      <c r="L29" s="123"/>
      <c r="M29" s="130"/>
    </row>
    <row r="30" spans="1:13" s="108" customFormat="1" ht="19.5" customHeight="1">
      <c r="A30" s="107" t="s">
        <v>33</v>
      </c>
      <c r="C30" s="244"/>
      <c r="D30" s="244"/>
      <c r="E30" s="163" t="s">
        <v>38</v>
      </c>
      <c r="F30" s="117">
        <v>0</v>
      </c>
      <c r="G30" s="347">
        <v>-1624</v>
      </c>
      <c r="H30" s="117"/>
      <c r="I30" s="163" t="s">
        <v>38</v>
      </c>
      <c r="J30" s="117"/>
      <c r="K30" s="347">
        <v>-1197</v>
      </c>
      <c r="L30" s="123"/>
      <c r="M30" s="130"/>
    </row>
    <row r="31" spans="1:13" s="108" customFormat="1" ht="19.5" customHeight="1">
      <c r="A31" s="107" t="s">
        <v>32</v>
      </c>
      <c r="C31" s="244"/>
      <c r="D31" s="244"/>
      <c r="E31" s="347">
        <v>-162</v>
      </c>
      <c r="F31" s="117">
        <v>0</v>
      </c>
      <c r="G31" s="334" t="s">
        <v>38</v>
      </c>
      <c r="H31" s="117"/>
      <c r="I31" s="347">
        <v>-162</v>
      </c>
      <c r="J31" s="117"/>
      <c r="K31" s="334" t="s">
        <v>38</v>
      </c>
      <c r="L31" s="123"/>
      <c r="M31" s="130"/>
    </row>
    <row r="32" spans="1:13" s="108" customFormat="1" ht="19.5" customHeight="1">
      <c r="A32" s="240" t="s">
        <v>131</v>
      </c>
      <c r="C32" s="107"/>
      <c r="D32" s="244"/>
      <c r="E32" s="116">
        <f>SUM(E28:E31)</f>
        <v>-3389</v>
      </c>
      <c r="F32" s="117"/>
      <c r="G32" s="116">
        <f>SUM(G28:G31)</f>
        <v>-3506</v>
      </c>
      <c r="H32" s="117">
        <v>0</v>
      </c>
      <c r="I32" s="116">
        <f>SUM(I28:I31)</f>
        <v>-3514</v>
      </c>
      <c r="J32" s="117"/>
      <c r="K32" s="116">
        <f>SUM(K28:K31)</f>
        <v>-5868</v>
      </c>
      <c r="L32" s="244"/>
      <c r="M32" s="130"/>
    </row>
    <row r="33" spans="1:13" s="108" customFormat="1" ht="19.5" customHeight="1">
      <c r="A33" s="240"/>
      <c r="C33" s="107"/>
      <c r="D33" s="244"/>
      <c r="E33" s="117"/>
      <c r="F33" s="117"/>
      <c r="G33" s="117"/>
      <c r="H33" s="117"/>
      <c r="I33" s="117"/>
      <c r="J33" s="117"/>
      <c r="K33" s="117"/>
      <c r="L33" s="244"/>
      <c r="M33" s="130"/>
    </row>
    <row r="34" spans="1:13" s="108" customFormat="1" ht="19.5" customHeight="1">
      <c r="A34" s="320" t="s">
        <v>64</v>
      </c>
      <c r="C34" s="107"/>
      <c r="D34" s="244"/>
      <c r="E34" s="244"/>
      <c r="F34" s="244"/>
      <c r="G34" s="123"/>
      <c r="H34" s="128"/>
      <c r="I34" s="128"/>
      <c r="J34" s="128"/>
      <c r="K34" s="128"/>
      <c r="L34" s="128"/>
    </row>
    <row r="35" spans="1:13" s="107" customFormat="1" ht="19.5" customHeight="1">
      <c r="A35" s="165" t="s">
        <v>132</v>
      </c>
      <c r="D35" s="165"/>
      <c r="E35" s="163" t="s">
        <v>38</v>
      </c>
      <c r="F35" s="117">
        <v>0</v>
      </c>
      <c r="G35" s="163" t="s">
        <v>38</v>
      </c>
      <c r="H35" s="117"/>
      <c r="I35" s="163" t="s">
        <v>38</v>
      </c>
      <c r="J35" s="117"/>
      <c r="K35" s="163">
        <v>-9175</v>
      </c>
      <c r="L35" s="165"/>
    </row>
    <row r="36" spans="1:13" s="107" customFormat="1" ht="19.5" customHeight="1">
      <c r="A36" s="165" t="s">
        <v>89</v>
      </c>
      <c r="D36" s="165"/>
      <c r="E36" s="163">
        <v>-30</v>
      </c>
      <c r="F36" s="117"/>
      <c r="G36" s="163">
        <v>-30</v>
      </c>
      <c r="H36" s="117"/>
      <c r="I36" s="163">
        <v>-30</v>
      </c>
      <c r="J36" s="117"/>
      <c r="K36" s="163">
        <v>-30</v>
      </c>
      <c r="L36" s="165"/>
    </row>
    <row r="37" spans="1:13" s="107" customFormat="1" ht="19.5" customHeight="1">
      <c r="A37" s="165" t="s">
        <v>95</v>
      </c>
      <c r="D37" s="165"/>
      <c r="E37" s="163" t="s">
        <v>38</v>
      </c>
      <c r="F37" s="117">
        <v>0</v>
      </c>
      <c r="G37" s="163">
        <v>-291</v>
      </c>
      <c r="H37" s="117"/>
      <c r="I37" s="163" t="s">
        <v>38</v>
      </c>
      <c r="J37" s="117"/>
      <c r="K37" s="163">
        <v>-291</v>
      </c>
      <c r="L37" s="165"/>
    </row>
    <row r="38" spans="1:13" s="107" customFormat="1" ht="19.5" customHeight="1">
      <c r="A38" s="165" t="s">
        <v>65</v>
      </c>
      <c r="D38" s="165"/>
      <c r="E38" s="163" t="s">
        <v>38</v>
      </c>
      <c r="F38" s="117"/>
      <c r="G38" s="163">
        <v>6</v>
      </c>
      <c r="H38" s="117"/>
      <c r="I38" s="163" t="s">
        <v>38</v>
      </c>
      <c r="J38" s="117"/>
      <c r="K38" s="163">
        <v>6</v>
      </c>
      <c r="L38" s="165"/>
    </row>
    <row r="39" spans="1:13" s="108" customFormat="1" ht="19.5" customHeight="1">
      <c r="A39" s="188" t="s">
        <v>163</v>
      </c>
      <c r="C39" s="107"/>
      <c r="D39" s="244"/>
      <c r="E39" s="116">
        <f>SUM(E35:E38)</f>
        <v>-30</v>
      </c>
      <c r="F39" s="117"/>
      <c r="G39" s="332">
        <f>SUM(G35:G38)</f>
        <v>-315</v>
      </c>
      <c r="H39" s="117">
        <v>0</v>
      </c>
      <c r="I39" s="116">
        <f>SUM(I35:I38)</f>
        <v>-30</v>
      </c>
      <c r="J39" s="117"/>
      <c r="K39" s="332">
        <f>SUM(K35:K38)</f>
        <v>-9490</v>
      </c>
      <c r="L39" s="244"/>
    </row>
    <row r="40" spans="1:13" s="108" customFormat="1" ht="19.5" customHeight="1">
      <c r="B40" s="107"/>
      <c r="D40" s="244"/>
      <c r="E40" s="117"/>
      <c r="F40" s="117"/>
      <c r="G40" s="117"/>
      <c r="H40" s="325"/>
      <c r="I40" s="117"/>
      <c r="J40" s="325"/>
      <c r="K40" s="117"/>
      <c r="L40" s="244"/>
    </row>
    <row r="41" spans="1:13" s="108" customFormat="1" ht="19.5" customHeight="1">
      <c r="A41" s="320" t="s">
        <v>66</v>
      </c>
      <c r="C41" s="107"/>
      <c r="D41" s="244"/>
      <c r="E41" s="244"/>
      <c r="F41" s="244"/>
      <c r="G41" s="244"/>
      <c r="H41" s="128"/>
      <c r="I41" s="128"/>
      <c r="J41" s="128"/>
      <c r="K41" s="128"/>
      <c r="L41" s="128"/>
    </row>
    <row r="42" spans="1:13" s="107" customFormat="1" ht="19.5" customHeight="1">
      <c r="A42" s="119" t="s">
        <v>120</v>
      </c>
      <c r="D42" s="165"/>
      <c r="E42" s="163" t="s">
        <v>38</v>
      </c>
      <c r="F42" s="117"/>
      <c r="G42" s="163">
        <v>78477</v>
      </c>
      <c r="H42" s="117"/>
      <c r="I42" s="163" t="s">
        <v>38</v>
      </c>
      <c r="J42" s="117"/>
      <c r="K42" s="163">
        <v>78477</v>
      </c>
      <c r="L42" s="123"/>
    </row>
    <row r="43" spans="1:13" s="107" customFormat="1" ht="19.5" customHeight="1">
      <c r="A43" s="119" t="s">
        <v>121</v>
      </c>
      <c r="D43" s="165"/>
      <c r="E43" s="163" t="s">
        <v>38</v>
      </c>
      <c r="F43" s="117"/>
      <c r="G43" s="163">
        <v>-39762</v>
      </c>
      <c r="H43" s="117"/>
      <c r="I43" s="163" t="s">
        <v>38</v>
      </c>
      <c r="J43" s="117"/>
      <c r="K43" s="163">
        <v>-29640</v>
      </c>
      <c r="L43" s="123"/>
    </row>
    <row r="44" spans="1:13" s="108" customFormat="1" ht="19.5" customHeight="1">
      <c r="A44" s="119" t="s">
        <v>134</v>
      </c>
      <c r="C44" s="107"/>
      <c r="D44" s="244"/>
      <c r="E44" s="117">
        <v>-532</v>
      </c>
      <c r="F44" s="117">
        <v>0</v>
      </c>
      <c r="G44" s="117">
        <v>-514</v>
      </c>
      <c r="H44" s="117"/>
      <c r="I44" s="117">
        <v>-378</v>
      </c>
      <c r="J44" s="117"/>
      <c r="K44" s="163">
        <v>-360</v>
      </c>
      <c r="L44" s="244"/>
    </row>
    <row r="45" spans="1:13" s="108" customFormat="1" ht="19.5" customHeight="1">
      <c r="A45" s="240" t="s">
        <v>159</v>
      </c>
      <c r="D45" s="244"/>
      <c r="E45" s="116">
        <f>SUM(E42:E44)</f>
        <v>-532</v>
      </c>
      <c r="F45" s="117"/>
      <c r="G45" s="116">
        <f>SUM(G42:G44)</f>
        <v>38201</v>
      </c>
      <c r="H45" s="325"/>
      <c r="I45" s="116">
        <f>SUM(I42:I44)</f>
        <v>-378</v>
      </c>
      <c r="J45" s="325"/>
      <c r="K45" s="116">
        <f>SUM(K42:K44)</f>
        <v>48477</v>
      </c>
      <c r="L45" s="244"/>
    </row>
    <row r="46" spans="1:13" s="108" customFormat="1" ht="19.5" customHeight="1">
      <c r="B46" s="107"/>
      <c r="D46" s="244"/>
      <c r="E46" s="117"/>
      <c r="F46" s="117"/>
      <c r="G46" s="117"/>
      <c r="H46" s="325"/>
      <c r="I46" s="117"/>
      <c r="J46" s="325"/>
      <c r="K46" s="117"/>
      <c r="L46" s="244"/>
    </row>
    <row r="47" spans="1:13" s="244" customFormat="1" ht="19.5" customHeight="1">
      <c r="A47" s="240" t="s">
        <v>96</v>
      </c>
      <c r="C47" s="107"/>
      <c r="E47" s="117">
        <f>E32+E39+E45</f>
        <v>-3951</v>
      </c>
      <c r="F47" s="117"/>
      <c r="G47" s="117">
        <f>G45+G39+G32</f>
        <v>34380</v>
      </c>
      <c r="H47" s="326"/>
      <c r="I47" s="117">
        <f>I32+I39+I45</f>
        <v>-3922</v>
      </c>
      <c r="J47" s="326"/>
      <c r="K47" s="117">
        <f>K45+K39+K32</f>
        <v>33119</v>
      </c>
    </row>
    <row r="48" spans="1:13" s="244" customFormat="1" ht="19.5" customHeight="1">
      <c r="A48" s="107" t="s">
        <v>82</v>
      </c>
      <c r="C48" s="107"/>
      <c r="E48" s="131">
        <f>BS!H15</f>
        <v>36791</v>
      </c>
      <c r="F48" s="117"/>
      <c r="G48" s="131">
        <v>451</v>
      </c>
      <c r="H48" s="325"/>
      <c r="I48" s="131">
        <f>BS!L15</f>
        <v>32797</v>
      </c>
      <c r="J48" s="326"/>
      <c r="K48" s="131">
        <v>301</v>
      </c>
    </row>
    <row r="49" spans="1:13" s="244" customFormat="1" ht="19.5" customHeight="1" thickBot="1">
      <c r="A49" s="140" t="s">
        <v>81</v>
      </c>
      <c r="C49" s="107"/>
      <c r="E49" s="252">
        <f>SUM(E47:E48)</f>
        <v>32840</v>
      </c>
      <c r="F49" s="325">
        <v>0</v>
      </c>
      <c r="G49" s="252">
        <f>SUM(G47:G48)</f>
        <v>34831</v>
      </c>
      <c r="H49" s="325">
        <v>0</v>
      </c>
      <c r="I49" s="252">
        <f>SUM(I47:I48)</f>
        <v>28875</v>
      </c>
      <c r="J49" s="326"/>
      <c r="K49" s="252">
        <f>SUM(K47:K48)</f>
        <v>33420</v>
      </c>
    </row>
    <row r="50" spans="1:13" s="244" customFormat="1" ht="19.5" customHeight="1" thickTop="1">
      <c r="B50" s="165"/>
      <c r="C50" s="107"/>
      <c r="F50" s="244">
        <v>0</v>
      </c>
      <c r="G50" s="244">
        <v>0</v>
      </c>
      <c r="H50" s="244">
        <v>0</v>
      </c>
      <c r="J50" s="244">
        <v>0</v>
      </c>
      <c r="K50" s="244">
        <v>0</v>
      </c>
    </row>
    <row r="51" spans="1:13" s="135" customFormat="1" ht="15.75" customHeight="1">
      <c r="E51" s="327"/>
      <c r="F51" s="327"/>
      <c r="G51" s="327"/>
      <c r="H51" s="327"/>
      <c r="I51" s="327"/>
      <c r="J51" s="327"/>
      <c r="K51" s="327"/>
      <c r="L51" s="322"/>
      <c r="M51" s="322"/>
    </row>
    <row r="52" spans="1:13" s="135" customFormat="1" ht="15.75" customHeight="1">
      <c r="E52" s="327"/>
      <c r="F52" s="327"/>
      <c r="G52" s="327"/>
      <c r="H52" s="327"/>
      <c r="I52" s="327"/>
      <c r="J52" s="327"/>
      <c r="K52" s="327"/>
      <c r="L52" s="322"/>
      <c r="M52" s="322"/>
    </row>
    <row r="53" spans="1:13" s="135" customFormat="1" ht="15.75" customHeight="1">
      <c r="E53" s="327"/>
      <c r="F53" s="327"/>
      <c r="G53" s="327"/>
      <c r="H53" s="327"/>
      <c r="I53" s="327"/>
      <c r="J53" s="327"/>
      <c r="K53" s="327"/>
      <c r="L53" s="322"/>
      <c r="M53" s="322"/>
    </row>
    <row r="54" spans="1:13" s="135" customFormat="1" ht="15.75" customHeight="1">
      <c r="E54" s="221"/>
      <c r="F54" s="221"/>
      <c r="G54" s="321"/>
      <c r="H54" s="322"/>
      <c r="I54" s="322"/>
      <c r="J54" s="322"/>
      <c r="K54" s="322"/>
      <c r="L54" s="322"/>
      <c r="M54" s="322"/>
    </row>
    <row r="55" spans="1:13" s="135" customFormat="1" ht="15.75" customHeight="1">
      <c r="E55" s="221"/>
      <c r="F55" s="221"/>
      <c r="G55" s="321"/>
      <c r="H55" s="322"/>
      <c r="I55" s="322"/>
      <c r="J55" s="322"/>
      <c r="K55" s="322"/>
      <c r="L55" s="322"/>
      <c r="M55" s="322"/>
    </row>
    <row r="56" spans="1:13" ht="15.75" customHeight="1">
      <c r="D56" s="1"/>
      <c r="E56" s="335">
        <f>E49-BS!F15</f>
        <v>0</v>
      </c>
      <c r="F56" s="335">
        <f>F49-BS!G15</f>
        <v>0</v>
      </c>
      <c r="G56" s="335"/>
      <c r="H56" s="335">
        <f>H49-BS!I15</f>
        <v>0</v>
      </c>
      <c r="I56" s="335">
        <f>I49-BS!J15</f>
        <v>0</v>
      </c>
      <c r="J56" s="335">
        <f>J49-BS!K15</f>
        <v>0</v>
      </c>
      <c r="K56" s="335"/>
      <c r="L56" s="7"/>
      <c r="M56" s="7"/>
    </row>
    <row r="57" spans="1:13" ht="15.75" customHeight="1">
      <c r="D57" s="1"/>
      <c r="H57" s="7"/>
      <c r="I57" s="7"/>
      <c r="J57" s="7"/>
      <c r="K57" s="7"/>
      <c r="L57" s="7"/>
      <c r="M57" s="7"/>
    </row>
    <row r="58" spans="1:13" ht="15.75" customHeight="1">
      <c r="D58" s="1"/>
      <c r="H58" s="7"/>
      <c r="I58" s="7"/>
      <c r="J58" s="7"/>
      <c r="K58" s="7"/>
      <c r="L58" s="7"/>
      <c r="M58" s="7"/>
    </row>
    <row r="59" spans="1:13" ht="15.75" customHeight="1">
      <c r="D59" s="1"/>
      <c r="H59" s="7"/>
      <c r="I59" s="7"/>
      <c r="J59" s="7"/>
      <c r="K59" s="7"/>
      <c r="L59" s="7"/>
      <c r="M59" s="7"/>
    </row>
    <row r="60" spans="1:13" ht="15.75" customHeight="1">
      <c r="D60" s="1"/>
      <c r="H60" s="7"/>
      <c r="I60" s="7"/>
      <c r="J60" s="7"/>
      <c r="K60" s="7"/>
      <c r="L60" s="7"/>
      <c r="M60" s="7"/>
    </row>
    <row r="61" spans="1:13" ht="15.75" customHeight="1">
      <c r="D61" s="1"/>
      <c r="H61" s="7"/>
      <c r="I61" s="7"/>
      <c r="J61" s="7"/>
      <c r="K61" s="7"/>
      <c r="L61" s="7"/>
      <c r="M61" s="7"/>
    </row>
    <row r="62" spans="1:13" ht="15.75" customHeight="1">
      <c r="D62" s="1"/>
      <c r="H62" s="7"/>
      <c r="I62" s="7"/>
      <c r="J62" s="7"/>
      <c r="K62" s="7"/>
      <c r="L62" s="7"/>
      <c r="M62" s="7"/>
    </row>
    <row r="63" spans="1:13" ht="15.75" customHeight="1">
      <c r="D63" s="1"/>
      <c r="H63" s="7"/>
      <c r="I63" s="7"/>
      <c r="J63" s="7"/>
      <c r="K63" s="7"/>
      <c r="L63" s="7"/>
      <c r="M63" s="7"/>
    </row>
    <row r="64" spans="1:13" ht="15.75" customHeight="1">
      <c r="D64" s="1"/>
      <c r="H64" s="7"/>
      <c r="I64" s="7"/>
      <c r="J64" s="7"/>
      <c r="K64" s="7"/>
      <c r="L64" s="7"/>
      <c r="M64" s="7"/>
    </row>
    <row r="65" spans="4:13" ht="15.75" customHeight="1">
      <c r="D65" s="1"/>
      <c r="H65" s="7"/>
      <c r="I65" s="7"/>
      <c r="J65" s="7"/>
      <c r="K65" s="7"/>
      <c r="L65" s="7"/>
      <c r="M65" s="7"/>
    </row>
  </sheetData>
  <mergeCells count="6">
    <mergeCell ref="I1:K1"/>
    <mergeCell ref="E5:K5"/>
    <mergeCell ref="E6:G6"/>
    <mergeCell ref="I6:K6"/>
    <mergeCell ref="E7:G7"/>
    <mergeCell ref="I7:K7"/>
  </mergeCells>
  <conditionalFormatting sqref="E50:K50">
    <cfRule type="cellIs" dxfId="0" priority="1" stopIfTrue="1" operator="equal">
      <formula>0</formula>
    </cfRule>
  </conditionalFormatting>
  <pageMargins left="0.78740157480314965" right="0.11811023622047245" top="0.78740157480314965" bottom="0.55118110236220474" header="0.31496062992125984" footer="0.31496062992125984"/>
  <pageSetup paperSize="9" scale="75" firstPageNumber="7" fitToHeight="0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Conso</vt:lpstr>
      <vt:lpstr>EQ Company</vt:lpstr>
      <vt:lpstr>CF</vt:lpstr>
      <vt:lpstr>BS!Print_Area</vt:lpstr>
      <vt:lpstr>CF!Print_Area</vt:lpstr>
      <vt:lpstr>'EQ Company'!Print_Area</vt:lpstr>
      <vt:lpstr>'EQ Conso'!Print_Area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BPR128</cp:lastModifiedBy>
  <cp:lastPrinted>2021-05-13T11:36:51Z</cp:lastPrinted>
  <dcterms:created xsi:type="dcterms:W3CDTF">2013-05-13T04:19:03Z</dcterms:created>
  <dcterms:modified xsi:type="dcterms:W3CDTF">2021-05-13T11:36:57Z</dcterms:modified>
</cp:coreProperties>
</file>