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ilter Vision\2021\Q1'2021\"/>
    </mc:Choice>
  </mc:AlternateContent>
  <xr:revisionPtr revIDLastSave="0" documentId="13_ncr:1_{A664001D-B0F4-4BB6-9D93-625E0D16C383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2" r:id="rId2"/>
    <sheet name="CE-Consolidated" sheetId="5" r:id="rId3"/>
    <sheet name="CE-The Company" sheetId="6" r:id="rId4"/>
    <sheet name="Cashflow" sheetId="4" r:id="rId5"/>
  </sheets>
  <definedNames>
    <definedName name="_xlnm._FilterDatabase" localSheetId="4" hidden="1">Cashflow!$A$1:$A$91</definedName>
    <definedName name="_xlnm.Print_Area" localSheetId="0">BS!$A$1:$K$102</definedName>
    <definedName name="_xlnm.Print_Area" localSheetId="4">Cashflow!$A$1:$K$86</definedName>
    <definedName name="_xlnm.Print_Area" localSheetId="1">PL!$A$1:$K$63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0" i="2" l="1"/>
  <c r="D60" i="2" l="1"/>
  <c r="R23" i="5" l="1"/>
  <c r="R22" i="5"/>
  <c r="R21" i="5"/>
  <c r="R18" i="5"/>
  <c r="R15" i="5"/>
  <c r="R14" i="5"/>
  <c r="R13" i="5"/>
  <c r="J60" i="2" l="1"/>
  <c r="H60" i="2"/>
  <c r="F61" i="2"/>
  <c r="D61" i="2"/>
  <c r="F22" i="2" l="1"/>
  <c r="F19" i="2"/>
  <c r="F16" i="2"/>
  <c r="F12" i="2"/>
  <c r="D16" i="2" l="1"/>
  <c r="D21" i="2" l="1"/>
  <c r="D22" i="2"/>
  <c r="D19" i="2" l="1"/>
  <c r="D12" i="2"/>
  <c r="D25" i="2"/>
  <c r="I21" i="6" l="1"/>
  <c r="H19" i="2"/>
  <c r="H12" i="2"/>
  <c r="J74" i="4" l="1"/>
  <c r="J66" i="4"/>
  <c r="F74" i="4"/>
  <c r="F66" i="4"/>
  <c r="J23" i="2"/>
  <c r="J17" i="2"/>
  <c r="F23" i="2"/>
  <c r="F17" i="2"/>
  <c r="V17" i="5"/>
  <c r="T15" i="5"/>
  <c r="N15" i="5" s="1"/>
  <c r="K92" i="1"/>
  <c r="K94" i="1" s="1"/>
  <c r="I92" i="1"/>
  <c r="G92" i="1"/>
  <c r="G94" i="1" s="1"/>
  <c r="K67" i="1"/>
  <c r="G67" i="1"/>
  <c r="I67" i="1"/>
  <c r="K59" i="1"/>
  <c r="G59" i="1"/>
  <c r="I59" i="1"/>
  <c r="K32" i="1"/>
  <c r="I32" i="1"/>
  <c r="G32" i="1"/>
  <c r="K20" i="1"/>
  <c r="I20" i="1"/>
  <c r="G20" i="1"/>
  <c r="F24" i="2" l="1"/>
  <c r="F26" i="2" s="1"/>
  <c r="F28" i="2" s="1"/>
  <c r="F32" i="2" s="1"/>
  <c r="I94" i="1"/>
  <c r="G33" i="1"/>
  <c r="K33" i="1"/>
  <c r="G68" i="1"/>
  <c r="G95" i="1" s="1"/>
  <c r="G96" i="1" s="1"/>
  <c r="J24" i="2"/>
  <c r="J26" i="2" s="1"/>
  <c r="K68" i="1"/>
  <c r="K95" i="1" s="1"/>
  <c r="I33" i="1"/>
  <c r="I68" i="1"/>
  <c r="I95" i="1" s="1"/>
  <c r="F9" i="4" l="1"/>
  <c r="F11" i="4" s="1"/>
  <c r="F37" i="2"/>
  <c r="F55" i="2" s="1"/>
  <c r="F51" i="2"/>
  <c r="I96" i="1"/>
  <c r="J28" i="2"/>
  <c r="J32" i="2" s="1"/>
  <c r="J9" i="4"/>
  <c r="K96" i="1"/>
  <c r="F31" i="4" l="1"/>
  <c r="F46" i="4" s="1"/>
  <c r="F48" i="4" s="1"/>
  <c r="F75" i="4" s="1"/>
  <c r="F77" i="4" s="1"/>
  <c r="J11" i="4"/>
  <c r="J49" i="2"/>
  <c r="J37" i="2"/>
  <c r="J53" i="2" s="1"/>
  <c r="D74" i="4"/>
  <c r="J46" i="4" l="1"/>
  <c r="J48" i="4" s="1"/>
  <c r="J75" i="4" s="1"/>
  <c r="J77" i="4" s="1"/>
  <c r="J31" i="4"/>
  <c r="J24" i="5"/>
  <c r="J25" i="5" s="1"/>
  <c r="J26" i="5" s="1"/>
  <c r="J16" i="5"/>
  <c r="J19" i="5" s="1"/>
  <c r="D23" i="2" l="1"/>
  <c r="H23" i="2" l="1"/>
  <c r="M10" i="6" l="1"/>
  <c r="E92" i="1" l="1"/>
  <c r="E94" i="1" s="1"/>
  <c r="E67" i="1"/>
  <c r="E59" i="1"/>
  <c r="E32" i="1"/>
  <c r="E20" i="1"/>
  <c r="E68" i="1" l="1"/>
  <c r="E95" i="1" s="1"/>
  <c r="E33" i="1"/>
  <c r="E96" i="1" l="1"/>
  <c r="T23" i="5"/>
  <c r="N23" i="5" l="1"/>
  <c r="D66" i="4"/>
  <c r="H74" i="4" l="1"/>
  <c r="M16" i="6" l="1"/>
  <c r="T22" i="5"/>
  <c r="T14" i="5"/>
  <c r="V13" i="5"/>
  <c r="D17" i="2" l="1"/>
  <c r="D24" i="2" s="1"/>
  <c r="D26" i="2" s="1"/>
  <c r="D28" i="2" s="1"/>
  <c r="D51" i="2" l="1"/>
  <c r="D49" i="2" s="1"/>
  <c r="D32" i="2"/>
  <c r="D37" i="2" s="1"/>
  <c r="M12" i="6"/>
  <c r="I13" i="6"/>
  <c r="I14" i="6" s="1"/>
  <c r="G13" i="6"/>
  <c r="G14" i="6" s="1"/>
  <c r="E13" i="6"/>
  <c r="E14" i="6" s="1"/>
  <c r="M18" i="6"/>
  <c r="V15" i="5" l="1"/>
  <c r="P16" i="5"/>
  <c r="P19" i="5" s="1"/>
  <c r="L16" i="5"/>
  <c r="L19" i="5" s="1"/>
  <c r="H16" i="5"/>
  <c r="H19" i="5" s="1"/>
  <c r="F16" i="5"/>
  <c r="F19" i="5" s="1"/>
  <c r="V23" i="5" l="1"/>
  <c r="I19" i="6" l="1"/>
  <c r="I20" i="6" s="1"/>
  <c r="G19" i="6"/>
  <c r="G20" i="6" s="1"/>
  <c r="G21" i="6" s="1"/>
  <c r="E19" i="6"/>
  <c r="E20" i="6" s="1"/>
  <c r="E21" i="6" s="1"/>
  <c r="L24" i="5"/>
  <c r="H24" i="5"/>
  <c r="F24" i="5"/>
  <c r="H17" i="2"/>
  <c r="H24" i="2" s="1"/>
  <c r="H26" i="2" s="1"/>
  <c r="H28" i="2" s="1"/>
  <c r="H32" i="2" s="1"/>
  <c r="H66" i="4"/>
  <c r="T24" i="5"/>
  <c r="T25" i="5" s="1"/>
  <c r="T26" i="5" s="1"/>
  <c r="V18" i="5" l="1"/>
  <c r="F25" i="5"/>
  <c r="F26" i="5" s="1"/>
  <c r="L25" i="5"/>
  <c r="L26" i="5" s="1"/>
  <c r="H25" i="5"/>
  <c r="H26" i="5" s="1"/>
  <c r="D9" i="4"/>
  <c r="D11" i="4" s="1"/>
  <c r="D31" i="4" s="1"/>
  <c r="T16" i="5"/>
  <c r="T19" i="5" s="1"/>
  <c r="P24" i="5"/>
  <c r="P25" i="5" l="1"/>
  <c r="P26" i="5" s="1"/>
  <c r="H9" i="4"/>
  <c r="H37" i="2"/>
  <c r="H53" i="2" s="1"/>
  <c r="N14" i="5"/>
  <c r="H11" i="4" l="1"/>
  <c r="N22" i="5"/>
  <c r="D55" i="2"/>
  <c r="D53" i="2" s="1"/>
  <c r="H49" i="2"/>
  <c r="K17" i="6" s="1"/>
  <c r="M17" i="6" s="1"/>
  <c r="D46" i="4"/>
  <c r="D48" i="4" s="1"/>
  <c r="D75" i="4" s="1"/>
  <c r="D77" i="4" s="1"/>
  <c r="D78" i="4" s="1"/>
  <c r="K11" i="6"/>
  <c r="H31" i="4" l="1"/>
  <c r="H46" i="4" s="1"/>
  <c r="H48" i="4" s="1"/>
  <c r="H75" i="4" s="1"/>
  <c r="H77" i="4" s="1"/>
  <c r="H78" i="4" s="1"/>
  <c r="N16" i="5"/>
  <c r="N19" i="5" s="1"/>
  <c r="M11" i="6"/>
  <c r="M13" i="6" s="1"/>
  <c r="M14" i="6" s="1"/>
  <c r="K13" i="6"/>
  <c r="K14" i="6" s="1"/>
  <c r="N24" i="5"/>
  <c r="R24" i="5"/>
  <c r="R25" i="5" s="1"/>
  <c r="K19" i="6"/>
  <c r="K20" i="6" s="1"/>
  <c r="K21" i="6" s="1"/>
  <c r="M19" i="6"/>
  <c r="M20" i="6" s="1"/>
  <c r="M21" i="6" s="1"/>
  <c r="N25" i="5" l="1"/>
  <c r="N26" i="5" s="1"/>
  <c r="R16" i="5"/>
  <c r="V22" i="5"/>
  <c r="V24" i="5" s="1"/>
  <c r="V21" i="5" l="1"/>
  <c r="V25" i="5" s="1"/>
  <c r="V26" i="5" s="1"/>
  <c r="R19" i="5"/>
  <c r="R26" i="5"/>
  <c r="V14" i="5"/>
  <c r="V16" i="5" s="1"/>
  <c r="V19" i="5" s="1"/>
</calcChain>
</file>

<file path=xl/sharedStrings.xml><?xml version="1.0" encoding="utf-8"?>
<sst xmlns="http://schemas.openxmlformats.org/spreadsheetml/2006/main" count="338" uniqueCount="230">
  <si>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</si>
  <si>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</si>
  <si>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</si>
  <si>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</si>
  <si>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</si>
  <si>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</si>
  <si>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</si>
  <si>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</si>
  <si>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</si>
  <si>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</si>
  <si>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</si>
  <si>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</si>
  <si>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</si>
  <si>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</si>
  <si>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</si>
  <si>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</si>
  <si>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</si>
  <si>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</si>
  <si>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</si>
  <si>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</si>
  <si>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</si>
  <si>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</si>
  <si>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</si>
  <si>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</si>
  <si>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</si>
  <si>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</si>
  <si>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กำไรต่อหุ้น</t>
  </si>
  <si>
    <t>งบแสดงการเปลี่ยนแปลงส่วนของผู้ถือหุ้น</t>
  </si>
  <si>
    <t>รวม</t>
  </si>
  <si>
    <t>งบกระแสเงินสด</t>
  </si>
  <si>
    <t>กระแสเงินสดจากกิจกรรมดำเนินงาน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</si>
  <si>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</si>
  <si>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</si>
  <si>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</si>
  <si>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</si>
  <si>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</si>
  <si>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 xml:space="preserve">   จัดสรรแล้ว - สำรองตามกฎหมาย</t>
  </si>
  <si>
    <t>งบแสดงฐานะการเงิน</t>
  </si>
  <si>
    <t>องค์ประกอบอื่นของส่วนของผู้ถือหุ้น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</si>
  <si>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</si>
  <si>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</si>
  <si>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กรรมการ</t>
  </si>
  <si>
    <t>หนี้สินไม่หมุนเวียนอื่น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</si>
  <si>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</si>
  <si>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</si>
  <si>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</si>
  <si>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</si>
  <si>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</si>
  <si>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</si>
  <si>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กำไรสำหรับงวด</t>
  </si>
  <si>
    <t>(ยังไม่ได้ตรวจสอบ แต่สอบทานแล้ว)</t>
  </si>
  <si>
    <t>ส่วนของผู้มี</t>
  </si>
  <si>
    <t>ส่วนได้เสียที่</t>
  </si>
  <si>
    <t>ไม่มีอำนาจ</t>
  </si>
  <si>
    <t>ควบคุม</t>
  </si>
  <si>
    <t>ส่วนของ</t>
  </si>
  <si>
    <t>ที่ออกและชำระแล้ว</t>
  </si>
  <si>
    <t>ของบริษัทฯ</t>
  </si>
  <si>
    <t>ของบริษัทย่อย</t>
  </si>
  <si>
    <t>ผู้ถือหุ้น</t>
  </si>
  <si>
    <t xml:space="preserve">   รายได้ดอกเบี้ย</t>
  </si>
  <si>
    <t xml:space="preserve">   ดอกเบี้ยจ่าย</t>
  </si>
  <si>
    <t>ดอกเบี้ยรับ</t>
  </si>
  <si>
    <t>กระแสเงินสดจากกิจกรรมจัดหาเงิน</t>
  </si>
  <si>
    <t xml:space="preserve">   และหนี้สินดำเนินงาน</t>
  </si>
  <si>
    <t>ข้อมูลกระแสเงินสดเปิดเผยเพิ่มเติม</t>
  </si>
  <si>
    <t>รายการที่มิใช่เงินสด</t>
  </si>
  <si>
    <t xml:space="preserve">   ค่าเสื่อมราคาและค่าตัดจำหน่าย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</si>
  <si>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</si>
  <si>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</si>
  <si>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</si>
  <si>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</si>
  <si>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(หน่วย: บาท)</t>
  </si>
  <si>
    <t>งบกระแสเงินสด (ต่อ)</t>
  </si>
  <si>
    <t xml:space="preserve">(หน่วย: พันบาท)  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</si>
  <si>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</si>
  <si>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</si>
  <si>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</si>
  <si>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สินทรัพย์ภาษีเงินได้รอการตัดบัญชี</t>
  </si>
  <si>
    <t xml:space="preserve">   จ่ายภาษีเงินได้</t>
  </si>
  <si>
    <t xml:space="preserve">   เป็นเงินสดรับ (จ่าย) 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</si>
  <si>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</si>
  <si>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</si>
  <si>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เงินจ่ายล่วงหน้าค่าสินค้า</t>
  </si>
  <si>
    <t xml:space="preserve">   ชำระภายในหนึ่งปี</t>
  </si>
  <si>
    <t>เงินลงทุนในบริษัทย่อย</t>
  </si>
  <si>
    <t xml:space="preserve">   เงินรับล่วงหน้าค่าสินค้า</t>
  </si>
  <si>
    <t>บริษัท ฟิลเตอร์ วิชั่น จำกัด (มหาชน) และบริษัทย่อย</t>
  </si>
  <si>
    <t>ส่วนเกินทุนจากการ</t>
  </si>
  <si>
    <t>รวมธุรกิจภายใต้</t>
  </si>
  <si>
    <t>การควบคุมเดียวกัน</t>
  </si>
  <si>
    <t>ส่วนเกิน</t>
  </si>
  <si>
    <t>มูลค่าหุ้น</t>
  </si>
  <si>
    <t>รวมส่วน</t>
  </si>
  <si>
    <t>ของผู้ถือหุ้น</t>
  </si>
  <si>
    <t xml:space="preserve">   เงินจ่ายล่วงหน้าค่าสินค้า</t>
  </si>
  <si>
    <t>เงินฝากสถาบันการเงินที่มีภาระค้ำประกันเพิ่มขึ้น</t>
  </si>
  <si>
    <t>เงินให้กู้ยืมระยะสั้นแก่กิจการที่เกี่ยวข้องกัน</t>
  </si>
  <si>
    <t>สำรองผลประโยชน์ระยะยาวของพนักงาน</t>
  </si>
  <si>
    <t>กำไรขาดทุนเบ็ดเสร็จอื่น:</t>
  </si>
  <si>
    <t>การแบ่งปันกำไรขาดทุนเบ็ดเสร็จรวม</t>
  </si>
  <si>
    <t>ส่วนของผู้มีส่วนได้เสียที่ไม่มีอำนาจควบคุมของบริษัทย่อย</t>
  </si>
  <si>
    <t>เงินสดรับจากเงินกู้ยืมระยะยาว</t>
  </si>
  <si>
    <t xml:space="preserve">   หนี้สินไม่หมุนเวียนอื่น</t>
  </si>
  <si>
    <t>เงินให้กู้ยืมระยะสั้นแก่กิจการที่เกี่ยวข้องกันเพิ่มขึ้น</t>
  </si>
  <si>
    <t>เงินสดจาก (ใช้ไปใน) กิจกรรมดำเนินงาน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</si>
  <si>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</si>
  <si>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</si>
  <si>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งบกำไรขาดทุนเบ็ดเสร็จ</t>
  </si>
  <si>
    <t>ภาษีเงินได้ค้างจ่าย</t>
  </si>
  <si>
    <t xml:space="preserve">   ลูกหนี้ตามสัญญาเช่าการเงินและขายผ่อนชำระ</t>
  </si>
  <si>
    <t>จ่ายดอกเบี้ย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</si>
  <si>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</si>
  <si>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</si>
  <si>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งบแสดงฐานะการเงิน (ต่อ)</t>
  </si>
  <si>
    <t xml:space="preserve">   กำไร (ขาดทุน) ส่วนที่เป็นของผู้ถือหุ้นของบริษัทฯ</t>
  </si>
  <si>
    <t>รายการปรับกระทบยอดกำไร (ขาดทุน) ก่อนภาษี</t>
  </si>
  <si>
    <t>เงินกู้ยืมระยะยาวที่ถึงกำหนดชำระภายในหนึ่งปี</t>
  </si>
  <si>
    <t xml:space="preserve">สินค้าคงเหลือ </t>
  </si>
  <si>
    <t>เงินฝากธนาคารที่มีภาระค้ำประกัน</t>
  </si>
  <si>
    <t xml:space="preserve">อสังหาริมทรัพย์เพื่อการลงทุน </t>
  </si>
  <si>
    <t xml:space="preserve">ที่ดิน อาคารและอุปกรณ์ 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</si>
  <si>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</si>
  <si>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</si>
  <si>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ส่วนเกินมูลค่าหุ้นสามัญ</t>
  </si>
  <si>
    <t>ส่วนของผู้ถือหุ้นของบริษัทฯ</t>
  </si>
  <si>
    <t>รวมส่วนของผู้ถือหุ้น</t>
  </si>
  <si>
    <t xml:space="preserve">   รายได้จากการบริการสัญญาเช่าทางการเงิน</t>
  </si>
  <si>
    <t xml:space="preserve">   รายได้จากการขายน้ำยาไตเทียม</t>
  </si>
  <si>
    <t xml:space="preserve"> </t>
  </si>
  <si>
    <t>ขาดทุนสำหรับงวด</t>
  </si>
  <si>
    <t>กำไรจากการดำเนินงานก่อนการเปลี่ยนแปลงในสินทรัพย์</t>
  </si>
  <si>
    <t xml:space="preserve">   รายได้รับล่วงหน้า</t>
  </si>
  <si>
    <t>เงินสดสุทธิจาก (ใช้ไปใน) กิจกรรมดำเนินงาน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</si>
  <si>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</si>
  <si>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</si>
  <si>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   หุ้นสามัญ 711,005,673 หุ้น มูลค่าหุ้นละ 0.50 บาท</t>
  </si>
  <si>
    <t xml:space="preserve">   จ่ายผลประโยชน์ระยะยาวของพนักงาน</t>
  </si>
  <si>
    <t>รายได้จากการบริการรับเหมา</t>
  </si>
  <si>
    <t>ต้นทุนจากการบริการรับเหมา</t>
  </si>
  <si>
    <t xml:space="preserve">   รายได้สัญญาเช่าทางการเงิน</t>
  </si>
  <si>
    <t>งบกำไรขาดทุนเบ็ดเสร็จ (ต่อ)</t>
  </si>
  <si>
    <t>ค่าใช้จ่ายในการขายและจัดจำหน่าย</t>
  </si>
  <si>
    <t xml:space="preserve">   การปรับลดสินค้าคงเหลือเป็นมูลค่าสุทธิที่จะได้รับ (โอนกลับ)</t>
  </si>
  <si>
    <t>การแบ่งปันกำไรขาดทุน</t>
  </si>
  <si>
    <t>จัดสรรแล้ว -</t>
  </si>
  <si>
    <t>สำรองตามกฎหมาย</t>
  </si>
  <si>
    <t xml:space="preserve">   ค่าใช้จ่ายผลประโยชน์ระยะยาวของพนักงาน</t>
  </si>
  <si>
    <t>เงินสดรับจากการจำหน่ายอุปกรณ์</t>
  </si>
  <si>
    <t xml:space="preserve">   กำไรจากการจำหน่าย/ตัดจำหน่ายอุปกรณ์</t>
  </si>
  <si>
    <t>ยอดคงเหลือ ณ วันที่ 1 มกราคม 2563</t>
  </si>
  <si>
    <t>ยอดคงเหลือ ณ วันที่ 31 มีนาคม 2563</t>
  </si>
  <si>
    <t>สินทรัพย์ทางการเงินหมุนเวียนอื่น</t>
  </si>
  <si>
    <t>สินทรัพย์สิทธิการใช้</t>
  </si>
  <si>
    <t>รายได้ดอกเบี้ย</t>
  </si>
  <si>
    <t>กำไร (ขาดทุน) ต่อหุ้นขั้นพื้นฐาน</t>
  </si>
  <si>
    <t>ซื้อสินทรัพย์ไม่มีตัวตน</t>
  </si>
  <si>
    <t>กระแสเงินสดสุทธิใช้ไปในกิจกรรมลงทุน</t>
  </si>
  <si>
    <t>จ่ายชำระเงินกู้ยืมระยะยาว</t>
  </si>
  <si>
    <t>หนี้สินตามสัญญาเช่า - สุทธิจากส่วนที่ถึงกำหนด</t>
  </si>
  <si>
    <t>จากการเปลี่ยนแปลง</t>
  </si>
  <si>
    <t>สัดส่วนการถือหุ้น</t>
  </si>
  <si>
    <t>ในบริษัทย่อย</t>
  </si>
  <si>
    <t xml:space="preserve">   กำไรจากการปรับมูลค่ายุติธรรมตราสารอนุพันธ์</t>
  </si>
  <si>
    <t>เงินเบิกเกินบัญชีและเงินกู้ยืมระยะสั้นจากสถาบันการเงินเพิ่มขึ้น (ลดลง)</t>
  </si>
  <si>
    <t>เงินสดจ่ายตามสัญญาเช่า</t>
  </si>
  <si>
    <t xml:space="preserve">   หนี้สินตามสัญญาเช่าเพิ่มขึ้น</t>
  </si>
  <si>
    <t>รายได้จากการขายและบริการ</t>
  </si>
  <si>
    <t>ต้นทุนขายและบริการ</t>
  </si>
  <si>
    <t xml:space="preserve">   ขาดทุนจากสินค้าเสื่อมสภาพ</t>
  </si>
  <si>
    <t>ประมาณการหนี้สินต้นทุนในการรื้อถอน</t>
  </si>
  <si>
    <t>ส่วนต่ำกว่าทุน</t>
  </si>
  <si>
    <t>บริษัทย่อยออกหุ้นเพิ่มทุน</t>
  </si>
  <si>
    <t>การเปลี่ยนแปลงสัดส่วนการถือหุ้นในบริษัทย่อย</t>
  </si>
  <si>
    <t>กระแสเงินสดสุทธิจาก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</si>
  <si>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</si>
  <si>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 xml:space="preserve">   โอนยานพาหนะไปเป็นสินทรัพย์สิทธิการใช้</t>
  </si>
  <si>
    <t>เงินสดรับจากการออกหุ้นสามัญของบริษัทย่อย</t>
  </si>
  <si>
    <t>ซื้อเงินลงทุนในบริษัทย่อยเพิ่มขึ้น</t>
  </si>
  <si>
    <t>ณ วันที่ 31 มีนาคม 2564</t>
  </si>
  <si>
    <t>31 มีนาคม 2564</t>
  </si>
  <si>
    <t>31 ธันวาคม 2563</t>
  </si>
  <si>
    <t>ประมาณการหนี้สินจากการค้ำประกัน</t>
  </si>
  <si>
    <t>หนี้สินทางการเงินหมุนเวียนอื่น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</si>
  <si>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</si>
  <si>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</si>
  <si>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</si>
  <si>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2, 3</t>
  </si>
  <si>
    <t>ลูกหนี้ตามสัญญาเช่าการเงินและขายผ่อนชำระ</t>
  </si>
  <si>
    <t xml:space="preserve">   ที่ถึงกำหนดชำระภายในหนึ่งปี</t>
  </si>
  <si>
    <t xml:space="preserve">      หุ้นสามัญ 565,142,959 หุ้น มูลค่าหุ้นละ 0.50 บาท</t>
  </si>
  <si>
    <t>กำไรขาดทุน:</t>
  </si>
  <si>
    <t>การดำเนินงานต่อเนื่อง</t>
  </si>
  <si>
    <t>(จัดประเภทใหม่)</t>
  </si>
  <si>
    <t>รายได้ดอกเบี้ยจากสัญญาเช่าการเงินและขายผ่อนชำระ</t>
  </si>
  <si>
    <t>ค่าใช้จ่ายทางการเงิน</t>
  </si>
  <si>
    <t>การดำเนินงานที่ยกเลิก</t>
  </si>
  <si>
    <t>กำไร (ขาดทุน) ก่อนภาษีเงินได้</t>
  </si>
  <si>
    <t>เงินรับล่วงหน้าจากลูกค้า</t>
  </si>
  <si>
    <t/>
  </si>
  <si>
    <t>ค่าใช้จ่ายภาษีเงินได้</t>
  </si>
  <si>
    <t>กำไรจากการดำเนินงาน</t>
  </si>
  <si>
    <t>กำไรก่อนค่าใช้จ่ายภาษีเงินได้</t>
  </si>
  <si>
    <t>กำไรสำหรับงวดจากการดำเนินงานต่อเนื่อง</t>
  </si>
  <si>
    <t>กำไร (ขาดทุน) สำหรับงวดจากการดำเนินงานที่ยกเลิก</t>
  </si>
  <si>
    <t>กำไร (ขาดทุน) สำหรับงวด</t>
  </si>
  <si>
    <t>ลูกหนี้ตามสัญญาเช่าการเงินและขายผ่อนชำระ - สุทธิ</t>
  </si>
  <si>
    <t xml:space="preserve">   จากส่วนที่ถึงกำหนดชำระภายในหนึ่งปี</t>
  </si>
  <si>
    <t xml:space="preserve">   ภายในหนึ่งปี</t>
  </si>
  <si>
    <t>ส่วนของหนี้สินตามสัญญาเช่าที่ถึงกำหนดชำระ</t>
  </si>
  <si>
    <t>กำไรก่อนภาษีจากการดำเนินงานต่อเนื่อง</t>
  </si>
  <si>
    <t xml:space="preserve">   ทุนที่ออกและชำระเต็มมูลค่าแล้ว</t>
  </si>
  <si>
    <t>ส่วนต่ำกว่าทุนจากการเปลี่ยนแปลงสัดส่วนการถือหุ้นในบริษัทย่อย</t>
  </si>
  <si>
    <t xml:space="preserve">กำไรสะสม (ขาดทุน) </t>
  </si>
  <si>
    <t xml:space="preserve">   ขาดทุนสะสม</t>
  </si>
  <si>
    <t xml:space="preserve">      กำไรจากการดำเนินงานต่อเนื่อง</t>
  </si>
  <si>
    <t>องค์ประกอบอื่นของ</t>
  </si>
  <si>
    <t>ขาดทุนสะสม</t>
  </si>
  <si>
    <t xml:space="preserve">งบแสดงการเปลี่ยนแปลงส่วนของผู้ถือหุ้น </t>
  </si>
  <si>
    <t>2, 12</t>
  </si>
  <si>
    <t xml:space="preserve">      กำไร (ขาดทุน) จากการดำเนินงานที่ยกเลิก</t>
  </si>
  <si>
    <t xml:space="preserve">   ผลขาดทุนทางเครดิตที่คาดว่าจะเกิดขึ้น (โอนกลับ)</t>
  </si>
  <si>
    <t xml:space="preserve">   ขาดทุนจากการด้อยค่าดอกเบี้ยค้างรับจากบริษัทย่อย</t>
  </si>
  <si>
    <t xml:space="preserve">   กำไรจากการยกเลิกสัญญาเช่า</t>
  </si>
  <si>
    <t xml:space="preserve">   ผลต่างจากการลดค่าเช่า</t>
  </si>
  <si>
    <t>กำไร (ขาดทุน) ก่อนภาษีจากการดำเนินงานที่ยกเลิก (หมายเหตุ 15)</t>
  </si>
  <si>
    <t xml:space="preserve">   ขาดทุนที่ยังไม่เกิดขึ้นจริงจากอัตราแลกเปลี่ยน</t>
  </si>
  <si>
    <t>ซื้ออุปกรณ์</t>
  </si>
  <si>
    <t xml:space="preserve">   เงินค้างจ่ายค่าซื้ออุปกรณ์เพิ่มขึ้น (ลดลง)</t>
  </si>
  <si>
    <t xml:space="preserve">   เงินมัดจำจ่ายเพื่อซื้ออุปกรณ์ลดลง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</si>
</sst>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(* #,##0_);_(* \(#,##0\);_(* \-??_);_(@_)"/>
    <numFmt numFmtId="165" formatCode="#,##0;\(#,##0\);&quot;- &quot;;@"/>
    <numFmt numFmtId="166" formatCode="_(* #,##0_);_(* \(#,##0\);_(* \-_);_(@_)"/>
    <numFmt numFmtId="167" formatCode="#,##0;\(#,##0\)"/>
    <numFmt numFmtId="168" formatCode="_(* #,##0.00_);_(* \(#,##0.00\);_(* \-??_);_(@_)"/>
    <numFmt numFmtId="169" formatCode="_(* #,##0.00_);_(* \(#,##0.00\);_(* \-_);_(@_)"/>
    <numFmt numFmtId="170" formatCode="_(* #,##0_);_(* \(#,##0\);_(* &quot;-&quot;??_);_(@_)"/>
    <numFmt numFmtId="171" formatCode="_(* #,##0.0000_);_(* \(#,##0.0000\);_(* \-??_);_(@_)"/>
  </numFmts>
  <fonts count="27" x14ac:knownFonts="1">
    <font>
      <sz val="14"/>
      <name val="Cordia New"/>
      <charset val="22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2"/>
      <name val="Helv"/>
      <charset val="222"/>
    </font>
    <font>
      <u/>
      <sz val="16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  <border>
      <left/>
      <right/>
      <top style="double">
        <color indexed="8"/>
      </top>
      <bottom style="double">
        <color indexed="8"/>
      </bottom>
      <diagonal/>
    </border>
  </borders>
  <cellStyleXfs count="4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68" fontId="21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1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1" fillId="0" borderId="0"/>
    <xf numFmtId="39" fontId="25" fillId="0" borderId="0"/>
    <xf numFmtId="0" fontId="21" fillId="0" borderId="0"/>
  </cellStyleXfs>
  <cellXfs count="150">
    <xf numFmtId="0" fontId="0" fillId="0" borderId="0" xfId="0"/>
    <xf numFmtId="170" fontId="23" fillId="0" borderId="0" xfId="43" applyNumberFormat="1" applyFont="1" applyFill="1" applyAlignment="1">
      <alignment vertical="top"/>
    </xf>
    <xf numFmtId="170" fontId="22" fillId="0" borderId="0" xfId="43" quotePrefix="1" applyNumberFormat="1" applyFont="1" applyFill="1" applyAlignment="1">
      <alignment horizontal="left" vertical="top"/>
    </xf>
    <xf numFmtId="170" fontId="22" fillId="0" borderId="0" xfId="43" quotePrefix="1" applyNumberFormat="1" applyFont="1" applyFill="1" applyBorder="1" applyAlignment="1">
      <alignment horizontal="left" vertical="top"/>
    </xf>
    <xf numFmtId="0" fontId="23" fillId="0" borderId="0" xfId="43" applyFont="1" applyAlignment="1">
      <alignment horizontal="right" vertical="top"/>
    </xf>
    <xf numFmtId="37" fontId="22" fillId="0" borderId="0" xfId="43" applyNumberFormat="1" applyFont="1" applyFill="1" applyAlignment="1">
      <alignment horizontal="left" vertical="top"/>
    </xf>
    <xf numFmtId="37" fontId="22" fillId="0" borderId="0" xfId="43" applyNumberFormat="1" applyFont="1" applyFill="1" applyBorder="1" applyAlignment="1">
      <alignment horizontal="left" vertical="top"/>
    </xf>
    <xf numFmtId="38" fontId="23" fillId="0" borderId="0" xfId="43" applyNumberFormat="1" applyFont="1" applyFill="1" applyAlignment="1">
      <alignment horizontal="centerContinuous" vertical="top"/>
    </xf>
    <xf numFmtId="38" fontId="23" fillId="0" borderId="0" xfId="43" applyNumberFormat="1" applyFont="1" applyFill="1" applyBorder="1" applyAlignment="1">
      <alignment horizontal="centerContinuous" vertical="top"/>
    </xf>
    <xf numFmtId="0" fontId="23" fillId="0" borderId="0" xfId="43" applyFont="1" applyFill="1" applyAlignment="1">
      <alignment horizontal="right" vertical="top"/>
    </xf>
    <xf numFmtId="170" fontId="23" fillId="0" borderId="0" xfId="43" applyNumberFormat="1" applyFont="1" applyFill="1" applyAlignment="1">
      <alignment horizontal="center" vertical="top"/>
    </xf>
    <xf numFmtId="170" fontId="22" fillId="0" borderId="0" xfId="43" applyNumberFormat="1" applyFont="1" applyFill="1" applyBorder="1" applyAlignment="1">
      <alignment vertical="top"/>
    </xf>
    <xf numFmtId="170" fontId="23" fillId="0" borderId="0" xfId="43" applyNumberFormat="1" applyFont="1" applyFill="1" applyBorder="1" applyAlignment="1">
      <alignment horizontal="centerContinuous" vertical="top"/>
    </xf>
    <xf numFmtId="170" fontId="22" fillId="0" borderId="0" xfId="43" applyNumberFormat="1" applyFont="1" applyFill="1" applyBorder="1" applyAlignment="1">
      <alignment horizontal="center" vertical="top"/>
    </xf>
    <xf numFmtId="170" fontId="23" fillId="0" borderId="0" xfId="43" applyNumberFormat="1" applyFont="1" applyFill="1" applyBorder="1" applyAlignment="1">
      <alignment horizontal="center" vertical="top"/>
    </xf>
    <xf numFmtId="170" fontId="23" fillId="0" borderId="14" xfId="43" applyNumberFormat="1" applyFont="1" applyFill="1" applyBorder="1" applyAlignment="1">
      <alignment horizontal="center" vertical="top"/>
    </xf>
    <xf numFmtId="0" fontId="22" fillId="0" borderId="0" xfId="43" applyNumberFormat="1" applyFont="1" applyFill="1" applyAlignment="1">
      <alignment vertical="top"/>
    </xf>
    <xf numFmtId="0" fontId="23" fillId="0" borderId="0" xfId="43" applyNumberFormat="1" applyFont="1" applyFill="1" applyAlignment="1">
      <alignment vertical="top"/>
    </xf>
    <xf numFmtId="170" fontId="23" fillId="0" borderId="0" xfId="43" applyNumberFormat="1" applyFont="1" applyFill="1" applyBorder="1" applyAlignment="1">
      <alignment vertical="top"/>
    </xf>
    <xf numFmtId="37" fontId="23" fillId="0" borderId="0" xfId="0" applyNumberFormat="1" applyFont="1" applyFill="1" applyAlignment="1">
      <alignment horizontal="center" vertical="center"/>
    </xf>
    <xf numFmtId="37" fontId="23" fillId="0" borderId="0" xfId="0" applyNumberFormat="1" applyFont="1" applyFill="1" applyAlignment="1">
      <alignment vertical="center"/>
    </xf>
    <xf numFmtId="41" fontId="23" fillId="0" borderId="0" xfId="43" applyNumberFormat="1" applyFont="1" applyFill="1" applyAlignment="1">
      <alignment vertical="top"/>
    </xf>
    <xf numFmtId="41" fontId="23" fillId="0" borderId="16" xfId="43" applyNumberFormat="1" applyFont="1" applyFill="1" applyBorder="1" applyAlignment="1">
      <alignment vertical="top"/>
    </xf>
    <xf numFmtId="41" fontId="23" fillId="0" borderId="0" xfId="43" applyNumberFormat="1" applyFont="1" applyFill="1" applyAlignment="1">
      <alignment horizontal="center" vertical="top"/>
    </xf>
    <xf numFmtId="41" fontId="23" fillId="0" borderId="0" xfId="43" applyNumberFormat="1" applyFont="1" applyFill="1" applyBorder="1" applyAlignment="1">
      <alignment horizontal="center" vertical="top"/>
    </xf>
    <xf numFmtId="41" fontId="23" fillId="0" borderId="0" xfId="43" applyNumberFormat="1" applyFont="1" applyFill="1" applyBorder="1" applyAlignment="1">
      <alignment vertical="top"/>
    </xf>
    <xf numFmtId="41" fontId="23" fillId="0" borderId="16" xfId="43" applyNumberFormat="1" applyFont="1" applyFill="1" applyBorder="1" applyAlignment="1">
      <alignment horizontal="center" vertical="top"/>
    </xf>
    <xf numFmtId="170" fontId="23" fillId="0" borderId="0" xfId="43" applyNumberFormat="1" applyFont="1" applyFill="1" applyBorder="1" applyAlignment="1">
      <alignment horizontal="center" vertical="top"/>
    </xf>
    <xf numFmtId="170" fontId="23" fillId="0" borderId="14" xfId="43" applyNumberFormat="1" applyFont="1" applyFill="1" applyBorder="1" applyAlignment="1">
      <alignment horizontal="center" vertical="top"/>
    </xf>
    <xf numFmtId="170" fontId="24" fillId="0" borderId="0" xfId="43" applyNumberFormat="1" applyFont="1" applyFill="1" applyBorder="1" applyAlignment="1">
      <alignment horizontal="center" vertical="top"/>
    </xf>
    <xf numFmtId="37" fontId="23" fillId="0" borderId="0" xfId="0" applyNumberFormat="1" applyFont="1" applyFill="1" applyBorder="1" applyAlignment="1">
      <alignment vertical="center"/>
    </xf>
    <xf numFmtId="0" fontId="23" fillId="0" borderId="0" xfId="0" applyFont="1" applyFill="1" applyAlignment="1">
      <alignment vertical="center"/>
    </xf>
    <xf numFmtId="41" fontId="23" fillId="0" borderId="19" xfId="43" applyNumberFormat="1" applyFont="1" applyFill="1" applyBorder="1" applyAlignment="1">
      <alignment vertical="top"/>
    </xf>
    <xf numFmtId="41" fontId="23" fillId="0" borderId="20" xfId="43" applyNumberFormat="1" applyFont="1" applyFill="1" applyBorder="1" applyAlignment="1">
      <alignment vertical="top"/>
    </xf>
    <xf numFmtId="41" fontId="23" fillId="0" borderId="19" xfId="43" applyNumberFormat="1" applyFont="1" applyFill="1" applyBorder="1" applyAlignment="1">
      <alignment horizontal="center" vertical="top"/>
    </xf>
    <xf numFmtId="41" fontId="23" fillId="0" borderId="20" xfId="43" applyNumberFormat="1" applyFont="1" applyFill="1" applyBorder="1" applyAlignment="1">
      <alignment horizontal="center" vertical="top"/>
    </xf>
    <xf numFmtId="41" fontId="23" fillId="0" borderId="16" xfId="0" applyNumberFormat="1" applyFont="1" applyFill="1" applyBorder="1" applyAlignment="1">
      <alignment horizontal="center" vertical="center"/>
    </xf>
    <xf numFmtId="0" fontId="22" fillId="0" borderId="0" xfId="0" applyNumberFormat="1" applyFont="1" applyFill="1" applyAlignment="1">
      <alignment vertical="top"/>
    </xf>
    <xf numFmtId="170" fontId="23" fillId="0" borderId="0" xfId="0" applyNumberFormat="1" applyFont="1" applyFill="1" applyAlignment="1">
      <alignment vertical="top"/>
    </xf>
    <xf numFmtId="0" fontId="23" fillId="0" borderId="0" xfId="0" applyNumberFormat="1" applyFont="1" applyFill="1" applyAlignment="1">
      <alignment vertical="top"/>
    </xf>
    <xf numFmtId="0" fontId="24" fillId="0" borderId="0" xfId="0" applyNumberFormat="1" applyFont="1" applyFill="1" applyAlignment="1">
      <alignment horizontal="center" vertical="top"/>
    </xf>
    <xf numFmtId="41" fontId="23" fillId="0" borderId="0" xfId="0" applyNumberFormat="1" applyFont="1" applyFill="1" applyAlignment="1">
      <alignment horizontal="right" vertical="top"/>
    </xf>
    <xf numFmtId="41" fontId="23" fillId="0" borderId="0" xfId="0" applyNumberFormat="1" applyFont="1" applyFill="1" applyBorder="1" applyAlignment="1">
      <alignment horizontal="right" vertical="top"/>
    </xf>
    <xf numFmtId="0" fontId="23" fillId="0" borderId="0" xfId="0" quotePrefix="1" applyNumberFormat="1" applyFont="1" applyFill="1" applyAlignment="1">
      <alignment horizontal="left" vertical="top"/>
    </xf>
    <xf numFmtId="170" fontId="23" fillId="0" borderId="0" xfId="0" quotePrefix="1" applyNumberFormat="1" applyFont="1" applyFill="1" applyAlignment="1">
      <alignment horizontal="left" vertical="top"/>
    </xf>
    <xf numFmtId="0" fontId="23" fillId="0" borderId="0" xfId="0" applyNumberFormat="1" applyFont="1" applyFill="1" applyAlignment="1">
      <alignment horizontal="left" vertical="top"/>
    </xf>
    <xf numFmtId="41" fontId="23" fillId="0" borderId="14" xfId="0" applyNumberFormat="1" applyFont="1" applyFill="1" applyBorder="1" applyAlignment="1">
      <alignment horizontal="right" vertical="top"/>
    </xf>
    <xf numFmtId="170" fontId="23" fillId="0" borderId="0" xfId="0" applyNumberFormat="1" applyFont="1" applyFill="1" applyAlignment="1">
      <alignment horizontal="center" vertical="top"/>
    </xf>
    <xf numFmtId="170" fontId="23" fillId="0" borderId="0" xfId="0" applyNumberFormat="1" applyFont="1" applyFill="1" applyBorder="1" applyAlignment="1">
      <alignment horizontal="center" vertical="top"/>
    </xf>
    <xf numFmtId="170" fontId="23" fillId="0" borderId="0" xfId="0" applyNumberFormat="1" applyFont="1" applyFill="1" applyAlignment="1">
      <alignment horizontal="right" vertical="top"/>
    </xf>
    <xf numFmtId="170" fontId="23" fillId="0" borderId="0" xfId="0" applyNumberFormat="1" applyFont="1" applyFill="1" applyAlignment="1">
      <alignment horizontal="left" vertical="top"/>
    </xf>
    <xf numFmtId="170" fontId="23" fillId="0" borderId="15" xfId="0" applyNumberFormat="1" applyFont="1" applyFill="1" applyBorder="1" applyAlignment="1">
      <alignment horizontal="right" vertical="top"/>
    </xf>
    <xf numFmtId="170" fontId="23" fillId="0" borderId="0" xfId="0" applyNumberFormat="1" applyFont="1" applyFill="1" applyBorder="1" applyAlignment="1">
      <alignment horizontal="right" vertical="top"/>
    </xf>
    <xf numFmtId="170" fontId="23" fillId="0" borderId="0" xfId="0" applyNumberFormat="1" applyFont="1" applyFill="1" applyBorder="1" applyAlignment="1">
      <alignment vertical="top"/>
    </xf>
    <xf numFmtId="0" fontId="23" fillId="0" borderId="0" xfId="0" applyNumberFormat="1" applyFont="1" applyFill="1" applyBorder="1" applyAlignment="1">
      <alignment horizontal="left" vertical="top"/>
    </xf>
    <xf numFmtId="170" fontId="23" fillId="0" borderId="14" xfId="0" applyNumberFormat="1" applyFont="1" applyFill="1" applyBorder="1" applyAlignment="1">
      <alignment horizontal="right" vertical="top"/>
    </xf>
    <xf numFmtId="170" fontId="23" fillId="0" borderId="0" xfId="0" quotePrefix="1" applyNumberFormat="1" applyFont="1" applyFill="1" applyBorder="1" applyAlignment="1">
      <alignment horizontal="left" vertical="top"/>
    </xf>
    <xf numFmtId="0" fontId="22" fillId="0" borderId="0" xfId="0" applyNumberFormat="1" applyFont="1" applyFill="1" applyAlignment="1">
      <alignment horizontal="left" vertical="top"/>
    </xf>
    <xf numFmtId="0" fontId="23" fillId="0" borderId="0" xfId="0" quotePrefix="1" applyNumberFormat="1" applyFont="1" applyFill="1" applyAlignment="1">
      <alignment horizontal="center" vertical="top"/>
    </xf>
    <xf numFmtId="0" fontId="22" fillId="0" borderId="0" xfId="0" applyNumberFormat="1" applyFont="1" applyFill="1" applyAlignment="1">
      <alignment vertical="center"/>
    </xf>
    <xf numFmtId="0" fontId="23" fillId="0" borderId="0" xfId="0" applyNumberFormat="1" applyFont="1" applyFill="1" applyAlignment="1">
      <alignment vertical="center"/>
    </xf>
    <xf numFmtId="0" fontId="23" fillId="0" borderId="0" xfId="0" applyNumberFormat="1" applyFont="1" applyFill="1" applyAlignment="1">
      <alignment horizontal="center" vertical="center"/>
    </xf>
    <xf numFmtId="164" fontId="23" fillId="0" borderId="0" xfId="0" applyNumberFormat="1" applyFont="1" applyFill="1" applyAlignment="1">
      <alignment vertical="center"/>
    </xf>
    <xf numFmtId="164" fontId="23" fillId="0" borderId="0" xfId="0" applyNumberFormat="1" applyFont="1" applyFill="1" applyBorder="1" applyAlignment="1">
      <alignment vertical="center"/>
    </xf>
    <xf numFmtId="164" fontId="23" fillId="0" borderId="0" xfId="0" applyNumberFormat="1" applyFont="1" applyFill="1" applyBorder="1" applyAlignment="1">
      <alignment horizontal="right" vertical="center"/>
    </xf>
    <xf numFmtId="0" fontId="23" fillId="0" borderId="0" xfId="0" applyNumberFormat="1" applyFont="1" applyFill="1" applyBorder="1" applyAlignment="1">
      <alignment horizontal="right" vertical="center"/>
    </xf>
    <xf numFmtId="0" fontId="23" fillId="0" borderId="10" xfId="0" applyNumberFormat="1" applyFont="1" applyFill="1" applyBorder="1" applyAlignment="1">
      <alignment horizontal="center" vertical="center"/>
    </xf>
    <xf numFmtId="0" fontId="23" fillId="0" borderId="0" xfId="0" applyNumberFormat="1" applyFont="1" applyFill="1" applyBorder="1" applyAlignment="1">
      <alignment horizontal="center" vertical="center"/>
    </xf>
    <xf numFmtId="170" fontId="23" fillId="0" borderId="0" xfId="0" applyNumberFormat="1" applyFont="1" applyFill="1" applyAlignment="1">
      <alignment vertical="center"/>
    </xf>
    <xf numFmtId="0" fontId="22" fillId="0" borderId="0" xfId="0" applyNumberFormat="1" applyFont="1" applyFill="1" applyBorder="1" applyAlignment="1">
      <alignment vertical="center"/>
    </xf>
    <xf numFmtId="0" fontId="23" fillId="0" borderId="0" xfId="0" applyNumberFormat="1" applyFont="1" applyFill="1" applyBorder="1" applyAlignment="1">
      <alignment vertical="center"/>
    </xf>
    <xf numFmtId="37" fontId="23" fillId="0" borderId="18" xfId="0" applyNumberFormat="1" applyFont="1" applyFill="1" applyBorder="1" applyAlignment="1">
      <alignment vertical="center"/>
    </xf>
    <xf numFmtId="37" fontId="23" fillId="0" borderId="0" xfId="0" applyNumberFormat="1" applyFont="1" applyFill="1" applyAlignment="1">
      <alignment horizontal="centerContinuous" vertical="center"/>
    </xf>
    <xf numFmtId="170" fontId="24" fillId="0" borderId="0" xfId="0" applyNumberFormat="1" applyFont="1" applyFill="1" applyBorder="1" applyAlignment="1">
      <alignment horizontal="center" vertical="top"/>
    </xf>
    <xf numFmtId="41" fontId="24" fillId="0" borderId="0" xfId="0" applyNumberFormat="1" applyFont="1" applyFill="1" applyBorder="1" applyAlignment="1">
      <alignment horizontal="right" vertical="top"/>
    </xf>
    <xf numFmtId="41" fontId="23" fillId="0" borderId="17" xfId="0" applyNumberFormat="1" applyFont="1" applyFill="1" applyBorder="1" applyAlignment="1">
      <alignment horizontal="right" vertical="top"/>
    </xf>
    <xf numFmtId="41" fontId="23" fillId="0" borderId="16" xfId="0" applyNumberFormat="1" applyFont="1" applyFill="1" applyBorder="1" applyAlignment="1">
      <alignment horizontal="right" vertical="top"/>
    </xf>
    <xf numFmtId="170" fontId="23" fillId="0" borderId="17" xfId="0" applyNumberFormat="1" applyFont="1" applyFill="1" applyBorder="1" applyAlignment="1">
      <alignment horizontal="center" vertical="top"/>
    </xf>
    <xf numFmtId="170" fontId="23" fillId="0" borderId="14" xfId="0" applyNumberFormat="1" applyFont="1" applyFill="1" applyBorder="1" applyAlignment="1">
      <alignment horizontal="center" vertical="top"/>
    </xf>
    <xf numFmtId="166" fontId="20" fillId="0" borderId="21" xfId="0" applyNumberFormat="1" applyFont="1" applyFill="1" applyBorder="1" applyAlignment="1">
      <alignment vertical="center"/>
    </xf>
    <xf numFmtId="166" fontId="23" fillId="0" borderId="0" xfId="0" applyNumberFormat="1" applyFont="1" applyFill="1" applyBorder="1" applyAlignment="1">
      <alignment vertical="center"/>
    </xf>
    <xf numFmtId="43" fontId="23" fillId="0" borderId="0" xfId="0" applyNumberFormat="1" applyFont="1" applyFill="1" applyAlignment="1">
      <alignment vertical="top"/>
    </xf>
    <xf numFmtId="170" fontId="23" fillId="0" borderId="14" xfId="43" applyNumberFormat="1" applyFont="1" applyFill="1" applyBorder="1" applyAlignment="1">
      <alignment horizontal="center" vertical="top"/>
    </xf>
    <xf numFmtId="41" fontId="23" fillId="0" borderId="0" xfId="0" applyNumberFormat="1" applyFont="1" applyFill="1" applyBorder="1" applyAlignment="1">
      <alignment horizontal="center" vertical="center"/>
    </xf>
    <xf numFmtId="41" fontId="24" fillId="0" borderId="0" xfId="0" applyNumberFormat="1" applyFont="1" applyFill="1" applyAlignment="1">
      <alignment horizontal="right" vertical="top"/>
    </xf>
    <xf numFmtId="0" fontId="23" fillId="0" borderId="0" xfId="0" applyFont="1" applyFill="1" applyAlignment="1">
      <alignment horizontal="left" vertical="top"/>
    </xf>
    <xf numFmtId="0" fontId="23" fillId="0" borderId="0" xfId="0" applyFont="1" applyFill="1" applyAlignment="1">
      <alignment vertical="top"/>
    </xf>
    <xf numFmtId="170" fontId="23" fillId="0" borderId="14" xfId="43" applyNumberFormat="1" applyFont="1" applyFill="1" applyBorder="1" applyAlignment="1">
      <alignment horizontal="center" vertical="top"/>
    </xf>
    <xf numFmtId="41" fontId="23" fillId="0" borderId="0" xfId="0" applyNumberFormat="1" applyFont="1" applyFill="1" applyAlignment="1">
      <alignment vertical="top"/>
    </xf>
    <xf numFmtId="165" fontId="23" fillId="0" borderId="0" xfId="0" applyNumberFormat="1" applyFont="1" applyFill="1" applyAlignment="1">
      <alignment vertical="center"/>
    </xf>
    <xf numFmtId="164" fontId="23" fillId="0" borderId="0" xfId="0" applyNumberFormat="1" applyFont="1" applyFill="1" applyAlignment="1">
      <alignment horizontal="right" vertical="center"/>
    </xf>
    <xf numFmtId="168" fontId="23" fillId="0" borderId="0" xfId="28" applyFont="1" applyFill="1" applyBorder="1" applyAlignment="1" applyProtection="1">
      <alignment vertical="center"/>
    </xf>
    <xf numFmtId="165" fontId="23" fillId="0" borderId="0" xfId="0" applyNumberFormat="1" applyFont="1" applyFill="1" applyBorder="1" applyAlignment="1">
      <alignment vertical="center"/>
    </xf>
    <xf numFmtId="165" fontId="23" fillId="0" borderId="0" xfId="0" applyNumberFormat="1" applyFont="1" applyFill="1" applyBorder="1" applyAlignment="1">
      <alignment horizontal="right" vertical="center"/>
    </xf>
    <xf numFmtId="165" fontId="22" fillId="0" borderId="0" xfId="0" applyNumberFormat="1" applyFont="1" applyFill="1" applyAlignment="1">
      <alignment vertical="center"/>
    </xf>
    <xf numFmtId="0" fontId="26" fillId="0" borderId="0" xfId="0" applyNumberFormat="1" applyFont="1" applyFill="1" applyBorder="1" applyAlignment="1">
      <alignment horizontal="center" vertical="center"/>
    </xf>
    <xf numFmtId="0" fontId="24" fillId="0" borderId="0" xfId="0" applyNumberFormat="1" applyFont="1" applyFill="1" applyAlignment="1">
      <alignment horizontal="center" vertical="center"/>
    </xf>
    <xf numFmtId="166" fontId="23" fillId="0" borderId="0" xfId="28" applyNumberFormat="1" applyFont="1" applyFill="1" applyBorder="1" applyAlignment="1">
      <alignment horizontal="right"/>
    </xf>
    <xf numFmtId="166" fontId="23" fillId="0" borderId="0" xfId="0" applyNumberFormat="1" applyFont="1" applyFill="1" applyAlignment="1">
      <alignment vertical="center"/>
    </xf>
    <xf numFmtId="166" fontId="23" fillId="0" borderId="14" xfId="28" applyNumberFormat="1" applyFont="1" applyFill="1" applyBorder="1" applyAlignment="1">
      <alignment horizontal="right"/>
    </xf>
    <xf numFmtId="166" fontId="23" fillId="0" borderId="17" xfId="0" applyNumberFormat="1" applyFont="1" applyFill="1" applyBorder="1" applyAlignment="1">
      <alignment vertical="center"/>
    </xf>
    <xf numFmtId="0" fontId="24" fillId="0" borderId="0" xfId="0" applyNumberFormat="1" applyFont="1" applyFill="1" applyBorder="1" applyAlignment="1">
      <alignment horizontal="center" vertical="center"/>
    </xf>
    <xf numFmtId="166" fontId="23" fillId="0" borderId="0" xfId="44" applyNumberFormat="1" applyFont="1" applyFill="1" applyBorder="1" applyAlignment="1">
      <alignment horizontal="right" vertical="top"/>
    </xf>
    <xf numFmtId="166" fontId="23" fillId="0" borderId="14" xfId="0" applyNumberFormat="1" applyFont="1" applyFill="1" applyBorder="1" applyAlignment="1">
      <alignment vertical="center"/>
    </xf>
    <xf numFmtId="166" fontId="23" fillId="0" borderId="14" xfId="44" applyNumberFormat="1" applyFont="1" applyFill="1" applyBorder="1" applyAlignment="1">
      <alignment horizontal="right" vertical="top"/>
    </xf>
    <xf numFmtId="166" fontId="23" fillId="0" borderId="15" xfId="0" applyNumberFormat="1" applyFont="1" applyFill="1" applyBorder="1" applyAlignment="1">
      <alignment vertical="center"/>
    </xf>
    <xf numFmtId="166" fontId="23" fillId="0" borderId="0" xfId="0" quotePrefix="1" applyNumberFormat="1" applyFont="1" applyFill="1" applyBorder="1" applyAlignment="1">
      <alignment vertical="center"/>
    </xf>
    <xf numFmtId="166" fontId="23" fillId="0" borderId="12" xfId="0" applyNumberFormat="1" applyFont="1" applyFill="1" applyBorder="1" applyAlignment="1">
      <alignment vertical="center"/>
    </xf>
    <xf numFmtId="166" fontId="23" fillId="0" borderId="16" xfId="0" applyNumberFormat="1" applyFont="1" applyFill="1" applyBorder="1" applyAlignment="1">
      <alignment vertical="center"/>
    </xf>
    <xf numFmtId="171" fontId="23" fillId="0" borderId="12" xfId="0" applyNumberFormat="1" applyFont="1" applyFill="1" applyBorder="1" applyAlignment="1">
      <alignment vertical="center"/>
    </xf>
    <xf numFmtId="171" fontId="23" fillId="0" borderId="0" xfId="0" applyNumberFormat="1" applyFont="1" applyFill="1" applyAlignment="1">
      <alignment vertical="center"/>
    </xf>
    <xf numFmtId="41" fontId="23" fillId="0" borderId="0" xfId="0" applyNumberFormat="1" applyFont="1" applyFill="1" applyAlignment="1">
      <alignment horizontal="right" vertical="center"/>
    </xf>
    <xf numFmtId="166" fontId="23" fillId="0" borderId="0" xfId="0" applyNumberFormat="1" applyFont="1" applyFill="1" applyBorder="1" applyAlignment="1">
      <alignment horizontal="right" vertical="center"/>
    </xf>
    <xf numFmtId="0" fontId="23" fillId="0" borderId="0" xfId="46" applyFont="1" applyFill="1" applyAlignment="1">
      <alignment horizontal="left" vertical="center"/>
    </xf>
    <xf numFmtId="166" fontId="23" fillId="0" borderId="14" xfId="0" applyNumberFormat="1" applyFont="1" applyFill="1" applyBorder="1" applyAlignment="1">
      <alignment horizontal="right" vertical="center"/>
    </xf>
    <xf numFmtId="166" fontId="23" fillId="0" borderId="10" xfId="0" applyNumberFormat="1" applyFont="1" applyFill="1" applyBorder="1" applyAlignment="1">
      <alignment horizontal="right" vertical="center"/>
    </xf>
    <xf numFmtId="166" fontId="23" fillId="0" borderId="0" xfId="0" applyNumberFormat="1" applyFont="1" applyFill="1" applyAlignment="1">
      <alignment horizontal="right" vertical="center"/>
    </xf>
    <xf numFmtId="166" fontId="23" fillId="0" borderId="12" xfId="0" applyNumberFormat="1" applyFont="1" applyFill="1" applyBorder="1" applyAlignment="1">
      <alignment horizontal="right" vertical="center"/>
    </xf>
    <xf numFmtId="0" fontId="23" fillId="0" borderId="0" xfId="0" applyFont="1" applyFill="1" applyAlignment="1">
      <alignment horizontal="center" vertical="center"/>
    </xf>
    <xf numFmtId="169" fontId="23" fillId="0" borderId="0" xfId="0" applyNumberFormat="1" applyFont="1" applyFill="1" applyAlignment="1">
      <alignment vertical="center"/>
    </xf>
    <xf numFmtId="169" fontId="23" fillId="0" borderId="0" xfId="0" applyNumberFormat="1" applyFont="1" applyFill="1" applyAlignment="1">
      <alignment horizontal="right" vertical="center"/>
    </xf>
    <xf numFmtId="0" fontId="23" fillId="0" borderId="0" xfId="0" applyFont="1" applyFill="1" applyAlignment="1">
      <alignment horizontal="right" vertical="center"/>
    </xf>
    <xf numFmtId="37" fontId="22" fillId="0" borderId="0" xfId="43" applyNumberFormat="1" applyFont="1" applyFill="1" applyAlignment="1">
      <alignment horizontal="left" vertical="center"/>
    </xf>
    <xf numFmtId="167" fontId="23" fillId="0" borderId="0" xfId="0" applyNumberFormat="1" applyFont="1" applyFill="1" applyAlignment="1">
      <alignment horizontal="right" vertical="center"/>
    </xf>
    <xf numFmtId="0" fontId="22" fillId="0" borderId="0" xfId="0" applyFont="1" applyFill="1" applyAlignment="1">
      <alignment vertical="center"/>
    </xf>
    <xf numFmtId="169" fontId="23" fillId="0" borderId="0" xfId="0" applyNumberFormat="1" applyFont="1" applyFill="1" applyBorder="1" applyAlignment="1">
      <alignment vertical="center"/>
    </xf>
    <xf numFmtId="169" fontId="23" fillId="0" borderId="0" xfId="0" applyNumberFormat="1" applyFont="1" applyFill="1" applyBorder="1" applyAlignment="1">
      <alignment horizontal="right" vertical="center"/>
    </xf>
    <xf numFmtId="167" fontId="23" fillId="0" borderId="0" xfId="0" applyNumberFormat="1" applyFont="1" applyFill="1" applyBorder="1" applyAlignment="1">
      <alignment horizontal="right" vertical="center"/>
    </xf>
    <xf numFmtId="0" fontId="23" fillId="0" borderId="0" xfId="0" applyNumberFormat="1" applyFont="1" applyFill="1" applyAlignment="1">
      <alignment horizontal="right" vertical="center"/>
    </xf>
    <xf numFmtId="169" fontId="22" fillId="0" borderId="0" xfId="0" applyNumberFormat="1" applyFont="1" applyFill="1" applyAlignment="1">
      <alignment horizontal="center" vertical="center"/>
    </xf>
    <xf numFmtId="167" fontId="23" fillId="0" borderId="0" xfId="0" applyNumberFormat="1" applyFont="1" applyFill="1" applyBorder="1" applyAlignment="1">
      <alignment horizontal="center" vertical="center"/>
    </xf>
    <xf numFmtId="0" fontId="23" fillId="0" borderId="11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vertical="center"/>
    </xf>
    <xf numFmtId="0" fontId="23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center" vertical="center"/>
    </xf>
    <xf numFmtId="167" fontId="23" fillId="0" borderId="0" xfId="0" applyNumberFormat="1" applyFont="1" applyFill="1" applyAlignment="1">
      <alignment horizontal="left" vertical="center"/>
    </xf>
    <xf numFmtId="167" fontId="23" fillId="0" borderId="0" xfId="0" applyNumberFormat="1" applyFont="1" applyFill="1" applyAlignment="1">
      <alignment vertical="center"/>
    </xf>
    <xf numFmtId="166" fontId="23" fillId="0" borderId="13" xfId="0" applyNumberFormat="1" applyFont="1" applyFill="1" applyBorder="1" applyAlignment="1">
      <alignment horizontal="right" vertical="center"/>
    </xf>
    <xf numFmtId="166" fontId="23" fillId="0" borderId="11" xfId="0" applyNumberFormat="1" applyFont="1" applyFill="1" applyBorder="1" applyAlignment="1">
      <alignment horizontal="right" vertical="center"/>
    </xf>
    <xf numFmtId="0" fontId="23" fillId="0" borderId="0" xfId="43" applyNumberFormat="1" applyFont="1" applyFill="1" applyAlignment="1">
      <alignment vertical="center"/>
    </xf>
    <xf numFmtId="0" fontId="23" fillId="0" borderId="0" xfId="0" applyFont="1" applyFill="1" applyAlignment="1">
      <alignment horizontal="justify" vertical="center"/>
    </xf>
    <xf numFmtId="166" fontId="23" fillId="0" borderId="0" xfId="0" applyNumberFormat="1" applyFont="1" applyFill="1" applyAlignment="1">
      <alignment horizontal="justify" vertical="center"/>
    </xf>
    <xf numFmtId="166" fontId="23" fillId="0" borderId="22" xfId="0" applyNumberFormat="1" applyFont="1" applyFill="1" applyBorder="1" applyAlignment="1">
      <alignment vertical="center"/>
    </xf>
    <xf numFmtId="165" fontId="22" fillId="0" borderId="14" xfId="0" applyNumberFormat="1" applyFont="1" applyFill="1" applyBorder="1" applyAlignment="1">
      <alignment horizontal="center" vertical="center"/>
    </xf>
    <xf numFmtId="165" fontId="22" fillId="0" borderId="10" xfId="0" applyNumberFormat="1" applyFont="1" applyFill="1" applyBorder="1" applyAlignment="1">
      <alignment horizontal="center" vertical="center"/>
    </xf>
    <xf numFmtId="170" fontId="22" fillId="0" borderId="14" xfId="43" applyNumberFormat="1" applyFont="1" applyFill="1" applyBorder="1" applyAlignment="1">
      <alignment horizontal="center" vertical="top"/>
    </xf>
    <xf numFmtId="170" fontId="23" fillId="0" borderId="17" xfId="43" applyNumberFormat="1" applyFont="1" applyFill="1" applyBorder="1" applyAlignment="1">
      <alignment horizontal="center" vertical="top"/>
    </xf>
    <xf numFmtId="170" fontId="23" fillId="0" borderId="14" xfId="43" applyNumberFormat="1" applyFont="1" applyFill="1" applyBorder="1" applyAlignment="1">
      <alignment horizontal="center" vertical="top"/>
    </xf>
    <xf numFmtId="169" fontId="22" fillId="0" borderId="10" xfId="0" applyNumberFormat="1" applyFont="1" applyFill="1" applyBorder="1" applyAlignment="1">
      <alignment horizontal="center" vertic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" xfId="44" xr:uid="{00000000-0005-0000-0000-000026000000}"/>
    <cellStyle name="Normal 2" xfId="43" xr:uid="{00000000-0005-0000-0000-000027000000}"/>
    <cellStyle name="Normal 3" xfId="46" xr:uid="{00000000-0005-0000-0000-000028000000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  <cellStyle name="ปกติ_Sheet1_HOME-Mar48-T02" xfId="45" xr:uid="{00000000-0005-0000-0000-00002E000000}"/>
  </cellStyles>
  <dxfs count="0"/>
  <tableStyles count="0" defaultTableStyle="TableStyleMedium9" defaultPivotStyle="PivotStyleLight16"/>
  <colors>
    <mruColors>
      <color rgb="FFCC99FF"/>
      <color rgb="FFFFFF99"/>
      <color rgb="FFFFCCFF"/>
      <color rgb="FF99FF66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4"/>
  <sheetViews>
    <sheetView showGridLines="0" view="pageBreakPreview" topLeftCell="A79" zoomScaleNormal="110" zoomScaleSheetLayoutView="100" workbookViewId="0">
      <selection activeCell="C64" sqref="C64"/>
    </sheetView>
  </sheetViews>
  <sheetFormatPr defaultColWidth="9.140625" defaultRowHeight="21.6" customHeight="1" x14ac:dyDescent="0.5"/>
  <cols>
    <col min="1" max="1" width="45.7109375" style="60" customWidth="1"/>
    <col min="2" max="2" width="1.28515625" style="60" customWidth="1"/>
    <col min="3" max="3" width="8" style="61" customWidth="1"/>
    <col min="4" max="4" width="1.28515625" style="60" customWidth="1"/>
    <col min="5" max="5" width="14.7109375" style="62" customWidth="1"/>
    <col min="6" max="6" width="2.5703125" style="60" customWidth="1"/>
    <col min="7" max="7" width="14.7109375" style="62" customWidth="1"/>
    <col min="8" max="8" width="2.5703125" style="60" customWidth="1"/>
    <col min="9" max="9" width="14.7109375" style="62" customWidth="1"/>
    <col min="10" max="10" width="2.5703125" style="60" customWidth="1"/>
    <col min="11" max="11" width="14.7109375" style="62" customWidth="1"/>
    <col min="12" max="12" width="9.140625" style="60"/>
    <col min="13" max="13" width="9.7109375" style="60" bestFit="1" customWidth="1"/>
    <col min="14" max="14" width="9.5703125" style="60" bestFit="1" customWidth="1"/>
    <col min="15" max="15" width="13.28515625" style="60" bestFit="1" customWidth="1"/>
    <col min="16" max="16384" width="9.140625" style="60"/>
  </cols>
  <sheetData>
    <row r="1" spans="1:11" ht="21.6" customHeight="1" x14ac:dyDescent="0.5">
      <c r="A1" s="59" t="s">
        <v>87</v>
      </c>
    </row>
    <row r="2" spans="1:11" ht="21.6" customHeight="1" x14ac:dyDescent="0.5">
      <c r="A2" s="59" t="s">
        <v>37</v>
      </c>
    </row>
    <row r="3" spans="1:11" ht="21.6" customHeight="1" x14ac:dyDescent="0.5">
      <c r="A3" s="59" t="s">
        <v>179</v>
      </c>
    </row>
    <row r="4" spans="1:11" ht="21.6" customHeight="1" x14ac:dyDescent="0.5">
      <c r="E4" s="63"/>
      <c r="G4" s="64"/>
      <c r="I4" s="64"/>
      <c r="K4" s="65" t="s">
        <v>68</v>
      </c>
    </row>
    <row r="5" spans="1:11" ht="21.6" customHeight="1" x14ac:dyDescent="0.5">
      <c r="E5" s="144" t="s">
        <v>0</v>
      </c>
      <c r="F5" s="144"/>
      <c r="G5" s="144"/>
      <c r="I5" s="144" t="s">
        <v>1</v>
      </c>
      <c r="J5" s="144"/>
      <c r="K5" s="144"/>
    </row>
    <row r="6" spans="1:11" ht="21.6" customHeight="1" x14ac:dyDescent="0.5">
      <c r="C6" s="66" t="s">
        <v>2</v>
      </c>
      <c r="E6" s="66" t="s">
        <v>180</v>
      </c>
      <c r="G6" s="66" t="s">
        <v>181</v>
      </c>
      <c r="I6" s="66" t="s">
        <v>180</v>
      </c>
      <c r="K6" s="66" t="s">
        <v>181</v>
      </c>
    </row>
    <row r="7" spans="1:11" ht="21.6" customHeight="1" x14ac:dyDescent="0.5">
      <c r="C7" s="67"/>
      <c r="E7" s="67" t="s">
        <v>69</v>
      </c>
      <c r="G7" s="67" t="s">
        <v>70</v>
      </c>
      <c r="I7" s="67" t="s">
        <v>69</v>
      </c>
      <c r="K7" s="67" t="s">
        <v>70</v>
      </c>
    </row>
    <row r="8" spans="1:11" ht="21.6" customHeight="1" x14ac:dyDescent="0.5">
      <c r="C8" s="67"/>
      <c r="E8" s="67" t="s">
        <v>71</v>
      </c>
      <c r="G8" s="67"/>
      <c r="I8" s="67" t="s">
        <v>71</v>
      </c>
      <c r="K8" s="67"/>
    </row>
    <row r="9" spans="1:11" s="38" customFormat="1" ht="23.25" x14ac:dyDescent="0.5">
      <c r="A9" s="37" t="s">
        <v>3</v>
      </c>
      <c r="C9" s="39"/>
    </row>
    <row r="10" spans="1:11" s="38" customFormat="1" ht="23.25" x14ac:dyDescent="0.5">
      <c r="A10" s="37" t="s">
        <v>4</v>
      </c>
      <c r="C10" s="40"/>
    </row>
    <row r="11" spans="1:11" s="38" customFormat="1" ht="23.25" x14ac:dyDescent="0.5">
      <c r="A11" s="39" t="s">
        <v>5</v>
      </c>
      <c r="C11" s="40"/>
      <c r="E11" s="41">
        <v>64410</v>
      </c>
      <c r="F11" s="41"/>
      <c r="G11" s="41">
        <v>76511</v>
      </c>
      <c r="H11" s="41"/>
      <c r="I11" s="41">
        <v>17475</v>
      </c>
      <c r="J11" s="41"/>
      <c r="K11" s="41">
        <v>27876</v>
      </c>
    </row>
    <row r="12" spans="1:11" s="38" customFormat="1" ht="23.25" x14ac:dyDescent="0.5">
      <c r="A12" s="39" t="s">
        <v>75</v>
      </c>
      <c r="C12" s="40" t="s">
        <v>187</v>
      </c>
      <c r="D12" s="73"/>
      <c r="E12" s="42">
        <v>158705</v>
      </c>
      <c r="F12" s="74"/>
      <c r="G12" s="41">
        <v>150371</v>
      </c>
      <c r="H12" s="84"/>
      <c r="I12" s="41">
        <v>51209</v>
      </c>
      <c r="J12" s="84"/>
      <c r="K12" s="41">
        <v>58212</v>
      </c>
    </row>
    <row r="13" spans="1:11" s="38" customFormat="1" ht="23.25" x14ac:dyDescent="0.5">
      <c r="A13" s="39" t="s">
        <v>188</v>
      </c>
      <c r="C13" s="40"/>
      <c r="D13" s="73"/>
      <c r="E13" s="74"/>
      <c r="F13" s="74"/>
      <c r="G13" s="84"/>
      <c r="H13" s="84"/>
      <c r="I13" s="84"/>
      <c r="J13" s="84"/>
      <c r="K13" s="84"/>
    </row>
    <row r="14" spans="1:11" s="38" customFormat="1" ht="23.25" x14ac:dyDescent="0.5">
      <c r="A14" s="39" t="s">
        <v>189</v>
      </c>
      <c r="C14" s="40">
        <v>4</v>
      </c>
      <c r="D14" s="73"/>
      <c r="E14" s="41">
        <v>3464</v>
      </c>
      <c r="F14" s="74"/>
      <c r="G14" s="41">
        <v>3807</v>
      </c>
      <c r="H14" s="84"/>
      <c r="I14" s="41">
        <v>391</v>
      </c>
      <c r="J14" s="84"/>
      <c r="K14" s="41">
        <v>585</v>
      </c>
    </row>
    <row r="15" spans="1:11" s="38" customFormat="1" ht="23.25" x14ac:dyDescent="0.5">
      <c r="A15" s="45" t="s">
        <v>97</v>
      </c>
      <c r="B15" s="44"/>
      <c r="C15" s="40">
        <v>2</v>
      </c>
      <c r="E15" s="41">
        <v>0</v>
      </c>
      <c r="F15" s="41"/>
      <c r="G15" s="41">
        <v>0</v>
      </c>
      <c r="H15" s="41"/>
      <c r="I15" s="41">
        <v>113687</v>
      </c>
      <c r="J15" s="41"/>
      <c r="K15" s="41">
        <v>95646</v>
      </c>
    </row>
    <row r="16" spans="1:11" s="38" customFormat="1" ht="23.25" x14ac:dyDescent="0.5">
      <c r="A16" s="43" t="s">
        <v>118</v>
      </c>
      <c r="B16" s="44"/>
      <c r="C16" s="40">
        <v>5</v>
      </c>
      <c r="E16" s="41">
        <v>129847</v>
      </c>
      <c r="F16" s="41"/>
      <c r="G16" s="41">
        <v>134071</v>
      </c>
      <c r="H16" s="41"/>
      <c r="I16" s="41">
        <v>108381</v>
      </c>
      <c r="J16" s="41"/>
      <c r="K16" s="41">
        <v>109352</v>
      </c>
    </row>
    <row r="17" spans="1:11" s="38" customFormat="1" ht="23.25" x14ac:dyDescent="0.5">
      <c r="A17" s="43" t="s">
        <v>83</v>
      </c>
      <c r="B17" s="44"/>
      <c r="C17" s="40"/>
      <c r="E17" s="41">
        <v>1574</v>
      </c>
      <c r="F17" s="41"/>
      <c r="G17" s="41">
        <v>1729</v>
      </c>
      <c r="H17" s="41"/>
      <c r="I17" s="41">
        <v>1543</v>
      </c>
      <c r="J17" s="41"/>
      <c r="K17" s="41">
        <v>1699</v>
      </c>
    </row>
    <row r="18" spans="1:11" s="38" customFormat="1" ht="23.25" x14ac:dyDescent="0.5">
      <c r="A18" s="43" t="s">
        <v>152</v>
      </c>
      <c r="B18" s="44"/>
      <c r="C18" s="40"/>
      <c r="E18" s="41">
        <v>495</v>
      </c>
      <c r="F18" s="41"/>
      <c r="G18" s="41">
        <v>7</v>
      </c>
      <c r="H18" s="41"/>
      <c r="I18" s="41">
        <v>495</v>
      </c>
      <c r="J18" s="41"/>
      <c r="K18" s="41">
        <v>7</v>
      </c>
    </row>
    <row r="19" spans="1:11" s="38" customFormat="1" ht="23.25" x14ac:dyDescent="0.5">
      <c r="A19" s="39" t="s">
        <v>6</v>
      </c>
      <c r="C19" s="40"/>
      <c r="E19" s="41">
        <v>16458</v>
      </c>
      <c r="F19" s="41"/>
      <c r="G19" s="41">
        <v>20528</v>
      </c>
      <c r="H19" s="41"/>
      <c r="I19" s="41">
        <v>4503</v>
      </c>
      <c r="J19" s="41"/>
      <c r="K19" s="41">
        <v>4326</v>
      </c>
    </row>
    <row r="20" spans="1:11" s="38" customFormat="1" ht="23.25" x14ac:dyDescent="0.5">
      <c r="A20" s="37" t="s">
        <v>7</v>
      </c>
      <c r="C20" s="40"/>
      <c r="E20" s="75">
        <f>SUM(E11:E19)</f>
        <v>374953</v>
      </c>
      <c r="F20" s="41"/>
      <c r="G20" s="75">
        <f>SUM(G11:G19)</f>
        <v>387024</v>
      </c>
      <c r="H20" s="41"/>
      <c r="I20" s="75">
        <f>SUM(I11:I19)</f>
        <v>297684</v>
      </c>
      <c r="J20" s="41"/>
      <c r="K20" s="75">
        <f>SUM(K11:K19)</f>
        <v>297703</v>
      </c>
    </row>
    <row r="21" spans="1:11" s="38" customFormat="1" ht="23.25" x14ac:dyDescent="0.5">
      <c r="A21" s="37" t="s">
        <v>8</v>
      </c>
      <c r="C21" s="40"/>
      <c r="E21" s="41"/>
      <c r="F21" s="41"/>
      <c r="G21" s="41"/>
      <c r="H21" s="41"/>
      <c r="I21" s="41"/>
      <c r="J21" s="41"/>
      <c r="K21" s="41"/>
    </row>
    <row r="22" spans="1:11" s="38" customFormat="1" ht="23.25" x14ac:dyDescent="0.5">
      <c r="A22" s="39" t="s">
        <v>119</v>
      </c>
      <c r="C22" s="40">
        <v>6</v>
      </c>
      <c r="E22" s="41">
        <v>16199</v>
      </c>
      <c r="F22" s="41"/>
      <c r="G22" s="41">
        <v>12179</v>
      </c>
      <c r="H22" s="41"/>
      <c r="I22" s="41">
        <v>11176</v>
      </c>
      <c r="J22" s="41"/>
      <c r="K22" s="41">
        <v>7157</v>
      </c>
    </row>
    <row r="23" spans="1:11" s="38" customFormat="1" ht="23.25" x14ac:dyDescent="0.5">
      <c r="A23" s="39" t="s">
        <v>85</v>
      </c>
      <c r="C23" s="40">
        <v>7</v>
      </c>
      <c r="E23" s="41">
        <v>0</v>
      </c>
      <c r="F23" s="41"/>
      <c r="G23" s="41">
        <v>0</v>
      </c>
      <c r="H23" s="41"/>
      <c r="I23" s="41">
        <v>52319</v>
      </c>
      <c r="J23" s="41"/>
      <c r="K23" s="41">
        <v>52319</v>
      </c>
    </row>
    <row r="24" spans="1:11" s="38" customFormat="1" ht="23.25" x14ac:dyDescent="0.5">
      <c r="A24" s="39" t="s">
        <v>206</v>
      </c>
      <c r="C24" s="40"/>
      <c r="E24" s="41"/>
      <c r="F24" s="41"/>
      <c r="G24" s="41"/>
      <c r="H24" s="41"/>
      <c r="I24" s="41"/>
      <c r="J24" s="41"/>
      <c r="K24" s="41"/>
    </row>
    <row r="25" spans="1:11" s="38" customFormat="1" ht="23.25" x14ac:dyDescent="0.5">
      <c r="A25" s="39" t="s">
        <v>207</v>
      </c>
      <c r="C25" s="40">
        <v>4</v>
      </c>
      <c r="E25" s="41">
        <v>4488</v>
      </c>
      <c r="F25" s="41"/>
      <c r="G25" s="41">
        <v>3884</v>
      </c>
      <c r="H25" s="41"/>
      <c r="I25" s="41">
        <v>0</v>
      </c>
      <c r="J25" s="41"/>
      <c r="K25" s="41">
        <v>0</v>
      </c>
    </row>
    <row r="26" spans="1:11" s="38" customFormat="1" ht="23.25" x14ac:dyDescent="0.5">
      <c r="A26" s="45" t="s">
        <v>120</v>
      </c>
      <c r="B26" s="44"/>
      <c r="C26" s="40">
        <v>8</v>
      </c>
      <c r="E26" s="41">
        <v>30481</v>
      </c>
      <c r="F26" s="41"/>
      <c r="G26" s="41">
        <v>30481</v>
      </c>
      <c r="H26" s="41"/>
      <c r="I26" s="41">
        <v>56342</v>
      </c>
      <c r="J26" s="41"/>
      <c r="K26" s="41">
        <v>56584</v>
      </c>
    </row>
    <row r="27" spans="1:11" s="38" customFormat="1" ht="23.25" x14ac:dyDescent="0.5">
      <c r="A27" s="43" t="s">
        <v>121</v>
      </c>
      <c r="B27" s="44"/>
      <c r="C27" s="40">
        <v>9</v>
      </c>
      <c r="E27" s="41">
        <v>254110</v>
      </c>
      <c r="F27" s="41"/>
      <c r="G27" s="41">
        <v>257683</v>
      </c>
      <c r="H27" s="41"/>
      <c r="I27" s="41">
        <v>136946</v>
      </c>
      <c r="J27" s="41"/>
      <c r="K27" s="41">
        <v>138706</v>
      </c>
    </row>
    <row r="28" spans="1:11" s="38" customFormat="1" ht="23.25" x14ac:dyDescent="0.5">
      <c r="A28" s="43" t="s">
        <v>153</v>
      </c>
      <c r="B28" s="44"/>
      <c r="C28" s="40">
        <v>10</v>
      </c>
      <c r="E28" s="41">
        <v>25904</v>
      </c>
      <c r="F28" s="41"/>
      <c r="G28" s="41">
        <v>23362</v>
      </c>
      <c r="H28" s="41"/>
      <c r="I28" s="41">
        <v>14969</v>
      </c>
      <c r="J28" s="41"/>
      <c r="K28" s="41">
        <v>13845</v>
      </c>
    </row>
    <row r="29" spans="1:11" s="38" customFormat="1" ht="23.25" x14ac:dyDescent="0.5">
      <c r="A29" s="45" t="s">
        <v>76</v>
      </c>
      <c r="B29" s="44"/>
      <c r="C29" s="40"/>
      <c r="E29" s="41">
        <v>5714</v>
      </c>
      <c r="F29" s="41"/>
      <c r="G29" s="41">
        <v>5399</v>
      </c>
      <c r="H29" s="41"/>
      <c r="I29" s="41">
        <v>5262</v>
      </c>
      <c r="J29" s="41"/>
      <c r="K29" s="41">
        <v>4921</v>
      </c>
    </row>
    <row r="30" spans="1:11" s="38" customFormat="1" ht="23.25" x14ac:dyDescent="0.5">
      <c r="A30" s="45" t="s">
        <v>78</v>
      </c>
      <c r="B30" s="44"/>
      <c r="C30" s="40"/>
      <c r="E30" s="41">
        <v>14794</v>
      </c>
      <c r="F30" s="41"/>
      <c r="G30" s="41">
        <v>14891</v>
      </c>
      <c r="H30" s="41"/>
      <c r="I30" s="41">
        <v>6979</v>
      </c>
      <c r="J30" s="41"/>
      <c r="K30" s="41">
        <v>7383</v>
      </c>
    </row>
    <row r="31" spans="1:11" s="38" customFormat="1" ht="23.25" x14ac:dyDescent="0.5">
      <c r="A31" s="39" t="s">
        <v>9</v>
      </c>
      <c r="C31" s="40"/>
      <c r="E31" s="46">
        <v>4098</v>
      </c>
      <c r="F31" s="41"/>
      <c r="G31" s="46">
        <v>1999</v>
      </c>
      <c r="H31" s="41"/>
      <c r="I31" s="46">
        <v>275</v>
      </c>
      <c r="J31" s="41"/>
      <c r="K31" s="46">
        <v>275</v>
      </c>
    </row>
    <row r="32" spans="1:11" s="38" customFormat="1" ht="23.25" x14ac:dyDescent="0.5">
      <c r="A32" s="37" t="s">
        <v>10</v>
      </c>
      <c r="C32" s="40"/>
      <c r="E32" s="41">
        <f>SUM(E22:E31)</f>
        <v>355788</v>
      </c>
      <c r="F32" s="41"/>
      <c r="G32" s="41">
        <f>SUM(G22:G31)</f>
        <v>349878</v>
      </c>
      <c r="H32" s="41"/>
      <c r="I32" s="41">
        <f>SUM(I22:I31)</f>
        <v>284268</v>
      </c>
      <c r="J32" s="41"/>
      <c r="K32" s="41">
        <f>SUM(K22:K31)</f>
        <v>281190</v>
      </c>
    </row>
    <row r="33" spans="1:14" s="38" customFormat="1" ht="24" thickBot="1" x14ac:dyDescent="0.55000000000000004">
      <c r="A33" s="37" t="s">
        <v>11</v>
      </c>
      <c r="C33" s="39"/>
      <c r="E33" s="76">
        <f>SUM(E20,E32)</f>
        <v>730741</v>
      </c>
      <c r="F33" s="41"/>
      <c r="G33" s="76">
        <f>SUM(G20,G32)</f>
        <v>736902</v>
      </c>
      <c r="H33" s="41"/>
      <c r="I33" s="76">
        <f>SUM(I20,I32)</f>
        <v>581952</v>
      </c>
      <c r="J33" s="41"/>
      <c r="K33" s="76">
        <f>SUM(K20,K32)</f>
        <v>578893</v>
      </c>
    </row>
    <row r="34" spans="1:14" s="38" customFormat="1" ht="24" thickTop="1" x14ac:dyDescent="0.5">
      <c r="A34" s="37"/>
      <c r="C34" s="39"/>
      <c r="E34" s="42"/>
      <c r="G34" s="42"/>
      <c r="I34" s="42"/>
      <c r="K34" s="42"/>
    </row>
    <row r="35" spans="1:14" s="20" customFormat="1" ht="23.25" x14ac:dyDescent="0.5">
      <c r="A35" s="20" t="s">
        <v>12</v>
      </c>
      <c r="B35" s="19"/>
      <c r="C35" s="19"/>
      <c r="D35" s="19"/>
      <c r="F35" s="19"/>
      <c r="H35" s="19"/>
      <c r="J35" s="19"/>
      <c r="L35" s="68"/>
      <c r="N35" s="38"/>
    </row>
    <row r="36" spans="1:14" s="20" customFormat="1" ht="23.25" x14ac:dyDescent="0.5">
      <c r="B36" s="19"/>
      <c r="C36" s="19"/>
      <c r="D36" s="19"/>
      <c r="F36" s="19"/>
      <c r="H36" s="19"/>
      <c r="J36" s="19"/>
      <c r="L36" s="68"/>
      <c r="N36" s="38"/>
    </row>
    <row r="37" spans="1:14" ht="20.25" customHeight="1" x14ac:dyDescent="0.5">
      <c r="A37" s="59" t="s">
        <v>87</v>
      </c>
      <c r="L37" s="68"/>
      <c r="N37" s="38"/>
    </row>
    <row r="38" spans="1:14" ht="20.25" customHeight="1" x14ac:dyDescent="0.5">
      <c r="A38" s="69" t="s">
        <v>114</v>
      </c>
      <c r="B38" s="70"/>
      <c r="C38" s="67"/>
      <c r="D38" s="70"/>
      <c r="E38" s="63"/>
      <c r="F38" s="70"/>
      <c r="G38" s="63"/>
      <c r="H38" s="70"/>
      <c r="I38" s="63"/>
      <c r="J38" s="70"/>
      <c r="K38" s="63"/>
      <c r="L38" s="68"/>
      <c r="N38" s="38"/>
    </row>
    <row r="39" spans="1:14" ht="21.6" customHeight="1" x14ac:dyDescent="0.5">
      <c r="A39" s="59" t="s">
        <v>179</v>
      </c>
      <c r="L39" s="68"/>
      <c r="N39" s="38"/>
    </row>
    <row r="40" spans="1:14" ht="21.6" customHeight="1" x14ac:dyDescent="0.5">
      <c r="E40" s="63"/>
      <c r="G40" s="64"/>
      <c r="I40" s="64"/>
      <c r="K40" s="65" t="s">
        <v>68</v>
      </c>
      <c r="L40" s="68"/>
      <c r="N40" s="38"/>
    </row>
    <row r="41" spans="1:14" ht="21.6" customHeight="1" x14ac:dyDescent="0.5">
      <c r="E41" s="144" t="s">
        <v>0</v>
      </c>
      <c r="F41" s="144"/>
      <c r="G41" s="144"/>
      <c r="I41" s="144" t="s">
        <v>1</v>
      </c>
      <c r="J41" s="144"/>
      <c r="K41" s="144"/>
    </row>
    <row r="42" spans="1:14" ht="20.25" customHeight="1" x14ac:dyDescent="0.5">
      <c r="C42" s="66" t="s">
        <v>2</v>
      </c>
      <c r="E42" s="66" t="s">
        <v>180</v>
      </c>
      <c r="G42" s="66" t="s">
        <v>181</v>
      </c>
      <c r="I42" s="66" t="s">
        <v>180</v>
      </c>
      <c r="K42" s="66" t="s">
        <v>181</v>
      </c>
      <c r="L42" s="68"/>
      <c r="N42" s="38"/>
    </row>
    <row r="43" spans="1:14" ht="20.25" customHeight="1" x14ac:dyDescent="0.5">
      <c r="C43" s="67"/>
      <c r="E43" s="67" t="s">
        <v>69</v>
      </c>
      <c r="G43" s="67" t="s">
        <v>70</v>
      </c>
      <c r="I43" s="67" t="s">
        <v>69</v>
      </c>
      <c r="K43" s="67" t="s">
        <v>70</v>
      </c>
      <c r="L43" s="68"/>
      <c r="N43" s="38"/>
    </row>
    <row r="44" spans="1:14" ht="20.25" customHeight="1" x14ac:dyDescent="0.5">
      <c r="C44" s="67"/>
      <c r="E44" s="67" t="s">
        <v>71</v>
      </c>
      <c r="G44" s="67"/>
      <c r="I44" s="67" t="s">
        <v>71</v>
      </c>
      <c r="K44" s="67"/>
      <c r="L44" s="68"/>
      <c r="N44" s="38"/>
    </row>
    <row r="45" spans="1:14" s="38" customFormat="1" ht="23.25" x14ac:dyDescent="0.5">
      <c r="A45" s="37" t="s">
        <v>13</v>
      </c>
      <c r="C45" s="39"/>
    </row>
    <row r="46" spans="1:14" s="38" customFormat="1" ht="23.25" x14ac:dyDescent="0.5">
      <c r="A46" s="37" t="s">
        <v>14</v>
      </c>
      <c r="C46" s="39"/>
    </row>
    <row r="47" spans="1:14" s="38" customFormat="1" ht="23.25" x14ac:dyDescent="0.5">
      <c r="A47" s="39" t="s">
        <v>134</v>
      </c>
      <c r="C47" s="39"/>
    </row>
    <row r="48" spans="1:14" s="38" customFormat="1" ht="23.25" x14ac:dyDescent="0.5">
      <c r="A48" s="39" t="s">
        <v>135</v>
      </c>
      <c r="C48" s="40">
        <v>11</v>
      </c>
      <c r="E48" s="38">
        <v>84062</v>
      </c>
      <c r="G48" s="38">
        <v>80390</v>
      </c>
      <c r="I48" s="38">
        <v>74197</v>
      </c>
      <c r="K48" s="38">
        <v>70692</v>
      </c>
    </row>
    <row r="49" spans="1:11" s="38" customFormat="1" ht="23.25" x14ac:dyDescent="0.5">
      <c r="A49" s="43" t="s">
        <v>77</v>
      </c>
      <c r="B49" s="44"/>
      <c r="C49" s="40" t="s">
        <v>219</v>
      </c>
      <c r="E49" s="47">
        <v>157996</v>
      </c>
      <c r="F49" s="47"/>
      <c r="G49" s="47">
        <v>173968</v>
      </c>
      <c r="H49" s="47"/>
      <c r="I49" s="47">
        <v>42188</v>
      </c>
      <c r="J49" s="47"/>
      <c r="K49" s="47">
        <v>48109</v>
      </c>
    </row>
    <row r="50" spans="1:11" s="38" customFormat="1" ht="23.25" x14ac:dyDescent="0.5">
      <c r="A50" s="43" t="s">
        <v>117</v>
      </c>
      <c r="B50" s="44"/>
      <c r="C50" s="40">
        <v>13</v>
      </c>
      <c r="E50" s="47">
        <v>8719</v>
      </c>
      <c r="F50" s="47"/>
      <c r="G50" s="47">
        <v>13552</v>
      </c>
      <c r="H50" s="47"/>
      <c r="I50" s="47">
        <v>5399</v>
      </c>
      <c r="J50" s="47"/>
      <c r="K50" s="47">
        <v>8675</v>
      </c>
    </row>
    <row r="51" spans="1:11" s="38" customFormat="1" ht="23.25" x14ac:dyDescent="0.5">
      <c r="A51" s="43" t="s">
        <v>209</v>
      </c>
      <c r="B51" s="44"/>
      <c r="C51" s="40"/>
      <c r="E51" s="47"/>
      <c r="F51" s="47"/>
      <c r="G51" s="47"/>
      <c r="H51" s="47"/>
      <c r="I51" s="47"/>
      <c r="J51" s="47"/>
      <c r="K51" s="47"/>
    </row>
    <row r="52" spans="1:11" s="38" customFormat="1" ht="23.25" x14ac:dyDescent="0.5">
      <c r="A52" s="45" t="s">
        <v>208</v>
      </c>
      <c r="B52" s="44"/>
      <c r="C52" s="40"/>
      <c r="E52" s="47">
        <v>10852</v>
      </c>
      <c r="F52" s="47"/>
      <c r="G52" s="47">
        <v>11162</v>
      </c>
      <c r="H52" s="47"/>
      <c r="I52" s="47">
        <v>5750</v>
      </c>
      <c r="J52" s="47"/>
      <c r="K52" s="47">
        <v>5462</v>
      </c>
    </row>
    <row r="53" spans="1:11" s="38" customFormat="1" ht="23.25" x14ac:dyDescent="0.5">
      <c r="A53" s="45" t="s">
        <v>109</v>
      </c>
      <c r="B53" s="44"/>
      <c r="C53" s="40"/>
      <c r="E53" s="47">
        <v>2440</v>
      </c>
      <c r="F53" s="47"/>
      <c r="G53" s="47">
        <v>2098</v>
      </c>
      <c r="H53" s="47"/>
      <c r="I53" s="47">
        <v>1188</v>
      </c>
      <c r="J53" s="47"/>
      <c r="K53" s="47">
        <v>1188</v>
      </c>
    </row>
    <row r="54" spans="1:11" s="38" customFormat="1" ht="23.25" x14ac:dyDescent="0.5">
      <c r="A54" s="45" t="s">
        <v>198</v>
      </c>
      <c r="B54" s="44"/>
      <c r="C54" s="40"/>
      <c r="E54" s="47">
        <v>27975</v>
      </c>
      <c r="F54" s="47"/>
      <c r="G54" s="38">
        <v>35215</v>
      </c>
      <c r="I54" s="38">
        <v>1934</v>
      </c>
      <c r="K54" s="38">
        <v>1657</v>
      </c>
    </row>
    <row r="55" spans="1:11" s="38" customFormat="1" ht="23.25" x14ac:dyDescent="0.5">
      <c r="A55" s="85" t="s">
        <v>182</v>
      </c>
      <c r="B55" s="44"/>
      <c r="C55" s="40"/>
      <c r="E55" s="41">
        <v>0</v>
      </c>
      <c r="F55" s="47"/>
      <c r="G55" s="41">
        <v>0</v>
      </c>
      <c r="H55" s="47"/>
      <c r="I55" s="41">
        <v>9905</v>
      </c>
      <c r="J55" s="47"/>
      <c r="K55" s="47">
        <v>9905</v>
      </c>
    </row>
    <row r="56" spans="1:11" s="38" customFormat="1" ht="23.25" x14ac:dyDescent="0.5">
      <c r="A56" s="86" t="s">
        <v>170</v>
      </c>
      <c r="B56" s="44"/>
      <c r="C56" s="40"/>
      <c r="E56" s="47">
        <v>471</v>
      </c>
      <c r="F56" s="47"/>
      <c r="G56" s="41">
        <v>1580</v>
      </c>
      <c r="H56" s="41"/>
      <c r="I56" s="41">
        <v>0</v>
      </c>
      <c r="J56" s="41"/>
      <c r="K56" s="41">
        <v>0</v>
      </c>
    </row>
    <row r="57" spans="1:11" s="38" customFormat="1" ht="23.25" x14ac:dyDescent="0.5">
      <c r="A57" s="85" t="s">
        <v>183</v>
      </c>
      <c r="B57" s="44"/>
      <c r="C57" s="40"/>
      <c r="E57" s="47">
        <v>2</v>
      </c>
      <c r="F57" s="47"/>
      <c r="G57" s="47">
        <v>1521</v>
      </c>
      <c r="H57" s="47"/>
      <c r="I57" s="41">
        <v>2</v>
      </c>
      <c r="J57" s="47"/>
      <c r="K57" s="47">
        <v>1521</v>
      </c>
    </row>
    <row r="58" spans="1:11" s="38" customFormat="1" ht="23.25" x14ac:dyDescent="0.5">
      <c r="A58" s="39" t="s">
        <v>15</v>
      </c>
      <c r="C58" s="40"/>
      <c r="E58" s="47">
        <v>14513</v>
      </c>
      <c r="F58" s="47"/>
      <c r="G58" s="47">
        <v>13634</v>
      </c>
      <c r="H58" s="47"/>
      <c r="I58" s="47">
        <v>7833</v>
      </c>
      <c r="J58" s="47"/>
      <c r="K58" s="47">
        <v>6693</v>
      </c>
    </row>
    <row r="59" spans="1:11" s="38" customFormat="1" ht="23.25" x14ac:dyDescent="0.5">
      <c r="A59" s="37" t="s">
        <v>16</v>
      </c>
      <c r="C59" s="40"/>
      <c r="E59" s="77">
        <f>SUM(E48:E58)</f>
        <v>307030</v>
      </c>
      <c r="F59" s="48"/>
      <c r="G59" s="77">
        <f>SUM(G48:G58)</f>
        <v>333120</v>
      </c>
      <c r="H59" s="47"/>
      <c r="I59" s="77">
        <f>SUM(I48:I58)</f>
        <v>148396</v>
      </c>
      <c r="J59" s="47"/>
      <c r="K59" s="77">
        <f>SUM(K48:K58)</f>
        <v>153902</v>
      </c>
    </row>
    <row r="60" spans="1:11" s="38" customFormat="1" ht="23.25" x14ac:dyDescent="0.5">
      <c r="A60" s="37" t="s">
        <v>17</v>
      </c>
      <c r="C60" s="40"/>
      <c r="E60" s="48"/>
      <c r="F60" s="48"/>
      <c r="G60" s="47"/>
      <c r="H60" s="47"/>
      <c r="I60" s="47"/>
      <c r="J60" s="47"/>
      <c r="K60" s="47"/>
    </row>
    <row r="61" spans="1:11" s="38" customFormat="1" ht="23.25" x14ac:dyDescent="0.5">
      <c r="A61" s="39" t="s">
        <v>122</v>
      </c>
      <c r="E61" s="48"/>
      <c r="F61" s="48"/>
      <c r="G61" s="47"/>
      <c r="H61" s="47"/>
      <c r="I61" s="47"/>
      <c r="J61" s="47"/>
      <c r="K61" s="47"/>
    </row>
    <row r="62" spans="1:11" s="38" customFormat="1" ht="23.25" x14ac:dyDescent="0.5">
      <c r="A62" s="39" t="s">
        <v>123</v>
      </c>
      <c r="C62" s="40">
        <v>13</v>
      </c>
      <c r="E62" s="48">
        <v>60158</v>
      </c>
      <c r="F62" s="48"/>
      <c r="G62" s="47">
        <v>50979</v>
      </c>
      <c r="H62" s="47"/>
      <c r="I62" s="47">
        <v>38833</v>
      </c>
      <c r="J62" s="47"/>
      <c r="K62" s="47">
        <v>38140</v>
      </c>
    </row>
    <row r="63" spans="1:11" s="38" customFormat="1" ht="23.25" x14ac:dyDescent="0.5">
      <c r="A63" s="39" t="s">
        <v>159</v>
      </c>
      <c r="C63" s="40"/>
      <c r="E63" s="48"/>
      <c r="F63" s="48"/>
      <c r="G63" s="47"/>
      <c r="H63" s="47"/>
      <c r="I63" s="47"/>
      <c r="J63" s="47"/>
      <c r="K63" s="47"/>
    </row>
    <row r="64" spans="1:11" s="38" customFormat="1" ht="23.25" x14ac:dyDescent="0.5">
      <c r="A64" s="39" t="s">
        <v>84</v>
      </c>
      <c r="C64" s="40"/>
      <c r="E64" s="48">
        <v>16121</v>
      </c>
      <c r="F64" s="48"/>
      <c r="G64" s="47">
        <v>14426</v>
      </c>
      <c r="H64" s="47"/>
      <c r="I64" s="47">
        <v>8466</v>
      </c>
      <c r="J64" s="47"/>
      <c r="K64" s="47">
        <v>7686</v>
      </c>
    </row>
    <row r="65" spans="1:14" s="38" customFormat="1" ht="23.25" x14ac:dyDescent="0.5">
      <c r="A65" s="39" t="s">
        <v>98</v>
      </c>
      <c r="C65" s="40"/>
      <c r="E65" s="48">
        <v>24920</v>
      </c>
      <c r="F65" s="48"/>
      <c r="G65" s="47">
        <v>24372</v>
      </c>
      <c r="H65" s="47"/>
      <c r="I65" s="47">
        <v>20185</v>
      </c>
      <c r="J65" s="47"/>
      <c r="K65" s="47">
        <v>19780</v>
      </c>
    </row>
    <row r="66" spans="1:14" s="38" customFormat="1" ht="23.25" x14ac:dyDescent="0.5">
      <c r="A66" s="39" t="s">
        <v>42</v>
      </c>
      <c r="C66" s="40"/>
      <c r="E66" s="78">
        <v>305</v>
      </c>
      <c r="F66" s="48"/>
      <c r="G66" s="78">
        <v>253</v>
      </c>
      <c r="H66" s="47"/>
      <c r="I66" s="78">
        <v>468</v>
      </c>
      <c r="J66" s="47"/>
      <c r="K66" s="78">
        <v>431</v>
      </c>
    </row>
    <row r="67" spans="1:14" s="38" customFormat="1" ht="23.25" x14ac:dyDescent="0.5">
      <c r="A67" s="37" t="s">
        <v>18</v>
      </c>
      <c r="C67" s="40"/>
      <c r="E67" s="48">
        <f>SUM(E61:E66)</f>
        <v>101504</v>
      </c>
      <c r="F67" s="48"/>
      <c r="G67" s="47">
        <f>SUM(G62:G66)</f>
        <v>90030</v>
      </c>
      <c r="H67" s="47"/>
      <c r="I67" s="47">
        <f>SUM(I62:I66)</f>
        <v>67952</v>
      </c>
      <c r="J67" s="47"/>
      <c r="K67" s="47">
        <f>SUM(K62:K66)</f>
        <v>66037</v>
      </c>
    </row>
    <row r="68" spans="1:14" s="38" customFormat="1" ht="23.25" x14ac:dyDescent="0.5">
      <c r="A68" s="37" t="s">
        <v>19</v>
      </c>
      <c r="C68" s="39"/>
      <c r="E68" s="77">
        <f>SUM(E59,E67)</f>
        <v>408534</v>
      </c>
      <c r="F68" s="48"/>
      <c r="G68" s="77">
        <f>SUM(G59,G67)</f>
        <v>423150</v>
      </c>
      <c r="H68" s="47"/>
      <c r="I68" s="77">
        <f>SUM(I59,I67)</f>
        <v>216348</v>
      </c>
      <c r="J68" s="47"/>
      <c r="K68" s="77">
        <f>SUM(K59,K67)</f>
        <v>219939</v>
      </c>
    </row>
    <row r="69" spans="1:14" s="38" customFormat="1" ht="23.25" x14ac:dyDescent="0.5">
      <c r="A69" s="37"/>
      <c r="C69" s="39"/>
      <c r="E69" s="48"/>
      <c r="G69" s="48"/>
      <c r="I69" s="48"/>
      <c r="K69" s="48"/>
    </row>
    <row r="70" spans="1:14" s="20" customFormat="1" ht="23.25" x14ac:dyDescent="0.5">
      <c r="A70" s="20" t="s">
        <v>12</v>
      </c>
      <c r="B70" s="19"/>
      <c r="C70" s="19"/>
      <c r="D70" s="19"/>
      <c r="F70" s="19"/>
      <c r="H70" s="19"/>
      <c r="J70" s="19"/>
      <c r="L70" s="68"/>
      <c r="N70" s="38"/>
    </row>
    <row r="71" spans="1:14" s="20" customFormat="1" ht="23.25" x14ac:dyDescent="0.5">
      <c r="B71" s="19"/>
      <c r="C71" s="19"/>
      <c r="D71" s="19"/>
      <c r="F71" s="19"/>
      <c r="H71" s="19"/>
      <c r="J71" s="19"/>
      <c r="L71" s="68"/>
      <c r="N71" s="38"/>
    </row>
    <row r="72" spans="1:14" ht="20.25" customHeight="1" x14ac:dyDescent="0.5">
      <c r="A72" s="59" t="s">
        <v>87</v>
      </c>
      <c r="L72" s="68"/>
      <c r="N72" s="38"/>
    </row>
    <row r="73" spans="1:14" ht="20.25" customHeight="1" x14ac:dyDescent="0.5">
      <c r="A73" s="69" t="s">
        <v>114</v>
      </c>
      <c r="B73" s="70"/>
      <c r="C73" s="67"/>
      <c r="D73" s="70"/>
      <c r="E73" s="63"/>
      <c r="F73" s="70"/>
      <c r="G73" s="63"/>
      <c r="H73" s="70"/>
      <c r="I73" s="63"/>
      <c r="J73" s="70"/>
      <c r="K73" s="63"/>
      <c r="L73" s="68"/>
      <c r="N73" s="38"/>
    </row>
    <row r="74" spans="1:14" ht="21.6" customHeight="1" x14ac:dyDescent="0.5">
      <c r="A74" s="59" t="s">
        <v>179</v>
      </c>
      <c r="L74" s="68"/>
      <c r="N74" s="38"/>
    </row>
    <row r="75" spans="1:14" ht="21.6" customHeight="1" x14ac:dyDescent="0.5">
      <c r="E75" s="63"/>
      <c r="G75" s="64"/>
      <c r="I75" s="64"/>
      <c r="K75" s="65" t="s">
        <v>68</v>
      </c>
      <c r="L75" s="68"/>
      <c r="N75" s="38"/>
    </row>
    <row r="76" spans="1:14" ht="21.6" customHeight="1" x14ac:dyDescent="0.5">
      <c r="E76" s="144" t="s">
        <v>0</v>
      </c>
      <c r="F76" s="144"/>
      <c r="G76" s="144"/>
      <c r="I76" s="144" t="s">
        <v>1</v>
      </c>
      <c r="J76" s="144"/>
      <c r="K76" s="144"/>
    </row>
    <row r="77" spans="1:14" ht="20.25" customHeight="1" x14ac:dyDescent="0.5">
      <c r="C77" s="67"/>
      <c r="E77" s="66" t="s">
        <v>180</v>
      </c>
      <c r="G77" s="66" t="s">
        <v>181</v>
      </c>
      <c r="I77" s="66" t="s">
        <v>180</v>
      </c>
      <c r="K77" s="66" t="s">
        <v>181</v>
      </c>
      <c r="L77" s="68"/>
      <c r="N77" s="38"/>
    </row>
    <row r="78" spans="1:14" ht="20.25" customHeight="1" x14ac:dyDescent="0.5">
      <c r="E78" s="67" t="s">
        <v>69</v>
      </c>
      <c r="G78" s="67" t="s">
        <v>70</v>
      </c>
      <c r="I78" s="67" t="s">
        <v>69</v>
      </c>
      <c r="K78" s="67" t="s">
        <v>70</v>
      </c>
      <c r="L78" s="68"/>
      <c r="N78" s="38"/>
    </row>
    <row r="79" spans="1:14" ht="20.25" customHeight="1" x14ac:dyDescent="0.5">
      <c r="E79" s="67" t="s">
        <v>71</v>
      </c>
      <c r="G79" s="67"/>
      <c r="I79" s="67" t="s">
        <v>71</v>
      </c>
      <c r="K79" s="67"/>
      <c r="L79" s="68"/>
      <c r="N79" s="38"/>
    </row>
    <row r="80" spans="1:14" s="38" customFormat="1" ht="23.25" x14ac:dyDescent="0.5">
      <c r="A80" s="37" t="s">
        <v>20</v>
      </c>
      <c r="C80" s="39"/>
      <c r="E80" s="49"/>
      <c r="F80" s="49"/>
      <c r="G80" s="49"/>
      <c r="I80" s="49"/>
      <c r="J80" s="49"/>
      <c r="K80" s="49"/>
    </row>
    <row r="81" spans="1:12" s="38" customFormat="1" ht="23.25" x14ac:dyDescent="0.5">
      <c r="A81" s="39" t="s">
        <v>21</v>
      </c>
      <c r="C81" s="40"/>
      <c r="E81" s="49"/>
      <c r="F81" s="49"/>
      <c r="G81" s="49"/>
      <c r="I81" s="49"/>
      <c r="J81" s="49"/>
      <c r="K81" s="49"/>
    </row>
    <row r="82" spans="1:12" s="38" customFormat="1" ht="23.25" x14ac:dyDescent="0.5">
      <c r="A82" s="45" t="s">
        <v>22</v>
      </c>
      <c r="B82" s="44"/>
      <c r="C82" s="40"/>
      <c r="E82" s="49"/>
      <c r="F82" s="49"/>
      <c r="G82" s="49"/>
      <c r="I82" s="49"/>
      <c r="J82" s="49"/>
      <c r="K82" s="49"/>
    </row>
    <row r="83" spans="1:12" s="38" customFormat="1" ht="24" thickBot="1" x14ac:dyDescent="0.55000000000000004">
      <c r="A83" s="45" t="s">
        <v>136</v>
      </c>
      <c r="B83" s="44"/>
      <c r="C83" s="40"/>
      <c r="E83" s="51">
        <v>355503</v>
      </c>
      <c r="F83" s="52"/>
      <c r="G83" s="51">
        <v>355503</v>
      </c>
      <c r="H83" s="49"/>
      <c r="I83" s="51">
        <v>355503</v>
      </c>
      <c r="J83" s="49"/>
      <c r="K83" s="51">
        <v>355503</v>
      </c>
    </row>
    <row r="84" spans="1:12" s="38" customFormat="1" ht="24" thickTop="1" x14ac:dyDescent="0.5">
      <c r="A84" s="45" t="s">
        <v>211</v>
      </c>
      <c r="B84" s="44"/>
      <c r="C84" s="40"/>
      <c r="E84" s="49"/>
      <c r="F84" s="49"/>
      <c r="G84" s="49"/>
      <c r="H84" s="49"/>
      <c r="I84" s="49"/>
      <c r="J84" s="49"/>
      <c r="K84" s="49"/>
    </row>
    <row r="85" spans="1:12" s="38" customFormat="1" ht="23.25" x14ac:dyDescent="0.5">
      <c r="A85" s="45" t="s">
        <v>190</v>
      </c>
      <c r="B85" s="44"/>
      <c r="C85" s="39"/>
      <c r="E85" s="52">
        <v>282571</v>
      </c>
      <c r="F85" s="52"/>
      <c r="G85" s="49">
        <v>282571</v>
      </c>
      <c r="H85" s="49"/>
      <c r="I85" s="49">
        <v>282571</v>
      </c>
      <c r="J85" s="49"/>
      <c r="K85" s="49">
        <v>282571</v>
      </c>
    </row>
    <row r="86" spans="1:12" s="38" customFormat="1" ht="23.25" x14ac:dyDescent="0.5">
      <c r="A86" s="39" t="s">
        <v>124</v>
      </c>
      <c r="C86" s="40"/>
      <c r="E86" s="49">
        <v>314001</v>
      </c>
      <c r="F86" s="49"/>
      <c r="G86" s="49">
        <v>314001</v>
      </c>
      <c r="H86" s="49"/>
      <c r="I86" s="49">
        <v>314001</v>
      </c>
      <c r="J86" s="49"/>
      <c r="K86" s="49">
        <v>314001</v>
      </c>
    </row>
    <row r="87" spans="1:12" s="38" customFormat="1" ht="23.25" x14ac:dyDescent="0.5">
      <c r="A87" s="39" t="s">
        <v>212</v>
      </c>
      <c r="C87" s="40"/>
      <c r="E87" s="49">
        <v>-417</v>
      </c>
      <c r="F87" s="49"/>
      <c r="G87" s="49">
        <v>-417</v>
      </c>
      <c r="H87" s="49"/>
      <c r="I87" s="41">
        <v>0</v>
      </c>
      <c r="J87" s="41"/>
      <c r="K87" s="41">
        <v>0</v>
      </c>
    </row>
    <row r="88" spans="1:12" s="38" customFormat="1" ht="23.25" x14ac:dyDescent="0.5">
      <c r="A88" s="45" t="s">
        <v>213</v>
      </c>
      <c r="B88" s="50"/>
      <c r="C88" s="40"/>
      <c r="E88" s="49"/>
      <c r="F88" s="49"/>
      <c r="I88" s="88"/>
      <c r="J88" s="88"/>
      <c r="K88" s="88"/>
    </row>
    <row r="89" spans="1:12" s="38" customFormat="1" ht="23.25" x14ac:dyDescent="0.5">
      <c r="A89" s="45" t="s">
        <v>36</v>
      </c>
      <c r="B89" s="50"/>
      <c r="C89" s="40"/>
      <c r="E89" s="49">
        <v>7326</v>
      </c>
      <c r="F89" s="49"/>
      <c r="G89" s="49">
        <v>7326</v>
      </c>
      <c r="H89" s="49"/>
      <c r="I89" s="41">
        <v>7326</v>
      </c>
      <c r="J89" s="41"/>
      <c r="K89" s="41">
        <v>7326</v>
      </c>
    </row>
    <row r="90" spans="1:12" s="38" customFormat="1" ht="23.25" x14ac:dyDescent="0.5">
      <c r="A90" s="54" t="s">
        <v>214</v>
      </c>
      <c r="B90" s="50"/>
      <c r="C90" s="39"/>
      <c r="E90" s="49">
        <v>-290670</v>
      </c>
      <c r="F90" s="52"/>
      <c r="G90" s="49">
        <v>-299118</v>
      </c>
      <c r="H90" s="49"/>
      <c r="I90" s="41">
        <v>-238294</v>
      </c>
      <c r="J90" s="41"/>
      <c r="K90" s="41">
        <v>-244944</v>
      </c>
    </row>
    <row r="91" spans="1:12" s="38" customFormat="1" ht="23.25" x14ac:dyDescent="0.5">
      <c r="A91" s="54" t="s">
        <v>38</v>
      </c>
      <c r="B91" s="50"/>
      <c r="C91" s="39"/>
      <c r="E91" s="55">
        <v>3365</v>
      </c>
      <c r="F91" s="52"/>
      <c r="G91" s="55">
        <v>3365</v>
      </c>
      <c r="H91" s="49"/>
      <c r="I91" s="46">
        <v>0</v>
      </c>
      <c r="J91" s="41"/>
      <c r="K91" s="46">
        <v>0</v>
      </c>
    </row>
    <row r="92" spans="1:12" s="38" customFormat="1" ht="23.25" customHeight="1" x14ac:dyDescent="0.5">
      <c r="A92" s="45" t="s">
        <v>125</v>
      </c>
      <c r="B92" s="50"/>
      <c r="C92" s="39"/>
      <c r="E92" s="49">
        <f>SUM(E85:E91)</f>
        <v>316176</v>
      </c>
      <c r="F92" s="49"/>
      <c r="G92" s="49">
        <f>SUM(G85:G91)</f>
        <v>307728</v>
      </c>
      <c r="H92" s="49"/>
      <c r="I92" s="41">
        <f>SUM(I85:I91)</f>
        <v>365604</v>
      </c>
      <c r="J92" s="88"/>
      <c r="K92" s="41">
        <f>SUM(K85:K91)</f>
        <v>358954</v>
      </c>
    </row>
    <row r="93" spans="1:12" s="53" customFormat="1" ht="23.25" customHeight="1" x14ac:dyDescent="0.5">
      <c r="A93" s="45" t="s">
        <v>101</v>
      </c>
      <c r="B93" s="56"/>
      <c r="C93" s="40"/>
      <c r="E93" s="55">
        <v>6031</v>
      </c>
      <c r="F93" s="52"/>
      <c r="G93" s="55">
        <v>6024</v>
      </c>
      <c r="H93" s="49"/>
      <c r="I93" s="46">
        <v>0</v>
      </c>
      <c r="J93" s="41"/>
      <c r="K93" s="46">
        <v>0</v>
      </c>
      <c r="L93" s="38"/>
    </row>
    <row r="94" spans="1:12" s="38" customFormat="1" ht="23.25" customHeight="1" x14ac:dyDescent="0.5">
      <c r="A94" s="57" t="s">
        <v>126</v>
      </c>
      <c r="B94" s="50"/>
      <c r="C94" s="39"/>
      <c r="E94" s="55">
        <f>SUM(E92:E93)</f>
        <v>322207</v>
      </c>
      <c r="F94" s="49"/>
      <c r="G94" s="55">
        <f>SUM(G92:G93)</f>
        <v>313752</v>
      </c>
      <c r="H94" s="49"/>
      <c r="I94" s="55">
        <f>SUM(I92:I93)</f>
        <v>365604</v>
      </c>
      <c r="K94" s="55">
        <f>SUM(K92:K93)</f>
        <v>358954</v>
      </c>
    </row>
    <row r="95" spans="1:12" s="38" customFormat="1" ht="23.25" customHeight="1" thickBot="1" x14ac:dyDescent="0.55000000000000004">
      <c r="A95" s="37" t="s">
        <v>23</v>
      </c>
      <c r="C95" s="39"/>
      <c r="E95" s="51">
        <f>SUM(E68,E94)</f>
        <v>730741</v>
      </c>
      <c r="F95" s="49"/>
      <c r="G95" s="51">
        <f>SUM(G68,G94)</f>
        <v>736902</v>
      </c>
      <c r="H95" s="49"/>
      <c r="I95" s="51">
        <f>SUM(I68,I94)</f>
        <v>581952</v>
      </c>
      <c r="K95" s="51">
        <f>SUM(K68,K94)</f>
        <v>578893</v>
      </c>
    </row>
    <row r="96" spans="1:12" s="38" customFormat="1" ht="23.25" customHeight="1" thickTop="1" x14ac:dyDescent="0.5">
      <c r="A96" s="39"/>
      <c r="C96" s="58"/>
      <c r="E96" s="79">
        <f>SUM(E95-E33)</f>
        <v>0</v>
      </c>
      <c r="G96" s="79">
        <f>SUM(G95-G33)</f>
        <v>0</v>
      </c>
      <c r="I96" s="79">
        <f>SUM(I95-I33)</f>
        <v>0</v>
      </c>
      <c r="K96" s="79">
        <f>SUM(K95-K33)</f>
        <v>0</v>
      </c>
    </row>
    <row r="97" spans="1:11" s="38" customFormat="1" ht="23.25" customHeight="1" x14ac:dyDescent="0.5">
      <c r="A97" s="39" t="s">
        <v>12</v>
      </c>
      <c r="C97" s="58"/>
      <c r="E97" s="81"/>
      <c r="I97" s="81"/>
      <c r="K97" s="81"/>
    </row>
    <row r="98" spans="1:11" s="38" customFormat="1" ht="23.25" customHeight="1" x14ac:dyDescent="0.5">
      <c r="A98" s="39"/>
      <c r="C98" s="58"/>
      <c r="E98" s="80"/>
      <c r="G98" s="80"/>
      <c r="I98" s="80"/>
      <c r="K98" s="80"/>
    </row>
    <row r="99" spans="1:11" s="20" customFormat="1" ht="23.25" x14ac:dyDescent="0.5">
      <c r="A99" s="71"/>
      <c r="B99" s="19"/>
      <c r="C99" s="72"/>
      <c r="D99" s="19"/>
      <c r="E99" s="19"/>
      <c r="F99" s="19"/>
      <c r="G99" s="19"/>
      <c r="H99" s="19"/>
      <c r="J99" s="19"/>
    </row>
    <row r="100" spans="1:11" s="20" customFormat="1" ht="23.25" x14ac:dyDescent="0.5">
      <c r="A100" s="30"/>
      <c r="B100" s="19"/>
      <c r="C100" s="19"/>
      <c r="D100" s="19"/>
      <c r="E100" s="31"/>
      <c r="F100" s="19"/>
      <c r="G100" s="31"/>
      <c r="H100" s="19"/>
      <c r="I100" s="31"/>
      <c r="J100" s="19"/>
      <c r="K100" s="31"/>
    </row>
    <row r="101" spans="1:11" s="20" customFormat="1" ht="23.25" x14ac:dyDescent="0.5">
      <c r="B101" s="19"/>
      <c r="C101" s="19" t="s">
        <v>41</v>
      </c>
      <c r="D101" s="19"/>
      <c r="E101" s="19"/>
      <c r="F101" s="19"/>
      <c r="G101" s="19"/>
      <c r="H101" s="19"/>
      <c r="J101" s="19"/>
    </row>
    <row r="102" spans="1:11" s="20" customFormat="1" ht="23.25" x14ac:dyDescent="0.5">
      <c r="A102" s="71"/>
      <c r="B102" s="19"/>
      <c r="C102" s="72"/>
      <c r="D102" s="19"/>
      <c r="E102" s="19"/>
      <c r="F102" s="19"/>
      <c r="G102" s="19"/>
      <c r="H102" s="19"/>
      <c r="J102" s="19"/>
    </row>
    <row r="103" spans="1:11" s="20" customFormat="1" ht="23.25" x14ac:dyDescent="0.5">
      <c r="A103" s="30"/>
      <c r="B103" s="19"/>
      <c r="C103" s="72"/>
      <c r="D103" s="19"/>
      <c r="E103" s="19"/>
      <c r="F103" s="19"/>
      <c r="G103" s="19"/>
      <c r="H103" s="19"/>
      <c r="J103" s="19"/>
    </row>
    <row r="104" spans="1:11" s="20" customFormat="1" ht="23.25" x14ac:dyDescent="0.5">
      <c r="A104" s="30"/>
      <c r="B104" s="19"/>
      <c r="C104" s="72"/>
      <c r="D104" s="19"/>
      <c r="E104" s="19"/>
      <c r="F104" s="19"/>
      <c r="G104" s="19"/>
      <c r="H104" s="19"/>
      <c r="J104" s="19"/>
    </row>
  </sheetData>
  <sheetProtection selectLockedCells="1" selectUnlockedCells="1"/>
  <mergeCells count="6">
    <mergeCell ref="I5:K5"/>
    <mergeCell ref="I41:K41"/>
    <mergeCell ref="I76:K76"/>
    <mergeCell ref="E5:G5"/>
    <mergeCell ref="E41:G41"/>
    <mergeCell ref="E76:G76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0" fitToHeight="4" orientation="portrait" useFirstPageNumber="1" r:id="rId1"/>
  <headerFooter scaleWithDoc="0"/>
  <rowBreaks count="2" manualBreakCount="2">
    <brk id="36" max="16383" man="1"/>
    <brk id="7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64"/>
  <sheetViews>
    <sheetView showGridLines="0" tabSelected="1" view="pageBreakPreview" topLeftCell="A56" zoomScaleNormal="100" zoomScaleSheetLayoutView="100" workbookViewId="0">
      <selection activeCell="F60" sqref="F60"/>
    </sheetView>
  </sheetViews>
  <sheetFormatPr defaultColWidth="9.140625" defaultRowHeight="21.75" customHeight="1" x14ac:dyDescent="0.5"/>
  <cols>
    <col min="1" max="1" width="51.140625" style="60" customWidth="1"/>
    <col min="2" max="2" width="8.5703125" style="61" customWidth="1"/>
    <col min="3" max="3" width="1.5703125" style="60" customWidth="1"/>
    <col min="4" max="4" width="12.7109375" style="62" customWidth="1"/>
    <col min="5" max="5" width="0.85546875" style="89" customWidth="1"/>
    <col min="6" max="6" width="12.7109375" style="62" customWidth="1"/>
    <col min="7" max="7" width="0.85546875" style="89" customWidth="1"/>
    <col min="8" max="8" width="12.7109375" style="62" customWidth="1"/>
    <col min="9" max="9" width="0.85546875" style="89" customWidth="1"/>
    <col min="10" max="10" width="12.7109375" style="62" customWidth="1"/>
    <col min="11" max="11" width="0.7109375" style="91" customWidth="1"/>
    <col min="12" max="16384" width="9.140625" style="60"/>
  </cols>
  <sheetData>
    <row r="1" spans="1:11" ht="21.75" customHeight="1" x14ac:dyDescent="0.5">
      <c r="H1" s="60"/>
      <c r="K1" s="90" t="s">
        <v>50</v>
      </c>
    </row>
    <row r="2" spans="1:11" ht="21.75" customHeight="1" x14ac:dyDescent="0.5">
      <c r="A2" s="59" t="s">
        <v>87</v>
      </c>
    </row>
    <row r="3" spans="1:11" ht="21.75" customHeight="1" x14ac:dyDescent="0.5">
      <c r="A3" s="59" t="s">
        <v>108</v>
      </c>
    </row>
    <row r="4" spans="1:11" ht="21.75" customHeight="1" x14ac:dyDescent="0.5">
      <c r="A4" s="69" t="s">
        <v>184</v>
      </c>
      <c r="B4" s="67"/>
      <c r="C4" s="70"/>
      <c r="D4" s="63"/>
      <c r="E4" s="92"/>
      <c r="F4" s="63"/>
      <c r="G4" s="92"/>
      <c r="H4" s="63"/>
      <c r="I4" s="92"/>
      <c r="J4" s="63"/>
    </row>
    <row r="5" spans="1:11" ht="21.75" customHeight="1" x14ac:dyDescent="0.5">
      <c r="A5" s="70"/>
      <c r="B5" s="67"/>
      <c r="C5" s="70"/>
      <c r="D5" s="93"/>
      <c r="E5" s="93"/>
      <c r="F5" s="93"/>
      <c r="G5" s="93"/>
      <c r="H5" s="93"/>
      <c r="I5" s="93"/>
      <c r="K5" s="64" t="s">
        <v>68</v>
      </c>
    </row>
    <row r="6" spans="1:11" ht="21.75" customHeight="1" x14ac:dyDescent="0.5">
      <c r="D6" s="145" t="s">
        <v>0</v>
      </c>
      <c r="E6" s="145"/>
      <c r="F6" s="145"/>
      <c r="G6" s="94"/>
      <c r="H6" s="145" t="s">
        <v>1</v>
      </c>
      <c r="I6" s="145"/>
      <c r="J6" s="145"/>
    </row>
    <row r="7" spans="1:11" ht="21.75" customHeight="1" x14ac:dyDescent="0.5">
      <c r="B7" s="66" t="s">
        <v>2</v>
      </c>
      <c r="D7" s="66">
        <v>2564</v>
      </c>
      <c r="E7" s="95"/>
      <c r="F7" s="66">
        <v>2563</v>
      </c>
      <c r="G7" s="95"/>
      <c r="H7" s="66">
        <v>2564</v>
      </c>
      <c r="I7" s="95"/>
      <c r="J7" s="66">
        <v>2563</v>
      </c>
    </row>
    <row r="8" spans="1:11" ht="21.75" customHeight="1" x14ac:dyDescent="0.5">
      <c r="B8" s="67"/>
      <c r="D8" s="67"/>
      <c r="E8" s="95"/>
      <c r="F8" s="67" t="s">
        <v>193</v>
      </c>
      <c r="G8" s="95"/>
      <c r="H8" s="67"/>
      <c r="I8" s="95"/>
      <c r="J8" s="67"/>
    </row>
    <row r="9" spans="1:11" ht="21.75" customHeight="1" x14ac:dyDescent="0.5">
      <c r="A9" s="59" t="s">
        <v>191</v>
      </c>
      <c r="B9" s="67"/>
      <c r="D9" s="67"/>
      <c r="E9" s="95"/>
      <c r="F9" s="67"/>
      <c r="G9" s="95"/>
      <c r="H9" s="67"/>
      <c r="I9" s="95"/>
      <c r="J9" s="67"/>
    </row>
    <row r="10" spans="1:11" ht="21.75" customHeight="1" x14ac:dyDescent="0.5">
      <c r="A10" s="59" t="s">
        <v>192</v>
      </c>
      <c r="B10" s="67"/>
      <c r="D10" s="67"/>
      <c r="E10" s="95"/>
      <c r="F10" s="67"/>
      <c r="G10" s="95"/>
      <c r="H10" s="67"/>
      <c r="I10" s="95"/>
      <c r="J10" s="67"/>
    </row>
    <row r="11" spans="1:11" ht="21.75" customHeight="1" x14ac:dyDescent="0.5">
      <c r="A11" s="37" t="s">
        <v>43</v>
      </c>
      <c r="B11" s="67"/>
      <c r="D11" s="67"/>
      <c r="E11" s="95"/>
      <c r="F11" s="67"/>
      <c r="G11" s="95"/>
      <c r="H11" s="67"/>
      <c r="I11" s="95"/>
      <c r="J11" s="67"/>
    </row>
    <row r="12" spans="1:11" ht="21.75" customHeight="1" x14ac:dyDescent="0.5">
      <c r="A12" s="60" t="s">
        <v>167</v>
      </c>
      <c r="B12" s="96">
        <v>2</v>
      </c>
      <c r="D12" s="97">
        <f>148533-D13-158</f>
        <v>139019</v>
      </c>
      <c r="E12" s="98"/>
      <c r="F12" s="97">
        <f>143723-18306</f>
        <v>125417</v>
      </c>
      <c r="G12" s="98"/>
      <c r="H12" s="97">
        <f>83751-5874</f>
        <v>77877</v>
      </c>
      <c r="I12" s="98"/>
      <c r="J12" s="97">
        <v>84693</v>
      </c>
    </row>
    <row r="13" spans="1:11" ht="21.75" customHeight="1" x14ac:dyDescent="0.5">
      <c r="A13" s="60" t="s">
        <v>138</v>
      </c>
      <c r="B13" s="96">
        <v>2</v>
      </c>
      <c r="D13" s="97">
        <v>9356</v>
      </c>
      <c r="E13" s="98"/>
      <c r="F13" s="97">
        <v>13115</v>
      </c>
      <c r="G13" s="98"/>
      <c r="H13" s="97">
        <v>5874</v>
      </c>
      <c r="I13" s="98"/>
      <c r="J13" s="97">
        <v>13115</v>
      </c>
    </row>
    <row r="14" spans="1:11" ht="21.75" customHeight="1" x14ac:dyDescent="0.5">
      <c r="A14" s="60" t="s">
        <v>194</v>
      </c>
      <c r="B14" s="96"/>
      <c r="D14" s="97">
        <v>232</v>
      </c>
      <c r="E14" s="98"/>
      <c r="F14" s="97">
        <v>240</v>
      </c>
      <c r="G14" s="98"/>
      <c r="H14" s="97">
        <v>6</v>
      </c>
      <c r="I14" s="98"/>
      <c r="J14" s="97">
        <v>52</v>
      </c>
    </row>
    <row r="15" spans="1:11" ht="21.75" customHeight="1" x14ac:dyDescent="0.5">
      <c r="A15" s="60" t="s">
        <v>154</v>
      </c>
      <c r="B15" s="96">
        <v>2</v>
      </c>
      <c r="D15" s="97">
        <v>10</v>
      </c>
      <c r="E15" s="98"/>
      <c r="F15" s="97">
        <v>30</v>
      </c>
      <c r="G15" s="98"/>
      <c r="H15" s="97">
        <v>2167</v>
      </c>
      <c r="I15" s="98"/>
      <c r="J15" s="97">
        <v>4517</v>
      </c>
    </row>
    <row r="16" spans="1:11" ht="21.75" customHeight="1" x14ac:dyDescent="0.5">
      <c r="A16" s="60" t="s">
        <v>24</v>
      </c>
      <c r="B16" s="96">
        <v>2</v>
      </c>
      <c r="D16" s="99">
        <f>4431-4173</f>
        <v>258</v>
      </c>
      <c r="E16" s="98"/>
      <c r="F16" s="99">
        <f>1619-164</f>
        <v>1455</v>
      </c>
      <c r="G16" s="98"/>
      <c r="H16" s="99">
        <v>1494</v>
      </c>
      <c r="I16" s="98"/>
      <c r="J16" s="99">
        <v>2998</v>
      </c>
    </row>
    <row r="17" spans="1:12" ht="21.75" customHeight="1" x14ac:dyDescent="0.5">
      <c r="A17" s="59" t="s">
        <v>44</v>
      </c>
      <c r="B17" s="96"/>
      <c r="D17" s="100">
        <f>SUM(D12:D16)</f>
        <v>148875</v>
      </c>
      <c r="E17" s="98"/>
      <c r="F17" s="100">
        <f>SUM(F12:F16)</f>
        <v>140257</v>
      </c>
      <c r="G17" s="98"/>
      <c r="H17" s="100">
        <f>SUM(H12:H16)</f>
        <v>87418</v>
      </c>
      <c r="I17" s="98"/>
      <c r="J17" s="100">
        <f>SUM(J12:J16)</f>
        <v>105375</v>
      </c>
    </row>
    <row r="18" spans="1:12" ht="21.75" customHeight="1" x14ac:dyDescent="0.5">
      <c r="A18" s="59" t="s">
        <v>45</v>
      </c>
      <c r="B18" s="96"/>
      <c r="D18" s="80"/>
      <c r="E18" s="98"/>
      <c r="F18" s="80"/>
      <c r="G18" s="98"/>
      <c r="H18" s="80"/>
      <c r="I18" s="98"/>
      <c r="J18" s="80"/>
    </row>
    <row r="19" spans="1:12" ht="21.75" customHeight="1" x14ac:dyDescent="0.5">
      <c r="A19" s="60" t="s">
        <v>168</v>
      </c>
      <c r="B19" s="101">
        <v>2</v>
      </c>
      <c r="C19" s="70"/>
      <c r="D19" s="102">
        <f>105549-D20</f>
        <v>97514</v>
      </c>
      <c r="E19" s="80"/>
      <c r="F19" s="102">
        <f>115073-26962</f>
        <v>88111</v>
      </c>
      <c r="G19" s="80"/>
      <c r="H19" s="102">
        <f>53150-4425</f>
        <v>48725</v>
      </c>
      <c r="I19" s="80"/>
      <c r="J19" s="102">
        <v>53174</v>
      </c>
      <c r="L19" s="70"/>
    </row>
    <row r="20" spans="1:12" ht="21.75" customHeight="1" x14ac:dyDescent="0.5">
      <c r="A20" s="60" t="s">
        <v>139</v>
      </c>
      <c r="B20" s="101">
        <v>2</v>
      </c>
      <c r="C20" s="70"/>
      <c r="D20" s="102">
        <v>8035</v>
      </c>
      <c r="E20" s="80"/>
      <c r="F20" s="102">
        <v>8379</v>
      </c>
      <c r="G20" s="80"/>
      <c r="H20" s="102">
        <v>4425</v>
      </c>
      <c r="I20" s="80"/>
      <c r="J20" s="102">
        <v>8379</v>
      </c>
      <c r="L20" s="70"/>
    </row>
    <row r="21" spans="1:12" ht="21.75" customHeight="1" x14ac:dyDescent="0.5">
      <c r="A21" s="60" t="s">
        <v>142</v>
      </c>
      <c r="B21" s="96"/>
      <c r="D21" s="102">
        <f>4898-3</f>
        <v>4895</v>
      </c>
      <c r="E21" s="98"/>
      <c r="F21" s="102">
        <v>4176</v>
      </c>
      <c r="G21" s="98"/>
      <c r="H21" s="102">
        <v>3916</v>
      </c>
      <c r="I21" s="98"/>
      <c r="J21" s="102">
        <v>3276</v>
      </c>
    </row>
    <row r="22" spans="1:12" ht="21.75" customHeight="1" x14ac:dyDescent="0.5">
      <c r="A22" s="60" t="s">
        <v>25</v>
      </c>
      <c r="B22" s="96">
        <v>2</v>
      </c>
      <c r="D22" s="103">
        <f>30443-1808</f>
        <v>28635</v>
      </c>
      <c r="E22" s="80"/>
      <c r="F22" s="103">
        <f>32710-1139</f>
        <v>31571</v>
      </c>
      <c r="G22" s="80"/>
      <c r="H22" s="102">
        <v>20917</v>
      </c>
      <c r="I22" s="80"/>
      <c r="J22" s="102">
        <v>23353</v>
      </c>
    </row>
    <row r="23" spans="1:12" ht="21.75" customHeight="1" x14ac:dyDescent="0.5">
      <c r="A23" s="59" t="s">
        <v>46</v>
      </c>
      <c r="B23" s="96"/>
      <c r="D23" s="100">
        <f t="shared" ref="D23:F23" si="0">SUM(D19:D22)</f>
        <v>139079</v>
      </c>
      <c r="E23" s="102"/>
      <c r="F23" s="100">
        <f t="shared" si="0"/>
        <v>132237</v>
      </c>
      <c r="G23" s="80"/>
      <c r="H23" s="100">
        <f>SUM(H19:H22)</f>
        <v>77983</v>
      </c>
      <c r="I23" s="80"/>
      <c r="J23" s="100">
        <f>SUM(J19:J22)</f>
        <v>88182</v>
      </c>
    </row>
    <row r="24" spans="1:12" ht="21.75" customHeight="1" x14ac:dyDescent="0.5">
      <c r="A24" s="59" t="s">
        <v>201</v>
      </c>
      <c r="B24" s="96"/>
      <c r="D24" s="80">
        <f>D17-D23</f>
        <v>9796</v>
      </c>
      <c r="E24" s="98"/>
      <c r="F24" s="80">
        <f>F17-F23</f>
        <v>8020</v>
      </c>
      <c r="G24" s="98"/>
      <c r="H24" s="80">
        <f>H17-H23</f>
        <v>9435</v>
      </c>
      <c r="I24" s="80"/>
      <c r="J24" s="80">
        <f>J17-J23</f>
        <v>17193</v>
      </c>
    </row>
    <row r="25" spans="1:12" ht="21.75" customHeight="1" x14ac:dyDescent="0.5">
      <c r="A25" s="60" t="s">
        <v>195</v>
      </c>
      <c r="B25" s="96"/>
      <c r="D25" s="103">
        <f>-1936+150</f>
        <v>-1786</v>
      </c>
      <c r="E25" s="98"/>
      <c r="F25" s="103">
        <v>-1840</v>
      </c>
      <c r="G25" s="98"/>
      <c r="H25" s="103">
        <v>-1273</v>
      </c>
      <c r="I25" s="80"/>
      <c r="J25" s="103">
        <v>-1433</v>
      </c>
    </row>
    <row r="26" spans="1:12" ht="21.75" customHeight="1" x14ac:dyDescent="0.5">
      <c r="A26" s="59" t="s">
        <v>202</v>
      </c>
      <c r="B26" s="96"/>
      <c r="D26" s="80">
        <f>SUM(D24:D25)</f>
        <v>8010</v>
      </c>
      <c r="E26" s="98"/>
      <c r="F26" s="80">
        <f>SUM(F24:F25)</f>
        <v>6180</v>
      </c>
      <c r="G26" s="98"/>
      <c r="H26" s="80">
        <f>SUM(H24:H25)</f>
        <v>8162</v>
      </c>
      <c r="I26" s="80"/>
      <c r="J26" s="80">
        <f>SUM(J24:J25)</f>
        <v>15760</v>
      </c>
    </row>
    <row r="27" spans="1:12" ht="21.75" customHeight="1" x14ac:dyDescent="0.5">
      <c r="A27" s="60" t="s">
        <v>200</v>
      </c>
      <c r="B27" s="96">
        <v>14</v>
      </c>
      <c r="D27" s="104">
        <v>-1925</v>
      </c>
      <c r="E27" s="98"/>
      <c r="F27" s="104">
        <v>-2056</v>
      </c>
      <c r="G27" s="98"/>
      <c r="H27" s="104">
        <v>-1512</v>
      </c>
      <c r="I27" s="98">
        <v>-9727</v>
      </c>
      <c r="J27" s="104">
        <v>-2956</v>
      </c>
    </row>
    <row r="28" spans="1:12" ht="21.75" customHeight="1" x14ac:dyDescent="0.5">
      <c r="A28" s="59" t="s">
        <v>203</v>
      </c>
      <c r="B28" s="96"/>
      <c r="D28" s="100">
        <f>SUM(D26:D27)</f>
        <v>6085</v>
      </c>
      <c r="E28" s="80"/>
      <c r="F28" s="100">
        <f>SUM(F26:F27)</f>
        <v>4124</v>
      </c>
      <c r="G28" s="80"/>
      <c r="H28" s="100">
        <f>SUM(H26:H27)</f>
        <v>6650</v>
      </c>
      <c r="I28" s="80"/>
      <c r="J28" s="100">
        <f>SUM(J26:J27)</f>
        <v>12804</v>
      </c>
    </row>
    <row r="29" spans="1:12" ht="21.75" customHeight="1" x14ac:dyDescent="0.5">
      <c r="A29" s="59"/>
      <c r="B29" s="96"/>
      <c r="D29" s="80"/>
      <c r="E29" s="80"/>
      <c r="F29" s="80"/>
      <c r="G29" s="80"/>
      <c r="H29" s="80"/>
      <c r="I29" s="80"/>
      <c r="J29" s="80"/>
    </row>
    <row r="30" spans="1:12" ht="21.75" customHeight="1" x14ac:dyDescent="0.5">
      <c r="A30" s="59" t="s">
        <v>196</v>
      </c>
      <c r="B30" s="96"/>
      <c r="D30" s="80"/>
      <c r="E30" s="80"/>
      <c r="F30" s="80"/>
      <c r="G30" s="80"/>
      <c r="H30" s="80"/>
      <c r="I30" s="80"/>
      <c r="J30" s="80"/>
    </row>
    <row r="31" spans="1:12" ht="21.75" customHeight="1" x14ac:dyDescent="0.5">
      <c r="A31" s="60" t="s">
        <v>204</v>
      </c>
      <c r="B31" s="96">
        <v>15</v>
      </c>
      <c r="D31" s="103">
        <v>2370</v>
      </c>
      <c r="E31" s="80"/>
      <c r="F31" s="103">
        <v>-11789</v>
      </c>
      <c r="G31" s="80"/>
      <c r="H31" s="103">
        <v>0</v>
      </c>
      <c r="I31" s="80"/>
      <c r="J31" s="103">
        <v>0</v>
      </c>
    </row>
    <row r="32" spans="1:12" ht="21.75" customHeight="1" x14ac:dyDescent="0.5">
      <c r="A32" s="59" t="s">
        <v>205</v>
      </c>
      <c r="B32" s="96"/>
      <c r="D32" s="103">
        <f>SUM(D31,D28)</f>
        <v>8455</v>
      </c>
      <c r="E32" s="80"/>
      <c r="F32" s="103">
        <f>SUM(F31,F28)</f>
        <v>-7665</v>
      </c>
      <c r="G32" s="80"/>
      <c r="H32" s="103">
        <f>SUM(H31,H28)</f>
        <v>6650</v>
      </c>
      <c r="I32" s="80"/>
      <c r="J32" s="103">
        <f>SUM(J31,J28)</f>
        <v>12804</v>
      </c>
    </row>
    <row r="33" spans="1:11" ht="21.75" customHeight="1" x14ac:dyDescent="0.5">
      <c r="A33" s="59"/>
      <c r="B33" s="96"/>
      <c r="D33" s="80"/>
      <c r="E33" s="80"/>
      <c r="F33" s="80"/>
      <c r="G33" s="80"/>
      <c r="H33" s="80"/>
      <c r="I33" s="80"/>
      <c r="J33" s="80"/>
    </row>
    <row r="34" spans="1:11" ht="21.75" customHeight="1" x14ac:dyDescent="0.5">
      <c r="A34" s="59" t="s">
        <v>99</v>
      </c>
      <c r="B34" s="96"/>
      <c r="D34" s="80"/>
      <c r="E34" s="80"/>
      <c r="F34" s="80"/>
      <c r="G34" s="80"/>
      <c r="H34" s="80"/>
      <c r="I34" s="80"/>
      <c r="J34" s="80"/>
    </row>
    <row r="35" spans="1:11" ht="21.75" customHeight="1" x14ac:dyDescent="0.5">
      <c r="A35" s="59" t="s">
        <v>39</v>
      </c>
      <c r="B35" s="96"/>
      <c r="D35" s="103">
        <v>0</v>
      </c>
      <c r="E35" s="80"/>
      <c r="F35" s="103">
        <v>0</v>
      </c>
      <c r="G35" s="80"/>
      <c r="H35" s="103">
        <v>0</v>
      </c>
      <c r="I35" s="80"/>
      <c r="J35" s="103">
        <v>0</v>
      </c>
    </row>
    <row r="36" spans="1:11" ht="21.75" customHeight="1" x14ac:dyDescent="0.5">
      <c r="A36" s="59"/>
      <c r="B36" s="96"/>
      <c r="D36" s="80"/>
      <c r="E36" s="80"/>
      <c r="F36" s="80"/>
      <c r="G36" s="80"/>
      <c r="H36" s="80"/>
      <c r="I36" s="80"/>
      <c r="J36" s="80"/>
    </row>
    <row r="37" spans="1:11" ht="21.75" customHeight="1" thickBot="1" x14ac:dyDescent="0.55000000000000004">
      <c r="A37" s="59" t="s">
        <v>40</v>
      </c>
      <c r="B37" s="96"/>
      <c r="D37" s="105">
        <f>SUM(D35,D32)</f>
        <v>8455</v>
      </c>
      <c r="E37" s="80"/>
      <c r="F37" s="105">
        <f>SUM(F32,F35)</f>
        <v>-7665</v>
      </c>
      <c r="G37" s="80"/>
      <c r="H37" s="105">
        <f>SUM(H28,H35)</f>
        <v>6650</v>
      </c>
      <c r="I37" s="80"/>
      <c r="J37" s="105">
        <f>SUM(J28,J35)</f>
        <v>12804</v>
      </c>
    </row>
    <row r="38" spans="1:11" ht="21.75" customHeight="1" thickTop="1" x14ac:dyDescent="0.5">
      <c r="A38" s="59"/>
      <c r="B38" s="96"/>
      <c r="D38" s="80"/>
      <c r="E38" s="80"/>
      <c r="F38" s="80"/>
      <c r="G38" s="80"/>
      <c r="H38" s="80"/>
      <c r="I38" s="80"/>
      <c r="J38" s="80"/>
    </row>
    <row r="39" spans="1:11" ht="21.75" customHeight="1" x14ac:dyDescent="0.5">
      <c r="A39" s="20" t="s">
        <v>12</v>
      </c>
      <c r="B39" s="96"/>
      <c r="D39" s="106" t="s">
        <v>199</v>
      </c>
      <c r="E39" s="80"/>
      <c r="F39" s="80"/>
      <c r="G39" s="80"/>
      <c r="H39" s="80"/>
      <c r="I39" s="80"/>
      <c r="J39" s="80"/>
    </row>
    <row r="40" spans="1:11" ht="21.75" customHeight="1" x14ac:dyDescent="0.5">
      <c r="H40" s="60"/>
      <c r="K40" s="90" t="s">
        <v>50</v>
      </c>
    </row>
    <row r="41" spans="1:11" ht="21.75" customHeight="1" x14ac:dyDescent="0.5">
      <c r="A41" s="59" t="s">
        <v>87</v>
      </c>
    </row>
    <row r="42" spans="1:11" ht="21.75" customHeight="1" x14ac:dyDescent="0.5">
      <c r="A42" s="59" t="s">
        <v>141</v>
      </c>
    </row>
    <row r="43" spans="1:11" ht="21.75" customHeight="1" x14ac:dyDescent="0.5">
      <c r="A43" s="69" t="s">
        <v>184</v>
      </c>
      <c r="B43" s="67"/>
      <c r="C43" s="70"/>
      <c r="D43" s="63"/>
      <c r="E43" s="92"/>
      <c r="F43" s="63"/>
      <c r="G43" s="92"/>
      <c r="H43" s="63"/>
      <c r="I43" s="92"/>
      <c r="J43" s="63"/>
    </row>
    <row r="44" spans="1:11" ht="21.75" customHeight="1" x14ac:dyDescent="0.5">
      <c r="A44" s="70"/>
      <c r="B44" s="67"/>
      <c r="C44" s="70"/>
      <c r="D44" s="93"/>
      <c r="E44" s="93"/>
      <c r="F44" s="93"/>
      <c r="G44" s="93"/>
      <c r="H44" s="93"/>
      <c r="I44" s="93"/>
      <c r="K44" s="64" t="s">
        <v>68</v>
      </c>
    </row>
    <row r="45" spans="1:11" ht="21.75" customHeight="1" x14ac:dyDescent="0.5">
      <c r="D45" s="145" t="s">
        <v>0</v>
      </c>
      <c r="E45" s="145"/>
      <c r="F45" s="145"/>
      <c r="G45" s="94"/>
      <c r="H45" s="145" t="s">
        <v>1</v>
      </c>
      <c r="I45" s="145"/>
      <c r="J45" s="145"/>
    </row>
    <row r="46" spans="1:11" ht="21.75" customHeight="1" x14ac:dyDescent="0.5">
      <c r="B46" s="67"/>
      <c r="D46" s="66">
        <v>2564</v>
      </c>
      <c r="E46" s="95"/>
      <c r="F46" s="66">
        <v>2563</v>
      </c>
      <c r="G46" s="95"/>
      <c r="H46" s="66">
        <v>2564</v>
      </c>
      <c r="I46" s="95"/>
      <c r="J46" s="66">
        <v>2563</v>
      </c>
    </row>
    <row r="47" spans="1:11" ht="21.75" customHeight="1" x14ac:dyDescent="0.5">
      <c r="B47" s="67"/>
      <c r="D47" s="67"/>
      <c r="E47" s="95"/>
      <c r="F47" s="67" t="s">
        <v>193</v>
      </c>
      <c r="G47" s="95"/>
      <c r="H47" s="67"/>
      <c r="I47" s="95"/>
      <c r="J47" s="67"/>
    </row>
    <row r="48" spans="1:11" ht="21.75" customHeight="1" x14ac:dyDescent="0.5">
      <c r="A48" s="59" t="s">
        <v>144</v>
      </c>
      <c r="B48" s="96"/>
      <c r="D48" s="80"/>
      <c r="E48" s="80"/>
      <c r="F48" s="80"/>
      <c r="G48" s="80"/>
      <c r="H48" s="80"/>
      <c r="I48" s="80"/>
      <c r="J48" s="80"/>
    </row>
    <row r="49" spans="1:11" ht="21.75" customHeight="1" thickBot="1" x14ac:dyDescent="0.55000000000000004">
      <c r="A49" s="60" t="s">
        <v>47</v>
      </c>
      <c r="B49" s="96"/>
      <c r="D49" s="52">
        <f>D51-D50</f>
        <v>8448</v>
      </c>
      <c r="E49" s="38"/>
      <c r="F49" s="52">
        <v>-6623</v>
      </c>
      <c r="G49" s="38"/>
      <c r="H49" s="105">
        <f>H28</f>
        <v>6650</v>
      </c>
      <c r="I49" s="49"/>
      <c r="J49" s="105">
        <f>J28</f>
        <v>12804</v>
      </c>
    </row>
    <row r="50" spans="1:11" ht="21.75" customHeight="1" thickTop="1" x14ac:dyDescent="0.5">
      <c r="A50" s="60" t="s">
        <v>48</v>
      </c>
      <c r="B50" s="96"/>
      <c r="D50" s="55">
        <v>7</v>
      </c>
      <c r="E50" s="38"/>
      <c r="F50" s="55">
        <v>-1042</v>
      </c>
      <c r="G50" s="38"/>
      <c r="H50" s="49"/>
      <c r="I50" s="49"/>
      <c r="J50" s="49"/>
    </row>
    <row r="51" spans="1:11" ht="21.75" customHeight="1" thickBot="1" x14ac:dyDescent="0.55000000000000004">
      <c r="B51" s="96"/>
      <c r="D51" s="107">
        <f>D28+D31</f>
        <v>8455</v>
      </c>
      <c r="E51" s="80"/>
      <c r="F51" s="107">
        <f>F32</f>
        <v>-7665</v>
      </c>
      <c r="G51" s="48"/>
      <c r="H51" s="48"/>
      <c r="I51" s="48"/>
      <c r="J51" s="48"/>
    </row>
    <row r="52" spans="1:11" ht="21.75" customHeight="1" thickTop="1" x14ac:dyDescent="0.5">
      <c r="A52" s="59" t="s">
        <v>100</v>
      </c>
      <c r="B52" s="96"/>
      <c r="D52" s="80"/>
      <c r="E52" s="80"/>
      <c r="F52" s="80"/>
      <c r="G52" s="48"/>
      <c r="H52" s="48"/>
      <c r="I52" s="48"/>
      <c r="J52" s="48"/>
    </row>
    <row r="53" spans="1:11" ht="21.75" customHeight="1" thickBot="1" x14ac:dyDescent="0.55000000000000004">
      <c r="A53" s="60" t="s">
        <v>47</v>
      </c>
      <c r="B53" s="96"/>
      <c r="D53" s="52">
        <f>D55-D54</f>
        <v>8448</v>
      </c>
      <c r="E53" s="80"/>
      <c r="F53" s="52">
        <v>-6623</v>
      </c>
      <c r="G53" s="48"/>
      <c r="H53" s="105">
        <f>H37</f>
        <v>6650</v>
      </c>
      <c r="I53" s="48"/>
      <c r="J53" s="105">
        <f>J37</f>
        <v>12804</v>
      </c>
    </row>
    <row r="54" spans="1:11" ht="21.75" customHeight="1" thickTop="1" x14ac:dyDescent="0.5">
      <c r="A54" s="60" t="s">
        <v>48</v>
      </c>
      <c r="B54" s="96"/>
      <c r="D54" s="55">
        <v>7</v>
      </c>
      <c r="E54" s="80"/>
      <c r="F54" s="55">
        <v>-1042</v>
      </c>
      <c r="G54" s="48"/>
      <c r="H54" s="48"/>
      <c r="I54" s="48"/>
      <c r="J54" s="48"/>
    </row>
    <row r="55" spans="1:11" ht="21.75" customHeight="1" thickBot="1" x14ac:dyDescent="0.55000000000000004">
      <c r="B55" s="96"/>
      <c r="D55" s="108">
        <f>D37</f>
        <v>8455</v>
      </c>
      <c r="E55" s="80"/>
      <c r="F55" s="108">
        <f>F37</f>
        <v>-7665</v>
      </c>
      <c r="G55" s="48"/>
      <c r="H55" s="48"/>
      <c r="I55" s="48"/>
      <c r="J55" s="48"/>
    </row>
    <row r="56" spans="1:11" ht="21.75" customHeight="1" thickTop="1" x14ac:dyDescent="0.5">
      <c r="A56" s="59"/>
      <c r="B56" s="96"/>
      <c r="D56" s="80"/>
      <c r="E56" s="80"/>
      <c r="F56" s="80"/>
      <c r="G56" s="80"/>
      <c r="H56" s="80"/>
      <c r="I56" s="80"/>
      <c r="J56" s="80"/>
      <c r="K56" s="64" t="s">
        <v>72</v>
      </c>
    </row>
    <row r="57" spans="1:11" ht="21.75" customHeight="1" x14ac:dyDescent="0.5">
      <c r="A57" s="59" t="s">
        <v>26</v>
      </c>
      <c r="B57" s="96"/>
      <c r="D57" s="63"/>
      <c r="E57" s="92"/>
      <c r="F57" s="63"/>
      <c r="G57" s="92"/>
      <c r="H57" s="63"/>
      <c r="I57" s="92"/>
      <c r="J57" s="63"/>
    </row>
    <row r="58" spans="1:11" ht="21.75" customHeight="1" x14ac:dyDescent="0.5">
      <c r="A58" s="60" t="s">
        <v>155</v>
      </c>
    </row>
    <row r="59" spans="1:11" ht="21.75" customHeight="1" x14ac:dyDescent="0.5">
      <c r="A59" s="60" t="s">
        <v>115</v>
      </c>
      <c r="D59" s="60"/>
      <c r="E59" s="60"/>
      <c r="F59" s="60"/>
      <c r="G59" s="60"/>
      <c r="H59" s="60"/>
      <c r="I59" s="60"/>
      <c r="J59" s="60"/>
    </row>
    <row r="60" spans="1:11" ht="21.75" customHeight="1" thickBot="1" x14ac:dyDescent="0.55000000000000004">
      <c r="A60" s="60" t="s">
        <v>215</v>
      </c>
      <c r="D60" s="109">
        <f>(D53-D31)/565143</f>
        <v>1.0754800112537889E-2</v>
      </c>
      <c r="E60" s="110"/>
      <c r="F60" s="109">
        <f>(F53-F31)/565143+0.0001</f>
        <v>9.241049256559844E-3</v>
      </c>
      <c r="G60" s="110"/>
      <c r="H60" s="109">
        <f>H28/565143</f>
        <v>1.1766933324839907E-2</v>
      </c>
      <c r="I60" s="110"/>
      <c r="J60" s="109">
        <f>J28/565143</f>
        <v>2.2656212675375965E-2</v>
      </c>
    </row>
    <row r="61" spans="1:11" ht="21.75" customHeight="1" thickTop="1" thickBot="1" x14ac:dyDescent="0.55000000000000004">
      <c r="A61" s="60" t="s">
        <v>220</v>
      </c>
      <c r="D61" s="109">
        <f>D31/565143</f>
        <v>4.193628869153471E-3</v>
      </c>
      <c r="E61" s="110"/>
      <c r="F61" s="109">
        <f>F31/565143</f>
        <v>-2.0860207062637245E-2</v>
      </c>
      <c r="G61" s="110"/>
      <c r="H61" s="143">
        <v>0</v>
      </c>
      <c r="I61" s="110"/>
      <c r="J61" s="143">
        <v>0</v>
      </c>
    </row>
    <row r="62" spans="1:11" ht="21.75" customHeight="1" thickTop="1" x14ac:dyDescent="0.5">
      <c r="J62" s="62" t="s">
        <v>129</v>
      </c>
    </row>
    <row r="63" spans="1:11" s="20" customFormat="1" ht="21.75" customHeight="1" x14ac:dyDescent="0.5">
      <c r="A63" s="20" t="s">
        <v>12</v>
      </c>
      <c r="B63" s="19"/>
      <c r="C63" s="19"/>
      <c r="G63" s="30"/>
    </row>
    <row r="64" spans="1:11" ht="21.75" customHeight="1" x14ac:dyDescent="0.5">
      <c r="A64" s="20"/>
      <c r="B64" s="19"/>
      <c r="C64" s="19"/>
      <c r="D64" s="63"/>
      <c r="E64" s="92"/>
      <c r="F64" s="63"/>
      <c r="G64" s="92"/>
      <c r="H64" s="63"/>
      <c r="I64" s="92"/>
      <c r="J64" s="63"/>
      <c r="K64" s="60"/>
    </row>
  </sheetData>
  <sheetProtection selectLockedCells="1" selectUnlockedCells="1"/>
  <mergeCells count="4">
    <mergeCell ref="D6:F6"/>
    <mergeCell ref="H6:J6"/>
    <mergeCell ref="D45:F45"/>
    <mergeCell ref="H45:J45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5" firstPageNumber="4" orientation="portrait" useFirstPageNumber="1" r:id="rId1"/>
  <headerFooter scaleWithDoc="0"/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28"/>
  <sheetViews>
    <sheetView showGridLines="0" view="pageBreakPreview" zoomScale="85" zoomScaleNormal="85" zoomScaleSheetLayoutView="85" workbookViewId="0">
      <selection activeCell="F8" sqref="F8"/>
    </sheetView>
  </sheetViews>
  <sheetFormatPr defaultColWidth="9.140625" defaultRowHeight="23.25" x14ac:dyDescent="0.5"/>
  <cols>
    <col min="1" max="1" width="12.85546875" style="1" customWidth="1"/>
    <col min="2" max="2" width="9.85546875" style="1" customWidth="1"/>
    <col min="3" max="3" width="16.7109375" style="1" customWidth="1"/>
    <col min="4" max="4" width="1.5703125" style="18" customWidth="1"/>
    <col min="5" max="5" width="1.28515625" style="18" customWidth="1"/>
    <col min="6" max="6" width="15" style="1" customWidth="1"/>
    <col min="7" max="7" width="1.7109375" style="1" customWidth="1"/>
    <col min="8" max="8" width="15" style="1" customWidth="1"/>
    <col min="9" max="9" width="1.28515625" style="1" customWidth="1"/>
    <col min="10" max="10" width="15" style="1" customWidth="1"/>
    <col min="11" max="11" width="1.7109375" style="1" customWidth="1"/>
    <col min="12" max="12" width="15" style="1" customWidth="1"/>
    <col min="13" max="13" width="1.5703125" style="1" customWidth="1"/>
    <col min="14" max="14" width="15" style="1" customWidth="1"/>
    <col min="15" max="15" width="1.7109375" style="1" customWidth="1"/>
    <col min="16" max="16" width="17.5703125" style="1" customWidth="1"/>
    <col min="17" max="17" width="1.7109375" style="1" customWidth="1"/>
    <col min="18" max="18" width="15" style="1" customWidth="1"/>
    <col min="19" max="19" width="1.7109375" style="1" customWidth="1"/>
    <col min="20" max="20" width="15" style="1" customWidth="1"/>
    <col min="21" max="21" width="1.7109375" style="1" customWidth="1"/>
    <col min="22" max="22" width="15" style="1" customWidth="1"/>
    <col min="23" max="23" width="0.85546875" style="1" customWidth="1"/>
    <col min="24" max="16384" width="9.140625" style="1"/>
  </cols>
  <sheetData>
    <row r="1" spans="1:22" ht="22.5" customHeight="1" x14ac:dyDescent="0.5">
      <c r="B1" s="2"/>
      <c r="C1" s="2"/>
      <c r="D1" s="3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4" t="s">
        <v>50</v>
      </c>
    </row>
    <row r="2" spans="1:22" ht="22.5" customHeight="1" x14ac:dyDescent="0.5">
      <c r="A2" s="5" t="s">
        <v>87</v>
      </c>
      <c r="B2" s="5"/>
      <c r="C2" s="5"/>
      <c r="D2" s="6"/>
      <c r="E2" s="6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pans="1:22" ht="22.5" customHeight="1" x14ac:dyDescent="0.5">
      <c r="A3" s="5" t="s">
        <v>27</v>
      </c>
      <c r="B3" s="5"/>
      <c r="C3" s="5"/>
      <c r="D3" s="6"/>
      <c r="E3" s="6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22" ht="22.5" customHeight="1" x14ac:dyDescent="0.5">
      <c r="A4" s="5" t="s">
        <v>184</v>
      </c>
      <c r="B4" s="5"/>
      <c r="C4" s="5"/>
      <c r="D4" s="6"/>
      <c r="E4" s="6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pans="1:22" ht="22.5" customHeight="1" x14ac:dyDescent="0.5">
      <c r="B5" s="7"/>
      <c r="C5" s="7"/>
      <c r="D5" s="8"/>
      <c r="E5" s="8"/>
      <c r="F5" s="7"/>
      <c r="G5" s="7"/>
      <c r="H5" s="7"/>
      <c r="I5" s="7"/>
      <c r="J5" s="7"/>
      <c r="K5" s="7"/>
      <c r="L5" s="7"/>
      <c r="M5" s="7"/>
      <c r="N5" s="7"/>
      <c r="O5" s="7"/>
      <c r="P5" s="9"/>
      <c r="Q5" s="7"/>
      <c r="R5" s="9"/>
      <c r="S5" s="7"/>
      <c r="T5" s="7"/>
      <c r="U5" s="7"/>
      <c r="V5" s="9" t="s">
        <v>74</v>
      </c>
    </row>
    <row r="6" spans="1:22" ht="22.5" customHeight="1" x14ac:dyDescent="0.5">
      <c r="A6" s="10"/>
      <c r="B6" s="10"/>
      <c r="C6" s="10"/>
      <c r="D6" s="11"/>
      <c r="E6" s="11"/>
      <c r="F6" s="146" t="s">
        <v>0</v>
      </c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ht="22.5" customHeight="1" x14ac:dyDescent="0.5">
      <c r="A7" s="10"/>
      <c r="B7" s="10"/>
      <c r="C7" s="10"/>
      <c r="D7" s="12"/>
      <c r="E7" s="12"/>
      <c r="F7" s="147" t="s">
        <v>125</v>
      </c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3"/>
      <c r="T7" s="10"/>
      <c r="U7" s="13"/>
      <c r="V7" s="13"/>
    </row>
    <row r="8" spans="1:22" ht="22.5" customHeight="1" x14ac:dyDescent="0.5">
      <c r="A8" s="10"/>
      <c r="B8" s="10"/>
      <c r="C8" s="10"/>
      <c r="D8" s="12"/>
      <c r="E8" s="12"/>
      <c r="F8" s="27"/>
      <c r="G8" s="27"/>
      <c r="H8" s="27"/>
      <c r="I8" s="27"/>
      <c r="J8" s="27"/>
      <c r="K8" s="27"/>
      <c r="L8" s="27"/>
      <c r="M8" s="27"/>
      <c r="N8" s="27"/>
      <c r="O8" s="27"/>
      <c r="P8" s="27" t="s">
        <v>216</v>
      </c>
      <c r="Q8" s="27"/>
      <c r="R8" s="27"/>
      <c r="S8" s="13"/>
      <c r="T8" s="10" t="s">
        <v>51</v>
      </c>
      <c r="U8" s="13"/>
      <c r="V8" s="13"/>
    </row>
    <row r="9" spans="1:22" ht="22.5" customHeight="1" x14ac:dyDescent="0.5">
      <c r="A9" s="10"/>
      <c r="B9" s="10"/>
      <c r="C9" s="10"/>
      <c r="D9" s="12"/>
      <c r="E9" s="12"/>
      <c r="F9" s="27"/>
      <c r="G9" s="27"/>
      <c r="H9" s="27"/>
      <c r="I9" s="27"/>
      <c r="J9" s="10" t="s">
        <v>171</v>
      </c>
      <c r="K9" s="27"/>
      <c r="L9" s="27"/>
      <c r="M9" s="27"/>
      <c r="N9" s="27"/>
      <c r="O9" s="27"/>
      <c r="P9" s="87" t="s">
        <v>20</v>
      </c>
      <c r="Q9" s="27"/>
      <c r="R9" s="27"/>
      <c r="S9" s="13"/>
      <c r="T9" s="10" t="s">
        <v>52</v>
      </c>
      <c r="U9" s="13"/>
      <c r="V9" s="13"/>
    </row>
    <row r="10" spans="1:22" s="10" customFormat="1" ht="22.5" customHeight="1" x14ac:dyDescent="0.5">
      <c r="D10" s="27"/>
      <c r="E10" s="27"/>
      <c r="J10" s="10" t="s">
        <v>160</v>
      </c>
      <c r="L10" s="148" t="s">
        <v>213</v>
      </c>
      <c r="M10" s="148"/>
      <c r="N10" s="148"/>
      <c r="O10" s="27"/>
      <c r="P10" s="10" t="s">
        <v>88</v>
      </c>
      <c r="Q10" s="27"/>
      <c r="R10" s="10" t="s">
        <v>28</v>
      </c>
      <c r="S10" s="27"/>
      <c r="T10" s="10" t="s">
        <v>53</v>
      </c>
      <c r="U10" s="27"/>
      <c r="V10" s="10" t="s">
        <v>28</v>
      </c>
    </row>
    <row r="11" spans="1:22" s="10" customFormat="1" ht="22.5" customHeight="1" x14ac:dyDescent="0.5">
      <c r="E11" s="18"/>
      <c r="F11" s="27" t="s">
        <v>21</v>
      </c>
      <c r="H11" s="10" t="s">
        <v>91</v>
      </c>
      <c r="J11" s="27" t="s">
        <v>161</v>
      </c>
      <c r="L11" s="10" t="s">
        <v>145</v>
      </c>
      <c r="O11" s="27"/>
      <c r="P11" s="10" t="s">
        <v>89</v>
      </c>
      <c r="Q11" s="27"/>
      <c r="R11" s="10" t="s">
        <v>20</v>
      </c>
      <c r="S11" s="27"/>
      <c r="T11" s="10" t="s">
        <v>54</v>
      </c>
      <c r="U11" s="27"/>
      <c r="V11" s="10" t="s">
        <v>55</v>
      </c>
    </row>
    <row r="12" spans="1:22" s="10" customFormat="1" ht="22.5" customHeight="1" x14ac:dyDescent="0.5">
      <c r="D12" s="29"/>
      <c r="E12" s="27"/>
      <c r="F12" s="28" t="s">
        <v>56</v>
      </c>
      <c r="H12" s="28" t="s">
        <v>92</v>
      </c>
      <c r="I12" s="27"/>
      <c r="J12" s="82" t="s">
        <v>162</v>
      </c>
      <c r="L12" s="28" t="s">
        <v>146</v>
      </c>
      <c r="N12" s="28" t="s">
        <v>217</v>
      </c>
      <c r="P12" s="28" t="s">
        <v>90</v>
      </c>
      <c r="R12" s="28" t="s">
        <v>57</v>
      </c>
      <c r="T12" s="28" t="s">
        <v>58</v>
      </c>
      <c r="V12" s="28" t="s">
        <v>59</v>
      </c>
    </row>
    <row r="13" spans="1:22" s="10" customFormat="1" ht="25.5" customHeight="1" x14ac:dyDescent="0.5">
      <c r="A13" s="16" t="s">
        <v>150</v>
      </c>
      <c r="E13" s="27"/>
      <c r="F13" s="24">
        <v>282571</v>
      </c>
      <c r="G13" s="21"/>
      <c r="H13" s="21">
        <v>314001</v>
      </c>
      <c r="I13" s="21"/>
      <c r="J13" s="21">
        <v>0</v>
      </c>
      <c r="K13" s="21"/>
      <c r="L13" s="21">
        <v>7326</v>
      </c>
      <c r="M13" s="21"/>
      <c r="N13" s="21">
        <v>-211708</v>
      </c>
      <c r="O13" s="21"/>
      <c r="P13" s="21">
        <v>3365</v>
      </c>
      <c r="Q13" s="23"/>
      <c r="R13" s="23">
        <f>SUM(F13:N13,P13)</f>
        <v>395555</v>
      </c>
      <c r="S13" s="23"/>
      <c r="T13" s="21">
        <v>15011</v>
      </c>
      <c r="U13" s="23"/>
      <c r="V13" s="23">
        <f>SUM(R13:T13)</f>
        <v>410566</v>
      </c>
    </row>
    <row r="14" spans="1:22" s="10" customFormat="1" ht="25.5" customHeight="1" x14ac:dyDescent="0.5">
      <c r="A14" s="17" t="s">
        <v>130</v>
      </c>
      <c r="B14" s="1"/>
      <c r="C14" s="1"/>
      <c r="D14" s="29"/>
      <c r="E14" s="27"/>
      <c r="F14" s="32">
        <v>0</v>
      </c>
      <c r="G14" s="25"/>
      <c r="H14" s="32">
        <v>0</v>
      </c>
      <c r="I14" s="25"/>
      <c r="J14" s="32">
        <v>0</v>
      </c>
      <c r="K14" s="25"/>
      <c r="L14" s="32">
        <v>0</v>
      </c>
      <c r="M14" s="25"/>
      <c r="N14" s="32">
        <f>SUM(PL!F49)</f>
        <v>-6623</v>
      </c>
      <c r="O14" s="25"/>
      <c r="P14" s="32">
        <v>0</v>
      </c>
      <c r="Q14" s="24"/>
      <c r="R14" s="34">
        <f>SUM(F14:N14,P14)</f>
        <v>-6623</v>
      </c>
      <c r="S14" s="25"/>
      <c r="T14" s="32">
        <f>SUM(PL!F50)</f>
        <v>-1042</v>
      </c>
      <c r="U14" s="25"/>
      <c r="V14" s="34">
        <f>SUM(R14:T14)</f>
        <v>-7665</v>
      </c>
    </row>
    <row r="15" spans="1:22" s="10" customFormat="1" ht="25.5" customHeight="1" x14ac:dyDescent="0.5">
      <c r="A15" s="17" t="s">
        <v>39</v>
      </c>
      <c r="B15" s="1"/>
      <c r="C15" s="1"/>
      <c r="D15" s="29"/>
      <c r="E15" s="27"/>
      <c r="F15" s="33">
        <v>0</v>
      </c>
      <c r="G15" s="25"/>
      <c r="H15" s="33">
        <v>0</v>
      </c>
      <c r="I15" s="25"/>
      <c r="J15" s="33">
        <v>0</v>
      </c>
      <c r="K15" s="25"/>
      <c r="L15" s="33">
        <v>0</v>
      </c>
      <c r="M15" s="25"/>
      <c r="N15" s="33">
        <f>PL!D34-T15</f>
        <v>0</v>
      </c>
      <c r="O15" s="25"/>
      <c r="P15" s="33">
        <v>0</v>
      </c>
      <c r="Q15" s="24"/>
      <c r="R15" s="35">
        <f>SUM(F15:N15,P15)</f>
        <v>0</v>
      </c>
      <c r="S15" s="25"/>
      <c r="T15" s="33">
        <f>PL!D48-PL!D43</f>
        <v>0</v>
      </c>
      <c r="U15" s="25"/>
      <c r="V15" s="35">
        <f>SUM(R15:T15)</f>
        <v>0</v>
      </c>
    </row>
    <row r="16" spans="1:22" s="10" customFormat="1" ht="25.5" customHeight="1" x14ac:dyDescent="0.5">
      <c r="A16" s="17" t="s">
        <v>40</v>
      </c>
      <c r="B16" s="1"/>
      <c r="C16" s="1"/>
      <c r="D16" s="29"/>
      <c r="E16" s="27"/>
      <c r="F16" s="21">
        <f>SUM(F14:F15)</f>
        <v>0</v>
      </c>
      <c r="G16" s="21"/>
      <c r="H16" s="21">
        <f>SUM(H14:H15)</f>
        <v>0</v>
      </c>
      <c r="I16" s="21"/>
      <c r="J16" s="21">
        <f>SUM(J14:J15)</f>
        <v>0</v>
      </c>
      <c r="K16" s="21"/>
      <c r="L16" s="21">
        <f>SUM(L14:L15)</f>
        <v>0</v>
      </c>
      <c r="M16" s="21"/>
      <c r="N16" s="21">
        <f>SUM(N14:N15)</f>
        <v>-6623</v>
      </c>
      <c r="O16" s="21"/>
      <c r="P16" s="21">
        <f>SUM(P14:P15)</f>
        <v>0</v>
      </c>
      <c r="Q16" s="23"/>
      <c r="R16" s="21">
        <f>SUM(R14:R15)</f>
        <v>-6623</v>
      </c>
      <c r="S16" s="25"/>
      <c r="T16" s="21">
        <f>SUM(T14:T15)</f>
        <v>-1042</v>
      </c>
      <c r="U16" s="21"/>
      <c r="V16" s="21">
        <f>SUM(V14:V15)</f>
        <v>-7665</v>
      </c>
    </row>
    <row r="17" spans="1:22" ht="22.5" customHeight="1" x14ac:dyDescent="0.5">
      <c r="A17" s="17" t="s">
        <v>172</v>
      </c>
      <c r="D17" s="29"/>
      <c r="E17" s="27"/>
      <c r="F17" s="21">
        <v>0</v>
      </c>
      <c r="G17" s="21"/>
      <c r="H17" s="21">
        <v>0</v>
      </c>
      <c r="I17" s="21"/>
      <c r="J17" s="21">
        <v>0</v>
      </c>
      <c r="K17" s="21"/>
      <c r="L17" s="21">
        <v>0</v>
      </c>
      <c r="M17" s="21"/>
      <c r="N17" s="21">
        <v>0</v>
      </c>
      <c r="O17" s="21"/>
      <c r="P17" s="21">
        <v>0</v>
      </c>
      <c r="Q17" s="23"/>
      <c r="R17" s="21">
        <v>0</v>
      </c>
      <c r="S17" s="25"/>
      <c r="T17" s="21">
        <v>680</v>
      </c>
      <c r="U17" s="21"/>
      <c r="V17" s="23">
        <f>SUM(R17:T17)</f>
        <v>680</v>
      </c>
    </row>
    <row r="18" spans="1:22" ht="22.5" customHeight="1" x14ac:dyDescent="0.5">
      <c r="A18" s="17" t="s">
        <v>173</v>
      </c>
      <c r="D18" s="29"/>
      <c r="E18" s="27"/>
      <c r="F18" s="21">
        <v>0</v>
      </c>
      <c r="G18" s="21"/>
      <c r="H18" s="21">
        <v>0</v>
      </c>
      <c r="I18" s="21"/>
      <c r="J18" s="21">
        <v>-175</v>
      </c>
      <c r="K18" s="21"/>
      <c r="L18" s="21">
        <v>0</v>
      </c>
      <c r="M18" s="21"/>
      <c r="N18" s="21">
        <v>0</v>
      </c>
      <c r="O18" s="21"/>
      <c r="P18" s="21">
        <v>0</v>
      </c>
      <c r="Q18" s="23"/>
      <c r="R18" s="23">
        <f>SUM(F18:N18,P18)</f>
        <v>-175</v>
      </c>
      <c r="S18" s="25"/>
      <c r="T18" s="21">
        <v>175</v>
      </c>
      <c r="U18" s="21"/>
      <c r="V18" s="23">
        <f>SUM(R18:T18)</f>
        <v>0</v>
      </c>
    </row>
    <row r="19" spans="1:22" ht="22.5" customHeight="1" thickBot="1" x14ac:dyDescent="0.55000000000000004">
      <c r="A19" s="16" t="s">
        <v>151</v>
      </c>
      <c r="D19" s="29"/>
      <c r="E19" s="27"/>
      <c r="F19" s="36">
        <f>SUM(F13,F16:F18)</f>
        <v>282571</v>
      </c>
      <c r="G19" s="24"/>
      <c r="H19" s="36">
        <f>SUM(H13,H16:H18)</f>
        <v>314001</v>
      </c>
      <c r="I19" s="83"/>
      <c r="J19" s="36">
        <f>SUM(J13,J16:J18)</f>
        <v>-175</v>
      </c>
      <c r="K19" s="24"/>
      <c r="L19" s="36">
        <f>SUM(L13,L16:L18)</f>
        <v>7326</v>
      </c>
      <c r="M19" s="24"/>
      <c r="N19" s="36">
        <f>SUM(N13,N16:N18)</f>
        <v>-218331</v>
      </c>
      <c r="O19" s="23"/>
      <c r="P19" s="36">
        <f>SUM(P13,P16:P18)</f>
        <v>3365</v>
      </c>
      <c r="Q19" s="23"/>
      <c r="R19" s="36">
        <f>SUM(R13,R16:R18)</f>
        <v>388757</v>
      </c>
      <c r="S19" s="23"/>
      <c r="T19" s="36">
        <f>SUM(T13,T16:T18)</f>
        <v>14824</v>
      </c>
      <c r="U19" s="23"/>
      <c r="V19" s="36">
        <f>SUM(V13,V16:V18)</f>
        <v>403581</v>
      </c>
    </row>
    <row r="20" spans="1:22" ht="12" customHeight="1" thickTop="1" x14ac:dyDescent="0.5">
      <c r="A20" s="17"/>
      <c r="D20" s="29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</row>
    <row r="21" spans="1:22" s="10" customFormat="1" ht="25.5" customHeight="1" x14ac:dyDescent="0.5">
      <c r="A21" s="16" t="s">
        <v>185</v>
      </c>
      <c r="E21" s="27"/>
      <c r="F21" s="24">
        <v>282571</v>
      </c>
      <c r="G21" s="21"/>
      <c r="H21" s="21">
        <v>314001</v>
      </c>
      <c r="I21" s="21"/>
      <c r="J21" s="21">
        <v>-417</v>
      </c>
      <c r="K21" s="21"/>
      <c r="L21" s="21">
        <v>7326</v>
      </c>
      <c r="M21" s="21"/>
      <c r="N21" s="21">
        <v>-299118</v>
      </c>
      <c r="O21" s="21"/>
      <c r="P21" s="21">
        <v>3365</v>
      </c>
      <c r="Q21" s="23"/>
      <c r="R21" s="23">
        <f>SUM(F21:N21,P21)</f>
        <v>307728</v>
      </c>
      <c r="S21" s="23"/>
      <c r="T21" s="21">
        <v>6024</v>
      </c>
      <c r="U21" s="23"/>
      <c r="V21" s="23">
        <f>SUM(R21:T21)</f>
        <v>313752</v>
      </c>
    </row>
    <row r="22" spans="1:22" ht="22.5" customHeight="1" x14ac:dyDescent="0.5">
      <c r="A22" s="17" t="s">
        <v>49</v>
      </c>
      <c r="D22" s="29"/>
      <c r="E22" s="27"/>
      <c r="F22" s="32">
        <v>0</v>
      </c>
      <c r="G22" s="21"/>
      <c r="H22" s="32">
        <v>0</v>
      </c>
      <c r="I22" s="25"/>
      <c r="J22" s="32">
        <v>0</v>
      </c>
      <c r="K22" s="21"/>
      <c r="L22" s="32">
        <v>0</v>
      </c>
      <c r="M22" s="21"/>
      <c r="N22" s="32">
        <f>SUM(PL!D49)</f>
        <v>8448</v>
      </c>
      <c r="O22" s="21"/>
      <c r="P22" s="32">
        <v>0</v>
      </c>
      <c r="Q22" s="23"/>
      <c r="R22" s="34">
        <f t="shared" ref="R22:R23" si="0">SUM(F22:N22,P22)</f>
        <v>8448</v>
      </c>
      <c r="S22" s="25"/>
      <c r="T22" s="32">
        <f>SUM(PL!D50)</f>
        <v>7</v>
      </c>
      <c r="U22" s="21"/>
      <c r="V22" s="34">
        <f>SUM(R22:T22)</f>
        <v>8455</v>
      </c>
    </row>
    <row r="23" spans="1:22" ht="22.5" customHeight="1" x14ac:dyDescent="0.5">
      <c r="A23" s="17" t="s">
        <v>39</v>
      </c>
      <c r="D23" s="29"/>
      <c r="E23" s="27"/>
      <c r="F23" s="33">
        <v>0</v>
      </c>
      <c r="G23" s="21"/>
      <c r="H23" s="33">
        <v>0</v>
      </c>
      <c r="I23" s="25"/>
      <c r="J23" s="33">
        <v>0</v>
      </c>
      <c r="K23" s="21"/>
      <c r="L23" s="33">
        <v>0</v>
      </c>
      <c r="M23" s="21"/>
      <c r="N23" s="33">
        <f>PL!D35-T23</f>
        <v>0</v>
      </c>
      <c r="O23" s="21"/>
      <c r="P23" s="33">
        <v>0</v>
      </c>
      <c r="Q23" s="23"/>
      <c r="R23" s="35">
        <f t="shared" si="0"/>
        <v>0</v>
      </c>
      <c r="S23" s="25"/>
      <c r="T23" s="33">
        <f>PL!D54-PL!D50</f>
        <v>0</v>
      </c>
      <c r="U23" s="21"/>
      <c r="V23" s="35">
        <f>SUM(R23:T23)</f>
        <v>0</v>
      </c>
    </row>
    <row r="24" spans="1:22" ht="22.5" customHeight="1" x14ac:dyDescent="0.5">
      <c r="A24" s="17" t="s">
        <v>40</v>
      </c>
      <c r="D24" s="29"/>
      <c r="E24" s="27"/>
      <c r="F24" s="21">
        <f>SUM(F22:F23)</f>
        <v>0</v>
      </c>
      <c r="G24" s="21"/>
      <c r="H24" s="21">
        <f>SUM(H22:H23)</f>
        <v>0</v>
      </c>
      <c r="I24" s="21"/>
      <c r="J24" s="21">
        <f>SUM(J22:J23)</f>
        <v>0</v>
      </c>
      <c r="K24" s="21"/>
      <c r="L24" s="21">
        <f>SUM(L22:L23)</f>
        <v>0</v>
      </c>
      <c r="M24" s="21"/>
      <c r="N24" s="21">
        <f>SUM(N22:N23)</f>
        <v>8448</v>
      </c>
      <c r="O24" s="21"/>
      <c r="P24" s="21">
        <f>SUM(P22:P23)</f>
        <v>0</v>
      </c>
      <c r="Q24" s="23"/>
      <c r="R24" s="21">
        <f>SUM(R22:R23)</f>
        <v>8448</v>
      </c>
      <c r="S24" s="25"/>
      <c r="T24" s="21">
        <f>SUM(T22:T23)</f>
        <v>7</v>
      </c>
      <c r="U24" s="21"/>
      <c r="V24" s="21">
        <f>SUM(V22:V23)</f>
        <v>8455</v>
      </c>
    </row>
    <row r="25" spans="1:22" ht="22.5" customHeight="1" thickBot="1" x14ac:dyDescent="0.55000000000000004">
      <c r="A25" s="16" t="s">
        <v>186</v>
      </c>
      <c r="D25" s="29"/>
      <c r="E25" s="27"/>
      <c r="F25" s="36">
        <f>SUM(F21,F24:F24)</f>
        <v>282571</v>
      </c>
      <c r="G25" s="24"/>
      <c r="H25" s="36">
        <f>SUM(H21,H24:H24)</f>
        <v>314001</v>
      </c>
      <c r="I25" s="83"/>
      <c r="J25" s="36">
        <f>SUM(J21,J24:J24)</f>
        <v>-417</v>
      </c>
      <c r="K25" s="24"/>
      <c r="L25" s="36">
        <f>SUM(L21,L24:L24)</f>
        <v>7326</v>
      </c>
      <c r="M25" s="24"/>
      <c r="N25" s="36">
        <f>SUM(N21,N24:N24)</f>
        <v>-290670</v>
      </c>
      <c r="O25" s="23"/>
      <c r="P25" s="36">
        <f>SUM(P21,P24:P24)</f>
        <v>3365</v>
      </c>
      <c r="Q25" s="23"/>
      <c r="R25" s="36">
        <f>SUM(R21,R24:R24)</f>
        <v>316176</v>
      </c>
      <c r="S25" s="23"/>
      <c r="T25" s="36">
        <f>SUM(T21,T24:T24)</f>
        <v>6031</v>
      </c>
      <c r="U25" s="23"/>
      <c r="V25" s="36">
        <f>SUM(V21,V24:V24)</f>
        <v>322207</v>
      </c>
    </row>
    <row r="26" spans="1:22" ht="22.5" customHeight="1" thickTop="1" x14ac:dyDescent="0.5">
      <c r="A26" s="16"/>
      <c r="D26" s="27"/>
      <c r="E26" s="27"/>
      <c r="F26" s="27">
        <f>F25-BS!E85</f>
        <v>0</v>
      </c>
      <c r="G26" s="27"/>
      <c r="H26" s="27">
        <f>H25-BS!E86</f>
        <v>0</v>
      </c>
      <c r="I26" s="27"/>
      <c r="J26" s="27">
        <f>SUM(J25-BS!E87)</f>
        <v>0</v>
      </c>
      <c r="K26" s="27"/>
      <c r="L26" s="27">
        <f>L25-BS!E89</f>
        <v>0</v>
      </c>
      <c r="M26" s="27"/>
      <c r="N26" s="27">
        <f>N25-BS!E90</f>
        <v>0</v>
      </c>
      <c r="O26" s="10"/>
      <c r="P26" s="27">
        <f>P25-BS!E91</f>
        <v>0</v>
      </c>
      <c r="Q26" s="10"/>
      <c r="R26" s="27">
        <f>R25-BS!E92</f>
        <v>0</v>
      </c>
      <c r="S26" s="10"/>
      <c r="T26" s="27">
        <f>T25-BS!E93</f>
        <v>0</v>
      </c>
      <c r="U26" s="10"/>
      <c r="V26" s="27">
        <f>V25-BS!E94</f>
        <v>0</v>
      </c>
    </row>
    <row r="27" spans="1:22" s="20" customFormat="1" x14ac:dyDescent="0.5">
      <c r="A27" s="20" t="s">
        <v>12</v>
      </c>
      <c r="B27" s="19"/>
      <c r="C27" s="19"/>
      <c r="H27" s="30"/>
      <c r="I27" s="30"/>
      <c r="J27" s="30"/>
    </row>
    <row r="28" spans="1:22" s="20" customFormat="1" x14ac:dyDescent="0.5">
      <c r="B28" s="19"/>
      <c r="C28" s="19"/>
      <c r="D28" s="31"/>
      <c r="E28" s="31"/>
      <c r="F28" s="31"/>
      <c r="G28" s="31"/>
      <c r="H28" s="31"/>
      <c r="I28" s="31"/>
      <c r="J28" s="31"/>
      <c r="K28" s="31"/>
      <c r="L28" s="31"/>
      <c r="M28" s="31"/>
    </row>
  </sheetData>
  <mergeCells count="3">
    <mergeCell ref="F6:V6"/>
    <mergeCell ref="F7:R7"/>
    <mergeCell ref="L10:N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8" firstPageNumber="6" fitToHeight="0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2"/>
  <sheetViews>
    <sheetView showGridLines="0" zoomScaleNormal="100" zoomScaleSheetLayoutView="100" workbookViewId="0">
      <selection activeCell="K10" sqref="K10"/>
    </sheetView>
  </sheetViews>
  <sheetFormatPr defaultColWidth="9.140625" defaultRowHeight="23.25" x14ac:dyDescent="0.5"/>
  <cols>
    <col min="1" max="1" width="12.85546875" style="1" customWidth="1"/>
    <col min="2" max="2" width="9.85546875" style="1" customWidth="1"/>
    <col min="3" max="3" width="18.5703125" style="1" customWidth="1"/>
    <col min="4" max="4" width="6.28515625" style="18" customWidth="1"/>
    <col min="5" max="5" width="16.5703125" style="1" customWidth="1"/>
    <col min="6" max="6" width="1.7109375" style="1" customWidth="1"/>
    <col min="7" max="7" width="16.5703125" style="1" customWidth="1"/>
    <col min="8" max="8" width="1.7109375" style="1" customWidth="1"/>
    <col min="9" max="9" width="16.5703125" style="1" customWidth="1"/>
    <col min="10" max="10" width="1.7109375" style="1" customWidth="1"/>
    <col min="11" max="11" width="16.5703125" style="1" customWidth="1"/>
    <col min="12" max="12" width="1.7109375" style="1" customWidth="1"/>
    <col min="13" max="13" width="16.5703125" style="1" customWidth="1"/>
    <col min="14" max="14" width="1.85546875" style="1" customWidth="1"/>
    <col min="15" max="16384" width="9.140625" style="1"/>
  </cols>
  <sheetData>
    <row r="1" spans="1:13" ht="22.5" customHeight="1" x14ac:dyDescent="0.5">
      <c r="B1" s="2"/>
      <c r="C1" s="2"/>
      <c r="D1" s="3"/>
      <c r="E1" s="2"/>
      <c r="F1" s="2"/>
      <c r="G1" s="2"/>
      <c r="H1" s="2"/>
      <c r="I1" s="2"/>
      <c r="J1" s="2"/>
      <c r="K1" s="2"/>
      <c r="L1" s="2"/>
      <c r="M1" s="9" t="s">
        <v>50</v>
      </c>
    </row>
    <row r="2" spans="1:13" ht="22.5" customHeight="1" x14ac:dyDescent="0.5">
      <c r="A2" s="5" t="s">
        <v>87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5"/>
    </row>
    <row r="3" spans="1:13" ht="22.5" customHeight="1" x14ac:dyDescent="0.5">
      <c r="A3" s="5" t="s">
        <v>218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5"/>
    </row>
    <row r="4" spans="1:13" ht="22.5" customHeight="1" x14ac:dyDescent="0.5">
      <c r="A4" s="5" t="s">
        <v>184</v>
      </c>
      <c r="B4" s="5"/>
      <c r="C4" s="5"/>
      <c r="D4" s="6"/>
      <c r="E4" s="5"/>
      <c r="F4" s="5"/>
      <c r="G4" s="5"/>
      <c r="H4" s="5"/>
      <c r="I4" s="5"/>
      <c r="J4" s="5"/>
      <c r="K4" s="5"/>
      <c r="L4" s="5"/>
      <c r="M4" s="5"/>
    </row>
    <row r="5" spans="1:13" ht="22.5" customHeight="1" x14ac:dyDescent="0.5">
      <c r="B5" s="7"/>
      <c r="C5" s="7"/>
      <c r="D5" s="8"/>
      <c r="E5" s="7"/>
      <c r="F5" s="7"/>
      <c r="G5" s="7"/>
      <c r="H5" s="7"/>
      <c r="I5" s="7"/>
      <c r="J5" s="7"/>
      <c r="K5" s="7"/>
      <c r="L5" s="7"/>
      <c r="M5" s="9" t="s">
        <v>74</v>
      </c>
    </row>
    <row r="6" spans="1:13" ht="22.5" customHeight="1" x14ac:dyDescent="0.5">
      <c r="A6" s="10"/>
      <c r="B6" s="10"/>
      <c r="C6" s="10"/>
      <c r="D6" s="11"/>
      <c r="E6" s="146" t="s">
        <v>1</v>
      </c>
      <c r="F6" s="146"/>
      <c r="G6" s="146"/>
      <c r="H6" s="146"/>
      <c r="I6" s="146"/>
      <c r="J6" s="146"/>
      <c r="K6" s="146"/>
      <c r="L6" s="146"/>
      <c r="M6" s="146"/>
    </row>
    <row r="7" spans="1:13" ht="22.5" customHeight="1" x14ac:dyDescent="0.5">
      <c r="A7" s="10"/>
      <c r="B7" s="10"/>
      <c r="C7" s="10"/>
      <c r="D7" s="11"/>
      <c r="E7" s="13"/>
      <c r="F7" s="13"/>
      <c r="G7" s="13"/>
      <c r="H7" s="13"/>
      <c r="I7" s="148" t="s">
        <v>213</v>
      </c>
      <c r="J7" s="148"/>
      <c r="K7" s="148"/>
      <c r="L7" s="13"/>
      <c r="M7" s="13"/>
    </row>
    <row r="8" spans="1:13" s="10" customFormat="1" ht="22.5" customHeight="1" x14ac:dyDescent="0.5">
      <c r="E8" s="14" t="s">
        <v>21</v>
      </c>
      <c r="G8" s="10" t="s">
        <v>91</v>
      </c>
      <c r="I8" s="10" t="s">
        <v>145</v>
      </c>
      <c r="L8" s="14"/>
      <c r="M8" s="10" t="s">
        <v>93</v>
      </c>
    </row>
    <row r="9" spans="1:13" s="10" customFormat="1" ht="22.5" customHeight="1" x14ac:dyDescent="0.5">
      <c r="D9" s="14"/>
      <c r="E9" s="15" t="s">
        <v>56</v>
      </c>
      <c r="G9" s="15" t="s">
        <v>92</v>
      </c>
      <c r="I9" s="15" t="s">
        <v>146</v>
      </c>
      <c r="K9" s="15" t="s">
        <v>217</v>
      </c>
      <c r="M9" s="15" t="s">
        <v>94</v>
      </c>
    </row>
    <row r="10" spans="1:13" s="10" customFormat="1" ht="23.25" customHeight="1" x14ac:dyDescent="0.5">
      <c r="A10" s="16" t="s">
        <v>150</v>
      </c>
      <c r="D10" s="27"/>
      <c r="E10" s="21">
        <v>282571</v>
      </c>
      <c r="F10" s="23"/>
      <c r="G10" s="21">
        <v>314001</v>
      </c>
      <c r="H10" s="23"/>
      <c r="I10" s="21">
        <v>7326</v>
      </c>
      <c r="J10" s="23"/>
      <c r="K10" s="21">
        <v>-119480</v>
      </c>
      <c r="L10" s="23"/>
      <c r="M10" s="21">
        <f>SUM(E10:K10)</f>
        <v>484418</v>
      </c>
    </row>
    <row r="11" spans="1:13" ht="22.5" customHeight="1" x14ac:dyDescent="0.5">
      <c r="A11" s="17" t="s">
        <v>49</v>
      </c>
      <c r="D11" s="27"/>
      <c r="E11" s="32">
        <v>0</v>
      </c>
      <c r="F11" s="25"/>
      <c r="G11" s="32">
        <v>0</v>
      </c>
      <c r="H11" s="25"/>
      <c r="I11" s="32">
        <v>0</v>
      </c>
      <c r="J11" s="25"/>
      <c r="K11" s="32">
        <f>SUM(PL!J49)</f>
        <v>12804</v>
      </c>
      <c r="L11" s="25"/>
      <c r="M11" s="34">
        <f>SUM(E11:K11)</f>
        <v>12804</v>
      </c>
    </row>
    <row r="12" spans="1:13" ht="22.5" customHeight="1" x14ac:dyDescent="0.5">
      <c r="A12" s="17" t="s">
        <v>39</v>
      </c>
      <c r="D12" s="27"/>
      <c r="E12" s="33">
        <v>0</v>
      </c>
      <c r="F12" s="21"/>
      <c r="G12" s="33">
        <v>0</v>
      </c>
      <c r="H12" s="21"/>
      <c r="I12" s="33">
        <v>0</v>
      </c>
      <c r="J12" s="21"/>
      <c r="K12" s="33">
        <v>0</v>
      </c>
      <c r="L12" s="21"/>
      <c r="M12" s="35">
        <f>SUM(E12:K12)</f>
        <v>0</v>
      </c>
    </row>
    <row r="13" spans="1:13" ht="22.5" customHeight="1" x14ac:dyDescent="0.5">
      <c r="A13" s="17" t="s">
        <v>40</v>
      </c>
      <c r="D13" s="27"/>
      <c r="E13" s="21">
        <f>SUM(E11:E12)</f>
        <v>0</v>
      </c>
      <c r="F13" s="21"/>
      <c r="G13" s="21">
        <f>SUM(G11:G12)</f>
        <v>0</v>
      </c>
      <c r="H13" s="21"/>
      <c r="I13" s="21">
        <f>SUM(I11:I12)</f>
        <v>0</v>
      </c>
      <c r="J13" s="21"/>
      <c r="K13" s="21">
        <f>SUM(K11:K12)</f>
        <v>12804</v>
      </c>
      <c r="L13" s="21"/>
      <c r="M13" s="21">
        <f>SUM(M11:M12)</f>
        <v>12804</v>
      </c>
    </row>
    <row r="14" spans="1:13" ht="22.5" customHeight="1" thickBot="1" x14ac:dyDescent="0.55000000000000004">
      <c r="A14" s="16" t="s">
        <v>151</v>
      </c>
      <c r="D14" s="14"/>
      <c r="E14" s="22">
        <f>SUM(E10,E13:E13)</f>
        <v>282571</v>
      </c>
      <c r="F14" s="21"/>
      <c r="G14" s="22">
        <f>SUM(G10,G13:G13)</f>
        <v>314001</v>
      </c>
      <c r="H14" s="21"/>
      <c r="I14" s="22">
        <f>SUM(I10,I13:I13)</f>
        <v>7326</v>
      </c>
      <c r="J14" s="24"/>
      <c r="K14" s="22">
        <f>SUM(K10,K13:K13)</f>
        <v>-106676</v>
      </c>
      <c r="L14" s="23"/>
      <c r="M14" s="22">
        <f>SUM(M10,M13:M13)</f>
        <v>497222</v>
      </c>
    </row>
    <row r="15" spans="1:13" ht="22.5" customHeight="1" thickTop="1" x14ac:dyDescent="0.5">
      <c r="A15" s="17"/>
      <c r="E15" s="21"/>
      <c r="F15" s="21"/>
      <c r="G15" s="21"/>
      <c r="H15" s="23"/>
      <c r="I15" s="21"/>
      <c r="J15" s="23"/>
      <c r="K15" s="21"/>
      <c r="L15" s="23"/>
      <c r="M15" s="21"/>
    </row>
    <row r="16" spans="1:13" ht="22.5" customHeight="1" x14ac:dyDescent="0.5">
      <c r="A16" s="16" t="s">
        <v>185</v>
      </c>
      <c r="E16" s="21">
        <v>282571</v>
      </c>
      <c r="F16" s="23"/>
      <c r="G16" s="21">
        <v>314001</v>
      </c>
      <c r="H16" s="23"/>
      <c r="I16" s="21">
        <v>7326</v>
      </c>
      <c r="J16" s="23"/>
      <c r="K16" s="21">
        <v>-244944</v>
      </c>
      <c r="L16" s="23"/>
      <c r="M16" s="21">
        <f>SUM(E16:K16)</f>
        <v>358954</v>
      </c>
    </row>
    <row r="17" spans="1:13" ht="22.5" customHeight="1" x14ac:dyDescent="0.5">
      <c r="A17" s="17" t="s">
        <v>49</v>
      </c>
      <c r="D17" s="14"/>
      <c r="E17" s="32">
        <v>0</v>
      </c>
      <c r="F17" s="23"/>
      <c r="G17" s="32">
        <v>0</v>
      </c>
      <c r="H17" s="23"/>
      <c r="I17" s="32">
        <v>0</v>
      </c>
      <c r="J17" s="23"/>
      <c r="K17" s="32">
        <f>SUM(PL!H49)</f>
        <v>6650</v>
      </c>
      <c r="L17" s="23"/>
      <c r="M17" s="34">
        <f t="shared" ref="M17:M18" si="0">SUM(E17:K17)</f>
        <v>6650</v>
      </c>
    </row>
    <row r="18" spans="1:13" ht="22.5" customHeight="1" x14ac:dyDescent="0.5">
      <c r="A18" s="17" t="s">
        <v>39</v>
      </c>
      <c r="D18" s="27"/>
      <c r="E18" s="33">
        <v>0</v>
      </c>
      <c r="F18" s="23"/>
      <c r="G18" s="33">
        <v>0</v>
      </c>
      <c r="H18" s="23"/>
      <c r="I18" s="33">
        <v>0</v>
      </c>
      <c r="J18" s="23"/>
      <c r="K18" s="33">
        <v>0</v>
      </c>
      <c r="L18" s="23"/>
      <c r="M18" s="35">
        <f t="shared" si="0"/>
        <v>0</v>
      </c>
    </row>
    <row r="19" spans="1:13" ht="22.5" customHeight="1" x14ac:dyDescent="0.5">
      <c r="A19" s="17" t="s">
        <v>40</v>
      </c>
      <c r="D19" s="27"/>
      <c r="E19" s="21">
        <f>SUM(E17:E18)</f>
        <v>0</v>
      </c>
      <c r="F19" s="23"/>
      <c r="G19" s="21">
        <f>SUM(G17:G18)</f>
        <v>0</v>
      </c>
      <c r="H19" s="23"/>
      <c r="I19" s="21">
        <f>SUM(I17:I18)</f>
        <v>0</v>
      </c>
      <c r="J19" s="23"/>
      <c r="K19" s="21">
        <f>SUM(K17:K18)</f>
        <v>6650</v>
      </c>
      <c r="L19" s="23"/>
      <c r="M19" s="21">
        <f>SUM(M17:M18)</f>
        <v>6650</v>
      </c>
    </row>
    <row r="20" spans="1:13" ht="22.5" customHeight="1" thickBot="1" x14ac:dyDescent="0.55000000000000004">
      <c r="A20" s="16" t="s">
        <v>186</v>
      </c>
      <c r="D20" s="14"/>
      <c r="E20" s="26">
        <f>SUM(E16,E19:E19)</f>
        <v>282571</v>
      </c>
      <c r="F20" s="24"/>
      <c r="G20" s="26">
        <f>SUM(G16,G19:G19)</f>
        <v>314001</v>
      </c>
      <c r="H20" s="24"/>
      <c r="I20" s="26">
        <f>SUM(I16,I19:I19)</f>
        <v>7326</v>
      </c>
      <c r="J20" s="24"/>
      <c r="K20" s="26">
        <f>SUM(K16,K19:K19)</f>
        <v>-238294</v>
      </c>
      <c r="L20" s="23"/>
      <c r="M20" s="26">
        <f>SUM(M16,M19:M19)</f>
        <v>365604</v>
      </c>
    </row>
    <row r="21" spans="1:13" ht="22.5" customHeight="1" thickTop="1" x14ac:dyDescent="0.5">
      <c r="A21" s="16"/>
      <c r="D21" s="14"/>
      <c r="E21" s="14">
        <f>E20-BS!I85</f>
        <v>0</v>
      </c>
      <c r="F21" s="14"/>
      <c r="G21" s="14">
        <f>G20-BS!I86</f>
        <v>0</v>
      </c>
      <c r="H21" s="14"/>
      <c r="I21" s="27">
        <f>I20-BS!I89</f>
        <v>0</v>
      </c>
      <c r="J21" s="14"/>
      <c r="K21" s="14">
        <f>K20-BS!I90</f>
        <v>0</v>
      </c>
      <c r="L21" s="10"/>
      <c r="M21" s="14">
        <f>M20-BS!I92</f>
        <v>0</v>
      </c>
    </row>
    <row r="22" spans="1:13" ht="22.5" customHeight="1" x14ac:dyDescent="0.5">
      <c r="A22" s="17" t="s">
        <v>12</v>
      </c>
    </row>
  </sheetData>
  <mergeCells count="2">
    <mergeCell ref="E6:M6"/>
    <mergeCell ref="I7:K7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90" firstPageNumber="7" fitToWidth="0" fitToHeight="0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1"/>
  <sheetViews>
    <sheetView showGridLines="0" view="pageBreakPreview" topLeftCell="A69" zoomScale="70" zoomScaleNormal="100" zoomScaleSheetLayoutView="70" workbookViewId="0">
      <selection activeCell="A85" sqref="A85"/>
    </sheetView>
  </sheetViews>
  <sheetFormatPr defaultColWidth="9.140625" defaultRowHeight="20.100000000000001" customHeight="1" x14ac:dyDescent="0.5"/>
  <cols>
    <col min="1" max="1" width="58" style="31" customWidth="1"/>
    <col min="2" max="2" width="8" style="118" customWidth="1"/>
    <col min="3" max="3" width="1" style="31" customWidth="1"/>
    <col min="4" max="4" width="12.7109375" style="116" customWidth="1"/>
    <col min="5" max="5" width="0.7109375" style="119" customWidth="1"/>
    <col min="6" max="6" width="12.7109375" style="98" customWidth="1"/>
    <col min="7" max="7" width="0.7109375" style="119" customWidth="1"/>
    <col min="8" max="8" width="12.7109375" style="116" customWidth="1"/>
    <col min="9" max="9" width="0.7109375" style="120" customWidth="1"/>
    <col min="10" max="10" width="12.7109375" style="116" customWidth="1"/>
    <col min="11" max="11" width="1" style="123" customWidth="1"/>
    <col min="12" max="12" width="9.140625" style="121"/>
    <col min="13" max="16384" width="9.140625" style="31"/>
  </cols>
  <sheetData>
    <row r="1" spans="1:12" ht="20.100000000000001" customHeight="1" x14ac:dyDescent="0.5">
      <c r="K1" s="90" t="s">
        <v>50</v>
      </c>
    </row>
    <row r="2" spans="1:12" ht="20.100000000000001" customHeight="1" x14ac:dyDescent="0.5">
      <c r="A2" s="122" t="s">
        <v>87</v>
      </c>
    </row>
    <row r="3" spans="1:12" ht="20.100000000000001" customHeight="1" x14ac:dyDescent="0.5">
      <c r="A3" s="124" t="s">
        <v>29</v>
      </c>
    </row>
    <row r="4" spans="1:12" s="60" customFormat="1" ht="20.100000000000001" customHeight="1" x14ac:dyDescent="0.5">
      <c r="A4" s="69" t="s">
        <v>184</v>
      </c>
      <c r="B4" s="67"/>
      <c r="C4" s="70"/>
      <c r="D4" s="112"/>
      <c r="E4" s="125"/>
      <c r="F4" s="80"/>
      <c r="G4" s="125"/>
      <c r="H4" s="112"/>
      <c r="I4" s="126"/>
      <c r="J4" s="112"/>
      <c r="K4" s="127"/>
      <c r="L4" s="128"/>
    </row>
    <row r="5" spans="1:12" s="60" customFormat="1" ht="20.100000000000001" customHeight="1" x14ac:dyDescent="0.5">
      <c r="A5" s="70"/>
      <c r="B5" s="67"/>
      <c r="C5" s="70"/>
      <c r="D5" s="112"/>
      <c r="E5" s="126"/>
      <c r="F5" s="112"/>
      <c r="G5" s="126"/>
      <c r="H5" s="112"/>
      <c r="I5" s="126"/>
      <c r="K5" s="112" t="s">
        <v>68</v>
      </c>
      <c r="L5" s="128"/>
    </row>
    <row r="6" spans="1:12" s="60" customFormat="1" ht="20.100000000000001" customHeight="1" x14ac:dyDescent="0.5">
      <c r="B6" s="61"/>
      <c r="D6" s="149" t="s">
        <v>0</v>
      </c>
      <c r="E6" s="149"/>
      <c r="F6" s="149"/>
      <c r="G6" s="129"/>
      <c r="H6" s="149" t="s">
        <v>1</v>
      </c>
      <c r="I6" s="149"/>
      <c r="J6" s="149"/>
      <c r="K6" s="130"/>
      <c r="L6" s="128"/>
    </row>
    <row r="7" spans="1:12" s="60" customFormat="1" ht="20.100000000000001" customHeight="1" x14ac:dyDescent="0.5">
      <c r="B7" s="118"/>
      <c r="D7" s="131">
        <v>2564</v>
      </c>
      <c r="F7" s="131">
        <v>2563</v>
      </c>
      <c r="G7" s="95"/>
      <c r="H7" s="131">
        <v>2564</v>
      </c>
      <c r="J7" s="131">
        <v>2563</v>
      </c>
      <c r="K7" s="95"/>
    </row>
    <row r="8" spans="1:12" ht="20.100000000000001" customHeight="1" x14ac:dyDescent="0.5">
      <c r="A8" s="124" t="s">
        <v>30</v>
      </c>
      <c r="B8" s="132"/>
      <c r="C8" s="133"/>
      <c r="D8" s="112"/>
      <c r="E8" s="125"/>
      <c r="F8" s="112"/>
      <c r="G8" s="125"/>
      <c r="H8" s="112"/>
      <c r="I8" s="126"/>
      <c r="J8" s="112"/>
      <c r="K8" s="127"/>
    </row>
    <row r="9" spans="1:12" ht="20.100000000000001" customHeight="1" x14ac:dyDescent="0.5">
      <c r="A9" s="31" t="s">
        <v>210</v>
      </c>
      <c r="D9" s="112">
        <f>SUM(PL!D26)</f>
        <v>8010</v>
      </c>
      <c r="F9" s="112">
        <f>SUM(PL!F26)</f>
        <v>6180</v>
      </c>
      <c r="H9" s="112">
        <f>SUM(PL!H26)</f>
        <v>8162</v>
      </c>
      <c r="J9" s="112">
        <f>SUM(PL!J26)</f>
        <v>15760</v>
      </c>
      <c r="K9" s="127"/>
      <c r="L9" s="123"/>
    </row>
    <row r="10" spans="1:12" ht="20.100000000000001" customHeight="1" x14ac:dyDescent="0.5">
      <c r="A10" s="31" t="s">
        <v>225</v>
      </c>
      <c r="D10" s="114">
        <v>2370</v>
      </c>
      <c r="F10" s="114">
        <v>-11789</v>
      </c>
      <c r="H10" s="114">
        <v>0</v>
      </c>
      <c r="J10" s="114">
        <v>0</v>
      </c>
      <c r="K10" s="127"/>
      <c r="L10" s="123"/>
    </row>
    <row r="11" spans="1:12" ht="20.100000000000001" customHeight="1" x14ac:dyDescent="0.5">
      <c r="A11" s="31" t="s">
        <v>197</v>
      </c>
      <c r="D11" s="112">
        <f>SUM(D9:D10)</f>
        <v>10380</v>
      </c>
      <c r="F11" s="112">
        <f>SUM(F9:F10)</f>
        <v>-5609</v>
      </c>
      <c r="H11" s="112">
        <f>SUM(H9:H10)</f>
        <v>8162</v>
      </c>
      <c r="J11" s="112">
        <f>SUM(J9:J10)</f>
        <v>15760</v>
      </c>
      <c r="K11" s="127"/>
      <c r="L11" s="123"/>
    </row>
    <row r="12" spans="1:12" ht="20.100000000000001" customHeight="1" x14ac:dyDescent="0.5">
      <c r="A12" s="31" t="s">
        <v>116</v>
      </c>
      <c r="D12" s="112"/>
      <c r="F12" s="112"/>
      <c r="H12" s="112"/>
      <c r="J12" s="112"/>
      <c r="K12" s="127"/>
      <c r="L12" s="123"/>
    </row>
    <row r="13" spans="1:12" ht="20.100000000000001" customHeight="1" x14ac:dyDescent="0.5">
      <c r="A13" s="31" t="s">
        <v>80</v>
      </c>
      <c r="D13" s="112"/>
      <c r="F13" s="112"/>
      <c r="H13" s="112"/>
      <c r="J13" s="112"/>
      <c r="K13" s="127"/>
      <c r="L13" s="123"/>
    </row>
    <row r="14" spans="1:12" ht="20.100000000000001" customHeight="1" x14ac:dyDescent="0.5">
      <c r="A14" s="134" t="s">
        <v>67</v>
      </c>
      <c r="B14" s="135"/>
      <c r="D14" s="112">
        <v>8948</v>
      </c>
      <c r="E14" s="125"/>
      <c r="F14" s="112">
        <v>12355</v>
      </c>
      <c r="G14" s="125"/>
      <c r="H14" s="111">
        <v>4183</v>
      </c>
      <c r="I14" s="125"/>
      <c r="J14" s="111">
        <v>4650</v>
      </c>
      <c r="K14" s="127"/>
      <c r="L14" s="136"/>
    </row>
    <row r="15" spans="1:12" ht="20.100000000000001" customHeight="1" x14ac:dyDescent="0.5">
      <c r="A15" s="134" t="s">
        <v>221</v>
      </c>
      <c r="B15" s="135"/>
      <c r="D15" s="112">
        <v>1163</v>
      </c>
      <c r="E15" s="125"/>
      <c r="F15" s="112">
        <v>2928</v>
      </c>
      <c r="G15" s="125"/>
      <c r="H15" s="112">
        <v>-239</v>
      </c>
      <c r="I15" s="125"/>
      <c r="J15" s="112">
        <v>799</v>
      </c>
      <c r="K15" s="127"/>
      <c r="L15" s="136"/>
    </row>
    <row r="16" spans="1:12" ht="20.100000000000001" customHeight="1" x14ac:dyDescent="0.5">
      <c r="A16" s="134" t="s">
        <v>169</v>
      </c>
      <c r="B16" s="135"/>
      <c r="D16" s="112">
        <v>0</v>
      </c>
      <c r="E16" s="125"/>
      <c r="F16" s="112">
        <v>386</v>
      </c>
      <c r="G16" s="125"/>
      <c r="H16" s="112">
        <v>0</v>
      </c>
      <c r="I16" s="125"/>
      <c r="J16" s="112">
        <v>0</v>
      </c>
      <c r="K16" s="127"/>
      <c r="L16" s="123"/>
    </row>
    <row r="17" spans="1:12" ht="20.100000000000001" customHeight="1" x14ac:dyDescent="0.5">
      <c r="A17" s="134" t="s">
        <v>143</v>
      </c>
      <c r="B17" s="135"/>
      <c r="D17" s="112">
        <v>-339</v>
      </c>
      <c r="E17" s="125"/>
      <c r="F17" s="112">
        <v>58</v>
      </c>
      <c r="G17" s="125"/>
      <c r="H17" s="112">
        <v>-208</v>
      </c>
      <c r="I17" s="125"/>
      <c r="J17" s="112">
        <v>58</v>
      </c>
      <c r="K17" s="127"/>
      <c r="L17" s="136"/>
    </row>
    <row r="18" spans="1:12" ht="20.100000000000001" customHeight="1" x14ac:dyDescent="0.5">
      <c r="A18" s="134" t="s">
        <v>226</v>
      </c>
      <c r="B18" s="135"/>
      <c r="D18" s="112">
        <v>1174</v>
      </c>
      <c r="E18" s="125"/>
      <c r="F18" s="112">
        <v>578</v>
      </c>
      <c r="G18" s="125"/>
      <c r="H18" s="112">
        <v>1173</v>
      </c>
      <c r="I18" s="125"/>
      <c r="J18" s="112">
        <v>576</v>
      </c>
      <c r="K18" s="127"/>
      <c r="L18" s="136"/>
    </row>
    <row r="19" spans="1:12" ht="20.100000000000001" customHeight="1" x14ac:dyDescent="0.5">
      <c r="A19" s="134" t="s">
        <v>163</v>
      </c>
      <c r="B19" s="135"/>
      <c r="D19" s="112">
        <v>-2007</v>
      </c>
      <c r="E19" s="125"/>
      <c r="F19" s="112">
        <v>-1833</v>
      </c>
      <c r="G19" s="125"/>
      <c r="H19" s="112">
        <v>-2007</v>
      </c>
      <c r="I19" s="125"/>
      <c r="J19" s="112">
        <v>-1833</v>
      </c>
      <c r="K19" s="127"/>
      <c r="L19" s="136"/>
    </row>
    <row r="20" spans="1:12" ht="20.100000000000001" customHeight="1" x14ac:dyDescent="0.5">
      <c r="A20" s="134" t="s">
        <v>222</v>
      </c>
      <c r="B20" s="135"/>
      <c r="D20" s="112">
        <v>0</v>
      </c>
      <c r="E20" s="125"/>
      <c r="F20" s="112">
        <v>0</v>
      </c>
      <c r="G20" s="125"/>
      <c r="H20" s="112">
        <v>487</v>
      </c>
      <c r="I20" s="125"/>
      <c r="J20" s="112">
        <v>0</v>
      </c>
      <c r="K20" s="127"/>
      <c r="L20" s="136"/>
    </row>
    <row r="21" spans="1:12" ht="20.100000000000001" customHeight="1" x14ac:dyDescent="0.5">
      <c r="A21" s="134" t="s">
        <v>149</v>
      </c>
      <c r="B21" s="135"/>
      <c r="D21" s="112">
        <v>-2082</v>
      </c>
      <c r="E21" s="125"/>
      <c r="F21" s="112">
        <v>-62</v>
      </c>
      <c r="H21" s="116">
        <v>-2</v>
      </c>
      <c r="J21" s="116">
        <v>0</v>
      </c>
      <c r="K21" s="127"/>
      <c r="L21" s="136"/>
    </row>
    <row r="22" spans="1:12" ht="20.100000000000001" customHeight="1" x14ac:dyDescent="0.5">
      <c r="A22" s="134" t="s">
        <v>223</v>
      </c>
      <c r="B22" s="135"/>
      <c r="D22" s="112">
        <v>-420</v>
      </c>
      <c r="E22" s="125"/>
      <c r="F22" s="112">
        <v>0</v>
      </c>
      <c r="H22" s="116">
        <v>0</v>
      </c>
      <c r="J22" s="116">
        <v>0</v>
      </c>
      <c r="K22" s="127"/>
      <c r="L22" s="136"/>
    </row>
    <row r="23" spans="1:12" ht="20.100000000000001" customHeight="1" x14ac:dyDescent="0.5">
      <c r="A23" s="134" t="s">
        <v>224</v>
      </c>
      <c r="B23" s="135"/>
      <c r="D23" s="112">
        <v>-145</v>
      </c>
      <c r="E23" s="125"/>
      <c r="F23" s="112">
        <v>0</v>
      </c>
      <c r="H23" s="116">
        <v>0</v>
      </c>
      <c r="J23" s="116">
        <v>0</v>
      </c>
      <c r="K23" s="127"/>
      <c r="L23" s="136"/>
    </row>
    <row r="24" spans="1:12" ht="20.100000000000001" customHeight="1" x14ac:dyDescent="0.5">
      <c r="A24" s="134" t="s">
        <v>147</v>
      </c>
      <c r="B24" s="135"/>
      <c r="D24" s="112">
        <v>747</v>
      </c>
      <c r="E24" s="125"/>
      <c r="F24" s="112">
        <v>836</v>
      </c>
      <c r="G24" s="125"/>
      <c r="H24" s="112">
        <v>536</v>
      </c>
      <c r="I24" s="125"/>
      <c r="J24" s="112">
        <v>568</v>
      </c>
      <c r="K24" s="127"/>
      <c r="L24" s="123"/>
    </row>
    <row r="25" spans="1:12" ht="20.100000000000001" customHeight="1" x14ac:dyDescent="0.5">
      <c r="A25" s="113" t="s">
        <v>140</v>
      </c>
      <c r="B25" s="135"/>
      <c r="D25" s="112">
        <v>-1132</v>
      </c>
      <c r="E25" s="125"/>
      <c r="F25" s="112">
        <v>-729</v>
      </c>
      <c r="H25" s="112">
        <v>0</v>
      </c>
      <c r="J25" s="112">
        <v>0</v>
      </c>
      <c r="K25" s="127"/>
      <c r="L25" s="123"/>
    </row>
    <row r="26" spans="1:12" ht="20.100000000000001" customHeight="1" x14ac:dyDescent="0.5">
      <c r="A26" s="134" t="s">
        <v>127</v>
      </c>
      <c r="B26" s="135"/>
      <c r="D26" s="112">
        <v>-319</v>
      </c>
      <c r="E26" s="125"/>
      <c r="F26" s="112">
        <v>-315</v>
      </c>
      <c r="H26" s="116">
        <v>0</v>
      </c>
      <c r="J26" s="116">
        <v>0</v>
      </c>
      <c r="K26" s="127"/>
      <c r="L26" s="123"/>
    </row>
    <row r="27" spans="1:12" ht="20.100000000000001" customHeight="1" x14ac:dyDescent="0.5">
      <c r="A27" s="134" t="s">
        <v>128</v>
      </c>
      <c r="B27" s="135"/>
      <c r="D27" s="112">
        <v>-259</v>
      </c>
      <c r="E27" s="125"/>
      <c r="F27" s="112">
        <v>-139</v>
      </c>
      <c r="H27" s="116">
        <v>0</v>
      </c>
      <c r="J27" s="116">
        <v>0</v>
      </c>
      <c r="K27" s="127"/>
      <c r="L27" s="123"/>
    </row>
    <row r="28" spans="1:12" ht="20.100000000000001" customHeight="1" x14ac:dyDescent="0.5">
      <c r="A28" s="134" t="s">
        <v>61</v>
      </c>
      <c r="B28" s="135"/>
      <c r="D28" s="112">
        <v>1647</v>
      </c>
      <c r="E28" s="125"/>
      <c r="F28" s="112">
        <v>2220</v>
      </c>
      <c r="G28" s="125"/>
      <c r="H28" s="112">
        <v>1145</v>
      </c>
      <c r="I28" s="125"/>
      <c r="J28" s="112">
        <v>1156</v>
      </c>
      <c r="K28" s="127"/>
      <c r="L28" s="123"/>
    </row>
    <row r="29" spans="1:12" ht="20.100000000000001" customHeight="1" x14ac:dyDescent="0.5">
      <c r="A29" s="134" t="s">
        <v>60</v>
      </c>
      <c r="B29" s="135"/>
      <c r="D29" s="114">
        <v>-242</v>
      </c>
      <c r="F29" s="114">
        <v>-270</v>
      </c>
      <c r="H29" s="114">
        <v>-2173</v>
      </c>
      <c r="I29" s="119"/>
      <c r="J29" s="114">
        <v>-4569</v>
      </c>
      <c r="K29" s="127"/>
      <c r="L29" s="123"/>
    </row>
    <row r="30" spans="1:12" ht="20.100000000000001" customHeight="1" x14ac:dyDescent="0.5">
      <c r="A30" s="31" t="s">
        <v>131</v>
      </c>
      <c r="D30" s="112"/>
      <c r="F30" s="112"/>
      <c r="H30" s="112"/>
      <c r="J30" s="112"/>
      <c r="K30" s="127"/>
      <c r="L30" s="123"/>
    </row>
    <row r="31" spans="1:12" ht="20.100000000000001" customHeight="1" x14ac:dyDescent="0.5">
      <c r="A31" s="31" t="s">
        <v>64</v>
      </c>
      <c r="D31" s="112">
        <f>SUM(D11:D29)</f>
        <v>17114</v>
      </c>
      <c r="F31" s="112">
        <f>SUM(F11:F29)</f>
        <v>10404</v>
      </c>
      <c r="H31" s="112">
        <f>SUM(H11:H29)</f>
        <v>11057</v>
      </c>
      <c r="J31" s="112">
        <f>SUM(J11:J29)</f>
        <v>17165</v>
      </c>
      <c r="K31" s="127"/>
      <c r="L31" s="123"/>
    </row>
    <row r="32" spans="1:12" ht="20.100000000000001" customHeight="1" x14ac:dyDescent="0.5">
      <c r="A32" s="31" t="s">
        <v>81</v>
      </c>
      <c r="D32" s="112"/>
      <c r="F32" s="112"/>
      <c r="H32" s="112"/>
      <c r="J32" s="112"/>
      <c r="K32" s="127"/>
      <c r="L32" s="123"/>
    </row>
    <row r="33" spans="1:13" ht="20.100000000000001" customHeight="1" x14ac:dyDescent="0.5">
      <c r="A33" s="31" t="s">
        <v>106</v>
      </c>
      <c r="D33" s="112">
        <v>-9507</v>
      </c>
      <c r="F33" s="112">
        <v>26029</v>
      </c>
      <c r="H33" s="112">
        <v>6810</v>
      </c>
      <c r="I33" s="119"/>
      <c r="J33" s="112">
        <v>30919</v>
      </c>
      <c r="K33" s="127"/>
      <c r="L33" s="123"/>
    </row>
    <row r="34" spans="1:13" ht="20.100000000000001" customHeight="1" x14ac:dyDescent="0.5">
      <c r="A34" s="31" t="s">
        <v>110</v>
      </c>
      <c r="D34" s="112">
        <v>1681</v>
      </c>
      <c r="F34" s="112">
        <v>2170</v>
      </c>
      <c r="H34" s="112">
        <v>200</v>
      </c>
      <c r="I34" s="119"/>
      <c r="J34" s="112">
        <v>1003</v>
      </c>
      <c r="K34" s="127"/>
      <c r="L34" s="123"/>
    </row>
    <row r="35" spans="1:13" ht="20.100000000000001" customHeight="1" x14ac:dyDescent="0.5">
      <c r="A35" s="31" t="s">
        <v>31</v>
      </c>
      <c r="B35" s="135"/>
      <c r="D35" s="112">
        <v>4609</v>
      </c>
      <c r="F35" s="112">
        <v>-5794</v>
      </c>
      <c r="H35" s="112">
        <v>1225</v>
      </c>
      <c r="I35" s="119"/>
      <c r="J35" s="112">
        <v>-2210</v>
      </c>
      <c r="K35" s="127"/>
      <c r="L35" s="123"/>
    </row>
    <row r="36" spans="1:13" ht="20.100000000000001" customHeight="1" x14ac:dyDescent="0.5">
      <c r="A36" s="31" t="s">
        <v>95</v>
      </c>
      <c r="B36" s="135"/>
      <c r="D36" s="112">
        <v>155</v>
      </c>
      <c r="F36" s="112">
        <v>-256</v>
      </c>
      <c r="H36" s="112">
        <v>157</v>
      </c>
      <c r="I36" s="119"/>
      <c r="J36" s="112">
        <v>-436</v>
      </c>
      <c r="K36" s="127"/>
      <c r="L36" s="123"/>
    </row>
    <row r="37" spans="1:13" ht="20.100000000000001" customHeight="1" x14ac:dyDescent="0.5">
      <c r="A37" s="31" t="s">
        <v>32</v>
      </c>
      <c r="D37" s="112">
        <v>4152</v>
      </c>
      <c r="F37" s="112">
        <v>-9179</v>
      </c>
      <c r="H37" s="112">
        <v>-177</v>
      </c>
      <c r="I37" s="119"/>
      <c r="J37" s="112">
        <v>-10520</v>
      </c>
      <c r="K37" s="127"/>
      <c r="L37" s="136"/>
      <c r="M37" s="137"/>
    </row>
    <row r="38" spans="1:13" ht="20.100000000000001" customHeight="1" x14ac:dyDescent="0.5">
      <c r="A38" s="31" t="s">
        <v>33</v>
      </c>
      <c r="D38" s="112">
        <v>-2099</v>
      </c>
      <c r="F38" s="112">
        <v>6264</v>
      </c>
      <c r="H38" s="112">
        <v>0</v>
      </c>
      <c r="I38" s="119"/>
      <c r="J38" s="112">
        <v>7512</v>
      </c>
      <c r="K38" s="127"/>
      <c r="L38" s="123"/>
    </row>
    <row r="39" spans="1:13" ht="20.100000000000001" customHeight="1" x14ac:dyDescent="0.5">
      <c r="A39" s="31" t="s">
        <v>82</v>
      </c>
      <c r="D39" s="112"/>
      <c r="F39" s="112"/>
      <c r="H39" s="112"/>
      <c r="I39" s="119"/>
      <c r="J39" s="112"/>
      <c r="K39" s="127"/>
      <c r="L39" s="123"/>
    </row>
    <row r="40" spans="1:13" ht="20.100000000000001" customHeight="1" x14ac:dyDescent="0.5">
      <c r="A40" s="31" t="s">
        <v>107</v>
      </c>
      <c r="D40" s="112">
        <v>-15317</v>
      </c>
      <c r="F40" s="112">
        <v>19187</v>
      </c>
      <c r="H40" s="112">
        <v>-6553</v>
      </c>
      <c r="I40" s="119"/>
      <c r="J40" s="112">
        <v>-3219</v>
      </c>
      <c r="K40" s="127"/>
      <c r="L40" s="123"/>
    </row>
    <row r="41" spans="1:13" ht="20.100000000000001" customHeight="1" x14ac:dyDescent="0.5">
      <c r="A41" s="31" t="s">
        <v>86</v>
      </c>
      <c r="D41" s="112">
        <v>1223</v>
      </c>
      <c r="F41" s="112">
        <v>641</v>
      </c>
      <c r="H41" s="112">
        <v>277</v>
      </c>
      <c r="I41" s="119"/>
      <c r="J41" s="112">
        <v>215</v>
      </c>
      <c r="K41" s="127"/>
      <c r="L41" s="123"/>
    </row>
    <row r="42" spans="1:13" ht="20.100000000000001" customHeight="1" x14ac:dyDescent="0.5">
      <c r="A42" s="31" t="s">
        <v>132</v>
      </c>
      <c r="D42" s="112">
        <v>-8463</v>
      </c>
      <c r="F42" s="112">
        <v>-1973</v>
      </c>
      <c r="H42" s="112">
        <v>0</v>
      </c>
      <c r="I42" s="119"/>
      <c r="J42" s="112">
        <v>-100</v>
      </c>
      <c r="K42" s="127"/>
      <c r="L42" s="123"/>
    </row>
    <row r="43" spans="1:13" ht="20.100000000000001" customHeight="1" x14ac:dyDescent="0.5">
      <c r="A43" s="31" t="s">
        <v>137</v>
      </c>
      <c r="D43" s="112">
        <v>-199</v>
      </c>
      <c r="F43" s="112">
        <v>-74</v>
      </c>
      <c r="H43" s="112">
        <v>-131</v>
      </c>
      <c r="I43" s="119"/>
      <c r="J43" s="112">
        <v>-74</v>
      </c>
      <c r="K43" s="127"/>
      <c r="L43" s="123"/>
    </row>
    <row r="44" spans="1:13" ht="20.100000000000001" customHeight="1" x14ac:dyDescent="0.5">
      <c r="A44" s="31" t="s">
        <v>34</v>
      </c>
      <c r="B44" s="127"/>
      <c r="D44" s="112">
        <v>-230</v>
      </c>
      <c r="F44" s="112">
        <v>2750</v>
      </c>
      <c r="H44" s="112">
        <v>1140</v>
      </c>
      <c r="I44" s="119"/>
      <c r="J44" s="112">
        <v>2877</v>
      </c>
      <c r="K44" s="127"/>
      <c r="L44" s="123"/>
    </row>
    <row r="45" spans="1:13" ht="20.100000000000001" customHeight="1" x14ac:dyDescent="0.5">
      <c r="A45" s="31" t="s">
        <v>103</v>
      </c>
      <c r="B45" s="127"/>
      <c r="D45" s="115">
        <v>52</v>
      </c>
      <c r="F45" s="115">
        <v>-154</v>
      </c>
      <c r="H45" s="115">
        <v>37</v>
      </c>
      <c r="I45" s="119"/>
      <c r="J45" s="115">
        <v>-122</v>
      </c>
      <c r="K45" s="127"/>
      <c r="L45" s="123"/>
    </row>
    <row r="46" spans="1:13" ht="20.100000000000001" customHeight="1" x14ac:dyDescent="0.5">
      <c r="A46" s="31" t="s">
        <v>105</v>
      </c>
      <c r="D46" s="138">
        <f>SUM(D31:D38,D40:D45)</f>
        <v>-6829</v>
      </c>
      <c r="F46" s="138">
        <f>SUM(F31:F38,F40:F45)</f>
        <v>50015</v>
      </c>
      <c r="H46" s="138">
        <f>SUM(H31:H38,H40:H45)</f>
        <v>14042</v>
      </c>
      <c r="J46" s="138">
        <f>SUM(J31:J38,J40:J45)</f>
        <v>43010</v>
      </c>
      <c r="K46" s="127"/>
      <c r="L46" s="123"/>
    </row>
    <row r="47" spans="1:13" ht="20.100000000000001" customHeight="1" x14ac:dyDescent="0.5">
      <c r="A47" s="31" t="s">
        <v>79</v>
      </c>
      <c r="D47" s="112">
        <v>-1845</v>
      </c>
      <c r="F47" s="112">
        <v>-2648</v>
      </c>
      <c r="H47" s="112">
        <v>-1108</v>
      </c>
      <c r="I47" s="119"/>
      <c r="J47" s="112">
        <v>-2158</v>
      </c>
      <c r="K47" s="127"/>
      <c r="L47" s="136"/>
    </row>
    <row r="48" spans="1:13" ht="20.100000000000001" customHeight="1" x14ac:dyDescent="0.5">
      <c r="A48" s="124" t="s">
        <v>133</v>
      </c>
      <c r="D48" s="139">
        <f>SUM(D46:D47)</f>
        <v>-8674</v>
      </c>
      <c r="F48" s="139">
        <f>SUM(F46:F47)</f>
        <v>47367</v>
      </c>
      <c r="H48" s="139">
        <f>SUM(H46:H47)</f>
        <v>12934</v>
      </c>
      <c r="J48" s="139">
        <f>SUM(J46:J47)</f>
        <v>40852</v>
      </c>
      <c r="K48" s="127"/>
      <c r="L48" s="123"/>
    </row>
    <row r="49" spans="1:12" ht="20.100000000000001" customHeight="1" x14ac:dyDescent="0.5">
      <c r="D49" s="112"/>
      <c r="H49" s="112"/>
      <c r="I49" s="119"/>
      <c r="J49" s="112"/>
      <c r="K49" s="127"/>
      <c r="L49" s="123"/>
    </row>
    <row r="50" spans="1:12" ht="20.100000000000001" customHeight="1" x14ac:dyDescent="0.5">
      <c r="A50" s="140" t="s">
        <v>12</v>
      </c>
      <c r="D50" s="112"/>
      <c r="H50" s="112"/>
      <c r="I50" s="119"/>
      <c r="J50" s="112"/>
      <c r="K50" s="127"/>
      <c r="L50" s="123"/>
    </row>
    <row r="51" spans="1:12" ht="20.100000000000001" customHeight="1" x14ac:dyDescent="0.5">
      <c r="K51" s="90" t="s">
        <v>50</v>
      </c>
    </row>
    <row r="52" spans="1:12" ht="20.100000000000001" customHeight="1" x14ac:dyDescent="0.5">
      <c r="A52" s="122" t="s">
        <v>87</v>
      </c>
    </row>
    <row r="53" spans="1:12" ht="20.100000000000001" customHeight="1" x14ac:dyDescent="0.5">
      <c r="A53" s="124" t="s">
        <v>73</v>
      </c>
    </row>
    <row r="54" spans="1:12" s="60" customFormat="1" ht="20.100000000000001" customHeight="1" x14ac:dyDescent="0.5">
      <c r="A54" s="69" t="s">
        <v>184</v>
      </c>
      <c r="B54" s="67"/>
      <c r="C54" s="70"/>
      <c r="D54" s="112"/>
      <c r="E54" s="125"/>
      <c r="G54" s="125"/>
      <c r="H54" s="112"/>
      <c r="I54" s="126"/>
      <c r="J54" s="112"/>
      <c r="K54" s="127"/>
      <c r="L54" s="128"/>
    </row>
    <row r="55" spans="1:12" s="60" customFormat="1" ht="20.100000000000001" customHeight="1" x14ac:dyDescent="0.5">
      <c r="A55" s="70"/>
      <c r="B55" s="67"/>
      <c r="C55" s="70"/>
      <c r="D55" s="112"/>
      <c r="E55" s="126"/>
      <c r="F55" s="112"/>
      <c r="G55" s="126"/>
      <c r="H55" s="112"/>
      <c r="I55" s="126"/>
      <c r="K55" s="112" t="s">
        <v>68</v>
      </c>
      <c r="L55" s="128"/>
    </row>
    <row r="56" spans="1:12" s="60" customFormat="1" ht="20.100000000000001" customHeight="1" x14ac:dyDescent="0.5">
      <c r="B56" s="61"/>
      <c r="D56" s="149" t="s">
        <v>0</v>
      </c>
      <c r="E56" s="149"/>
      <c r="F56" s="149"/>
      <c r="G56" s="129"/>
      <c r="H56" s="149" t="s">
        <v>1</v>
      </c>
      <c r="I56" s="149"/>
      <c r="J56" s="149"/>
      <c r="K56" s="130"/>
      <c r="L56" s="128"/>
    </row>
    <row r="57" spans="1:12" s="60" customFormat="1" ht="20.100000000000001" customHeight="1" x14ac:dyDescent="0.5">
      <c r="B57" s="118"/>
      <c r="D57" s="131">
        <v>2564</v>
      </c>
      <c r="F57" s="131">
        <v>2563</v>
      </c>
      <c r="G57" s="95"/>
      <c r="H57" s="131">
        <v>2564</v>
      </c>
      <c r="J57" s="131">
        <v>2563</v>
      </c>
      <c r="K57" s="95"/>
    </row>
    <row r="58" spans="1:12" ht="20.100000000000001" customHeight="1" x14ac:dyDescent="0.5">
      <c r="A58" s="124" t="s">
        <v>35</v>
      </c>
      <c r="B58" s="31"/>
      <c r="D58" s="98"/>
      <c r="H58" s="98"/>
      <c r="I58" s="119"/>
      <c r="J58" s="98"/>
      <c r="K58" s="127"/>
    </row>
    <row r="59" spans="1:12" ht="20.100000000000001" customHeight="1" x14ac:dyDescent="0.5">
      <c r="A59" s="31" t="s">
        <v>96</v>
      </c>
      <c r="B59" s="135"/>
      <c r="D59" s="112">
        <v>-4020</v>
      </c>
      <c r="F59" s="112">
        <v>-27</v>
      </c>
      <c r="H59" s="112">
        <v>-4019</v>
      </c>
      <c r="I59" s="119"/>
      <c r="J59" s="112">
        <v>-25</v>
      </c>
      <c r="K59" s="127"/>
    </row>
    <row r="60" spans="1:12" ht="20.100000000000001" customHeight="1" x14ac:dyDescent="0.5">
      <c r="A60" s="31" t="s">
        <v>62</v>
      </c>
      <c r="B60" s="135"/>
      <c r="D60" s="116">
        <v>20</v>
      </c>
      <c r="E60" s="98"/>
      <c r="F60" s="116">
        <v>21</v>
      </c>
      <c r="G60" s="98"/>
      <c r="H60" s="116">
        <v>2111</v>
      </c>
      <c r="I60" s="98"/>
      <c r="J60" s="116">
        <v>474</v>
      </c>
      <c r="K60" s="127"/>
    </row>
    <row r="61" spans="1:12" ht="20.100000000000001" customHeight="1" x14ac:dyDescent="0.5">
      <c r="A61" s="31" t="s">
        <v>104</v>
      </c>
      <c r="B61" s="135"/>
      <c r="D61" s="116">
        <v>0</v>
      </c>
      <c r="E61" s="98"/>
      <c r="F61" s="116">
        <v>0</v>
      </c>
      <c r="G61" s="98"/>
      <c r="H61" s="116">
        <v>-18041</v>
      </c>
      <c r="I61" s="98"/>
      <c r="J61" s="116">
        <v>-7650</v>
      </c>
      <c r="K61" s="127"/>
    </row>
    <row r="62" spans="1:12" ht="20.100000000000001" customHeight="1" x14ac:dyDescent="0.5">
      <c r="A62" s="31" t="s">
        <v>178</v>
      </c>
      <c r="B62" s="135"/>
      <c r="D62" s="116">
        <v>0</v>
      </c>
      <c r="E62" s="98"/>
      <c r="F62" s="116">
        <v>0</v>
      </c>
      <c r="H62" s="112">
        <v>0</v>
      </c>
      <c r="I62" s="119"/>
      <c r="J62" s="112">
        <v>-17750</v>
      </c>
      <c r="K62" s="127"/>
    </row>
    <row r="63" spans="1:12" ht="20.100000000000001" customHeight="1" x14ac:dyDescent="0.5">
      <c r="A63" s="31" t="s">
        <v>148</v>
      </c>
      <c r="B63" s="135"/>
      <c r="D63" s="116">
        <v>2087</v>
      </c>
      <c r="E63" s="98"/>
      <c r="F63" s="116">
        <v>62</v>
      </c>
      <c r="G63" s="98"/>
      <c r="H63" s="116">
        <v>7</v>
      </c>
      <c r="I63" s="98"/>
      <c r="J63" s="116">
        <v>0</v>
      </c>
      <c r="K63" s="127"/>
    </row>
    <row r="64" spans="1:12" ht="20.100000000000001" customHeight="1" x14ac:dyDescent="0.5">
      <c r="A64" s="31" t="s">
        <v>227</v>
      </c>
      <c r="B64" s="135"/>
      <c r="D64" s="116">
        <v>-4256</v>
      </c>
      <c r="E64" s="98"/>
      <c r="F64" s="116">
        <v>-23045</v>
      </c>
      <c r="G64" s="98"/>
      <c r="H64" s="116">
        <v>-736</v>
      </c>
      <c r="I64" s="98"/>
      <c r="J64" s="116">
        <v>-1041</v>
      </c>
      <c r="K64" s="127"/>
      <c r="L64" s="134"/>
    </row>
    <row r="65" spans="1:12" ht="20.100000000000001" customHeight="1" x14ac:dyDescent="0.5">
      <c r="A65" s="31" t="s">
        <v>156</v>
      </c>
      <c r="B65" s="135"/>
      <c r="D65" s="116">
        <v>0</v>
      </c>
      <c r="E65" s="98"/>
      <c r="F65" s="116">
        <v>-2038</v>
      </c>
      <c r="G65" s="98"/>
      <c r="H65" s="116">
        <v>0</v>
      </c>
      <c r="I65" s="98"/>
      <c r="J65" s="116">
        <v>-1318</v>
      </c>
      <c r="K65" s="127"/>
      <c r="L65" s="134"/>
    </row>
    <row r="66" spans="1:12" ht="20.100000000000001" customHeight="1" x14ac:dyDescent="0.5">
      <c r="A66" s="124" t="s">
        <v>157</v>
      </c>
      <c r="B66" s="135"/>
      <c r="D66" s="139">
        <f>SUM(D59:D65)</f>
        <v>-6169</v>
      </c>
      <c r="E66" s="116"/>
      <c r="F66" s="139">
        <f>SUM(F59:F65)</f>
        <v>-25027</v>
      </c>
      <c r="G66" s="116"/>
      <c r="H66" s="139">
        <f>SUM(H59:H65)</f>
        <v>-20678</v>
      </c>
      <c r="I66" s="116"/>
      <c r="J66" s="139">
        <f>SUM(J59:J65)</f>
        <v>-27310</v>
      </c>
      <c r="K66" s="127"/>
    </row>
    <row r="67" spans="1:12" ht="20.100000000000001" customHeight="1" x14ac:dyDescent="0.5">
      <c r="A67" s="124" t="s">
        <v>63</v>
      </c>
      <c r="B67" s="135"/>
      <c r="D67" s="112"/>
      <c r="E67" s="116"/>
      <c r="F67" s="112"/>
      <c r="G67" s="116"/>
      <c r="H67" s="112"/>
      <c r="I67" s="116"/>
      <c r="J67" s="112"/>
      <c r="K67" s="127"/>
    </row>
    <row r="68" spans="1:12" ht="20.100000000000001" customHeight="1" x14ac:dyDescent="0.5">
      <c r="A68" s="31" t="s">
        <v>164</v>
      </c>
      <c r="B68" s="135"/>
      <c r="D68" s="112">
        <v>2745</v>
      </c>
      <c r="E68" s="116"/>
      <c r="F68" s="112">
        <v>2580</v>
      </c>
      <c r="G68" s="116"/>
      <c r="H68" s="112">
        <v>2576</v>
      </c>
      <c r="I68" s="116"/>
      <c r="J68" s="112">
        <v>-7027</v>
      </c>
      <c r="K68" s="127"/>
      <c r="L68" s="134"/>
    </row>
    <row r="69" spans="1:12" ht="20.100000000000001" customHeight="1" x14ac:dyDescent="0.5">
      <c r="A69" s="31" t="s">
        <v>165</v>
      </c>
      <c r="B69" s="135"/>
      <c r="D69" s="112">
        <v>-2713</v>
      </c>
      <c r="E69" s="116"/>
      <c r="F69" s="112">
        <v>-7622</v>
      </c>
      <c r="G69" s="116"/>
      <c r="H69" s="112">
        <v>-1420</v>
      </c>
      <c r="I69" s="116"/>
      <c r="J69" s="112">
        <v>-1892</v>
      </c>
      <c r="K69" s="127"/>
    </row>
    <row r="70" spans="1:12" ht="20.100000000000001" customHeight="1" x14ac:dyDescent="0.5">
      <c r="A70" s="31" t="s">
        <v>158</v>
      </c>
      <c r="B70" s="135"/>
      <c r="D70" s="112">
        <v>-3618</v>
      </c>
      <c r="E70" s="116"/>
      <c r="F70" s="112">
        <v>-4346</v>
      </c>
      <c r="G70" s="116"/>
      <c r="H70" s="112">
        <v>-2583</v>
      </c>
      <c r="I70" s="116"/>
      <c r="J70" s="112">
        <v>-2968</v>
      </c>
      <c r="K70" s="127"/>
    </row>
    <row r="71" spans="1:12" ht="20.100000000000001" customHeight="1" x14ac:dyDescent="0.5">
      <c r="A71" s="31" t="s">
        <v>102</v>
      </c>
      <c r="B71" s="135"/>
      <c r="D71" s="112">
        <v>7964</v>
      </c>
      <c r="E71" s="116"/>
      <c r="F71" s="112">
        <v>0</v>
      </c>
      <c r="G71" s="116"/>
      <c r="H71" s="112">
        <v>0</v>
      </c>
      <c r="I71" s="116"/>
      <c r="J71" s="112">
        <v>0</v>
      </c>
      <c r="K71" s="127"/>
    </row>
    <row r="72" spans="1:12" ht="20.100000000000001" customHeight="1" x14ac:dyDescent="0.5">
      <c r="A72" s="31" t="s">
        <v>177</v>
      </c>
      <c r="B72" s="135"/>
      <c r="D72" s="112">
        <v>0</v>
      </c>
      <c r="E72" s="116"/>
      <c r="F72" s="112">
        <v>680</v>
      </c>
      <c r="G72" s="116"/>
      <c r="H72" s="112">
        <v>0</v>
      </c>
      <c r="I72" s="116"/>
      <c r="J72" s="112">
        <v>0</v>
      </c>
      <c r="K72" s="127"/>
    </row>
    <row r="73" spans="1:12" ht="20.100000000000001" customHeight="1" x14ac:dyDescent="0.5">
      <c r="A73" s="31" t="s">
        <v>111</v>
      </c>
      <c r="B73" s="135"/>
      <c r="D73" s="112">
        <v>-1636</v>
      </c>
      <c r="F73" s="112">
        <v>-1331</v>
      </c>
      <c r="H73" s="112">
        <v>-1230</v>
      </c>
      <c r="J73" s="112">
        <v>-1195</v>
      </c>
      <c r="K73" s="127"/>
      <c r="L73" s="134"/>
    </row>
    <row r="74" spans="1:12" ht="20.100000000000001" customHeight="1" x14ac:dyDescent="0.5">
      <c r="A74" s="124" t="s">
        <v>174</v>
      </c>
      <c r="B74" s="135"/>
      <c r="D74" s="139">
        <f>SUM(D68:D73)</f>
        <v>2742</v>
      </c>
      <c r="E74" s="116"/>
      <c r="F74" s="139">
        <f>SUM(F68:F73)</f>
        <v>-10039</v>
      </c>
      <c r="G74" s="116"/>
      <c r="H74" s="139">
        <f>SUM(H68:H73)</f>
        <v>-2657</v>
      </c>
      <c r="I74" s="116"/>
      <c r="J74" s="139">
        <f>SUM(J68:J73)</f>
        <v>-13082</v>
      </c>
      <c r="K74" s="127"/>
    </row>
    <row r="75" spans="1:12" ht="20.100000000000001" customHeight="1" x14ac:dyDescent="0.5">
      <c r="A75" s="124" t="s">
        <v>175</v>
      </c>
      <c r="D75" s="116">
        <f>SUM(D48,D66,D74)</f>
        <v>-12101</v>
      </c>
      <c r="E75" s="98"/>
      <c r="F75" s="116">
        <f>SUM(F48,F66,F74)</f>
        <v>12301</v>
      </c>
      <c r="G75" s="98"/>
      <c r="H75" s="116">
        <f>SUM(H48,H66,H74)</f>
        <v>-10401</v>
      </c>
      <c r="I75" s="116"/>
      <c r="J75" s="116">
        <f>SUM(J48,J66,J74)</f>
        <v>460</v>
      </c>
      <c r="K75" s="127"/>
    </row>
    <row r="76" spans="1:12" ht="20.100000000000001" customHeight="1" x14ac:dyDescent="0.5">
      <c r="A76" s="31" t="s">
        <v>113</v>
      </c>
      <c r="D76" s="115">
        <v>76511</v>
      </c>
      <c r="E76" s="80"/>
      <c r="F76" s="115">
        <v>10792</v>
      </c>
      <c r="G76" s="80"/>
      <c r="H76" s="115">
        <v>27876</v>
      </c>
      <c r="I76" s="112"/>
      <c r="J76" s="115">
        <v>5775</v>
      </c>
      <c r="K76" s="127"/>
    </row>
    <row r="77" spans="1:12" ht="20.100000000000001" customHeight="1" x14ac:dyDescent="0.5">
      <c r="A77" s="124" t="s">
        <v>112</v>
      </c>
      <c r="B77" s="135"/>
      <c r="D77" s="117">
        <f>SUM(D75:D76)</f>
        <v>64410</v>
      </c>
      <c r="E77" s="98"/>
      <c r="F77" s="117">
        <f>SUM(F75:F76)</f>
        <v>23093</v>
      </c>
      <c r="G77" s="98"/>
      <c r="H77" s="117">
        <f>SUM(H75:H76)</f>
        <v>17475</v>
      </c>
      <c r="I77" s="116"/>
      <c r="J77" s="117">
        <f>SUM(J75:J76)</f>
        <v>6235</v>
      </c>
    </row>
    <row r="78" spans="1:12" ht="20.100000000000001" customHeight="1" x14ac:dyDescent="0.5">
      <c r="D78" s="116">
        <f>SUM(D77-BS!E11)</f>
        <v>0</v>
      </c>
      <c r="E78" s="116"/>
      <c r="F78" s="116"/>
      <c r="G78" s="98"/>
      <c r="H78" s="116">
        <f>SUM(H77-BS!I11)</f>
        <v>0</v>
      </c>
      <c r="I78" s="116"/>
    </row>
    <row r="79" spans="1:12" ht="20.100000000000001" customHeight="1" x14ac:dyDescent="0.5">
      <c r="A79" s="124" t="s">
        <v>65</v>
      </c>
      <c r="E79" s="98"/>
      <c r="F79" s="116"/>
      <c r="G79" s="98"/>
      <c r="I79" s="116"/>
    </row>
    <row r="80" spans="1:12" ht="20.100000000000001" customHeight="1" x14ac:dyDescent="0.5">
      <c r="A80" s="31" t="s">
        <v>66</v>
      </c>
      <c r="E80" s="98"/>
      <c r="F80" s="116"/>
      <c r="G80" s="98"/>
      <c r="I80" s="116"/>
    </row>
    <row r="81" spans="1:12" ht="20.100000000000001" customHeight="1" x14ac:dyDescent="0.5">
      <c r="A81" s="31" t="s">
        <v>228</v>
      </c>
      <c r="D81" s="116">
        <v>-821</v>
      </c>
      <c r="E81" s="98"/>
      <c r="F81" s="116">
        <v>-18356</v>
      </c>
      <c r="G81" s="98"/>
      <c r="H81" s="116">
        <v>465</v>
      </c>
      <c r="I81" s="116"/>
      <c r="J81" s="116">
        <v>10</v>
      </c>
      <c r="L81" s="134"/>
    </row>
    <row r="82" spans="1:12" ht="20.100000000000001" customHeight="1" x14ac:dyDescent="0.5">
      <c r="A82" s="141" t="s">
        <v>166</v>
      </c>
      <c r="B82" s="141"/>
      <c r="C82" s="141"/>
      <c r="D82" s="98">
        <v>5277</v>
      </c>
      <c r="E82" s="142"/>
      <c r="F82" s="98">
        <v>161</v>
      </c>
      <c r="G82" s="142"/>
      <c r="H82" s="98">
        <v>2929</v>
      </c>
      <c r="I82" s="142"/>
      <c r="J82" s="98">
        <v>161</v>
      </c>
    </row>
    <row r="83" spans="1:12" ht="20.100000000000001" customHeight="1" x14ac:dyDescent="0.5">
      <c r="A83" s="141" t="s">
        <v>176</v>
      </c>
      <c r="B83" s="141"/>
      <c r="C83" s="141"/>
      <c r="D83" s="98">
        <v>0</v>
      </c>
      <c r="E83" s="142"/>
      <c r="F83" s="98">
        <v>7391</v>
      </c>
      <c r="G83" s="142"/>
      <c r="H83" s="98">
        <v>0</v>
      </c>
      <c r="I83" s="142"/>
      <c r="J83" s="98">
        <v>3836</v>
      </c>
    </row>
    <row r="84" spans="1:12" ht="20.100000000000001" customHeight="1" x14ac:dyDescent="0.5">
      <c r="A84" s="141" t="s">
        <v>229</v>
      </c>
      <c r="B84" s="141"/>
      <c r="C84" s="141"/>
      <c r="D84" s="98">
        <v>0</v>
      </c>
      <c r="E84" s="142"/>
      <c r="F84" s="98">
        <v>480</v>
      </c>
      <c r="G84" s="142"/>
      <c r="H84" s="98">
        <v>0</v>
      </c>
      <c r="I84" s="142"/>
      <c r="J84" s="98">
        <v>0</v>
      </c>
    </row>
    <row r="85" spans="1:12" ht="20.100000000000001" customHeight="1" x14ac:dyDescent="0.5">
      <c r="A85" s="141"/>
      <c r="B85" s="141"/>
      <c r="C85" s="141"/>
      <c r="D85" s="142"/>
      <c r="E85" s="142"/>
      <c r="F85" s="142"/>
      <c r="G85" s="142"/>
      <c r="H85" s="98"/>
      <c r="I85" s="142"/>
      <c r="J85" s="98"/>
    </row>
    <row r="86" spans="1:12" s="60" customFormat="1" ht="20.100000000000001" customHeight="1" x14ac:dyDescent="0.5">
      <c r="A86" s="20" t="s">
        <v>12</v>
      </c>
      <c r="B86" s="19"/>
      <c r="C86" s="19"/>
      <c r="D86" s="63"/>
      <c r="E86" s="92"/>
      <c r="F86" s="63"/>
      <c r="G86" s="92"/>
      <c r="H86" s="63"/>
      <c r="I86" s="92"/>
      <c r="J86" s="63"/>
      <c r="K86" s="91"/>
    </row>
    <row r="87" spans="1:12" s="60" customFormat="1" ht="20.100000000000001" customHeight="1" x14ac:dyDescent="0.5">
      <c r="A87" s="20"/>
      <c r="B87" s="19"/>
      <c r="C87" s="19"/>
      <c r="D87" s="63"/>
      <c r="E87" s="92"/>
      <c r="F87" s="63"/>
      <c r="G87" s="92"/>
      <c r="H87" s="63"/>
      <c r="I87" s="92"/>
      <c r="J87" s="63"/>
    </row>
    <row r="88" spans="1:12" s="60" customFormat="1" ht="20.100000000000001" customHeight="1" x14ac:dyDescent="0.5">
      <c r="A88" s="20"/>
      <c r="B88" s="19"/>
      <c r="C88" s="19"/>
      <c r="D88" s="62"/>
      <c r="E88" s="89"/>
      <c r="F88" s="62"/>
      <c r="G88" s="89"/>
      <c r="H88" s="62"/>
      <c r="I88" s="89"/>
      <c r="J88" s="62"/>
      <c r="K88" s="91"/>
    </row>
    <row r="89" spans="1:12" s="60" customFormat="1" ht="20.100000000000001" customHeight="1" x14ac:dyDescent="0.5">
      <c r="A89" s="20"/>
      <c r="B89" s="19"/>
      <c r="C89" s="19"/>
      <c r="D89" s="62"/>
      <c r="E89" s="89"/>
      <c r="F89" s="62"/>
      <c r="G89" s="89"/>
      <c r="H89" s="62"/>
      <c r="I89" s="89"/>
      <c r="J89" s="62"/>
      <c r="K89" s="91"/>
    </row>
    <row r="90" spans="1:12" s="60" customFormat="1" ht="20.100000000000001" customHeight="1" x14ac:dyDescent="0.5">
      <c r="A90" s="20"/>
      <c r="B90" s="19"/>
      <c r="C90" s="19"/>
      <c r="D90" s="62"/>
      <c r="E90" s="89"/>
      <c r="F90" s="62"/>
      <c r="G90" s="89"/>
      <c r="H90" s="62"/>
      <c r="I90" s="89"/>
      <c r="J90" s="62"/>
      <c r="K90" s="91"/>
    </row>
    <row r="91" spans="1:12" s="60" customFormat="1" ht="20.100000000000001" customHeight="1" x14ac:dyDescent="0.5">
      <c r="A91" s="20"/>
      <c r="B91" s="19"/>
      <c r="C91" s="19"/>
      <c r="D91" s="62"/>
      <c r="E91" s="89"/>
      <c r="F91" s="62"/>
      <c r="G91" s="89"/>
      <c r="H91" s="62"/>
      <c r="I91" s="89"/>
      <c r="J91" s="62"/>
      <c r="K91" s="91"/>
    </row>
  </sheetData>
  <sheetProtection selectLockedCells="1" selectUnlockedCells="1"/>
  <mergeCells count="4">
    <mergeCell ref="D6:F6"/>
    <mergeCell ref="H6:J6"/>
    <mergeCell ref="D56:F56"/>
    <mergeCell ref="H56:J56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1" firstPageNumber="8" orientation="portrait" useFirstPageNumber="1" r:id="rId1"/>
  <headerFooter scaleWithDoc="0"/>
  <rowBreaks count="1" manualBreakCount="1">
    <brk id="50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48876</vt:lpwstr>
  </property>
  <property fmtid="{D5CDD505-2E9C-101B-9397-08002B2CF9AE}" pid="4" name="OptimizationTime">
    <vt:lpwstr>20210514_1602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Chokchawan Yangthaworntrakul</dc:creator>
  <cp:lastModifiedBy>Darika Tongprapai</cp:lastModifiedBy>
  <cp:lastPrinted>2021-05-14T08:50:23Z</cp:lastPrinted>
  <dcterms:created xsi:type="dcterms:W3CDTF">2011-04-04T11:07:06Z</dcterms:created>
  <dcterms:modified xsi:type="dcterms:W3CDTF">2021-05-14T08:51:15Z</dcterms:modified>
</cp:coreProperties>
</file>