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1\Q1'2021\"/>
    </mc:Choice>
  </mc:AlternateContent>
  <xr:revisionPtr revIDLastSave="0" documentId="13_ncr:1_{0BA388D6-6FEC-4227-A25E-F5C9A439104C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BS!$A$1:$L$98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" i="7" l="1"/>
  <c r="D61" i="7" l="1"/>
  <c r="J38" i="7" l="1"/>
  <c r="H38" i="7"/>
  <c r="F38" i="7"/>
  <c r="D38" i="7"/>
  <c r="F56" i="7"/>
  <c r="D56" i="7"/>
  <c r="Q23" i="4" l="1"/>
  <c r="Q22" i="4"/>
  <c r="Q21" i="4"/>
  <c r="Q18" i="4"/>
  <c r="Q17" i="4"/>
  <c r="Q15" i="4"/>
  <c r="Q14" i="4"/>
  <c r="Q13" i="4"/>
  <c r="F62" i="7"/>
  <c r="D62" i="7"/>
  <c r="J61" i="7"/>
  <c r="H61" i="7"/>
  <c r="I21" i="5" l="1"/>
  <c r="J36" i="7" l="1"/>
  <c r="H36" i="7"/>
  <c r="F36" i="7"/>
  <c r="D36" i="7"/>
  <c r="K78" i="8" l="1"/>
  <c r="K69" i="8"/>
  <c r="G78" i="8"/>
  <c r="G69" i="8"/>
  <c r="J24" i="7"/>
  <c r="J18" i="7"/>
  <c r="F24" i="7"/>
  <c r="F18" i="7"/>
  <c r="F25" i="7" s="1"/>
  <c r="F27" i="7" s="1"/>
  <c r="F29" i="7" s="1"/>
  <c r="U18" i="4"/>
  <c r="U17" i="4"/>
  <c r="K88" i="1"/>
  <c r="K90" i="1" s="1"/>
  <c r="I88" i="1"/>
  <c r="I90" i="1" s="1"/>
  <c r="G88" i="1"/>
  <c r="G90" i="1" s="1"/>
  <c r="K63" i="1"/>
  <c r="I63" i="1"/>
  <c r="G63" i="1"/>
  <c r="K57" i="1"/>
  <c r="I57" i="1"/>
  <c r="G57" i="1"/>
  <c r="K32" i="1"/>
  <c r="I32" i="1"/>
  <c r="G32" i="1"/>
  <c r="K20" i="1"/>
  <c r="I20" i="1"/>
  <c r="I33" i="1" s="1"/>
  <c r="G20" i="1"/>
  <c r="F33" i="7" l="1"/>
  <c r="F52" i="7" s="1"/>
  <c r="G9" i="8"/>
  <c r="G11" i="8" s="1"/>
  <c r="J25" i="7"/>
  <c r="J27" i="7" s="1"/>
  <c r="I64" i="1"/>
  <c r="I91" i="1" s="1"/>
  <c r="I92" i="1" s="1"/>
  <c r="K64" i="1"/>
  <c r="K91" i="1" s="1"/>
  <c r="G33" i="1"/>
  <c r="G64" i="1"/>
  <c r="G91" i="1" s="1"/>
  <c r="G92" i="1" s="1"/>
  <c r="K33" i="1"/>
  <c r="I24" i="4"/>
  <c r="I25" i="4" s="1"/>
  <c r="I26" i="4" s="1"/>
  <c r="I16" i="4"/>
  <c r="I19" i="4" s="1"/>
  <c r="G31" i="8" l="1"/>
  <c r="G47" i="8" s="1"/>
  <c r="G50" i="8" s="1"/>
  <c r="K92" i="1"/>
  <c r="J29" i="7"/>
  <c r="J33" i="7" s="1"/>
  <c r="K9" i="8"/>
  <c r="K11" i="8" s="1"/>
  <c r="H24" i="7"/>
  <c r="G79" i="8" l="1"/>
  <c r="G81" i="8" s="1"/>
  <c r="K31" i="8"/>
  <c r="K47" i="8" s="1"/>
  <c r="K50" i="8" s="1"/>
  <c r="J54" i="7"/>
  <c r="J50" i="7"/>
  <c r="E88" i="1"/>
  <c r="E90" i="1" s="1"/>
  <c r="E63" i="1"/>
  <c r="E57" i="1"/>
  <c r="E32" i="1"/>
  <c r="E20" i="1"/>
  <c r="K79" i="8" l="1"/>
  <c r="K81" i="8" s="1"/>
  <c r="E64" i="1"/>
  <c r="E91" i="1" s="1"/>
  <c r="E33" i="1"/>
  <c r="E92" i="1" l="1"/>
  <c r="E78" i="8" l="1"/>
  <c r="I78" i="8"/>
  <c r="M16" i="5" l="1"/>
  <c r="M10" i="5"/>
  <c r="S22" i="4"/>
  <c r="S14" i="4"/>
  <c r="U13" i="4" l="1"/>
  <c r="U21" i="4"/>
  <c r="I69" i="8"/>
  <c r="E69" i="8"/>
  <c r="D24" i="7"/>
  <c r="H18" i="7"/>
  <c r="H25" i="7" s="1"/>
  <c r="H27" i="7" s="1"/>
  <c r="H29" i="7" s="1"/>
  <c r="H33" i="7" s="1"/>
  <c r="D18" i="7"/>
  <c r="D25" i="7" l="1"/>
  <c r="D27" i="7" s="1"/>
  <c r="D29" i="7" s="1"/>
  <c r="D33" i="7" s="1"/>
  <c r="D52" i="7" s="1"/>
  <c r="I9" i="8"/>
  <c r="I11" i="8" s="1"/>
  <c r="I31" i="8" s="1"/>
  <c r="I47" i="8" s="1"/>
  <c r="M14" i="4"/>
  <c r="E9" i="8" l="1"/>
  <c r="I50" i="8"/>
  <c r="H54" i="7"/>
  <c r="K11" i="5"/>
  <c r="I79" i="8" l="1"/>
  <c r="I81" i="8" s="1"/>
  <c r="I82" i="8" s="1"/>
  <c r="E11" i="8"/>
  <c r="H50" i="7"/>
  <c r="K17" i="5" s="1"/>
  <c r="M22" i="4"/>
  <c r="E31" i="8" l="1"/>
  <c r="E47" i="8" s="1"/>
  <c r="E50" i="8" s="1"/>
  <c r="E79" i="8" s="1"/>
  <c r="E81" i="8" s="1"/>
  <c r="E82" i="8" s="1"/>
  <c r="I19" i="5"/>
  <c r="I20" i="5" s="1"/>
  <c r="G19" i="5"/>
  <c r="G20" i="5" s="1"/>
  <c r="E19" i="5"/>
  <c r="E20" i="5" s="1"/>
  <c r="M12" i="5"/>
  <c r="I13" i="5"/>
  <c r="I14" i="5" s="1"/>
  <c r="G13" i="5"/>
  <c r="G14" i="5" s="1"/>
  <c r="E13" i="5"/>
  <c r="E14" i="5" s="1"/>
  <c r="O16" i="4"/>
  <c r="O19" i="4" s="1"/>
  <c r="K16" i="4"/>
  <c r="K19" i="4" s="1"/>
  <c r="G16" i="4"/>
  <c r="G19" i="4" s="1"/>
  <c r="E16" i="4"/>
  <c r="E19" i="4" s="1"/>
  <c r="U15" i="4"/>
  <c r="S16" i="4"/>
  <c r="S19" i="4" s="1"/>
  <c r="S24" i="4" l="1"/>
  <c r="S25" i="4" s="1"/>
  <c r="U23" i="4"/>
  <c r="O24" i="4"/>
  <c r="O25" i="4" s="1"/>
  <c r="O26" i="4" s="1"/>
  <c r="K24" i="4"/>
  <c r="K25" i="4" s="1"/>
  <c r="G24" i="4"/>
  <c r="G25" i="4" s="1"/>
  <c r="E24" i="4"/>
  <c r="E25" i="4" s="1"/>
  <c r="M16" i="4" l="1"/>
  <c r="M19" i="4" s="1"/>
  <c r="M11" i="5" l="1"/>
  <c r="M13" i="5" s="1"/>
  <c r="M14" i="5" s="1"/>
  <c r="K13" i="5"/>
  <c r="K14" i="5" s="1"/>
  <c r="U14" i="4"/>
  <c r="U16" i="4" s="1"/>
  <c r="U19" i="4" s="1"/>
  <c r="Q16" i="4"/>
  <c r="Q19" i="4" s="1"/>
  <c r="M17" i="5"/>
  <c r="K19" i="5"/>
  <c r="K20" i="5" s="1"/>
  <c r="K21" i="5" s="1"/>
  <c r="M18" i="5"/>
  <c r="M24" i="4"/>
  <c r="M25" i="4" s="1"/>
  <c r="M19" i="5" l="1"/>
  <c r="M20" i="5" s="1"/>
  <c r="M21" i="5" s="1"/>
  <c r="Q24" i="4"/>
  <c r="Q25" i="4" s="1"/>
  <c r="U22" i="4"/>
  <c r="U24" i="4" s="1"/>
  <c r="U25" i="4" s="1"/>
  <c r="G21" i="5" l="1"/>
  <c r="E21" i="5"/>
  <c r="K26" i="4"/>
  <c r="G26" i="4"/>
  <c r="E26" i="4"/>
  <c r="S26" i="4" l="1"/>
  <c r="M26" i="4" l="1"/>
  <c r="A93" i="1"/>
  <c r="Q26" i="4" l="1"/>
  <c r="U26" i="4" l="1"/>
</calcChain>
</file>

<file path=xl/sharedStrings.xml><?xml version="1.0" encoding="utf-8"?>
<sst xmlns="http://schemas.openxmlformats.org/spreadsheetml/2006/main" count="354" uniqueCount="236">
  <si>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</si>
  <si>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</si>
  <si>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</si>
  <si>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</si>
  <si>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</si>
  <si>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</si>
  <si>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</si>
  <si>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</si>
  <si>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</si>
  <si>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</si>
  <si>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</si>
  <si>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</si>
  <si>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</si>
  <si>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</si>
  <si>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</si>
  <si>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</si>
  <si>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</si>
  <si>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</si>
  <si>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</si>
  <si>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</si>
  <si>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</si>
  <si>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</si>
  <si>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</si>
  <si>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</si>
  <si>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</si>
  <si>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</si>
  <si>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</si>
  <si>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</si>
  <si>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</si>
  <si>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</si>
  <si>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</si>
  <si>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</si>
  <si>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</si>
  <si>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</si>
  <si>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</si>
  <si>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</si>
  <si>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</si>
  <si>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</si>
  <si>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</si>
  <si>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</si>
  <si>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</si>
  <si>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</si>
  <si>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</si>
  <si>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</si>
  <si>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</si>
  <si>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</si>
  <si>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</si>
  <si>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</si>
  <si>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</si>
  <si>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</si>
  <si>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</si>
  <si>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Equity attributable</t>
  </si>
  <si>
    <t>attributable to</t>
  </si>
  <si>
    <t xml:space="preserve"> to non-controlling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</si>
  <si>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</si>
  <si>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</si>
  <si>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</si>
  <si>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</si>
  <si>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</si>
  <si>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</si>
  <si>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</si>
  <si>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</si>
  <si>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</si>
  <si>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</si>
  <si>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</si>
  <si>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</si>
  <si>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</si>
  <si>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</si>
  <si>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</si>
  <si>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</si>
  <si>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</si>
  <si>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</si>
  <si>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</si>
  <si>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</si>
  <si>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</si>
  <si>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</si>
  <si>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</si>
  <si>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</si>
  <si>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</si>
  <si>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</si>
  <si>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</si>
  <si>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Profit for the period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</si>
  <si>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</si>
  <si>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</si>
  <si>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</si>
  <si>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</si>
  <si>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</si>
  <si>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</si>
  <si>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</si>
  <si>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</si>
  <si>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</si>
  <si>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</si>
  <si>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</si>
  <si>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</si>
  <si>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</si>
  <si>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</si>
  <si>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</si>
  <si>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</si>
  <si>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</si>
  <si>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</si>
  <si>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</si>
  <si>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</si>
  <si>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</si>
  <si>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</si>
  <si>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</si>
  <si>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</si>
  <si>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</si>
  <si>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</si>
  <si>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</si>
  <si>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   Receivables from financial lease agreements</t>
  </si>
  <si>
    <t>Cash flows from (used in) operating activities</t>
  </si>
  <si>
    <t xml:space="preserve">Increase in restricted bank deposits  </t>
  </si>
  <si>
    <t>Increase in short-term loan to related parties</t>
  </si>
  <si>
    <t>Cash and cash equivalents at end of period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</si>
  <si>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</si>
  <si>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</si>
  <si>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</si>
  <si>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</si>
  <si>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</si>
  <si>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 xml:space="preserve">   Advance received from sales of goods</t>
  </si>
  <si>
    <t>Short-term loans to related parties</t>
  </si>
  <si>
    <t>Interest received</t>
  </si>
  <si>
    <t xml:space="preserve">      and installment sales</t>
  </si>
  <si>
    <t xml:space="preserve">   and installment sales</t>
  </si>
  <si>
    <t>Cash paid for interest expenses</t>
  </si>
  <si>
    <t xml:space="preserve">   Interest received</t>
  </si>
  <si>
    <t>Long-term loans - net of current portion</t>
  </si>
  <si>
    <t xml:space="preserve">   Profit (loss) attributable to equity holders of the Company</t>
  </si>
  <si>
    <t>Investment properties</t>
  </si>
  <si>
    <t xml:space="preserve">   Preventive maintenance income</t>
  </si>
  <si>
    <t xml:space="preserve">Profit from operating activities before  </t>
  </si>
  <si>
    <t xml:space="preserve">   Unearned revenue</t>
  </si>
  <si>
    <t xml:space="preserve">   Concentration Hemodialysis solution fluid sales income</t>
  </si>
  <si>
    <t>Net cash flows from (used in) operating activities</t>
  </si>
  <si>
    <t>Cost of construction services</t>
  </si>
  <si>
    <t xml:space="preserve">   Financial lease agreements and installment income</t>
  </si>
  <si>
    <t xml:space="preserve">   Cash paid for long-term employee benefits</t>
  </si>
  <si>
    <t>Statement of comprehensive income (continued)</t>
  </si>
  <si>
    <t xml:space="preserve">      711,005,673 ordinary shares of Baht 0.50 each </t>
  </si>
  <si>
    <t>Loss for the period</t>
  </si>
  <si>
    <t>Selling and distribution expenses</t>
  </si>
  <si>
    <t xml:space="preserve">   Adjust cost of inventories to net realisable value (reversal)</t>
  </si>
  <si>
    <t>Revenues from construction services</t>
  </si>
  <si>
    <t xml:space="preserve">Bank overdrafts and short-term loans from </t>
  </si>
  <si>
    <t>Profit or loss attributable to:</t>
  </si>
  <si>
    <t xml:space="preserve">   Gain on disposal/write-off of equipment</t>
  </si>
  <si>
    <t xml:space="preserve">   Long-term employee benefits expenses</t>
  </si>
  <si>
    <t>Proceeds from sales of equipment</t>
  </si>
  <si>
    <t xml:space="preserve"> - statutory reserve</t>
  </si>
  <si>
    <t xml:space="preserve">   financial institutions</t>
  </si>
  <si>
    <t>2020</t>
  </si>
  <si>
    <t>Balance as at 1 January 2020</t>
  </si>
  <si>
    <t>Balance as at 31 March 2020</t>
  </si>
  <si>
    <t>Other current financial assets</t>
  </si>
  <si>
    <t>Right-of-use assets</t>
  </si>
  <si>
    <t>Current portion of long-term lease liabilities</t>
  </si>
  <si>
    <t>Long-term lease liabilities, net of current portion</t>
  </si>
  <si>
    <t>Interest income</t>
  </si>
  <si>
    <t>Financial cost</t>
  </si>
  <si>
    <t>Basic earnings (loss) per share</t>
  </si>
  <si>
    <t>Purchases of intangible assets</t>
  </si>
  <si>
    <t>Repayment of long-term loans</t>
  </si>
  <si>
    <t xml:space="preserve">   in subsidiaries</t>
  </si>
  <si>
    <t>Deficit from the changes in the ownership interests</t>
  </si>
  <si>
    <t>Revenues from sales and services</t>
  </si>
  <si>
    <t>Cost of sales and services</t>
  </si>
  <si>
    <t>Deficit from</t>
  </si>
  <si>
    <t>Issuance of ordinary shares of subsidiaries</t>
  </si>
  <si>
    <t xml:space="preserve">   Increase in lease liabilities</t>
  </si>
  <si>
    <t xml:space="preserve">   Transfer motor vehicles to right-of-use assets</t>
  </si>
  <si>
    <t>As at 31 March 2021</t>
  </si>
  <si>
    <t>31 March 2021</t>
  </si>
  <si>
    <t>31 December 2020</t>
  </si>
  <si>
    <t>Provision from guarantee</t>
  </si>
  <si>
    <t>Provision for decommissioning</t>
  </si>
  <si>
    <t>Other current financial liabilities</t>
  </si>
  <si>
    <t>For the three-month period ended 31 March 2021</t>
  </si>
  <si>
    <t>Balance as at 1 January 2021</t>
  </si>
  <si>
    <t>Balance as at 31 March 2021</t>
  </si>
  <si>
    <t>2021</t>
  </si>
  <si>
    <t>2, 3</t>
  </si>
  <si>
    <t xml:space="preserve">      565,142,959 ordinary shares of Baht 0.50 each </t>
  </si>
  <si>
    <t>Profit or loss:</t>
  </si>
  <si>
    <t>Continuing operation</t>
  </si>
  <si>
    <t>Interest income from financial lease agreements</t>
  </si>
  <si>
    <t>Discontinued operation</t>
  </si>
  <si>
    <t>Appropriated -</t>
  </si>
  <si>
    <t>statutory reserve</t>
  </si>
  <si>
    <t>Profit (loss) before income tax</t>
  </si>
  <si>
    <t>Profit from operating activities</t>
  </si>
  <si>
    <t>Profit for the period from continuing operation</t>
  </si>
  <si>
    <t>Profit (loss) for the period from discontinued operation</t>
  </si>
  <si>
    <t>Profit (loss) for the period</t>
  </si>
  <si>
    <t>Profit before tax from continuing operation</t>
  </si>
  <si>
    <t>Retained earnings (deficit)</t>
  </si>
  <si>
    <t>Retained earnings (defitcit)</t>
  </si>
  <si>
    <t>2, 12</t>
  </si>
  <si>
    <t xml:space="preserve">   Deficit</t>
  </si>
  <si>
    <t xml:space="preserve">      Profit from continuing operation</t>
  </si>
  <si>
    <t xml:space="preserve">      Profit (loss) from discontinued operation</t>
  </si>
  <si>
    <t xml:space="preserve">Other components </t>
  </si>
  <si>
    <t>Deficit</t>
  </si>
  <si>
    <t xml:space="preserve">Statement of changes in shareholders' equity </t>
  </si>
  <si>
    <t xml:space="preserve">   Loss on impairment of interest receivable from subsidiary</t>
  </si>
  <si>
    <t xml:space="preserve">   Gain on lease agreement cancellation</t>
  </si>
  <si>
    <t xml:space="preserve">   Difference from reduction in lease payments</t>
  </si>
  <si>
    <t xml:space="preserve">   Unrealised loss on exchange</t>
  </si>
  <si>
    <t xml:space="preserve">   Expected credit loss (reversal)</t>
  </si>
  <si>
    <t>Profit (loss) before tax from discontinued operation (Note 15)</t>
  </si>
  <si>
    <t>Net cash flows from (used in) financing activities</t>
  </si>
  <si>
    <t>Net increase (decrease) in cash and cash equivalents</t>
  </si>
  <si>
    <t>(Reclassified)</t>
  </si>
  <si>
    <t>Advances received for customers</t>
  </si>
  <si>
    <t xml:space="preserve">   Issued and fully paid</t>
  </si>
  <si>
    <t>Profit before income tax expense</t>
  </si>
  <si>
    <t>Income tax expense</t>
  </si>
  <si>
    <t>of shareholders' equity</t>
  </si>
  <si>
    <t>owners of</t>
  </si>
  <si>
    <t>the change in</t>
  </si>
  <si>
    <t>the ownership</t>
  </si>
  <si>
    <t>interests</t>
  </si>
  <si>
    <t>fully-paid</t>
  </si>
  <si>
    <t>Change in the ownership interest</t>
  </si>
  <si>
    <t xml:space="preserve">Adjustments to reconcile net profit (loss) before tax to </t>
  </si>
  <si>
    <t>Cash paid for investments in subsidiaries</t>
  </si>
  <si>
    <t>Purchases of equipment</t>
  </si>
  <si>
    <t xml:space="preserve">Increase (decrease) in bank overdrafts and short-term loans </t>
  </si>
  <si>
    <t xml:space="preserve">   from financial institutions</t>
  </si>
  <si>
    <t>Cash paid for repayments of lease liabilities</t>
  </si>
  <si>
    <t>Cash received from long-term loans</t>
  </si>
  <si>
    <t xml:space="preserve">   Increase (decrease) in payables for purchase of equipment </t>
  </si>
  <si>
    <t xml:space="preserve">   Decrease in deposits for acquisition of equipment</t>
  </si>
  <si>
    <t>Equity attributable to the owners of the Company</t>
  </si>
  <si>
    <t xml:space="preserve">   Loss on inventories obsoleseuce</t>
  </si>
  <si>
    <t>Cash received from newly issued ordinary shares of subsidiary</t>
  </si>
  <si>
    <t xml:space="preserve">   Unrealised gain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</si>
</sst>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_(* #,##0.0000_);_(* \(#,##0.0000\);_(* \-??_);_(@_)"/>
    <numFmt numFmtId="174" formatCode="#,##0.0000\ ;\(#,##0.0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20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6" fontId="3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0" fontId="6" fillId="0" borderId="0" xfId="4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0" fontId="3" fillId="0" borderId="0" xfId="5" applyNumberFormat="1" applyFont="1" applyFill="1" applyAlignment="1">
      <alignment horizontal="center" vertical="center"/>
    </xf>
    <xf numFmtId="170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41" fontId="6" fillId="0" borderId="10" xfId="3" applyNumberFormat="1" applyFont="1" applyFill="1" applyBorder="1" applyAlignment="1">
      <alignment horizontal="center" vertical="center"/>
    </xf>
    <xf numFmtId="41" fontId="6" fillId="0" borderId="11" xfId="3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172" fontId="3" fillId="0" borderId="0" xfId="5" applyNumberFormat="1" applyFont="1" applyFill="1" applyAlignment="1">
      <alignment horizontal="center" vertical="center"/>
    </xf>
    <xf numFmtId="173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74" fontId="3" fillId="0" borderId="9" xfId="5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3" fillId="0" borderId="1" xfId="3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5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166" fontId="11" fillId="0" borderId="12" xfId="0" applyNumberFormat="1" applyFont="1" applyFill="1" applyBorder="1" applyAlignment="1">
      <alignment vertical="center"/>
    </xf>
    <xf numFmtId="0" fontId="11" fillId="0" borderId="0" xfId="0" quotePrefix="1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6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41" fontId="3" fillId="0" borderId="1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10" xfId="3" applyNumberFormat="1" applyFont="1" applyFill="1" applyBorder="1" applyAlignment="1">
      <alignment horizontal="center" vertical="center"/>
    </xf>
    <xf numFmtId="41" fontId="3" fillId="0" borderId="11" xfId="3" applyNumberFormat="1" applyFont="1" applyFill="1" applyBorder="1" applyAlignment="1">
      <alignment vertical="center"/>
    </xf>
    <xf numFmtId="41" fontId="3" fillId="0" borderId="11" xfId="3" applyNumberFormat="1" applyFont="1" applyFill="1" applyBorder="1" applyAlignment="1">
      <alignment horizontal="center" vertical="center"/>
    </xf>
    <xf numFmtId="41" fontId="3" fillId="0" borderId="6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6" xfId="3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_bs-plt" xfId="5" xr:uid="{00000000-0005-0000-0000-000004000000}"/>
    <cellStyle name="Normal_CET - N09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2"/>
  <sheetViews>
    <sheetView showGridLines="0" view="pageBreakPreview" topLeftCell="A76" zoomScale="70" zoomScaleNormal="100" zoomScaleSheetLayoutView="70" workbookViewId="0">
      <selection activeCell="G89" sqref="G89"/>
    </sheetView>
  </sheetViews>
  <sheetFormatPr defaultRowHeight="21.95" customHeight="1"/>
  <cols>
    <col min="1" max="1" width="41.28515625" style="104" customWidth="1"/>
    <col min="2" max="2" width="2" style="104" customWidth="1"/>
    <col min="3" max="3" width="7.85546875" style="99" customWidth="1"/>
    <col min="4" max="4" width="0.85546875" style="100" customWidth="1"/>
    <col min="5" max="5" width="15.85546875" style="101" customWidth="1"/>
    <col min="6" max="6" width="2.7109375" style="112" customWidth="1"/>
    <col min="7" max="7" width="15.85546875" style="101" customWidth="1"/>
    <col min="8" max="8" width="2.7109375" style="101" customWidth="1"/>
    <col min="9" max="9" width="15.28515625" style="101" customWidth="1"/>
    <col min="10" max="10" width="2.7109375" style="112" customWidth="1"/>
    <col min="11" max="11" width="15.140625" style="101" customWidth="1"/>
    <col min="12" max="12" width="1.5703125" style="100" customWidth="1"/>
    <col min="13" max="255" width="9.140625" style="100"/>
    <col min="256" max="256" width="43.28515625" style="100" customWidth="1"/>
    <col min="257" max="257" width="2" style="100" customWidth="1"/>
    <col min="258" max="258" width="6.28515625" style="100" customWidth="1"/>
    <col min="259" max="259" width="1.28515625" style="100" customWidth="1"/>
    <col min="260" max="260" width="14.7109375" style="100" customWidth="1"/>
    <col min="261" max="261" width="1.140625" style="100" customWidth="1"/>
    <col min="262" max="262" width="14.7109375" style="100" customWidth="1"/>
    <col min="263" max="263" width="1.140625" style="100" customWidth="1"/>
    <col min="264" max="264" width="14.7109375" style="100" customWidth="1"/>
    <col min="265" max="265" width="1.140625" style="100" customWidth="1"/>
    <col min="266" max="266" width="14.7109375" style="100" customWidth="1"/>
    <col min="267" max="267" width="0.85546875" style="100" customWidth="1"/>
    <col min="268" max="511" width="9.140625" style="100"/>
    <col min="512" max="512" width="43.28515625" style="100" customWidth="1"/>
    <col min="513" max="513" width="2" style="100" customWidth="1"/>
    <col min="514" max="514" width="6.28515625" style="100" customWidth="1"/>
    <col min="515" max="515" width="1.28515625" style="100" customWidth="1"/>
    <col min="516" max="516" width="14.7109375" style="100" customWidth="1"/>
    <col min="517" max="517" width="1.140625" style="100" customWidth="1"/>
    <col min="518" max="518" width="14.7109375" style="100" customWidth="1"/>
    <col min="519" max="519" width="1.140625" style="100" customWidth="1"/>
    <col min="520" max="520" width="14.7109375" style="100" customWidth="1"/>
    <col min="521" max="521" width="1.140625" style="100" customWidth="1"/>
    <col min="522" max="522" width="14.7109375" style="100" customWidth="1"/>
    <col min="523" max="523" width="0.85546875" style="100" customWidth="1"/>
    <col min="524" max="767" width="9.140625" style="100"/>
    <col min="768" max="768" width="43.28515625" style="100" customWidth="1"/>
    <col min="769" max="769" width="2" style="100" customWidth="1"/>
    <col min="770" max="770" width="6.28515625" style="100" customWidth="1"/>
    <col min="771" max="771" width="1.28515625" style="100" customWidth="1"/>
    <col min="772" max="772" width="14.7109375" style="100" customWidth="1"/>
    <col min="773" max="773" width="1.140625" style="100" customWidth="1"/>
    <col min="774" max="774" width="14.7109375" style="100" customWidth="1"/>
    <col min="775" max="775" width="1.140625" style="100" customWidth="1"/>
    <col min="776" max="776" width="14.7109375" style="100" customWidth="1"/>
    <col min="777" max="777" width="1.140625" style="100" customWidth="1"/>
    <col min="778" max="778" width="14.7109375" style="100" customWidth="1"/>
    <col min="779" max="779" width="0.85546875" style="100" customWidth="1"/>
    <col min="780" max="1023" width="9.140625" style="100"/>
    <col min="1024" max="1024" width="43.28515625" style="100" customWidth="1"/>
    <col min="1025" max="1025" width="2" style="100" customWidth="1"/>
    <col min="1026" max="1026" width="6.28515625" style="100" customWidth="1"/>
    <col min="1027" max="1027" width="1.28515625" style="100" customWidth="1"/>
    <col min="1028" max="1028" width="14.7109375" style="100" customWidth="1"/>
    <col min="1029" max="1029" width="1.140625" style="100" customWidth="1"/>
    <col min="1030" max="1030" width="14.7109375" style="100" customWidth="1"/>
    <col min="1031" max="1031" width="1.140625" style="100" customWidth="1"/>
    <col min="1032" max="1032" width="14.7109375" style="100" customWidth="1"/>
    <col min="1033" max="1033" width="1.140625" style="100" customWidth="1"/>
    <col min="1034" max="1034" width="14.7109375" style="100" customWidth="1"/>
    <col min="1035" max="1035" width="0.85546875" style="100" customWidth="1"/>
    <col min="1036" max="1279" width="9.140625" style="100"/>
    <col min="1280" max="1280" width="43.28515625" style="100" customWidth="1"/>
    <col min="1281" max="1281" width="2" style="100" customWidth="1"/>
    <col min="1282" max="1282" width="6.28515625" style="100" customWidth="1"/>
    <col min="1283" max="1283" width="1.28515625" style="100" customWidth="1"/>
    <col min="1284" max="1284" width="14.7109375" style="100" customWidth="1"/>
    <col min="1285" max="1285" width="1.140625" style="100" customWidth="1"/>
    <col min="1286" max="1286" width="14.7109375" style="100" customWidth="1"/>
    <col min="1287" max="1287" width="1.140625" style="100" customWidth="1"/>
    <col min="1288" max="1288" width="14.7109375" style="100" customWidth="1"/>
    <col min="1289" max="1289" width="1.140625" style="100" customWidth="1"/>
    <col min="1290" max="1290" width="14.7109375" style="100" customWidth="1"/>
    <col min="1291" max="1291" width="0.85546875" style="100" customWidth="1"/>
    <col min="1292" max="1535" width="9.140625" style="100"/>
    <col min="1536" max="1536" width="43.28515625" style="100" customWidth="1"/>
    <col min="1537" max="1537" width="2" style="100" customWidth="1"/>
    <col min="1538" max="1538" width="6.28515625" style="100" customWidth="1"/>
    <col min="1539" max="1539" width="1.28515625" style="100" customWidth="1"/>
    <col min="1540" max="1540" width="14.7109375" style="100" customWidth="1"/>
    <col min="1541" max="1541" width="1.140625" style="100" customWidth="1"/>
    <col min="1542" max="1542" width="14.7109375" style="100" customWidth="1"/>
    <col min="1543" max="1543" width="1.140625" style="100" customWidth="1"/>
    <col min="1544" max="1544" width="14.7109375" style="100" customWidth="1"/>
    <col min="1545" max="1545" width="1.140625" style="100" customWidth="1"/>
    <col min="1546" max="1546" width="14.7109375" style="100" customWidth="1"/>
    <col min="1547" max="1547" width="0.85546875" style="100" customWidth="1"/>
    <col min="1548" max="1791" width="9.140625" style="100"/>
    <col min="1792" max="1792" width="43.28515625" style="100" customWidth="1"/>
    <col min="1793" max="1793" width="2" style="100" customWidth="1"/>
    <col min="1794" max="1794" width="6.28515625" style="100" customWidth="1"/>
    <col min="1795" max="1795" width="1.28515625" style="100" customWidth="1"/>
    <col min="1796" max="1796" width="14.7109375" style="100" customWidth="1"/>
    <col min="1797" max="1797" width="1.140625" style="100" customWidth="1"/>
    <col min="1798" max="1798" width="14.7109375" style="100" customWidth="1"/>
    <col min="1799" max="1799" width="1.140625" style="100" customWidth="1"/>
    <col min="1800" max="1800" width="14.7109375" style="100" customWidth="1"/>
    <col min="1801" max="1801" width="1.140625" style="100" customWidth="1"/>
    <col min="1802" max="1802" width="14.7109375" style="100" customWidth="1"/>
    <col min="1803" max="1803" width="0.85546875" style="100" customWidth="1"/>
    <col min="1804" max="2047" width="9.140625" style="100"/>
    <col min="2048" max="2048" width="43.28515625" style="100" customWidth="1"/>
    <col min="2049" max="2049" width="2" style="100" customWidth="1"/>
    <col min="2050" max="2050" width="6.28515625" style="100" customWidth="1"/>
    <col min="2051" max="2051" width="1.28515625" style="100" customWidth="1"/>
    <col min="2052" max="2052" width="14.7109375" style="100" customWidth="1"/>
    <col min="2053" max="2053" width="1.140625" style="100" customWidth="1"/>
    <col min="2054" max="2054" width="14.7109375" style="100" customWidth="1"/>
    <col min="2055" max="2055" width="1.140625" style="100" customWidth="1"/>
    <col min="2056" max="2056" width="14.7109375" style="100" customWidth="1"/>
    <col min="2057" max="2057" width="1.140625" style="100" customWidth="1"/>
    <col min="2058" max="2058" width="14.7109375" style="100" customWidth="1"/>
    <col min="2059" max="2059" width="0.85546875" style="100" customWidth="1"/>
    <col min="2060" max="2303" width="9.140625" style="100"/>
    <col min="2304" max="2304" width="43.28515625" style="100" customWidth="1"/>
    <col min="2305" max="2305" width="2" style="100" customWidth="1"/>
    <col min="2306" max="2306" width="6.28515625" style="100" customWidth="1"/>
    <col min="2307" max="2307" width="1.28515625" style="100" customWidth="1"/>
    <col min="2308" max="2308" width="14.7109375" style="100" customWidth="1"/>
    <col min="2309" max="2309" width="1.140625" style="100" customWidth="1"/>
    <col min="2310" max="2310" width="14.7109375" style="100" customWidth="1"/>
    <col min="2311" max="2311" width="1.140625" style="100" customWidth="1"/>
    <col min="2312" max="2312" width="14.7109375" style="100" customWidth="1"/>
    <col min="2313" max="2313" width="1.140625" style="100" customWidth="1"/>
    <col min="2314" max="2314" width="14.7109375" style="100" customWidth="1"/>
    <col min="2315" max="2315" width="0.85546875" style="100" customWidth="1"/>
    <col min="2316" max="2559" width="9.140625" style="100"/>
    <col min="2560" max="2560" width="43.28515625" style="100" customWidth="1"/>
    <col min="2561" max="2561" width="2" style="100" customWidth="1"/>
    <col min="2562" max="2562" width="6.28515625" style="100" customWidth="1"/>
    <col min="2563" max="2563" width="1.28515625" style="100" customWidth="1"/>
    <col min="2564" max="2564" width="14.7109375" style="100" customWidth="1"/>
    <col min="2565" max="2565" width="1.140625" style="100" customWidth="1"/>
    <col min="2566" max="2566" width="14.7109375" style="100" customWidth="1"/>
    <col min="2567" max="2567" width="1.140625" style="100" customWidth="1"/>
    <col min="2568" max="2568" width="14.7109375" style="100" customWidth="1"/>
    <col min="2569" max="2569" width="1.140625" style="100" customWidth="1"/>
    <col min="2570" max="2570" width="14.7109375" style="100" customWidth="1"/>
    <col min="2571" max="2571" width="0.85546875" style="100" customWidth="1"/>
    <col min="2572" max="2815" width="9.140625" style="100"/>
    <col min="2816" max="2816" width="43.28515625" style="100" customWidth="1"/>
    <col min="2817" max="2817" width="2" style="100" customWidth="1"/>
    <col min="2818" max="2818" width="6.28515625" style="100" customWidth="1"/>
    <col min="2819" max="2819" width="1.28515625" style="100" customWidth="1"/>
    <col min="2820" max="2820" width="14.7109375" style="100" customWidth="1"/>
    <col min="2821" max="2821" width="1.140625" style="100" customWidth="1"/>
    <col min="2822" max="2822" width="14.7109375" style="100" customWidth="1"/>
    <col min="2823" max="2823" width="1.140625" style="100" customWidth="1"/>
    <col min="2824" max="2824" width="14.7109375" style="100" customWidth="1"/>
    <col min="2825" max="2825" width="1.140625" style="100" customWidth="1"/>
    <col min="2826" max="2826" width="14.7109375" style="100" customWidth="1"/>
    <col min="2827" max="2827" width="0.85546875" style="100" customWidth="1"/>
    <col min="2828" max="3071" width="9.140625" style="100"/>
    <col min="3072" max="3072" width="43.28515625" style="100" customWidth="1"/>
    <col min="3073" max="3073" width="2" style="100" customWidth="1"/>
    <col min="3074" max="3074" width="6.28515625" style="100" customWidth="1"/>
    <col min="3075" max="3075" width="1.28515625" style="100" customWidth="1"/>
    <col min="3076" max="3076" width="14.7109375" style="100" customWidth="1"/>
    <col min="3077" max="3077" width="1.140625" style="100" customWidth="1"/>
    <col min="3078" max="3078" width="14.7109375" style="100" customWidth="1"/>
    <col min="3079" max="3079" width="1.140625" style="100" customWidth="1"/>
    <col min="3080" max="3080" width="14.7109375" style="100" customWidth="1"/>
    <col min="3081" max="3081" width="1.140625" style="100" customWidth="1"/>
    <col min="3082" max="3082" width="14.7109375" style="100" customWidth="1"/>
    <col min="3083" max="3083" width="0.85546875" style="100" customWidth="1"/>
    <col min="3084" max="3327" width="9.140625" style="100"/>
    <col min="3328" max="3328" width="43.28515625" style="100" customWidth="1"/>
    <col min="3329" max="3329" width="2" style="100" customWidth="1"/>
    <col min="3330" max="3330" width="6.28515625" style="100" customWidth="1"/>
    <col min="3331" max="3331" width="1.28515625" style="100" customWidth="1"/>
    <col min="3332" max="3332" width="14.7109375" style="100" customWidth="1"/>
    <col min="3333" max="3333" width="1.140625" style="100" customWidth="1"/>
    <col min="3334" max="3334" width="14.7109375" style="100" customWidth="1"/>
    <col min="3335" max="3335" width="1.140625" style="100" customWidth="1"/>
    <col min="3336" max="3336" width="14.7109375" style="100" customWidth="1"/>
    <col min="3337" max="3337" width="1.140625" style="100" customWidth="1"/>
    <col min="3338" max="3338" width="14.7109375" style="100" customWidth="1"/>
    <col min="3339" max="3339" width="0.85546875" style="100" customWidth="1"/>
    <col min="3340" max="3583" width="9.140625" style="100"/>
    <col min="3584" max="3584" width="43.28515625" style="100" customWidth="1"/>
    <col min="3585" max="3585" width="2" style="100" customWidth="1"/>
    <col min="3586" max="3586" width="6.28515625" style="100" customWidth="1"/>
    <col min="3587" max="3587" width="1.28515625" style="100" customWidth="1"/>
    <col min="3588" max="3588" width="14.7109375" style="100" customWidth="1"/>
    <col min="3589" max="3589" width="1.140625" style="100" customWidth="1"/>
    <col min="3590" max="3590" width="14.7109375" style="100" customWidth="1"/>
    <col min="3591" max="3591" width="1.140625" style="100" customWidth="1"/>
    <col min="3592" max="3592" width="14.7109375" style="100" customWidth="1"/>
    <col min="3593" max="3593" width="1.140625" style="100" customWidth="1"/>
    <col min="3594" max="3594" width="14.7109375" style="100" customWidth="1"/>
    <col min="3595" max="3595" width="0.85546875" style="100" customWidth="1"/>
    <col min="3596" max="3839" width="9.140625" style="100"/>
    <col min="3840" max="3840" width="43.28515625" style="100" customWidth="1"/>
    <col min="3841" max="3841" width="2" style="100" customWidth="1"/>
    <col min="3842" max="3842" width="6.28515625" style="100" customWidth="1"/>
    <col min="3843" max="3843" width="1.28515625" style="100" customWidth="1"/>
    <col min="3844" max="3844" width="14.7109375" style="100" customWidth="1"/>
    <col min="3845" max="3845" width="1.140625" style="100" customWidth="1"/>
    <col min="3846" max="3846" width="14.7109375" style="100" customWidth="1"/>
    <col min="3847" max="3847" width="1.140625" style="100" customWidth="1"/>
    <col min="3848" max="3848" width="14.7109375" style="100" customWidth="1"/>
    <col min="3849" max="3849" width="1.140625" style="100" customWidth="1"/>
    <col min="3850" max="3850" width="14.7109375" style="100" customWidth="1"/>
    <col min="3851" max="3851" width="0.85546875" style="100" customWidth="1"/>
    <col min="3852" max="4095" width="9.140625" style="100"/>
    <col min="4096" max="4096" width="43.28515625" style="100" customWidth="1"/>
    <col min="4097" max="4097" width="2" style="100" customWidth="1"/>
    <col min="4098" max="4098" width="6.28515625" style="100" customWidth="1"/>
    <col min="4099" max="4099" width="1.28515625" style="100" customWidth="1"/>
    <col min="4100" max="4100" width="14.7109375" style="100" customWidth="1"/>
    <col min="4101" max="4101" width="1.140625" style="100" customWidth="1"/>
    <col min="4102" max="4102" width="14.7109375" style="100" customWidth="1"/>
    <col min="4103" max="4103" width="1.140625" style="100" customWidth="1"/>
    <col min="4104" max="4104" width="14.7109375" style="100" customWidth="1"/>
    <col min="4105" max="4105" width="1.140625" style="100" customWidth="1"/>
    <col min="4106" max="4106" width="14.7109375" style="100" customWidth="1"/>
    <col min="4107" max="4107" width="0.85546875" style="100" customWidth="1"/>
    <col min="4108" max="4351" width="9.140625" style="100"/>
    <col min="4352" max="4352" width="43.28515625" style="100" customWidth="1"/>
    <col min="4353" max="4353" width="2" style="100" customWidth="1"/>
    <col min="4354" max="4354" width="6.28515625" style="100" customWidth="1"/>
    <col min="4355" max="4355" width="1.28515625" style="100" customWidth="1"/>
    <col min="4356" max="4356" width="14.7109375" style="100" customWidth="1"/>
    <col min="4357" max="4357" width="1.140625" style="100" customWidth="1"/>
    <col min="4358" max="4358" width="14.7109375" style="100" customWidth="1"/>
    <col min="4359" max="4359" width="1.140625" style="100" customWidth="1"/>
    <col min="4360" max="4360" width="14.7109375" style="100" customWidth="1"/>
    <col min="4361" max="4361" width="1.140625" style="100" customWidth="1"/>
    <col min="4362" max="4362" width="14.7109375" style="100" customWidth="1"/>
    <col min="4363" max="4363" width="0.85546875" style="100" customWidth="1"/>
    <col min="4364" max="4607" width="9.140625" style="100"/>
    <col min="4608" max="4608" width="43.28515625" style="100" customWidth="1"/>
    <col min="4609" max="4609" width="2" style="100" customWidth="1"/>
    <col min="4610" max="4610" width="6.28515625" style="100" customWidth="1"/>
    <col min="4611" max="4611" width="1.28515625" style="100" customWidth="1"/>
    <col min="4612" max="4612" width="14.7109375" style="100" customWidth="1"/>
    <col min="4613" max="4613" width="1.140625" style="100" customWidth="1"/>
    <col min="4614" max="4614" width="14.7109375" style="100" customWidth="1"/>
    <col min="4615" max="4615" width="1.140625" style="100" customWidth="1"/>
    <col min="4616" max="4616" width="14.7109375" style="100" customWidth="1"/>
    <col min="4617" max="4617" width="1.140625" style="100" customWidth="1"/>
    <col min="4618" max="4618" width="14.7109375" style="100" customWidth="1"/>
    <col min="4619" max="4619" width="0.85546875" style="100" customWidth="1"/>
    <col min="4620" max="4863" width="9.140625" style="100"/>
    <col min="4864" max="4864" width="43.28515625" style="100" customWidth="1"/>
    <col min="4865" max="4865" width="2" style="100" customWidth="1"/>
    <col min="4866" max="4866" width="6.28515625" style="100" customWidth="1"/>
    <col min="4867" max="4867" width="1.28515625" style="100" customWidth="1"/>
    <col min="4868" max="4868" width="14.7109375" style="100" customWidth="1"/>
    <col min="4869" max="4869" width="1.140625" style="100" customWidth="1"/>
    <col min="4870" max="4870" width="14.7109375" style="100" customWidth="1"/>
    <col min="4871" max="4871" width="1.140625" style="100" customWidth="1"/>
    <col min="4872" max="4872" width="14.7109375" style="100" customWidth="1"/>
    <col min="4873" max="4873" width="1.140625" style="100" customWidth="1"/>
    <col min="4874" max="4874" width="14.7109375" style="100" customWidth="1"/>
    <col min="4875" max="4875" width="0.85546875" style="100" customWidth="1"/>
    <col min="4876" max="5119" width="9.140625" style="100"/>
    <col min="5120" max="5120" width="43.28515625" style="100" customWidth="1"/>
    <col min="5121" max="5121" width="2" style="100" customWidth="1"/>
    <col min="5122" max="5122" width="6.28515625" style="100" customWidth="1"/>
    <col min="5123" max="5123" width="1.28515625" style="100" customWidth="1"/>
    <col min="5124" max="5124" width="14.7109375" style="100" customWidth="1"/>
    <col min="5125" max="5125" width="1.140625" style="100" customWidth="1"/>
    <col min="5126" max="5126" width="14.7109375" style="100" customWidth="1"/>
    <col min="5127" max="5127" width="1.140625" style="100" customWidth="1"/>
    <col min="5128" max="5128" width="14.7109375" style="100" customWidth="1"/>
    <col min="5129" max="5129" width="1.140625" style="100" customWidth="1"/>
    <col min="5130" max="5130" width="14.7109375" style="100" customWidth="1"/>
    <col min="5131" max="5131" width="0.85546875" style="100" customWidth="1"/>
    <col min="5132" max="5375" width="9.140625" style="100"/>
    <col min="5376" max="5376" width="43.28515625" style="100" customWidth="1"/>
    <col min="5377" max="5377" width="2" style="100" customWidth="1"/>
    <col min="5378" max="5378" width="6.28515625" style="100" customWidth="1"/>
    <col min="5379" max="5379" width="1.28515625" style="100" customWidth="1"/>
    <col min="5380" max="5380" width="14.7109375" style="100" customWidth="1"/>
    <col min="5381" max="5381" width="1.140625" style="100" customWidth="1"/>
    <col min="5382" max="5382" width="14.7109375" style="100" customWidth="1"/>
    <col min="5383" max="5383" width="1.140625" style="100" customWidth="1"/>
    <col min="5384" max="5384" width="14.7109375" style="100" customWidth="1"/>
    <col min="5385" max="5385" width="1.140625" style="100" customWidth="1"/>
    <col min="5386" max="5386" width="14.7109375" style="100" customWidth="1"/>
    <col min="5387" max="5387" width="0.85546875" style="100" customWidth="1"/>
    <col min="5388" max="5631" width="9.140625" style="100"/>
    <col min="5632" max="5632" width="43.28515625" style="100" customWidth="1"/>
    <col min="5633" max="5633" width="2" style="100" customWidth="1"/>
    <col min="5634" max="5634" width="6.28515625" style="100" customWidth="1"/>
    <col min="5635" max="5635" width="1.28515625" style="100" customWidth="1"/>
    <col min="5636" max="5636" width="14.7109375" style="100" customWidth="1"/>
    <col min="5637" max="5637" width="1.140625" style="100" customWidth="1"/>
    <col min="5638" max="5638" width="14.7109375" style="100" customWidth="1"/>
    <col min="5639" max="5639" width="1.140625" style="100" customWidth="1"/>
    <col min="5640" max="5640" width="14.7109375" style="100" customWidth="1"/>
    <col min="5641" max="5641" width="1.140625" style="100" customWidth="1"/>
    <col min="5642" max="5642" width="14.7109375" style="100" customWidth="1"/>
    <col min="5643" max="5643" width="0.85546875" style="100" customWidth="1"/>
    <col min="5644" max="5887" width="9.140625" style="100"/>
    <col min="5888" max="5888" width="43.28515625" style="100" customWidth="1"/>
    <col min="5889" max="5889" width="2" style="100" customWidth="1"/>
    <col min="5890" max="5890" width="6.28515625" style="100" customWidth="1"/>
    <col min="5891" max="5891" width="1.28515625" style="100" customWidth="1"/>
    <col min="5892" max="5892" width="14.7109375" style="100" customWidth="1"/>
    <col min="5893" max="5893" width="1.140625" style="100" customWidth="1"/>
    <col min="5894" max="5894" width="14.7109375" style="100" customWidth="1"/>
    <col min="5895" max="5895" width="1.140625" style="100" customWidth="1"/>
    <col min="5896" max="5896" width="14.7109375" style="100" customWidth="1"/>
    <col min="5897" max="5897" width="1.140625" style="100" customWidth="1"/>
    <col min="5898" max="5898" width="14.7109375" style="100" customWidth="1"/>
    <col min="5899" max="5899" width="0.85546875" style="100" customWidth="1"/>
    <col min="5900" max="6143" width="9.140625" style="100"/>
    <col min="6144" max="6144" width="43.28515625" style="100" customWidth="1"/>
    <col min="6145" max="6145" width="2" style="100" customWidth="1"/>
    <col min="6146" max="6146" width="6.28515625" style="100" customWidth="1"/>
    <col min="6147" max="6147" width="1.28515625" style="100" customWidth="1"/>
    <col min="6148" max="6148" width="14.7109375" style="100" customWidth="1"/>
    <col min="6149" max="6149" width="1.140625" style="100" customWidth="1"/>
    <col min="6150" max="6150" width="14.7109375" style="100" customWidth="1"/>
    <col min="6151" max="6151" width="1.140625" style="100" customWidth="1"/>
    <col min="6152" max="6152" width="14.7109375" style="100" customWidth="1"/>
    <col min="6153" max="6153" width="1.140625" style="100" customWidth="1"/>
    <col min="6154" max="6154" width="14.7109375" style="100" customWidth="1"/>
    <col min="6155" max="6155" width="0.85546875" style="100" customWidth="1"/>
    <col min="6156" max="6399" width="9.140625" style="100"/>
    <col min="6400" max="6400" width="43.28515625" style="100" customWidth="1"/>
    <col min="6401" max="6401" width="2" style="100" customWidth="1"/>
    <col min="6402" max="6402" width="6.28515625" style="100" customWidth="1"/>
    <col min="6403" max="6403" width="1.28515625" style="100" customWidth="1"/>
    <col min="6404" max="6404" width="14.7109375" style="100" customWidth="1"/>
    <col min="6405" max="6405" width="1.140625" style="100" customWidth="1"/>
    <col min="6406" max="6406" width="14.7109375" style="100" customWidth="1"/>
    <col min="6407" max="6407" width="1.140625" style="100" customWidth="1"/>
    <col min="6408" max="6408" width="14.7109375" style="100" customWidth="1"/>
    <col min="6409" max="6409" width="1.140625" style="100" customWidth="1"/>
    <col min="6410" max="6410" width="14.7109375" style="100" customWidth="1"/>
    <col min="6411" max="6411" width="0.85546875" style="100" customWidth="1"/>
    <col min="6412" max="6655" width="9.140625" style="100"/>
    <col min="6656" max="6656" width="43.28515625" style="100" customWidth="1"/>
    <col min="6657" max="6657" width="2" style="100" customWidth="1"/>
    <col min="6658" max="6658" width="6.28515625" style="100" customWidth="1"/>
    <col min="6659" max="6659" width="1.28515625" style="100" customWidth="1"/>
    <col min="6660" max="6660" width="14.7109375" style="100" customWidth="1"/>
    <col min="6661" max="6661" width="1.140625" style="100" customWidth="1"/>
    <col min="6662" max="6662" width="14.7109375" style="100" customWidth="1"/>
    <col min="6663" max="6663" width="1.140625" style="100" customWidth="1"/>
    <col min="6664" max="6664" width="14.7109375" style="100" customWidth="1"/>
    <col min="6665" max="6665" width="1.140625" style="100" customWidth="1"/>
    <col min="6666" max="6666" width="14.7109375" style="100" customWidth="1"/>
    <col min="6667" max="6667" width="0.85546875" style="100" customWidth="1"/>
    <col min="6668" max="6911" width="9.140625" style="100"/>
    <col min="6912" max="6912" width="43.28515625" style="100" customWidth="1"/>
    <col min="6913" max="6913" width="2" style="100" customWidth="1"/>
    <col min="6914" max="6914" width="6.28515625" style="100" customWidth="1"/>
    <col min="6915" max="6915" width="1.28515625" style="100" customWidth="1"/>
    <col min="6916" max="6916" width="14.7109375" style="100" customWidth="1"/>
    <col min="6917" max="6917" width="1.140625" style="100" customWidth="1"/>
    <col min="6918" max="6918" width="14.7109375" style="100" customWidth="1"/>
    <col min="6919" max="6919" width="1.140625" style="100" customWidth="1"/>
    <col min="6920" max="6920" width="14.7109375" style="100" customWidth="1"/>
    <col min="6921" max="6921" width="1.140625" style="100" customWidth="1"/>
    <col min="6922" max="6922" width="14.7109375" style="100" customWidth="1"/>
    <col min="6923" max="6923" width="0.85546875" style="100" customWidth="1"/>
    <col min="6924" max="7167" width="9.140625" style="100"/>
    <col min="7168" max="7168" width="43.28515625" style="100" customWidth="1"/>
    <col min="7169" max="7169" width="2" style="100" customWidth="1"/>
    <col min="7170" max="7170" width="6.28515625" style="100" customWidth="1"/>
    <col min="7171" max="7171" width="1.28515625" style="100" customWidth="1"/>
    <col min="7172" max="7172" width="14.7109375" style="100" customWidth="1"/>
    <col min="7173" max="7173" width="1.140625" style="100" customWidth="1"/>
    <col min="7174" max="7174" width="14.7109375" style="100" customWidth="1"/>
    <col min="7175" max="7175" width="1.140625" style="100" customWidth="1"/>
    <col min="7176" max="7176" width="14.7109375" style="100" customWidth="1"/>
    <col min="7177" max="7177" width="1.140625" style="100" customWidth="1"/>
    <col min="7178" max="7178" width="14.7109375" style="100" customWidth="1"/>
    <col min="7179" max="7179" width="0.85546875" style="100" customWidth="1"/>
    <col min="7180" max="7423" width="9.140625" style="100"/>
    <col min="7424" max="7424" width="43.28515625" style="100" customWidth="1"/>
    <col min="7425" max="7425" width="2" style="100" customWidth="1"/>
    <col min="7426" max="7426" width="6.28515625" style="100" customWidth="1"/>
    <col min="7427" max="7427" width="1.28515625" style="100" customWidth="1"/>
    <col min="7428" max="7428" width="14.7109375" style="100" customWidth="1"/>
    <col min="7429" max="7429" width="1.140625" style="100" customWidth="1"/>
    <col min="7430" max="7430" width="14.7109375" style="100" customWidth="1"/>
    <col min="7431" max="7431" width="1.140625" style="100" customWidth="1"/>
    <col min="7432" max="7432" width="14.7109375" style="100" customWidth="1"/>
    <col min="7433" max="7433" width="1.140625" style="100" customWidth="1"/>
    <col min="7434" max="7434" width="14.7109375" style="100" customWidth="1"/>
    <col min="7435" max="7435" width="0.85546875" style="100" customWidth="1"/>
    <col min="7436" max="7679" width="9.140625" style="100"/>
    <col min="7680" max="7680" width="43.28515625" style="100" customWidth="1"/>
    <col min="7681" max="7681" width="2" style="100" customWidth="1"/>
    <col min="7682" max="7682" width="6.28515625" style="100" customWidth="1"/>
    <col min="7683" max="7683" width="1.28515625" style="100" customWidth="1"/>
    <col min="7684" max="7684" width="14.7109375" style="100" customWidth="1"/>
    <col min="7685" max="7685" width="1.140625" style="100" customWidth="1"/>
    <col min="7686" max="7686" width="14.7109375" style="100" customWidth="1"/>
    <col min="7687" max="7687" width="1.140625" style="100" customWidth="1"/>
    <col min="7688" max="7688" width="14.7109375" style="100" customWidth="1"/>
    <col min="7689" max="7689" width="1.140625" style="100" customWidth="1"/>
    <col min="7690" max="7690" width="14.7109375" style="100" customWidth="1"/>
    <col min="7691" max="7691" width="0.85546875" style="100" customWidth="1"/>
    <col min="7692" max="7935" width="9.140625" style="100"/>
    <col min="7936" max="7936" width="43.28515625" style="100" customWidth="1"/>
    <col min="7937" max="7937" width="2" style="100" customWidth="1"/>
    <col min="7938" max="7938" width="6.28515625" style="100" customWidth="1"/>
    <col min="7939" max="7939" width="1.28515625" style="100" customWidth="1"/>
    <col min="7940" max="7940" width="14.7109375" style="100" customWidth="1"/>
    <col min="7941" max="7941" width="1.140625" style="100" customWidth="1"/>
    <col min="7942" max="7942" width="14.7109375" style="100" customWidth="1"/>
    <col min="7943" max="7943" width="1.140625" style="100" customWidth="1"/>
    <col min="7944" max="7944" width="14.7109375" style="100" customWidth="1"/>
    <col min="7945" max="7945" width="1.140625" style="100" customWidth="1"/>
    <col min="7946" max="7946" width="14.7109375" style="100" customWidth="1"/>
    <col min="7947" max="7947" width="0.85546875" style="100" customWidth="1"/>
    <col min="7948" max="8191" width="9.140625" style="100"/>
    <col min="8192" max="8192" width="43.28515625" style="100" customWidth="1"/>
    <col min="8193" max="8193" width="2" style="100" customWidth="1"/>
    <col min="8194" max="8194" width="6.28515625" style="100" customWidth="1"/>
    <col min="8195" max="8195" width="1.28515625" style="100" customWidth="1"/>
    <col min="8196" max="8196" width="14.7109375" style="100" customWidth="1"/>
    <col min="8197" max="8197" width="1.140625" style="100" customWidth="1"/>
    <col min="8198" max="8198" width="14.7109375" style="100" customWidth="1"/>
    <col min="8199" max="8199" width="1.140625" style="100" customWidth="1"/>
    <col min="8200" max="8200" width="14.7109375" style="100" customWidth="1"/>
    <col min="8201" max="8201" width="1.140625" style="100" customWidth="1"/>
    <col min="8202" max="8202" width="14.7109375" style="100" customWidth="1"/>
    <col min="8203" max="8203" width="0.85546875" style="100" customWidth="1"/>
    <col min="8204" max="8447" width="9.140625" style="100"/>
    <col min="8448" max="8448" width="43.28515625" style="100" customWidth="1"/>
    <col min="8449" max="8449" width="2" style="100" customWidth="1"/>
    <col min="8450" max="8450" width="6.28515625" style="100" customWidth="1"/>
    <col min="8451" max="8451" width="1.28515625" style="100" customWidth="1"/>
    <col min="8452" max="8452" width="14.7109375" style="100" customWidth="1"/>
    <col min="8453" max="8453" width="1.140625" style="100" customWidth="1"/>
    <col min="8454" max="8454" width="14.7109375" style="100" customWidth="1"/>
    <col min="8455" max="8455" width="1.140625" style="100" customWidth="1"/>
    <col min="8456" max="8456" width="14.7109375" style="100" customWidth="1"/>
    <col min="8457" max="8457" width="1.140625" style="100" customWidth="1"/>
    <col min="8458" max="8458" width="14.7109375" style="100" customWidth="1"/>
    <col min="8459" max="8459" width="0.85546875" style="100" customWidth="1"/>
    <col min="8460" max="8703" width="9.140625" style="100"/>
    <col min="8704" max="8704" width="43.28515625" style="100" customWidth="1"/>
    <col min="8705" max="8705" width="2" style="100" customWidth="1"/>
    <col min="8706" max="8706" width="6.28515625" style="100" customWidth="1"/>
    <col min="8707" max="8707" width="1.28515625" style="100" customWidth="1"/>
    <col min="8708" max="8708" width="14.7109375" style="100" customWidth="1"/>
    <col min="8709" max="8709" width="1.140625" style="100" customWidth="1"/>
    <col min="8710" max="8710" width="14.7109375" style="100" customWidth="1"/>
    <col min="8711" max="8711" width="1.140625" style="100" customWidth="1"/>
    <col min="8712" max="8712" width="14.7109375" style="100" customWidth="1"/>
    <col min="8713" max="8713" width="1.140625" style="100" customWidth="1"/>
    <col min="8714" max="8714" width="14.7109375" style="100" customWidth="1"/>
    <col min="8715" max="8715" width="0.85546875" style="100" customWidth="1"/>
    <col min="8716" max="8959" width="9.140625" style="100"/>
    <col min="8960" max="8960" width="43.28515625" style="100" customWidth="1"/>
    <col min="8961" max="8961" width="2" style="100" customWidth="1"/>
    <col min="8962" max="8962" width="6.28515625" style="100" customWidth="1"/>
    <col min="8963" max="8963" width="1.28515625" style="100" customWidth="1"/>
    <col min="8964" max="8964" width="14.7109375" style="100" customWidth="1"/>
    <col min="8965" max="8965" width="1.140625" style="100" customWidth="1"/>
    <col min="8966" max="8966" width="14.7109375" style="100" customWidth="1"/>
    <col min="8967" max="8967" width="1.140625" style="100" customWidth="1"/>
    <col min="8968" max="8968" width="14.7109375" style="100" customWidth="1"/>
    <col min="8969" max="8969" width="1.140625" style="100" customWidth="1"/>
    <col min="8970" max="8970" width="14.7109375" style="100" customWidth="1"/>
    <col min="8971" max="8971" width="0.85546875" style="100" customWidth="1"/>
    <col min="8972" max="9215" width="9.140625" style="100"/>
    <col min="9216" max="9216" width="43.28515625" style="100" customWidth="1"/>
    <col min="9217" max="9217" width="2" style="100" customWidth="1"/>
    <col min="9218" max="9218" width="6.28515625" style="100" customWidth="1"/>
    <col min="9219" max="9219" width="1.28515625" style="100" customWidth="1"/>
    <col min="9220" max="9220" width="14.7109375" style="100" customWidth="1"/>
    <col min="9221" max="9221" width="1.140625" style="100" customWidth="1"/>
    <col min="9222" max="9222" width="14.7109375" style="100" customWidth="1"/>
    <col min="9223" max="9223" width="1.140625" style="100" customWidth="1"/>
    <col min="9224" max="9224" width="14.7109375" style="100" customWidth="1"/>
    <col min="9225" max="9225" width="1.140625" style="100" customWidth="1"/>
    <col min="9226" max="9226" width="14.7109375" style="100" customWidth="1"/>
    <col min="9227" max="9227" width="0.85546875" style="100" customWidth="1"/>
    <col min="9228" max="9471" width="9.140625" style="100"/>
    <col min="9472" max="9472" width="43.28515625" style="100" customWidth="1"/>
    <col min="9473" max="9473" width="2" style="100" customWidth="1"/>
    <col min="9474" max="9474" width="6.28515625" style="100" customWidth="1"/>
    <col min="9475" max="9475" width="1.28515625" style="100" customWidth="1"/>
    <col min="9476" max="9476" width="14.7109375" style="100" customWidth="1"/>
    <col min="9477" max="9477" width="1.140625" style="100" customWidth="1"/>
    <col min="9478" max="9478" width="14.7109375" style="100" customWidth="1"/>
    <col min="9479" max="9479" width="1.140625" style="100" customWidth="1"/>
    <col min="9480" max="9480" width="14.7109375" style="100" customWidth="1"/>
    <col min="9481" max="9481" width="1.140625" style="100" customWidth="1"/>
    <col min="9482" max="9482" width="14.7109375" style="100" customWidth="1"/>
    <col min="9483" max="9483" width="0.85546875" style="100" customWidth="1"/>
    <col min="9484" max="9727" width="9.140625" style="100"/>
    <col min="9728" max="9728" width="43.28515625" style="100" customWidth="1"/>
    <col min="9729" max="9729" width="2" style="100" customWidth="1"/>
    <col min="9730" max="9730" width="6.28515625" style="100" customWidth="1"/>
    <col min="9731" max="9731" width="1.28515625" style="100" customWidth="1"/>
    <col min="9732" max="9732" width="14.7109375" style="100" customWidth="1"/>
    <col min="9733" max="9733" width="1.140625" style="100" customWidth="1"/>
    <col min="9734" max="9734" width="14.7109375" style="100" customWidth="1"/>
    <col min="9735" max="9735" width="1.140625" style="100" customWidth="1"/>
    <col min="9736" max="9736" width="14.7109375" style="100" customWidth="1"/>
    <col min="9737" max="9737" width="1.140625" style="100" customWidth="1"/>
    <col min="9738" max="9738" width="14.7109375" style="100" customWidth="1"/>
    <col min="9739" max="9739" width="0.85546875" style="100" customWidth="1"/>
    <col min="9740" max="9983" width="9.140625" style="100"/>
    <col min="9984" max="9984" width="43.28515625" style="100" customWidth="1"/>
    <col min="9985" max="9985" width="2" style="100" customWidth="1"/>
    <col min="9986" max="9986" width="6.28515625" style="100" customWidth="1"/>
    <col min="9987" max="9987" width="1.28515625" style="100" customWidth="1"/>
    <col min="9988" max="9988" width="14.7109375" style="100" customWidth="1"/>
    <col min="9989" max="9989" width="1.140625" style="100" customWidth="1"/>
    <col min="9990" max="9990" width="14.7109375" style="100" customWidth="1"/>
    <col min="9991" max="9991" width="1.140625" style="100" customWidth="1"/>
    <col min="9992" max="9992" width="14.7109375" style="100" customWidth="1"/>
    <col min="9993" max="9993" width="1.140625" style="100" customWidth="1"/>
    <col min="9994" max="9994" width="14.7109375" style="100" customWidth="1"/>
    <col min="9995" max="9995" width="0.85546875" style="100" customWidth="1"/>
    <col min="9996" max="10239" width="9.140625" style="100"/>
    <col min="10240" max="10240" width="43.28515625" style="100" customWidth="1"/>
    <col min="10241" max="10241" width="2" style="100" customWidth="1"/>
    <col min="10242" max="10242" width="6.28515625" style="100" customWidth="1"/>
    <col min="10243" max="10243" width="1.28515625" style="100" customWidth="1"/>
    <col min="10244" max="10244" width="14.7109375" style="100" customWidth="1"/>
    <col min="10245" max="10245" width="1.140625" style="100" customWidth="1"/>
    <col min="10246" max="10246" width="14.7109375" style="100" customWidth="1"/>
    <col min="10247" max="10247" width="1.140625" style="100" customWidth="1"/>
    <col min="10248" max="10248" width="14.7109375" style="100" customWidth="1"/>
    <col min="10249" max="10249" width="1.140625" style="100" customWidth="1"/>
    <col min="10250" max="10250" width="14.7109375" style="100" customWidth="1"/>
    <col min="10251" max="10251" width="0.85546875" style="100" customWidth="1"/>
    <col min="10252" max="10495" width="9.140625" style="100"/>
    <col min="10496" max="10496" width="43.28515625" style="100" customWidth="1"/>
    <col min="10497" max="10497" width="2" style="100" customWidth="1"/>
    <col min="10498" max="10498" width="6.28515625" style="100" customWidth="1"/>
    <col min="10499" max="10499" width="1.28515625" style="100" customWidth="1"/>
    <col min="10500" max="10500" width="14.7109375" style="100" customWidth="1"/>
    <col min="10501" max="10501" width="1.140625" style="100" customWidth="1"/>
    <col min="10502" max="10502" width="14.7109375" style="100" customWidth="1"/>
    <col min="10503" max="10503" width="1.140625" style="100" customWidth="1"/>
    <col min="10504" max="10504" width="14.7109375" style="100" customWidth="1"/>
    <col min="10505" max="10505" width="1.140625" style="100" customWidth="1"/>
    <col min="10506" max="10506" width="14.7109375" style="100" customWidth="1"/>
    <col min="10507" max="10507" width="0.85546875" style="100" customWidth="1"/>
    <col min="10508" max="10751" width="9.140625" style="100"/>
    <col min="10752" max="10752" width="43.28515625" style="100" customWidth="1"/>
    <col min="10753" max="10753" width="2" style="100" customWidth="1"/>
    <col min="10754" max="10754" width="6.28515625" style="100" customWidth="1"/>
    <col min="10755" max="10755" width="1.28515625" style="100" customWidth="1"/>
    <col min="10756" max="10756" width="14.7109375" style="100" customWidth="1"/>
    <col min="10757" max="10757" width="1.140625" style="100" customWidth="1"/>
    <col min="10758" max="10758" width="14.7109375" style="100" customWidth="1"/>
    <col min="10759" max="10759" width="1.140625" style="100" customWidth="1"/>
    <col min="10760" max="10760" width="14.7109375" style="100" customWidth="1"/>
    <col min="10761" max="10761" width="1.140625" style="100" customWidth="1"/>
    <col min="10762" max="10762" width="14.7109375" style="100" customWidth="1"/>
    <col min="10763" max="10763" width="0.85546875" style="100" customWidth="1"/>
    <col min="10764" max="11007" width="9.140625" style="100"/>
    <col min="11008" max="11008" width="43.28515625" style="100" customWidth="1"/>
    <col min="11009" max="11009" width="2" style="100" customWidth="1"/>
    <col min="11010" max="11010" width="6.28515625" style="100" customWidth="1"/>
    <col min="11011" max="11011" width="1.28515625" style="100" customWidth="1"/>
    <col min="11012" max="11012" width="14.7109375" style="100" customWidth="1"/>
    <col min="11013" max="11013" width="1.140625" style="100" customWidth="1"/>
    <col min="11014" max="11014" width="14.7109375" style="100" customWidth="1"/>
    <col min="11015" max="11015" width="1.140625" style="100" customWidth="1"/>
    <col min="11016" max="11016" width="14.7109375" style="100" customWidth="1"/>
    <col min="11017" max="11017" width="1.140625" style="100" customWidth="1"/>
    <col min="11018" max="11018" width="14.7109375" style="100" customWidth="1"/>
    <col min="11019" max="11019" width="0.85546875" style="100" customWidth="1"/>
    <col min="11020" max="11263" width="9.140625" style="100"/>
    <col min="11264" max="11264" width="43.28515625" style="100" customWidth="1"/>
    <col min="11265" max="11265" width="2" style="100" customWidth="1"/>
    <col min="11266" max="11266" width="6.28515625" style="100" customWidth="1"/>
    <col min="11267" max="11267" width="1.28515625" style="100" customWidth="1"/>
    <col min="11268" max="11268" width="14.7109375" style="100" customWidth="1"/>
    <col min="11269" max="11269" width="1.140625" style="100" customWidth="1"/>
    <col min="11270" max="11270" width="14.7109375" style="100" customWidth="1"/>
    <col min="11271" max="11271" width="1.140625" style="100" customWidth="1"/>
    <col min="11272" max="11272" width="14.7109375" style="100" customWidth="1"/>
    <col min="11273" max="11273" width="1.140625" style="100" customWidth="1"/>
    <col min="11274" max="11274" width="14.7109375" style="100" customWidth="1"/>
    <col min="11275" max="11275" width="0.85546875" style="100" customWidth="1"/>
    <col min="11276" max="11519" width="9.140625" style="100"/>
    <col min="11520" max="11520" width="43.28515625" style="100" customWidth="1"/>
    <col min="11521" max="11521" width="2" style="100" customWidth="1"/>
    <col min="11522" max="11522" width="6.28515625" style="100" customWidth="1"/>
    <col min="11523" max="11523" width="1.28515625" style="100" customWidth="1"/>
    <col min="11524" max="11524" width="14.7109375" style="100" customWidth="1"/>
    <col min="11525" max="11525" width="1.140625" style="100" customWidth="1"/>
    <col min="11526" max="11526" width="14.7109375" style="100" customWidth="1"/>
    <col min="11527" max="11527" width="1.140625" style="100" customWidth="1"/>
    <col min="11528" max="11528" width="14.7109375" style="100" customWidth="1"/>
    <col min="11529" max="11529" width="1.140625" style="100" customWidth="1"/>
    <col min="11530" max="11530" width="14.7109375" style="100" customWidth="1"/>
    <col min="11531" max="11531" width="0.85546875" style="100" customWidth="1"/>
    <col min="11532" max="11775" width="9.140625" style="100"/>
    <col min="11776" max="11776" width="43.28515625" style="100" customWidth="1"/>
    <col min="11777" max="11777" width="2" style="100" customWidth="1"/>
    <col min="11778" max="11778" width="6.28515625" style="100" customWidth="1"/>
    <col min="11779" max="11779" width="1.28515625" style="100" customWidth="1"/>
    <col min="11780" max="11780" width="14.7109375" style="100" customWidth="1"/>
    <col min="11781" max="11781" width="1.140625" style="100" customWidth="1"/>
    <col min="11782" max="11782" width="14.7109375" style="100" customWidth="1"/>
    <col min="11783" max="11783" width="1.140625" style="100" customWidth="1"/>
    <col min="11784" max="11784" width="14.7109375" style="100" customWidth="1"/>
    <col min="11785" max="11785" width="1.140625" style="100" customWidth="1"/>
    <col min="11786" max="11786" width="14.7109375" style="100" customWidth="1"/>
    <col min="11787" max="11787" width="0.85546875" style="100" customWidth="1"/>
    <col min="11788" max="12031" width="9.140625" style="100"/>
    <col min="12032" max="12032" width="43.28515625" style="100" customWidth="1"/>
    <col min="12033" max="12033" width="2" style="100" customWidth="1"/>
    <col min="12034" max="12034" width="6.28515625" style="100" customWidth="1"/>
    <col min="12035" max="12035" width="1.28515625" style="100" customWidth="1"/>
    <col min="12036" max="12036" width="14.7109375" style="100" customWidth="1"/>
    <col min="12037" max="12037" width="1.140625" style="100" customWidth="1"/>
    <col min="12038" max="12038" width="14.7109375" style="100" customWidth="1"/>
    <col min="12039" max="12039" width="1.140625" style="100" customWidth="1"/>
    <col min="12040" max="12040" width="14.7109375" style="100" customWidth="1"/>
    <col min="12041" max="12041" width="1.140625" style="100" customWidth="1"/>
    <col min="12042" max="12042" width="14.7109375" style="100" customWidth="1"/>
    <col min="12043" max="12043" width="0.85546875" style="100" customWidth="1"/>
    <col min="12044" max="12287" width="9.140625" style="100"/>
    <col min="12288" max="12288" width="43.28515625" style="100" customWidth="1"/>
    <col min="12289" max="12289" width="2" style="100" customWidth="1"/>
    <col min="12290" max="12290" width="6.28515625" style="100" customWidth="1"/>
    <col min="12291" max="12291" width="1.28515625" style="100" customWidth="1"/>
    <col min="12292" max="12292" width="14.7109375" style="100" customWidth="1"/>
    <col min="12293" max="12293" width="1.140625" style="100" customWidth="1"/>
    <col min="12294" max="12294" width="14.7109375" style="100" customWidth="1"/>
    <col min="12295" max="12295" width="1.140625" style="100" customWidth="1"/>
    <col min="12296" max="12296" width="14.7109375" style="100" customWidth="1"/>
    <col min="12297" max="12297" width="1.140625" style="100" customWidth="1"/>
    <col min="12298" max="12298" width="14.7109375" style="100" customWidth="1"/>
    <col min="12299" max="12299" width="0.85546875" style="100" customWidth="1"/>
    <col min="12300" max="12543" width="9.140625" style="100"/>
    <col min="12544" max="12544" width="43.28515625" style="100" customWidth="1"/>
    <col min="12545" max="12545" width="2" style="100" customWidth="1"/>
    <col min="12546" max="12546" width="6.28515625" style="100" customWidth="1"/>
    <col min="12547" max="12547" width="1.28515625" style="100" customWidth="1"/>
    <col min="12548" max="12548" width="14.7109375" style="100" customWidth="1"/>
    <col min="12549" max="12549" width="1.140625" style="100" customWidth="1"/>
    <col min="12550" max="12550" width="14.7109375" style="100" customWidth="1"/>
    <col min="12551" max="12551" width="1.140625" style="100" customWidth="1"/>
    <col min="12552" max="12552" width="14.7109375" style="100" customWidth="1"/>
    <col min="12553" max="12553" width="1.140625" style="100" customWidth="1"/>
    <col min="12554" max="12554" width="14.7109375" style="100" customWidth="1"/>
    <col min="12555" max="12555" width="0.85546875" style="100" customWidth="1"/>
    <col min="12556" max="12799" width="9.140625" style="100"/>
    <col min="12800" max="12800" width="43.28515625" style="100" customWidth="1"/>
    <col min="12801" max="12801" width="2" style="100" customWidth="1"/>
    <col min="12802" max="12802" width="6.28515625" style="100" customWidth="1"/>
    <col min="12803" max="12803" width="1.28515625" style="100" customWidth="1"/>
    <col min="12804" max="12804" width="14.7109375" style="100" customWidth="1"/>
    <col min="12805" max="12805" width="1.140625" style="100" customWidth="1"/>
    <col min="12806" max="12806" width="14.7109375" style="100" customWidth="1"/>
    <col min="12807" max="12807" width="1.140625" style="100" customWidth="1"/>
    <col min="12808" max="12808" width="14.7109375" style="100" customWidth="1"/>
    <col min="12809" max="12809" width="1.140625" style="100" customWidth="1"/>
    <col min="12810" max="12810" width="14.7109375" style="100" customWidth="1"/>
    <col min="12811" max="12811" width="0.85546875" style="100" customWidth="1"/>
    <col min="12812" max="13055" width="9.140625" style="100"/>
    <col min="13056" max="13056" width="43.28515625" style="100" customWidth="1"/>
    <col min="13057" max="13057" width="2" style="100" customWidth="1"/>
    <col min="13058" max="13058" width="6.28515625" style="100" customWidth="1"/>
    <col min="13059" max="13059" width="1.28515625" style="100" customWidth="1"/>
    <col min="13060" max="13060" width="14.7109375" style="100" customWidth="1"/>
    <col min="13061" max="13061" width="1.140625" style="100" customWidth="1"/>
    <col min="13062" max="13062" width="14.7109375" style="100" customWidth="1"/>
    <col min="13063" max="13063" width="1.140625" style="100" customWidth="1"/>
    <col min="13064" max="13064" width="14.7109375" style="100" customWidth="1"/>
    <col min="13065" max="13065" width="1.140625" style="100" customWidth="1"/>
    <col min="13066" max="13066" width="14.7109375" style="100" customWidth="1"/>
    <col min="13067" max="13067" width="0.85546875" style="100" customWidth="1"/>
    <col min="13068" max="13311" width="9.140625" style="100"/>
    <col min="13312" max="13312" width="43.28515625" style="100" customWidth="1"/>
    <col min="13313" max="13313" width="2" style="100" customWidth="1"/>
    <col min="13314" max="13314" width="6.28515625" style="100" customWidth="1"/>
    <col min="13315" max="13315" width="1.28515625" style="100" customWidth="1"/>
    <col min="13316" max="13316" width="14.7109375" style="100" customWidth="1"/>
    <col min="13317" max="13317" width="1.140625" style="100" customWidth="1"/>
    <col min="13318" max="13318" width="14.7109375" style="100" customWidth="1"/>
    <col min="13319" max="13319" width="1.140625" style="100" customWidth="1"/>
    <col min="13320" max="13320" width="14.7109375" style="100" customWidth="1"/>
    <col min="13321" max="13321" width="1.140625" style="100" customWidth="1"/>
    <col min="13322" max="13322" width="14.7109375" style="100" customWidth="1"/>
    <col min="13323" max="13323" width="0.85546875" style="100" customWidth="1"/>
    <col min="13324" max="13567" width="9.140625" style="100"/>
    <col min="13568" max="13568" width="43.28515625" style="100" customWidth="1"/>
    <col min="13569" max="13569" width="2" style="100" customWidth="1"/>
    <col min="13570" max="13570" width="6.28515625" style="100" customWidth="1"/>
    <col min="13571" max="13571" width="1.28515625" style="100" customWidth="1"/>
    <col min="13572" max="13572" width="14.7109375" style="100" customWidth="1"/>
    <col min="13573" max="13573" width="1.140625" style="100" customWidth="1"/>
    <col min="13574" max="13574" width="14.7109375" style="100" customWidth="1"/>
    <col min="13575" max="13575" width="1.140625" style="100" customWidth="1"/>
    <col min="13576" max="13576" width="14.7109375" style="100" customWidth="1"/>
    <col min="13577" max="13577" width="1.140625" style="100" customWidth="1"/>
    <col min="13578" max="13578" width="14.7109375" style="100" customWidth="1"/>
    <col min="13579" max="13579" width="0.85546875" style="100" customWidth="1"/>
    <col min="13580" max="13823" width="9.140625" style="100"/>
    <col min="13824" max="13824" width="43.28515625" style="100" customWidth="1"/>
    <col min="13825" max="13825" width="2" style="100" customWidth="1"/>
    <col min="13826" max="13826" width="6.28515625" style="100" customWidth="1"/>
    <col min="13827" max="13827" width="1.28515625" style="100" customWidth="1"/>
    <col min="13828" max="13828" width="14.7109375" style="100" customWidth="1"/>
    <col min="13829" max="13829" width="1.140625" style="100" customWidth="1"/>
    <col min="13830" max="13830" width="14.7109375" style="100" customWidth="1"/>
    <col min="13831" max="13831" width="1.140625" style="100" customWidth="1"/>
    <col min="13832" max="13832" width="14.7109375" style="100" customWidth="1"/>
    <col min="13833" max="13833" width="1.140625" style="100" customWidth="1"/>
    <col min="13834" max="13834" width="14.7109375" style="100" customWidth="1"/>
    <col min="13835" max="13835" width="0.85546875" style="100" customWidth="1"/>
    <col min="13836" max="14079" width="9.140625" style="100"/>
    <col min="14080" max="14080" width="43.28515625" style="100" customWidth="1"/>
    <col min="14081" max="14081" width="2" style="100" customWidth="1"/>
    <col min="14082" max="14082" width="6.28515625" style="100" customWidth="1"/>
    <col min="14083" max="14083" width="1.28515625" style="100" customWidth="1"/>
    <col min="14084" max="14084" width="14.7109375" style="100" customWidth="1"/>
    <col min="14085" max="14085" width="1.140625" style="100" customWidth="1"/>
    <col min="14086" max="14086" width="14.7109375" style="100" customWidth="1"/>
    <col min="14087" max="14087" width="1.140625" style="100" customWidth="1"/>
    <col min="14088" max="14088" width="14.7109375" style="100" customWidth="1"/>
    <col min="14089" max="14089" width="1.140625" style="100" customWidth="1"/>
    <col min="14090" max="14090" width="14.7109375" style="100" customWidth="1"/>
    <col min="14091" max="14091" width="0.85546875" style="100" customWidth="1"/>
    <col min="14092" max="14335" width="9.140625" style="100"/>
    <col min="14336" max="14336" width="43.28515625" style="100" customWidth="1"/>
    <col min="14337" max="14337" width="2" style="100" customWidth="1"/>
    <col min="14338" max="14338" width="6.28515625" style="100" customWidth="1"/>
    <col min="14339" max="14339" width="1.28515625" style="100" customWidth="1"/>
    <col min="14340" max="14340" width="14.7109375" style="100" customWidth="1"/>
    <col min="14341" max="14341" width="1.140625" style="100" customWidth="1"/>
    <col min="14342" max="14342" width="14.7109375" style="100" customWidth="1"/>
    <col min="14343" max="14343" width="1.140625" style="100" customWidth="1"/>
    <col min="14344" max="14344" width="14.7109375" style="100" customWidth="1"/>
    <col min="14345" max="14345" width="1.140625" style="100" customWidth="1"/>
    <col min="14346" max="14346" width="14.7109375" style="100" customWidth="1"/>
    <col min="14347" max="14347" width="0.85546875" style="100" customWidth="1"/>
    <col min="14348" max="14591" width="9.140625" style="100"/>
    <col min="14592" max="14592" width="43.28515625" style="100" customWidth="1"/>
    <col min="14593" max="14593" width="2" style="100" customWidth="1"/>
    <col min="14594" max="14594" width="6.28515625" style="100" customWidth="1"/>
    <col min="14595" max="14595" width="1.28515625" style="100" customWidth="1"/>
    <col min="14596" max="14596" width="14.7109375" style="100" customWidth="1"/>
    <col min="14597" max="14597" width="1.140625" style="100" customWidth="1"/>
    <col min="14598" max="14598" width="14.7109375" style="100" customWidth="1"/>
    <col min="14599" max="14599" width="1.140625" style="100" customWidth="1"/>
    <col min="14600" max="14600" width="14.7109375" style="100" customWidth="1"/>
    <col min="14601" max="14601" width="1.140625" style="100" customWidth="1"/>
    <col min="14602" max="14602" width="14.7109375" style="100" customWidth="1"/>
    <col min="14603" max="14603" width="0.85546875" style="100" customWidth="1"/>
    <col min="14604" max="14847" width="9.140625" style="100"/>
    <col min="14848" max="14848" width="43.28515625" style="100" customWidth="1"/>
    <col min="14849" max="14849" width="2" style="100" customWidth="1"/>
    <col min="14850" max="14850" width="6.28515625" style="100" customWidth="1"/>
    <col min="14851" max="14851" width="1.28515625" style="100" customWidth="1"/>
    <col min="14852" max="14852" width="14.7109375" style="100" customWidth="1"/>
    <col min="14853" max="14853" width="1.140625" style="100" customWidth="1"/>
    <col min="14854" max="14854" width="14.7109375" style="100" customWidth="1"/>
    <col min="14855" max="14855" width="1.140625" style="100" customWidth="1"/>
    <col min="14856" max="14856" width="14.7109375" style="100" customWidth="1"/>
    <col min="14857" max="14857" width="1.140625" style="100" customWidth="1"/>
    <col min="14858" max="14858" width="14.7109375" style="100" customWidth="1"/>
    <col min="14859" max="14859" width="0.85546875" style="100" customWidth="1"/>
    <col min="14860" max="15103" width="9.140625" style="100"/>
    <col min="15104" max="15104" width="43.28515625" style="100" customWidth="1"/>
    <col min="15105" max="15105" width="2" style="100" customWidth="1"/>
    <col min="15106" max="15106" width="6.28515625" style="100" customWidth="1"/>
    <col min="15107" max="15107" width="1.28515625" style="100" customWidth="1"/>
    <col min="15108" max="15108" width="14.7109375" style="100" customWidth="1"/>
    <col min="15109" max="15109" width="1.140625" style="100" customWidth="1"/>
    <col min="15110" max="15110" width="14.7109375" style="100" customWidth="1"/>
    <col min="15111" max="15111" width="1.140625" style="100" customWidth="1"/>
    <col min="15112" max="15112" width="14.7109375" style="100" customWidth="1"/>
    <col min="15113" max="15113" width="1.140625" style="100" customWidth="1"/>
    <col min="15114" max="15114" width="14.7109375" style="100" customWidth="1"/>
    <col min="15115" max="15115" width="0.85546875" style="100" customWidth="1"/>
    <col min="15116" max="15359" width="9.140625" style="100"/>
    <col min="15360" max="15360" width="43.28515625" style="100" customWidth="1"/>
    <col min="15361" max="15361" width="2" style="100" customWidth="1"/>
    <col min="15362" max="15362" width="6.28515625" style="100" customWidth="1"/>
    <col min="15363" max="15363" width="1.28515625" style="100" customWidth="1"/>
    <col min="15364" max="15364" width="14.7109375" style="100" customWidth="1"/>
    <col min="15365" max="15365" width="1.140625" style="100" customWidth="1"/>
    <col min="15366" max="15366" width="14.7109375" style="100" customWidth="1"/>
    <col min="15367" max="15367" width="1.140625" style="100" customWidth="1"/>
    <col min="15368" max="15368" width="14.7109375" style="100" customWidth="1"/>
    <col min="15369" max="15369" width="1.140625" style="100" customWidth="1"/>
    <col min="15370" max="15370" width="14.7109375" style="100" customWidth="1"/>
    <col min="15371" max="15371" width="0.85546875" style="100" customWidth="1"/>
    <col min="15372" max="15615" width="9.140625" style="100"/>
    <col min="15616" max="15616" width="43.28515625" style="100" customWidth="1"/>
    <col min="15617" max="15617" width="2" style="100" customWidth="1"/>
    <col min="15618" max="15618" width="6.28515625" style="100" customWidth="1"/>
    <col min="15619" max="15619" width="1.28515625" style="100" customWidth="1"/>
    <col min="15620" max="15620" width="14.7109375" style="100" customWidth="1"/>
    <col min="15621" max="15621" width="1.140625" style="100" customWidth="1"/>
    <col min="15622" max="15622" width="14.7109375" style="100" customWidth="1"/>
    <col min="15623" max="15623" width="1.140625" style="100" customWidth="1"/>
    <col min="15624" max="15624" width="14.7109375" style="100" customWidth="1"/>
    <col min="15625" max="15625" width="1.140625" style="100" customWidth="1"/>
    <col min="15626" max="15626" width="14.7109375" style="100" customWidth="1"/>
    <col min="15627" max="15627" width="0.85546875" style="100" customWidth="1"/>
    <col min="15628" max="15871" width="9.140625" style="100"/>
    <col min="15872" max="15872" width="43.28515625" style="100" customWidth="1"/>
    <col min="15873" max="15873" width="2" style="100" customWidth="1"/>
    <col min="15874" max="15874" width="6.28515625" style="100" customWidth="1"/>
    <col min="15875" max="15875" width="1.28515625" style="100" customWidth="1"/>
    <col min="15876" max="15876" width="14.7109375" style="100" customWidth="1"/>
    <col min="15877" max="15877" width="1.140625" style="100" customWidth="1"/>
    <col min="15878" max="15878" width="14.7109375" style="100" customWidth="1"/>
    <col min="15879" max="15879" width="1.140625" style="100" customWidth="1"/>
    <col min="15880" max="15880" width="14.7109375" style="100" customWidth="1"/>
    <col min="15881" max="15881" width="1.140625" style="100" customWidth="1"/>
    <col min="15882" max="15882" width="14.7109375" style="100" customWidth="1"/>
    <col min="15883" max="15883" width="0.85546875" style="100" customWidth="1"/>
    <col min="15884" max="16127" width="9.140625" style="100"/>
    <col min="16128" max="16128" width="43.28515625" style="100" customWidth="1"/>
    <col min="16129" max="16129" width="2" style="100" customWidth="1"/>
    <col min="16130" max="16130" width="6.28515625" style="100" customWidth="1"/>
    <col min="16131" max="16131" width="1.28515625" style="100" customWidth="1"/>
    <col min="16132" max="16132" width="14.7109375" style="100" customWidth="1"/>
    <col min="16133" max="16133" width="1.140625" style="100" customWidth="1"/>
    <col min="16134" max="16134" width="14.7109375" style="100" customWidth="1"/>
    <col min="16135" max="16135" width="1.140625" style="100" customWidth="1"/>
    <col min="16136" max="16136" width="14.7109375" style="100" customWidth="1"/>
    <col min="16137" max="16137" width="1.140625" style="100" customWidth="1"/>
    <col min="16138" max="16138" width="14.7109375" style="100" customWidth="1"/>
    <col min="16139" max="16139" width="0.85546875" style="100" customWidth="1"/>
    <col min="16140" max="16384" width="9.140625" style="100"/>
  </cols>
  <sheetData>
    <row r="1" spans="1:12" ht="21.95" customHeight="1">
      <c r="A1" s="119" t="s">
        <v>99</v>
      </c>
      <c r="B1" s="98"/>
    </row>
    <row r="2" spans="1:12" ht="21.95" customHeight="1">
      <c r="A2" s="119" t="s">
        <v>92</v>
      </c>
      <c r="B2" s="120"/>
      <c r="C2" s="121"/>
      <c r="D2" s="118"/>
      <c r="E2" s="116"/>
      <c r="F2" s="122"/>
      <c r="G2" s="116"/>
      <c r="H2" s="116"/>
      <c r="I2" s="116"/>
      <c r="J2" s="122"/>
      <c r="K2" s="116"/>
    </row>
    <row r="3" spans="1:12" ht="21.95" customHeight="1">
      <c r="A3" s="119" t="s">
        <v>170</v>
      </c>
      <c r="B3" s="120"/>
      <c r="C3" s="121"/>
      <c r="D3" s="118"/>
      <c r="E3" s="116"/>
      <c r="F3" s="122"/>
      <c r="G3" s="116"/>
      <c r="H3" s="116"/>
      <c r="I3" s="116"/>
      <c r="J3" s="122"/>
      <c r="K3" s="116"/>
    </row>
    <row r="4" spans="1:12" ht="21.95" customHeight="1">
      <c r="A4" s="117"/>
      <c r="B4" s="117"/>
      <c r="C4" s="121"/>
      <c r="D4" s="118"/>
      <c r="E4" s="116"/>
      <c r="F4" s="122"/>
      <c r="G4" s="116"/>
      <c r="H4" s="116"/>
      <c r="I4" s="116"/>
      <c r="J4" s="122"/>
      <c r="K4" s="123" t="s">
        <v>0</v>
      </c>
      <c r="L4" s="106"/>
    </row>
    <row r="5" spans="1:12" s="119" customFormat="1" ht="21.95" customHeight="1">
      <c r="A5" s="98"/>
      <c r="B5" s="98"/>
      <c r="C5" s="124"/>
      <c r="E5" s="196" t="s">
        <v>1</v>
      </c>
      <c r="F5" s="196"/>
      <c r="G5" s="196"/>
      <c r="H5" s="116"/>
      <c r="I5" s="196" t="s">
        <v>2</v>
      </c>
      <c r="J5" s="196"/>
      <c r="K5" s="196"/>
      <c r="L5" s="125"/>
    </row>
    <row r="6" spans="1:12" ht="21.95" customHeight="1">
      <c r="C6" s="126" t="s">
        <v>3</v>
      </c>
      <c r="D6" s="118"/>
      <c r="E6" s="127" t="s">
        <v>171</v>
      </c>
      <c r="F6" s="128"/>
      <c r="G6" s="127" t="s">
        <v>172</v>
      </c>
      <c r="H6" s="129"/>
      <c r="I6" s="127" t="s">
        <v>171</v>
      </c>
      <c r="J6" s="128"/>
      <c r="K6" s="127" t="s">
        <v>172</v>
      </c>
      <c r="L6" s="118"/>
    </row>
    <row r="7" spans="1:12" ht="21.95" customHeight="1">
      <c r="C7" s="121"/>
      <c r="D7" s="118"/>
      <c r="E7" s="129" t="s">
        <v>4</v>
      </c>
      <c r="F7" s="128"/>
      <c r="G7" s="129" t="s">
        <v>5</v>
      </c>
      <c r="H7" s="129"/>
      <c r="I7" s="129" t="s">
        <v>4</v>
      </c>
      <c r="J7" s="128"/>
      <c r="K7" s="129" t="s">
        <v>5</v>
      </c>
    </row>
    <row r="8" spans="1:12" ht="21.95" customHeight="1">
      <c r="C8" s="121"/>
      <c r="D8" s="118"/>
      <c r="E8" s="129" t="s">
        <v>6</v>
      </c>
      <c r="F8" s="128"/>
      <c r="G8" s="129"/>
      <c r="H8" s="129"/>
      <c r="I8" s="129" t="s">
        <v>6</v>
      </c>
      <c r="J8" s="128"/>
      <c r="K8" s="129"/>
    </row>
    <row r="9" spans="1:12" ht="22.5" customHeight="1">
      <c r="A9" s="98" t="s">
        <v>7</v>
      </c>
      <c r="B9" s="98"/>
      <c r="F9" s="101"/>
      <c r="J9" s="101"/>
    </row>
    <row r="10" spans="1:12" ht="22.5" customHeight="1">
      <c r="A10" s="98" t="s">
        <v>8</v>
      </c>
      <c r="B10" s="98"/>
      <c r="E10" s="102"/>
      <c r="F10" s="103"/>
      <c r="J10" s="101"/>
    </row>
    <row r="11" spans="1:12" ht="22.5" customHeight="1">
      <c r="A11" s="104" t="s">
        <v>9</v>
      </c>
      <c r="C11" s="105"/>
      <c r="D11" s="104"/>
      <c r="E11" s="140">
        <v>64410</v>
      </c>
      <c r="F11" s="140"/>
      <c r="G11" s="140">
        <v>76511</v>
      </c>
      <c r="H11" s="140"/>
      <c r="I11" s="140">
        <v>17475</v>
      </c>
      <c r="J11" s="140"/>
      <c r="K11" s="140">
        <v>27876</v>
      </c>
    </row>
    <row r="12" spans="1:12" ht="22.5" customHeight="1">
      <c r="A12" s="104" t="s">
        <v>10</v>
      </c>
      <c r="C12" s="105" t="s">
        <v>180</v>
      </c>
      <c r="D12" s="104"/>
      <c r="E12" s="115">
        <v>158705</v>
      </c>
      <c r="F12" s="141"/>
      <c r="G12" s="140">
        <v>150371</v>
      </c>
      <c r="H12" s="165"/>
      <c r="I12" s="140">
        <v>51209</v>
      </c>
      <c r="J12" s="165"/>
      <c r="K12" s="140">
        <v>58212</v>
      </c>
    </row>
    <row r="13" spans="1:12" ht="22.5" customHeight="1">
      <c r="A13" s="104" t="s">
        <v>100</v>
      </c>
      <c r="C13" s="105"/>
      <c r="D13" s="104"/>
      <c r="E13" s="141"/>
      <c r="F13" s="141"/>
      <c r="G13" s="165"/>
      <c r="H13" s="165"/>
      <c r="I13" s="165"/>
      <c r="J13" s="165"/>
      <c r="K13" s="165"/>
    </row>
    <row r="14" spans="1:12" ht="22.5" customHeight="1">
      <c r="A14" s="104" t="s">
        <v>114</v>
      </c>
      <c r="C14" s="105">
        <v>4</v>
      </c>
      <c r="D14" s="104"/>
      <c r="E14" s="140">
        <v>3464</v>
      </c>
      <c r="F14" s="141"/>
      <c r="G14" s="140">
        <v>3807</v>
      </c>
      <c r="H14" s="165"/>
      <c r="I14" s="140">
        <v>391</v>
      </c>
      <c r="J14" s="165"/>
      <c r="K14" s="140">
        <v>585</v>
      </c>
    </row>
    <row r="15" spans="1:12" ht="22.5" customHeight="1">
      <c r="A15" s="104" t="s">
        <v>120</v>
      </c>
      <c r="B15" s="107"/>
      <c r="C15" s="105">
        <v>2</v>
      </c>
      <c r="D15" s="104"/>
      <c r="E15" s="140">
        <v>0</v>
      </c>
      <c r="F15" s="140"/>
      <c r="G15" s="140">
        <v>0</v>
      </c>
      <c r="H15" s="140"/>
      <c r="I15" s="140">
        <v>113687</v>
      </c>
      <c r="J15" s="140"/>
      <c r="K15" s="140">
        <v>95646</v>
      </c>
    </row>
    <row r="16" spans="1:12" ht="22.5" customHeight="1">
      <c r="A16" s="104" t="s">
        <v>11</v>
      </c>
      <c r="B16" s="107"/>
      <c r="C16" s="105">
        <v>5</v>
      </c>
      <c r="D16" s="104"/>
      <c r="E16" s="140">
        <v>129847</v>
      </c>
      <c r="F16" s="140"/>
      <c r="G16" s="140">
        <v>134071</v>
      </c>
      <c r="H16" s="140"/>
      <c r="I16" s="140">
        <v>108381</v>
      </c>
      <c r="J16" s="140"/>
      <c r="K16" s="140">
        <v>109352</v>
      </c>
    </row>
    <row r="17" spans="1:11" ht="22.5" customHeight="1">
      <c r="A17" s="104" t="s">
        <v>102</v>
      </c>
      <c r="B17" s="107"/>
      <c r="C17" s="105"/>
      <c r="D17" s="104"/>
      <c r="E17" s="140">
        <v>1574</v>
      </c>
      <c r="F17" s="140"/>
      <c r="G17" s="140">
        <v>1729</v>
      </c>
      <c r="H17" s="140"/>
      <c r="I17" s="140">
        <v>1543</v>
      </c>
      <c r="J17" s="140"/>
      <c r="K17" s="140">
        <v>1699</v>
      </c>
    </row>
    <row r="18" spans="1:11" ht="22.5" customHeight="1">
      <c r="A18" s="104" t="s">
        <v>153</v>
      </c>
      <c r="B18" s="107"/>
      <c r="C18" s="105"/>
      <c r="D18" s="104"/>
      <c r="E18" s="140">
        <v>495</v>
      </c>
      <c r="F18" s="140"/>
      <c r="G18" s="140">
        <v>7</v>
      </c>
      <c r="H18" s="140"/>
      <c r="I18" s="140">
        <v>495</v>
      </c>
      <c r="J18" s="140"/>
      <c r="K18" s="140">
        <v>7</v>
      </c>
    </row>
    <row r="19" spans="1:11" ht="22.5" customHeight="1">
      <c r="A19" s="107" t="s">
        <v>12</v>
      </c>
      <c r="C19" s="105"/>
      <c r="D19" s="104"/>
      <c r="E19" s="140">
        <v>16458</v>
      </c>
      <c r="F19" s="140"/>
      <c r="G19" s="140">
        <v>20528</v>
      </c>
      <c r="H19" s="140"/>
      <c r="I19" s="140">
        <v>4503</v>
      </c>
      <c r="J19" s="140"/>
      <c r="K19" s="140">
        <v>4326</v>
      </c>
    </row>
    <row r="20" spans="1:11" ht="22.5" customHeight="1">
      <c r="A20" s="98" t="s">
        <v>13</v>
      </c>
      <c r="B20" s="98"/>
      <c r="C20" s="109"/>
      <c r="D20" s="104"/>
      <c r="E20" s="142">
        <f>SUM(E11:E19)</f>
        <v>374953</v>
      </c>
      <c r="F20" s="140"/>
      <c r="G20" s="142">
        <f>SUM(G11:G19)</f>
        <v>387024</v>
      </c>
      <c r="H20" s="140"/>
      <c r="I20" s="142">
        <f>SUM(I11:I19)</f>
        <v>297684</v>
      </c>
      <c r="J20" s="140"/>
      <c r="K20" s="142">
        <f>SUM(K11:K19)</f>
        <v>297703</v>
      </c>
    </row>
    <row r="21" spans="1:11" ht="22.5" customHeight="1">
      <c r="A21" s="98" t="s">
        <v>14</v>
      </c>
      <c r="B21" s="98"/>
      <c r="C21" s="109"/>
      <c r="D21" s="104"/>
      <c r="E21" s="140"/>
      <c r="F21" s="140"/>
      <c r="G21" s="140"/>
      <c r="H21" s="140"/>
      <c r="I21" s="140"/>
      <c r="J21" s="140"/>
      <c r="K21" s="140"/>
    </row>
    <row r="22" spans="1:11" ht="22.5" customHeight="1">
      <c r="A22" s="104" t="s">
        <v>103</v>
      </c>
      <c r="C22" s="105">
        <v>6</v>
      </c>
      <c r="D22" s="104"/>
      <c r="E22" s="140">
        <v>16199</v>
      </c>
      <c r="F22" s="140"/>
      <c r="G22" s="140">
        <v>12179</v>
      </c>
      <c r="H22" s="140"/>
      <c r="I22" s="140">
        <v>11176</v>
      </c>
      <c r="J22" s="140"/>
      <c r="K22" s="140">
        <v>7157</v>
      </c>
    </row>
    <row r="23" spans="1:11" ht="22.5" customHeight="1">
      <c r="A23" s="104" t="s">
        <v>15</v>
      </c>
      <c r="C23" s="105">
        <v>7</v>
      </c>
      <c r="D23" s="104"/>
      <c r="E23" s="140">
        <v>0</v>
      </c>
      <c r="F23" s="140"/>
      <c r="G23" s="140">
        <v>0</v>
      </c>
      <c r="H23" s="140"/>
      <c r="I23" s="140">
        <v>52319</v>
      </c>
      <c r="J23" s="140"/>
      <c r="K23" s="140">
        <v>52319</v>
      </c>
    </row>
    <row r="24" spans="1:11" ht="22.5" customHeight="1">
      <c r="A24" s="104" t="s">
        <v>115</v>
      </c>
      <c r="C24" s="105"/>
      <c r="D24" s="104"/>
      <c r="E24" s="140"/>
      <c r="F24" s="140"/>
      <c r="G24" s="140"/>
      <c r="H24" s="140"/>
      <c r="I24" s="140"/>
      <c r="J24" s="140"/>
      <c r="K24" s="140"/>
    </row>
    <row r="25" spans="1:11" ht="22.5" customHeight="1">
      <c r="A25" s="104" t="s">
        <v>116</v>
      </c>
      <c r="C25" s="105">
        <v>4</v>
      </c>
      <c r="D25" s="104"/>
      <c r="E25" s="140">
        <v>4488</v>
      </c>
      <c r="F25" s="140"/>
      <c r="G25" s="140">
        <v>3884</v>
      </c>
      <c r="H25" s="140"/>
      <c r="I25" s="140">
        <v>0</v>
      </c>
      <c r="J25" s="140"/>
      <c r="K25" s="140">
        <v>0</v>
      </c>
    </row>
    <row r="26" spans="1:11" ht="22.5" customHeight="1">
      <c r="A26" s="104" t="s">
        <v>128</v>
      </c>
      <c r="C26" s="105">
        <v>8</v>
      </c>
      <c r="D26" s="104"/>
      <c r="E26" s="140">
        <v>30481</v>
      </c>
      <c r="F26" s="140"/>
      <c r="G26" s="140">
        <v>30481</v>
      </c>
      <c r="H26" s="140"/>
      <c r="I26" s="140">
        <v>56342</v>
      </c>
      <c r="J26" s="140"/>
      <c r="K26" s="140">
        <v>56584</v>
      </c>
    </row>
    <row r="27" spans="1:11" ht="22.5" customHeight="1">
      <c r="A27" s="104" t="s">
        <v>16</v>
      </c>
      <c r="C27" s="105">
        <v>9</v>
      </c>
      <c r="D27" s="104"/>
      <c r="E27" s="140">
        <v>254110</v>
      </c>
      <c r="F27" s="140"/>
      <c r="G27" s="140">
        <v>257683</v>
      </c>
      <c r="H27" s="140"/>
      <c r="I27" s="140">
        <v>136946</v>
      </c>
      <c r="J27" s="140"/>
      <c r="K27" s="140">
        <v>138706</v>
      </c>
    </row>
    <row r="28" spans="1:11" ht="22.5" customHeight="1">
      <c r="A28" s="104" t="s">
        <v>154</v>
      </c>
      <c r="C28" s="105">
        <v>10</v>
      </c>
      <c r="D28" s="104"/>
      <c r="E28" s="140">
        <v>25904</v>
      </c>
      <c r="F28" s="140"/>
      <c r="G28" s="140">
        <v>23362</v>
      </c>
      <c r="H28" s="140"/>
      <c r="I28" s="140">
        <v>14969</v>
      </c>
      <c r="J28" s="140"/>
      <c r="K28" s="140">
        <v>13845</v>
      </c>
    </row>
    <row r="29" spans="1:11" ht="22.5" customHeight="1">
      <c r="A29" s="104" t="s">
        <v>17</v>
      </c>
      <c r="C29" s="105"/>
      <c r="D29" s="104"/>
      <c r="E29" s="140">
        <v>5714</v>
      </c>
      <c r="F29" s="140"/>
      <c r="G29" s="140">
        <v>5399</v>
      </c>
      <c r="H29" s="140"/>
      <c r="I29" s="140">
        <v>5262</v>
      </c>
      <c r="J29" s="140"/>
      <c r="K29" s="140">
        <v>4921</v>
      </c>
    </row>
    <row r="30" spans="1:11" ht="22.5" customHeight="1">
      <c r="A30" s="104" t="s">
        <v>90</v>
      </c>
      <c r="C30" s="105"/>
      <c r="D30" s="104"/>
      <c r="E30" s="140">
        <v>14794</v>
      </c>
      <c r="F30" s="140"/>
      <c r="G30" s="140">
        <v>14891</v>
      </c>
      <c r="H30" s="140"/>
      <c r="I30" s="140">
        <v>6979</v>
      </c>
      <c r="J30" s="140"/>
      <c r="K30" s="140">
        <v>7383</v>
      </c>
    </row>
    <row r="31" spans="1:11" ht="22.5" customHeight="1">
      <c r="A31" s="104" t="s">
        <v>18</v>
      </c>
      <c r="C31" s="105"/>
      <c r="D31" s="104"/>
      <c r="E31" s="143">
        <v>4098</v>
      </c>
      <c r="F31" s="140"/>
      <c r="G31" s="143">
        <v>1999</v>
      </c>
      <c r="H31" s="140"/>
      <c r="I31" s="143">
        <v>275</v>
      </c>
      <c r="J31" s="140"/>
      <c r="K31" s="143">
        <v>275</v>
      </c>
    </row>
    <row r="32" spans="1:11" ht="22.5" customHeight="1">
      <c r="A32" s="98" t="s">
        <v>19</v>
      </c>
      <c r="B32" s="98"/>
      <c r="C32" s="109"/>
      <c r="D32" s="104"/>
      <c r="E32" s="140">
        <f>SUM(E22:E31)</f>
        <v>355788</v>
      </c>
      <c r="F32" s="140"/>
      <c r="G32" s="140">
        <f>SUM(G22:G31)</f>
        <v>349878</v>
      </c>
      <c r="H32" s="140"/>
      <c r="I32" s="140">
        <f>SUM(I22:I31)</f>
        <v>284268</v>
      </c>
      <c r="J32" s="140"/>
      <c r="K32" s="140">
        <f>SUM(K22:K31)</f>
        <v>281190</v>
      </c>
    </row>
    <row r="33" spans="1:12" ht="22.5" customHeight="1" thickBot="1">
      <c r="A33" s="98" t="s">
        <v>20</v>
      </c>
      <c r="B33" s="98"/>
      <c r="C33" s="109"/>
      <c r="D33" s="104"/>
      <c r="E33" s="144">
        <f>SUM(E20,E32)</f>
        <v>730741</v>
      </c>
      <c r="F33" s="140"/>
      <c r="G33" s="144">
        <f>SUM(G20,G32)</f>
        <v>736902</v>
      </c>
      <c r="H33" s="140"/>
      <c r="I33" s="144">
        <f>SUM(I20,I32)</f>
        <v>581952</v>
      </c>
      <c r="J33" s="140"/>
      <c r="K33" s="144">
        <f>SUM(K20,K32)</f>
        <v>578893</v>
      </c>
    </row>
    <row r="34" spans="1:12" ht="22.5" customHeight="1" thickTop="1">
      <c r="A34" s="98"/>
      <c r="B34" s="98"/>
      <c r="C34" s="109"/>
      <c r="D34" s="104"/>
      <c r="E34" s="110"/>
      <c r="F34" s="110"/>
      <c r="G34" s="110"/>
      <c r="H34" s="110"/>
      <c r="I34" s="110"/>
      <c r="J34" s="110"/>
      <c r="K34" s="110"/>
    </row>
    <row r="35" spans="1:12" ht="21.95" customHeight="1">
      <c r="A35" s="130" t="s">
        <v>21</v>
      </c>
      <c r="B35" s="130"/>
      <c r="C35" s="131"/>
      <c r="D35" s="131"/>
      <c r="E35" s="131"/>
      <c r="F35" s="131"/>
      <c r="G35" s="131"/>
      <c r="H35" s="131"/>
      <c r="I35" s="131"/>
      <c r="J35" s="131"/>
      <c r="K35" s="131"/>
    </row>
    <row r="36" spans="1:12" ht="21.75" customHeight="1">
      <c r="A36" s="98" t="s">
        <v>99</v>
      </c>
      <c r="B36" s="98"/>
      <c r="C36" s="113"/>
      <c r="D36" s="114"/>
    </row>
    <row r="37" spans="1:12" ht="21.75" customHeight="1">
      <c r="A37" s="98" t="s">
        <v>93</v>
      </c>
      <c r="B37" s="98"/>
      <c r="C37" s="113"/>
      <c r="D37" s="114"/>
      <c r="F37" s="122"/>
      <c r="G37" s="116"/>
      <c r="H37" s="116"/>
      <c r="I37" s="116"/>
      <c r="J37" s="122"/>
      <c r="K37" s="116"/>
    </row>
    <row r="38" spans="1:12" ht="21.75" customHeight="1">
      <c r="A38" s="119" t="s">
        <v>170</v>
      </c>
      <c r="B38" s="120"/>
      <c r="C38" s="121"/>
      <c r="D38" s="118"/>
      <c r="E38" s="116"/>
      <c r="F38" s="122"/>
      <c r="G38" s="116"/>
      <c r="H38" s="116"/>
      <c r="I38" s="116"/>
      <c r="J38" s="122"/>
      <c r="K38" s="116"/>
    </row>
    <row r="39" spans="1:12" ht="21.75" customHeight="1">
      <c r="C39" s="113"/>
      <c r="D39" s="114"/>
      <c r="E39" s="116"/>
      <c r="F39" s="122"/>
      <c r="G39" s="116"/>
      <c r="H39" s="116"/>
      <c r="I39" s="116"/>
      <c r="J39" s="122"/>
      <c r="K39" s="123" t="s">
        <v>0</v>
      </c>
      <c r="L39" s="106"/>
    </row>
    <row r="40" spans="1:12" s="119" customFormat="1" ht="21.95" customHeight="1">
      <c r="A40" s="98"/>
      <c r="B40" s="98"/>
      <c r="C40" s="124"/>
      <c r="E40" s="196" t="s">
        <v>1</v>
      </c>
      <c r="F40" s="196"/>
      <c r="G40" s="196"/>
      <c r="H40" s="116"/>
      <c r="I40" s="196" t="s">
        <v>2</v>
      </c>
      <c r="J40" s="196"/>
      <c r="K40" s="196"/>
      <c r="L40" s="125"/>
    </row>
    <row r="41" spans="1:12" ht="21.75" customHeight="1">
      <c r="C41" s="126" t="s">
        <v>3</v>
      </c>
      <c r="D41" s="118"/>
      <c r="E41" s="127" t="s">
        <v>171</v>
      </c>
      <c r="F41" s="128"/>
      <c r="G41" s="127" t="s">
        <v>172</v>
      </c>
      <c r="H41" s="129"/>
      <c r="I41" s="127" t="s">
        <v>171</v>
      </c>
      <c r="J41" s="128"/>
      <c r="K41" s="127" t="s">
        <v>172</v>
      </c>
      <c r="L41" s="118"/>
    </row>
    <row r="42" spans="1:12" ht="21.75" customHeight="1">
      <c r="C42" s="121"/>
      <c r="D42" s="118"/>
      <c r="E42" s="129" t="s">
        <v>4</v>
      </c>
      <c r="F42" s="128"/>
      <c r="G42" s="129" t="s">
        <v>5</v>
      </c>
      <c r="H42" s="129"/>
      <c r="I42" s="129" t="s">
        <v>4</v>
      </c>
      <c r="J42" s="128"/>
      <c r="K42" s="129" t="s">
        <v>5</v>
      </c>
    </row>
    <row r="43" spans="1:12" ht="21.75" customHeight="1">
      <c r="C43" s="121"/>
      <c r="D43" s="118"/>
      <c r="E43" s="129" t="s">
        <v>6</v>
      </c>
      <c r="F43" s="128"/>
      <c r="G43" s="129"/>
      <c r="H43" s="129"/>
      <c r="I43" s="129" t="s">
        <v>6</v>
      </c>
      <c r="J43" s="128"/>
      <c r="K43" s="129"/>
    </row>
    <row r="44" spans="1:12" ht="22.5" customHeight="1">
      <c r="A44" s="98" t="s">
        <v>22</v>
      </c>
      <c r="B44" s="98"/>
      <c r="C44" s="113"/>
      <c r="D44" s="114"/>
      <c r="F44" s="101"/>
      <c r="J44" s="101"/>
    </row>
    <row r="45" spans="1:12" ht="22.5" customHeight="1">
      <c r="A45" s="98" t="s">
        <v>23</v>
      </c>
      <c r="B45" s="98"/>
      <c r="C45" s="113"/>
      <c r="D45" s="114"/>
      <c r="E45" s="100"/>
      <c r="F45" s="100"/>
      <c r="G45" s="100"/>
      <c r="H45" s="100"/>
      <c r="I45" s="100"/>
      <c r="J45" s="100"/>
      <c r="K45" s="100"/>
    </row>
    <row r="46" spans="1:12" ht="22.5" customHeight="1">
      <c r="A46" s="104" t="s">
        <v>143</v>
      </c>
      <c r="B46" s="98"/>
      <c r="C46" s="113"/>
      <c r="D46" s="114"/>
      <c r="E46" s="100"/>
      <c r="F46" s="100"/>
      <c r="G46" s="100"/>
      <c r="H46" s="100"/>
      <c r="I46" s="100"/>
      <c r="J46" s="100"/>
      <c r="K46" s="100"/>
    </row>
    <row r="47" spans="1:12" ht="22.5" customHeight="1">
      <c r="A47" s="104" t="s">
        <v>149</v>
      </c>
      <c r="B47" s="98"/>
      <c r="C47" s="105">
        <v>11</v>
      </c>
      <c r="D47" s="114"/>
      <c r="E47" s="101">
        <v>84062</v>
      </c>
      <c r="F47" s="101"/>
      <c r="G47" s="101">
        <v>80390</v>
      </c>
      <c r="I47" s="101">
        <v>74197</v>
      </c>
      <c r="J47" s="101"/>
      <c r="K47" s="101">
        <v>70692</v>
      </c>
    </row>
    <row r="48" spans="1:12" ht="22.5" customHeight="1">
      <c r="A48" s="104" t="s">
        <v>24</v>
      </c>
      <c r="C48" s="105" t="s">
        <v>196</v>
      </c>
      <c r="D48" s="104"/>
      <c r="E48" s="145">
        <v>157996</v>
      </c>
      <c r="F48" s="145"/>
      <c r="G48" s="145">
        <v>173968</v>
      </c>
      <c r="H48" s="145"/>
      <c r="I48" s="145">
        <v>42188</v>
      </c>
      <c r="J48" s="145"/>
      <c r="K48" s="145">
        <v>48109</v>
      </c>
    </row>
    <row r="49" spans="1:11" ht="22.5" customHeight="1">
      <c r="A49" s="104" t="s">
        <v>91</v>
      </c>
      <c r="C49" s="105">
        <v>13</v>
      </c>
      <c r="D49" s="104"/>
      <c r="E49" s="145">
        <v>8719</v>
      </c>
      <c r="F49" s="145"/>
      <c r="G49" s="145">
        <v>13552</v>
      </c>
      <c r="H49" s="145"/>
      <c r="I49" s="145">
        <v>5399</v>
      </c>
      <c r="J49" s="145"/>
      <c r="K49" s="145">
        <v>8675</v>
      </c>
    </row>
    <row r="50" spans="1:11" ht="22.5" customHeight="1">
      <c r="A50" s="104" t="s">
        <v>155</v>
      </c>
      <c r="C50" s="105"/>
      <c r="D50" s="104"/>
      <c r="E50" s="145">
        <v>10852</v>
      </c>
      <c r="F50" s="145"/>
      <c r="G50" s="145">
        <v>11162</v>
      </c>
      <c r="H50" s="145"/>
      <c r="I50" s="145">
        <v>5750</v>
      </c>
      <c r="J50" s="145"/>
      <c r="K50" s="145">
        <v>5462</v>
      </c>
    </row>
    <row r="51" spans="1:11" ht="22.5" customHeight="1">
      <c r="A51" s="104" t="s">
        <v>25</v>
      </c>
      <c r="C51" s="105"/>
      <c r="D51" s="104"/>
      <c r="E51" s="145">
        <v>2440</v>
      </c>
      <c r="F51" s="145"/>
      <c r="G51" s="145">
        <v>2098</v>
      </c>
      <c r="H51" s="145"/>
      <c r="I51" s="145">
        <v>1188</v>
      </c>
      <c r="J51" s="145"/>
      <c r="K51" s="145">
        <v>1188</v>
      </c>
    </row>
    <row r="52" spans="1:11" ht="22.5" customHeight="1">
      <c r="A52" s="104" t="s">
        <v>212</v>
      </c>
      <c r="C52" s="105"/>
      <c r="D52" s="104"/>
      <c r="E52" s="145">
        <v>27975</v>
      </c>
      <c r="F52" s="145"/>
      <c r="G52" s="145">
        <v>35215</v>
      </c>
      <c r="H52" s="145"/>
      <c r="I52" s="145">
        <v>1934</v>
      </c>
      <c r="J52" s="145"/>
      <c r="K52" s="145">
        <v>1657</v>
      </c>
    </row>
    <row r="53" spans="1:11" ht="22.5" customHeight="1">
      <c r="A53" s="104" t="s">
        <v>173</v>
      </c>
      <c r="C53" s="105"/>
      <c r="D53" s="104"/>
      <c r="E53" s="140">
        <v>0</v>
      </c>
      <c r="F53" s="145"/>
      <c r="G53" s="140">
        <v>0</v>
      </c>
      <c r="H53" s="145"/>
      <c r="I53" s="140">
        <v>9905</v>
      </c>
      <c r="J53" s="145"/>
      <c r="K53" s="145">
        <v>9905</v>
      </c>
    </row>
    <row r="54" spans="1:11" ht="22.5" customHeight="1">
      <c r="A54" s="104" t="s">
        <v>174</v>
      </c>
      <c r="C54" s="105"/>
      <c r="D54" s="104"/>
      <c r="E54" s="145">
        <v>471</v>
      </c>
      <c r="F54" s="145"/>
      <c r="G54" s="140">
        <v>1580</v>
      </c>
      <c r="H54" s="140"/>
      <c r="I54" s="140">
        <v>0</v>
      </c>
      <c r="J54" s="140"/>
      <c r="K54" s="140">
        <v>0</v>
      </c>
    </row>
    <row r="55" spans="1:11" ht="22.5" customHeight="1">
      <c r="A55" s="104" t="s">
        <v>175</v>
      </c>
      <c r="C55" s="105"/>
      <c r="D55" s="104"/>
      <c r="E55" s="145">
        <v>2</v>
      </c>
      <c r="F55" s="145"/>
      <c r="G55" s="145">
        <v>1521</v>
      </c>
      <c r="H55" s="145"/>
      <c r="I55" s="140">
        <v>2</v>
      </c>
      <c r="J55" s="145"/>
      <c r="K55" s="145">
        <v>1521</v>
      </c>
    </row>
    <row r="56" spans="1:11" ht="22.5" customHeight="1">
      <c r="A56" s="104" t="s">
        <v>26</v>
      </c>
      <c r="C56" s="105"/>
      <c r="D56" s="104"/>
      <c r="E56" s="145">
        <v>14513</v>
      </c>
      <c r="F56" s="145"/>
      <c r="G56" s="145">
        <v>13634</v>
      </c>
      <c r="H56" s="145"/>
      <c r="I56" s="145">
        <v>7833</v>
      </c>
      <c r="J56" s="145"/>
      <c r="K56" s="145">
        <v>6693</v>
      </c>
    </row>
    <row r="57" spans="1:11" ht="22.5" customHeight="1">
      <c r="A57" s="98" t="s">
        <v>27</v>
      </c>
      <c r="B57" s="98"/>
      <c r="C57" s="105"/>
      <c r="D57" s="104"/>
      <c r="E57" s="146">
        <f>SUM(E47:E56)</f>
        <v>307030</v>
      </c>
      <c r="F57" s="147"/>
      <c r="G57" s="146">
        <f>SUM(G47:G56)</f>
        <v>333120</v>
      </c>
      <c r="H57" s="145"/>
      <c r="I57" s="146">
        <f>SUM(I47:I56)</f>
        <v>148396</v>
      </c>
      <c r="J57" s="145"/>
      <c r="K57" s="146">
        <f>SUM(K47:K56)</f>
        <v>153902</v>
      </c>
    </row>
    <row r="58" spans="1:11" ht="22.5" customHeight="1">
      <c r="A58" s="98" t="s">
        <v>28</v>
      </c>
      <c r="B58" s="98"/>
      <c r="C58" s="105"/>
      <c r="D58" s="104"/>
      <c r="E58" s="147"/>
      <c r="F58" s="147"/>
      <c r="G58" s="145"/>
      <c r="H58" s="145"/>
      <c r="I58" s="145"/>
      <c r="J58" s="145"/>
      <c r="K58" s="145"/>
    </row>
    <row r="59" spans="1:11" ht="22.5" customHeight="1">
      <c r="A59" s="104" t="s">
        <v>126</v>
      </c>
      <c r="C59" s="105">
        <v>13</v>
      </c>
      <c r="D59" s="104"/>
      <c r="E59" s="147">
        <v>60158</v>
      </c>
      <c r="F59" s="147"/>
      <c r="G59" s="145">
        <v>50979</v>
      </c>
      <c r="H59" s="145"/>
      <c r="I59" s="145">
        <v>38833</v>
      </c>
      <c r="J59" s="145"/>
      <c r="K59" s="145">
        <v>38140</v>
      </c>
    </row>
    <row r="60" spans="1:11" ht="22.5" customHeight="1">
      <c r="A60" s="104" t="s">
        <v>156</v>
      </c>
      <c r="C60" s="105"/>
      <c r="D60" s="104"/>
      <c r="E60" s="147">
        <v>16121</v>
      </c>
      <c r="F60" s="147"/>
      <c r="G60" s="145">
        <v>14426</v>
      </c>
      <c r="H60" s="145"/>
      <c r="I60" s="145">
        <v>8466</v>
      </c>
      <c r="J60" s="145"/>
      <c r="K60" s="145">
        <v>7686</v>
      </c>
    </row>
    <row r="61" spans="1:11" ht="22.5" customHeight="1">
      <c r="A61" s="104" t="s">
        <v>104</v>
      </c>
      <c r="C61" s="105"/>
      <c r="D61" s="104"/>
      <c r="E61" s="147">
        <v>24920</v>
      </c>
      <c r="F61" s="147"/>
      <c r="G61" s="145">
        <v>24372</v>
      </c>
      <c r="H61" s="145"/>
      <c r="I61" s="145">
        <v>20185</v>
      </c>
      <c r="J61" s="145"/>
      <c r="K61" s="145">
        <v>19780</v>
      </c>
    </row>
    <row r="62" spans="1:11" ht="22.5" customHeight="1">
      <c r="A62" s="104" t="s">
        <v>29</v>
      </c>
      <c r="C62" s="105"/>
      <c r="D62" s="104"/>
      <c r="E62" s="148">
        <v>305</v>
      </c>
      <c r="F62" s="147"/>
      <c r="G62" s="148">
        <v>253</v>
      </c>
      <c r="H62" s="145"/>
      <c r="I62" s="148">
        <v>468</v>
      </c>
      <c r="J62" s="145"/>
      <c r="K62" s="148">
        <v>431</v>
      </c>
    </row>
    <row r="63" spans="1:11" ht="22.5" customHeight="1">
      <c r="A63" s="98" t="s">
        <v>30</v>
      </c>
      <c r="B63" s="98"/>
      <c r="C63" s="109"/>
      <c r="D63" s="104"/>
      <c r="E63" s="147">
        <f>SUM(E59:E62)</f>
        <v>101504</v>
      </c>
      <c r="F63" s="147"/>
      <c r="G63" s="145">
        <f>SUM(G59:G62)</f>
        <v>90030</v>
      </c>
      <c r="H63" s="145"/>
      <c r="I63" s="145">
        <f>SUM(I59:I62)</f>
        <v>67952</v>
      </c>
      <c r="J63" s="145"/>
      <c r="K63" s="145">
        <f>SUM(K59:K62)</f>
        <v>66037</v>
      </c>
    </row>
    <row r="64" spans="1:11" ht="22.5" customHeight="1">
      <c r="A64" s="98" t="s">
        <v>31</v>
      </c>
      <c r="B64" s="98"/>
      <c r="C64" s="109"/>
      <c r="D64" s="104"/>
      <c r="E64" s="146">
        <f>SUM(E57,E63)</f>
        <v>408534</v>
      </c>
      <c r="F64" s="147"/>
      <c r="G64" s="146">
        <f>SUM(G57,G63)</f>
        <v>423150</v>
      </c>
      <c r="H64" s="145"/>
      <c r="I64" s="146">
        <f>SUM(I57,I63)</f>
        <v>216348</v>
      </c>
      <c r="J64" s="145"/>
      <c r="K64" s="146">
        <f>SUM(K57,K63)</f>
        <v>219939</v>
      </c>
    </row>
    <row r="65" spans="1:12" ht="22.5" customHeight="1">
      <c r="A65" s="98"/>
      <c r="B65" s="98"/>
      <c r="C65" s="109"/>
      <c r="D65" s="104"/>
      <c r="G65" s="100"/>
      <c r="H65" s="100"/>
      <c r="I65" s="100"/>
      <c r="J65" s="100"/>
      <c r="K65" s="100"/>
    </row>
    <row r="66" spans="1:12" ht="21.95" customHeight="1">
      <c r="A66" s="130" t="s">
        <v>21</v>
      </c>
      <c r="B66" s="130"/>
      <c r="C66" s="131"/>
      <c r="D66" s="131"/>
      <c r="E66" s="131"/>
      <c r="F66" s="131"/>
      <c r="G66" s="100"/>
      <c r="H66" s="100"/>
      <c r="I66" s="100"/>
      <c r="J66" s="100"/>
      <c r="K66" s="100"/>
    </row>
    <row r="67" spans="1:12" ht="21.75" customHeight="1">
      <c r="A67" s="98" t="s">
        <v>99</v>
      </c>
      <c r="B67" s="98"/>
      <c r="C67" s="113"/>
      <c r="D67" s="114"/>
    </row>
    <row r="68" spans="1:12" ht="21.75" customHeight="1">
      <c r="A68" s="98" t="s">
        <v>93</v>
      </c>
      <c r="B68" s="98"/>
      <c r="C68" s="113"/>
      <c r="D68" s="114"/>
      <c r="F68" s="122"/>
      <c r="G68" s="116"/>
      <c r="H68" s="116"/>
      <c r="I68" s="116"/>
      <c r="J68" s="122"/>
      <c r="K68" s="116"/>
    </row>
    <row r="69" spans="1:12" ht="21.75" customHeight="1">
      <c r="A69" s="119" t="s">
        <v>170</v>
      </c>
      <c r="B69" s="120"/>
      <c r="C69" s="121"/>
      <c r="D69" s="118"/>
      <c r="E69" s="116"/>
      <c r="F69" s="122"/>
      <c r="G69" s="116"/>
      <c r="H69" s="116"/>
      <c r="I69" s="116"/>
      <c r="J69" s="122"/>
      <c r="K69" s="116"/>
    </row>
    <row r="70" spans="1:12" ht="21.75" customHeight="1">
      <c r="C70" s="113"/>
      <c r="D70" s="114"/>
      <c r="E70" s="116"/>
      <c r="F70" s="122"/>
      <c r="G70" s="116"/>
      <c r="H70" s="116"/>
      <c r="I70" s="116"/>
      <c r="J70" s="122"/>
      <c r="K70" s="123" t="s">
        <v>0</v>
      </c>
      <c r="L70" s="106"/>
    </row>
    <row r="71" spans="1:12" s="119" customFormat="1" ht="21.95" customHeight="1">
      <c r="A71" s="98"/>
      <c r="B71" s="98"/>
      <c r="C71" s="124"/>
      <c r="E71" s="196" t="s">
        <v>1</v>
      </c>
      <c r="F71" s="196"/>
      <c r="G71" s="196"/>
      <c r="H71" s="116"/>
      <c r="I71" s="196" t="s">
        <v>2</v>
      </c>
      <c r="J71" s="196"/>
      <c r="K71" s="196"/>
      <c r="L71" s="125"/>
    </row>
    <row r="72" spans="1:12" ht="21.75" customHeight="1">
      <c r="C72" s="121"/>
      <c r="D72" s="118"/>
      <c r="E72" s="127" t="s">
        <v>171</v>
      </c>
      <c r="F72" s="128"/>
      <c r="G72" s="127" t="s">
        <v>172</v>
      </c>
      <c r="H72" s="129"/>
      <c r="I72" s="127" t="s">
        <v>171</v>
      </c>
      <c r="J72" s="128"/>
      <c r="K72" s="127" t="s">
        <v>172</v>
      </c>
      <c r="L72" s="118"/>
    </row>
    <row r="73" spans="1:12" ht="21.75" customHeight="1">
      <c r="C73" s="121"/>
      <c r="D73" s="118"/>
      <c r="E73" s="129" t="s">
        <v>4</v>
      </c>
      <c r="F73" s="128"/>
      <c r="G73" s="129" t="s">
        <v>5</v>
      </c>
      <c r="H73" s="129"/>
      <c r="I73" s="129" t="s">
        <v>4</v>
      </c>
      <c r="J73" s="128"/>
      <c r="K73" s="129" t="s">
        <v>5</v>
      </c>
    </row>
    <row r="74" spans="1:12" ht="21.75" customHeight="1">
      <c r="C74" s="121"/>
      <c r="D74" s="118"/>
      <c r="E74" s="129" t="s">
        <v>6</v>
      </c>
      <c r="F74" s="128"/>
      <c r="G74" s="129"/>
      <c r="H74" s="129"/>
      <c r="I74" s="129" t="s">
        <v>6</v>
      </c>
      <c r="J74" s="128"/>
      <c r="K74" s="129"/>
    </row>
    <row r="75" spans="1:12" ht="22.5" customHeight="1">
      <c r="A75" s="98" t="s">
        <v>32</v>
      </c>
      <c r="B75" s="98"/>
      <c r="C75" s="109"/>
      <c r="E75" s="100"/>
      <c r="F75" s="100"/>
      <c r="G75" s="100"/>
      <c r="H75" s="100"/>
      <c r="I75" s="100"/>
      <c r="J75" s="100"/>
      <c r="K75" s="100"/>
    </row>
    <row r="76" spans="1:12" ht="22.5" customHeight="1">
      <c r="A76" s="104" t="s">
        <v>33</v>
      </c>
      <c r="C76" s="105"/>
      <c r="E76" s="100"/>
      <c r="F76" s="100"/>
      <c r="J76" s="101"/>
    </row>
    <row r="77" spans="1:12" ht="22.5" customHeight="1">
      <c r="A77" s="104" t="s">
        <v>34</v>
      </c>
      <c r="C77" s="105"/>
      <c r="D77" s="114"/>
      <c r="E77" s="111"/>
      <c r="F77" s="111"/>
      <c r="G77" s="111"/>
      <c r="H77" s="111"/>
      <c r="I77" s="111"/>
      <c r="J77" s="111"/>
      <c r="K77" s="111"/>
    </row>
    <row r="78" spans="1:12" ht="22.5" customHeight="1" thickBot="1">
      <c r="A78" s="104" t="s">
        <v>138</v>
      </c>
      <c r="C78" s="105"/>
      <c r="D78" s="114"/>
      <c r="E78" s="149">
        <v>355503</v>
      </c>
      <c r="F78" s="106"/>
      <c r="G78" s="149">
        <v>355503</v>
      </c>
      <c r="H78" s="123"/>
      <c r="I78" s="149">
        <v>355503</v>
      </c>
      <c r="J78" s="123"/>
      <c r="K78" s="149">
        <v>355503</v>
      </c>
    </row>
    <row r="79" spans="1:12" ht="22.5" customHeight="1" thickTop="1">
      <c r="A79" s="104" t="s">
        <v>213</v>
      </c>
      <c r="C79" s="109"/>
      <c r="D79" s="104"/>
      <c r="E79" s="123"/>
      <c r="F79" s="123"/>
      <c r="G79" s="123"/>
      <c r="H79" s="123"/>
      <c r="I79" s="123"/>
      <c r="J79" s="123"/>
      <c r="K79" s="123"/>
    </row>
    <row r="80" spans="1:12" ht="22.5" customHeight="1">
      <c r="A80" s="104" t="s">
        <v>181</v>
      </c>
      <c r="C80" s="109"/>
      <c r="D80" s="104"/>
      <c r="E80" s="106">
        <v>282571</v>
      </c>
      <c r="F80" s="106"/>
      <c r="G80" s="123">
        <v>282571</v>
      </c>
      <c r="H80" s="123"/>
      <c r="I80" s="123">
        <v>282571</v>
      </c>
      <c r="J80" s="123"/>
      <c r="K80" s="123">
        <v>282571</v>
      </c>
    </row>
    <row r="81" spans="1:11" s="118" customFormat="1" ht="22.5" customHeight="1">
      <c r="A81" s="117" t="s">
        <v>35</v>
      </c>
      <c r="B81" s="117"/>
      <c r="C81" s="105"/>
      <c r="D81" s="104"/>
      <c r="E81" s="123">
        <v>314001</v>
      </c>
      <c r="F81" s="123"/>
      <c r="G81" s="123">
        <v>314001</v>
      </c>
      <c r="H81" s="123"/>
      <c r="I81" s="123">
        <v>314001</v>
      </c>
      <c r="J81" s="123"/>
      <c r="K81" s="123">
        <v>314001</v>
      </c>
    </row>
    <row r="82" spans="1:11" s="118" customFormat="1" ht="22.5" customHeight="1">
      <c r="A82" s="117" t="s">
        <v>163</v>
      </c>
      <c r="B82" s="117"/>
      <c r="C82" s="105"/>
      <c r="D82" s="104"/>
      <c r="E82" s="123"/>
      <c r="F82" s="123"/>
    </row>
    <row r="83" spans="1:11" s="118" customFormat="1" ht="22.5" customHeight="1">
      <c r="A83" s="117" t="s">
        <v>162</v>
      </c>
      <c r="B83" s="117"/>
      <c r="C83" s="105"/>
      <c r="D83" s="104"/>
      <c r="E83" s="123">
        <v>-417</v>
      </c>
      <c r="F83" s="123"/>
      <c r="G83" s="123">
        <v>-417</v>
      </c>
      <c r="H83" s="123"/>
      <c r="I83" s="140">
        <v>0</v>
      </c>
      <c r="J83" s="123"/>
      <c r="K83" s="140">
        <v>0</v>
      </c>
    </row>
    <row r="84" spans="1:11" s="118" customFormat="1" ht="22.5" customHeight="1">
      <c r="A84" s="117" t="s">
        <v>194</v>
      </c>
      <c r="B84" s="117"/>
      <c r="C84" s="105"/>
      <c r="D84" s="104"/>
      <c r="E84" s="123"/>
      <c r="F84" s="123"/>
      <c r="G84" s="101"/>
      <c r="H84" s="101"/>
      <c r="I84" s="101"/>
      <c r="J84" s="101"/>
      <c r="K84" s="101"/>
    </row>
    <row r="85" spans="1:11" s="118" customFormat="1" ht="22.5" customHeight="1">
      <c r="A85" s="117" t="s">
        <v>87</v>
      </c>
      <c r="B85" s="117"/>
      <c r="C85" s="105"/>
      <c r="D85" s="104"/>
      <c r="E85" s="123">
        <v>7326</v>
      </c>
      <c r="F85" s="123"/>
      <c r="G85" s="123">
        <v>7326</v>
      </c>
      <c r="H85" s="123"/>
      <c r="I85" s="123">
        <v>7326</v>
      </c>
      <c r="J85" s="123"/>
      <c r="K85" s="123">
        <v>7326</v>
      </c>
    </row>
    <row r="86" spans="1:11" s="118" customFormat="1" ht="22.5" customHeight="1">
      <c r="A86" s="117" t="s">
        <v>197</v>
      </c>
      <c r="B86" s="117"/>
      <c r="C86" s="105"/>
      <c r="D86" s="104"/>
      <c r="E86" s="123">
        <v>-290670</v>
      </c>
      <c r="F86" s="106"/>
      <c r="G86" s="123">
        <v>-299118</v>
      </c>
      <c r="H86" s="123"/>
      <c r="I86" s="123">
        <v>-238294</v>
      </c>
      <c r="J86" s="123"/>
      <c r="K86" s="123">
        <v>-244944</v>
      </c>
    </row>
    <row r="87" spans="1:11" s="118" customFormat="1" ht="22.5" customHeight="1">
      <c r="A87" s="117" t="s">
        <v>36</v>
      </c>
      <c r="B87" s="117"/>
      <c r="C87" s="105"/>
      <c r="D87" s="104"/>
      <c r="E87" s="108">
        <v>3365</v>
      </c>
      <c r="F87" s="106"/>
      <c r="G87" s="108">
        <v>3365</v>
      </c>
      <c r="H87" s="123"/>
      <c r="I87" s="143">
        <v>0</v>
      </c>
      <c r="J87" s="123"/>
      <c r="K87" s="143">
        <v>0</v>
      </c>
    </row>
    <row r="88" spans="1:11" s="118" customFormat="1" ht="22.5" customHeight="1">
      <c r="A88" s="117" t="s">
        <v>37</v>
      </c>
      <c r="B88" s="117"/>
      <c r="C88" s="109"/>
      <c r="D88" s="104"/>
      <c r="E88" s="123">
        <f>SUM(E80:E87)</f>
        <v>316176</v>
      </c>
      <c r="F88" s="123"/>
      <c r="G88" s="123">
        <f>SUM(G80:G87)</f>
        <v>307728</v>
      </c>
      <c r="H88" s="123"/>
      <c r="I88" s="123">
        <f>SUM(I80:I87)</f>
        <v>365604</v>
      </c>
      <c r="J88" s="101"/>
      <c r="K88" s="123">
        <f>SUM(K80:K87)</f>
        <v>358954</v>
      </c>
    </row>
    <row r="89" spans="1:11" s="118" customFormat="1" ht="22.5" customHeight="1">
      <c r="A89" s="117" t="s">
        <v>38</v>
      </c>
      <c r="B89" s="117"/>
      <c r="C89" s="105"/>
      <c r="D89" s="104"/>
      <c r="E89" s="108">
        <v>6031</v>
      </c>
      <c r="F89" s="106"/>
      <c r="G89" s="108">
        <v>6024</v>
      </c>
      <c r="H89" s="123"/>
      <c r="I89" s="143">
        <v>0</v>
      </c>
      <c r="J89" s="123"/>
      <c r="K89" s="143">
        <v>0</v>
      </c>
    </row>
    <row r="90" spans="1:11" ht="22.5" customHeight="1">
      <c r="A90" s="98" t="s">
        <v>39</v>
      </c>
      <c r="B90" s="98"/>
      <c r="C90" s="109"/>
      <c r="D90" s="104"/>
      <c r="E90" s="108">
        <f>SUM(E88:E89)</f>
        <v>322207</v>
      </c>
      <c r="F90" s="123"/>
      <c r="G90" s="108">
        <f>SUM(G88:G89)</f>
        <v>313752</v>
      </c>
      <c r="H90" s="123"/>
      <c r="I90" s="108">
        <f>SUM(I88:I89)</f>
        <v>365604</v>
      </c>
      <c r="J90" s="101"/>
      <c r="K90" s="108">
        <f>SUM(K88:K89)</f>
        <v>358954</v>
      </c>
    </row>
    <row r="91" spans="1:11" ht="22.5" customHeight="1" thickBot="1">
      <c r="A91" s="98" t="s">
        <v>40</v>
      </c>
      <c r="B91" s="98"/>
      <c r="C91" s="109"/>
      <c r="D91" s="104"/>
      <c r="E91" s="149">
        <f>SUM(E90,E64)</f>
        <v>730741</v>
      </c>
      <c r="F91" s="123"/>
      <c r="G91" s="149">
        <f>SUM(G90,G64)</f>
        <v>736902</v>
      </c>
      <c r="H91" s="123"/>
      <c r="I91" s="149">
        <f>SUM(I90,I64)</f>
        <v>581952</v>
      </c>
      <c r="J91" s="101"/>
      <c r="K91" s="149">
        <f>SUM(K90,K64)</f>
        <v>578893</v>
      </c>
    </row>
    <row r="92" spans="1:11" ht="22.5" customHeight="1" thickTop="1">
      <c r="A92" s="98"/>
      <c r="B92" s="98"/>
      <c r="C92" s="113"/>
      <c r="D92" s="114"/>
      <c r="E92" s="132">
        <f>E91-E33</f>
        <v>0</v>
      </c>
      <c r="F92" s="101"/>
      <c r="G92" s="132">
        <f>G91-G33</f>
        <v>0</v>
      </c>
      <c r="I92" s="132">
        <f>I91-I33</f>
        <v>0</v>
      </c>
      <c r="J92" s="101"/>
      <c r="K92" s="132">
        <f>K91-K33</f>
        <v>0</v>
      </c>
    </row>
    <row r="93" spans="1:11" ht="21.75" customHeight="1">
      <c r="A93" s="195" t="str">
        <f>+A35</f>
        <v>The accompanying notes are an integral part of the financial statements.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</row>
    <row r="94" spans="1:11" s="101" customFormat="1" ht="21.75" customHeight="1">
      <c r="A94" s="133"/>
      <c r="B94" s="134"/>
      <c r="C94" s="135"/>
      <c r="E94" s="123"/>
      <c r="G94" s="123"/>
      <c r="H94" s="123"/>
      <c r="I94" s="123"/>
      <c r="K94" s="123"/>
    </row>
    <row r="95" spans="1:11" s="101" customFormat="1" ht="21.75" customHeight="1">
      <c r="A95" s="136"/>
      <c r="B95" s="116"/>
      <c r="C95" s="135"/>
    </row>
    <row r="96" spans="1:11" s="101" customFormat="1" ht="21.75" customHeight="1">
      <c r="A96" s="133"/>
      <c r="B96" s="134"/>
      <c r="C96" s="135"/>
    </row>
    <row r="97" spans="1:4" s="101" customFormat="1" ht="21.75" customHeight="1">
      <c r="A97" s="133"/>
      <c r="B97" s="137" t="s">
        <v>41</v>
      </c>
    </row>
    <row r="98" spans="1:4" s="101" customFormat="1" ht="21.75" customHeight="1">
      <c r="A98" s="136"/>
      <c r="B98" s="116"/>
      <c r="C98" s="109"/>
    </row>
    <row r="99" spans="1:4" ht="21.95" customHeight="1">
      <c r="C99" s="113"/>
      <c r="D99" s="114"/>
    </row>
    <row r="100" spans="1:4" ht="21.95" customHeight="1">
      <c r="C100" s="113"/>
      <c r="D100" s="114"/>
    </row>
    <row r="101" spans="1:4" ht="21.95" customHeight="1">
      <c r="C101" s="113"/>
      <c r="D101" s="114"/>
    </row>
    <row r="102" spans="1:4" ht="21.95" customHeight="1">
      <c r="C102" s="113"/>
      <c r="D102" s="114"/>
    </row>
    <row r="103" spans="1:4" ht="21.95" customHeight="1">
      <c r="C103" s="113"/>
      <c r="D103" s="114"/>
    </row>
    <row r="104" spans="1:4" ht="21.95" customHeight="1">
      <c r="C104" s="113"/>
      <c r="D104" s="114"/>
    </row>
    <row r="105" spans="1:4" ht="21.95" customHeight="1">
      <c r="C105" s="113"/>
      <c r="D105" s="114"/>
    </row>
    <row r="106" spans="1:4" ht="21.95" customHeight="1">
      <c r="C106" s="113"/>
      <c r="D106" s="114"/>
    </row>
    <row r="107" spans="1:4" ht="21.95" customHeight="1">
      <c r="C107" s="113"/>
      <c r="D107" s="114"/>
    </row>
    <row r="108" spans="1:4" ht="21.95" customHeight="1">
      <c r="C108" s="113"/>
      <c r="D108" s="114"/>
    </row>
    <row r="109" spans="1:4" ht="21.95" customHeight="1">
      <c r="C109" s="113"/>
      <c r="D109" s="114"/>
    </row>
    <row r="110" spans="1:4" ht="21.95" customHeight="1">
      <c r="C110" s="113"/>
      <c r="D110" s="114"/>
    </row>
    <row r="111" spans="1:4" ht="21.95" customHeight="1">
      <c r="C111" s="113"/>
      <c r="D111" s="114"/>
    </row>
    <row r="112" spans="1:4" ht="21.95" customHeight="1">
      <c r="C112" s="113"/>
      <c r="D112" s="114"/>
    </row>
    <row r="113" spans="3:4" ht="21.95" customHeight="1">
      <c r="C113" s="113"/>
      <c r="D113" s="114"/>
    </row>
    <row r="114" spans="3:4" ht="21.95" customHeight="1">
      <c r="C114" s="113"/>
      <c r="D114" s="114"/>
    </row>
    <row r="115" spans="3:4" ht="21.95" customHeight="1">
      <c r="C115" s="113"/>
      <c r="D115" s="114"/>
    </row>
    <row r="116" spans="3:4" ht="21.95" customHeight="1">
      <c r="C116" s="113"/>
      <c r="D116" s="114"/>
    </row>
    <row r="117" spans="3:4" ht="21.95" customHeight="1">
      <c r="C117" s="113"/>
      <c r="D117" s="114"/>
    </row>
    <row r="118" spans="3:4" ht="21.95" customHeight="1">
      <c r="C118" s="113"/>
      <c r="D118" s="114"/>
    </row>
    <row r="119" spans="3:4" ht="21.95" customHeight="1">
      <c r="C119" s="113"/>
      <c r="D119" s="114"/>
    </row>
    <row r="120" spans="3:4" ht="21.95" customHeight="1">
      <c r="C120" s="113"/>
      <c r="D120" s="114"/>
    </row>
    <row r="121" spans="3:4" ht="21.95" customHeight="1">
      <c r="C121" s="113"/>
      <c r="D121" s="114"/>
    </row>
    <row r="122" spans="3:4" ht="21.95" customHeight="1">
      <c r="C122" s="113"/>
      <c r="D122" s="114"/>
    </row>
    <row r="123" spans="3:4" ht="21.95" customHeight="1">
      <c r="C123" s="113"/>
      <c r="D123" s="114"/>
    </row>
    <row r="124" spans="3:4" ht="21.95" customHeight="1">
      <c r="C124" s="113"/>
      <c r="D124" s="114"/>
    </row>
    <row r="125" spans="3:4" ht="21.95" customHeight="1">
      <c r="C125" s="113"/>
      <c r="D125" s="114"/>
    </row>
    <row r="126" spans="3:4" ht="21.95" customHeight="1">
      <c r="C126" s="113"/>
      <c r="D126" s="114"/>
    </row>
    <row r="127" spans="3:4" ht="21.95" customHeight="1">
      <c r="C127" s="113"/>
      <c r="D127" s="114"/>
    </row>
    <row r="128" spans="3:4" ht="21.95" customHeight="1">
      <c r="C128" s="113"/>
      <c r="D128" s="114"/>
    </row>
    <row r="129" spans="3:4" ht="21.95" customHeight="1">
      <c r="C129" s="113"/>
      <c r="D129" s="114"/>
    </row>
    <row r="130" spans="3:4" ht="21.95" customHeight="1">
      <c r="C130" s="113"/>
      <c r="D130" s="114"/>
    </row>
    <row r="131" spans="3:4" ht="21.95" customHeight="1">
      <c r="C131" s="113"/>
      <c r="D131" s="114"/>
    </row>
    <row r="132" spans="3:4" ht="21.95" customHeight="1">
      <c r="C132" s="113"/>
      <c r="D132" s="114"/>
    </row>
    <row r="133" spans="3:4" ht="21.95" customHeight="1">
      <c r="C133" s="113"/>
      <c r="D133" s="114"/>
    </row>
    <row r="134" spans="3:4" ht="21.95" customHeight="1">
      <c r="C134" s="113"/>
      <c r="D134" s="114"/>
    </row>
    <row r="135" spans="3:4" ht="21.95" customHeight="1">
      <c r="C135" s="113"/>
      <c r="D135" s="114"/>
    </row>
    <row r="136" spans="3:4" ht="21.95" customHeight="1">
      <c r="C136" s="113"/>
      <c r="D136" s="114"/>
    </row>
    <row r="137" spans="3:4" ht="21.95" customHeight="1">
      <c r="C137" s="113"/>
      <c r="D137" s="114"/>
    </row>
    <row r="138" spans="3:4" ht="21.95" customHeight="1">
      <c r="C138" s="113"/>
      <c r="D138" s="114"/>
    </row>
    <row r="139" spans="3:4" ht="21.95" customHeight="1">
      <c r="C139" s="113"/>
      <c r="D139" s="114"/>
    </row>
    <row r="140" spans="3:4" ht="21.95" customHeight="1">
      <c r="C140" s="113"/>
      <c r="D140" s="114"/>
    </row>
    <row r="141" spans="3:4" ht="21.95" customHeight="1">
      <c r="C141" s="113"/>
      <c r="D141" s="114"/>
    </row>
    <row r="142" spans="3:4" ht="21.95" customHeight="1">
      <c r="C142" s="113"/>
      <c r="D142" s="114"/>
    </row>
    <row r="143" spans="3:4" ht="21.95" customHeight="1">
      <c r="C143" s="113"/>
      <c r="D143" s="114"/>
    </row>
    <row r="144" spans="3:4" ht="21.95" customHeight="1">
      <c r="C144" s="113"/>
      <c r="D144" s="114"/>
    </row>
    <row r="145" spans="3:4" ht="21.95" customHeight="1">
      <c r="C145" s="113"/>
      <c r="D145" s="114"/>
    </row>
    <row r="146" spans="3:4" ht="21.95" customHeight="1">
      <c r="C146" s="113"/>
      <c r="D146" s="114"/>
    </row>
    <row r="147" spans="3:4" ht="21.95" customHeight="1">
      <c r="C147" s="113"/>
      <c r="D147" s="114"/>
    </row>
    <row r="148" spans="3:4" ht="21.95" customHeight="1">
      <c r="C148" s="113"/>
      <c r="D148" s="114"/>
    </row>
    <row r="149" spans="3:4" ht="21.95" customHeight="1">
      <c r="C149" s="113"/>
      <c r="D149" s="114"/>
    </row>
    <row r="150" spans="3:4" ht="21.95" customHeight="1">
      <c r="C150" s="113"/>
      <c r="D150" s="114"/>
    </row>
    <row r="151" spans="3:4" ht="21.95" customHeight="1">
      <c r="C151" s="113"/>
      <c r="D151" s="114"/>
    </row>
    <row r="152" spans="3:4" ht="21.95" customHeight="1">
      <c r="C152" s="113"/>
      <c r="D152" s="114"/>
    </row>
    <row r="153" spans="3:4" ht="21.95" customHeight="1">
      <c r="C153" s="113"/>
      <c r="D153" s="114"/>
    </row>
    <row r="154" spans="3:4" ht="21.95" customHeight="1">
      <c r="C154" s="113"/>
      <c r="D154" s="114"/>
    </row>
    <row r="155" spans="3:4" ht="21.95" customHeight="1">
      <c r="C155" s="113"/>
      <c r="D155" s="114"/>
    </row>
    <row r="156" spans="3:4" ht="21.95" customHeight="1">
      <c r="C156" s="113"/>
      <c r="D156" s="114"/>
    </row>
    <row r="157" spans="3:4" ht="21.95" customHeight="1">
      <c r="C157" s="113"/>
      <c r="D157" s="114"/>
    </row>
    <row r="158" spans="3:4" ht="21.95" customHeight="1">
      <c r="C158" s="113"/>
      <c r="D158" s="114"/>
    </row>
    <row r="159" spans="3:4" ht="21.95" customHeight="1">
      <c r="C159" s="113"/>
      <c r="D159" s="114"/>
    </row>
    <row r="160" spans="3:4" ht="21.95" customHeight="1">
      <c r="C160" s="113"/>
      <c r="D160" s="114"/>
    </row>
    <row r="161" spans="3:4" ht="21.95" customHeight="1">
      <c r="C161" s="113"/>
      <c r="D161" s="114"/>
    </row>
    <row r="162" spans="3:4" ht="21.95" customHeight="1">
      <c r="C162" s="113"/>
      <c r="D162" s="114"/>
    </row>
    <row r="163" spans="3:4" ht="21.95" customHeight="1">
      <c r="C163" s="113"/>
      <c r="D163" s="114"/>
    </row>
    <row r="164" spans="3:4" ht="21.95" customHeight="1">
      <c r="C164" s="113"/>
      <c r="D164" s="114"/>
    </row>
    <row r="165" spans="3:4" ht="21.95" customHeight="1">
      <c r="C165" s="113"/>
      <c r="D165" s="114"/>
    </row>
    <row r="166" spans="3:4" ht="21.95" customHeight="1">
      <c r="C166" s="113"/>
      <c r="D166" s="114"/>
    </row>
    <row r="167" spans="3:4" ht="21.95" customHeight="1">
      <c r="C167" s="113"/>
      <c r="D167" s="114"/>
    </row>
    <row r="168" spans="3:4" ht="21.95" customHeight="1">
      <c r="C168" s="113"/>
      <c r="D168" s="114"/>
    </row>
    <row r="169" spans="3:4" ht="21.95" customHeight="1">
      <c r="C169" s="113"/>
      <c r="D169" s="114"/>
    </row>
    <row r="170" spans="3:4" ht="21.95" customHeight="1">
      <c r="C170" s="113"/>
      <c r="D170" s="114"/>
    </row>
    <row r="171" spans="3:4" ht="21.95" customHeight="1">
      <c r="C171" s="113"/>
      <c r="D171" s="114"/>
    </row>
    <row r="172" spans="3:4" ht="21.95" customHeight="1">
      <c r="C172" s="113"/>
      <c r="D172" s="114"/>
    </row>
    <row r="173" spans="3:4" ht="21.95" customHeight="1">
      <c r="C173" s="113"/>
      <c r="D173" s="114"/>
    </row>
    <row r="174" spans="3:4" ht="21.95" customHeight="1">
      <c r="C174" s="113"/>
      <c r="D174" s="114"/>
    </row>
    <row r="175" spans="3:4" ht="21.95" customHeight="1">
      <c r="C175" s="113"/>
      <c r="D175" s="114"/>
    </row>
    <row r="176" spans="3:4" ht="21.95" customHeight="1">
      <c r="C176" s="113"/>
      <c r="D176" s="114"/>
    </row>
    <row r="177" spans="3:4" ht="21.95" customHeight="1">
      <c r="C177" s="113"/>
      <c r="D177" s="114"/>
    </row>
    <row r="178" spans="3:4" ht="21.95" customHeight="1">
      <c r="C178" s="113"/>
      <c r="D178" s="114"/>
    </row>
    <row r="179" spans="3:4" ht="21.95" customHeight="1">
      <c r="C179" s="113"/>
      <c r="D179" s="114"/>
    </row>
    <row r="180" spans="3:4" ht="21.95" customHeight="1">
      <c r="C180" s="113"/>
      <c r="D180" s="114"/>
    </row>
    <row r="181" spans="3:4" ht="21.95" customHeight="1">
      <c r="C181" s="113"/>
      <c r="D181" s="114"/>
    </row>
    <row r="182" spans="3:4" ht="21.95" customHeight="1">
      <c r="C182" s="113"/>
      <c r="D182" s="114"/>
    </row>
    <row r="183" spans="3:4" ht="21.95" customHeight="1">
      <c r="C183" s="113"/>
      <c r="D183" s="114"/>
    </row>
    <row r="184" spans="3:4" ht="21.95" customHeight="1">
      <c r="C184" s="113"/>
      <c r="D184" s="114"/>
    </row>
    <row r="185" spans="3:4" ht="21.95" customHeight="1">
      <c r="C185" s="113"/>
      <c r="D185" s="114"/>
    </row>
    <row r="186" spans="3:4" ht="21.95" customHeight="1">
      <c r="C186" s="113"/>
      <c r="D186" s="114"/>
    </row>
    <row r="187" spans="3:4" ht="21.95" customHeight="1">
      <c r="C187" s="113"/>
      <c r="D187" s="114"/>
    </row>
    <row r="188" spans="3:4" ht="21.95" customHeight="1">
      <c r="C188" s="113"/>
      <c r="D188" s="114"/>
    </row>
    <row r="189" spans="3:4" ht="21.95" customHeight="1">
      <c r="C189" s="113"/>
      <c r="D189" s="114"/>
    </row>
    <row r="190" spans="3:4" ht="21.95" customHeight="1">
      <c r="C190" s="113"/>
      <c r="D190" s="114"/>
    </row>
    <row r="191" spans="3:4" ht="21.95" customHeight="1">
      <c r="C191" s="113"/>
      <c r="D191" s="114"/>
    </row>
    <row r="192" spans="3:4" ht="21.95" customHeight="1">
      <c r="C192" s="113"/>
      <c r="D192" s="114"/>
    </row>
    <row r="193" spans="3:4" ht="21.95" customHeight="1">
      <c r="C193" s="113"/>
      <c r="D193" s="114"/>
    </row>
    <row r="194" spans="3:4" ht="21.95" customHeight="1">
      <c r="C194" s="113"/>
      <c r="D194" s="114"/>
    </row>
    <row r="195" spans="3:4" ht="21.95" customHeight="1">
      <c r="C195" s="113"/>
      <c r="D195" s="114"/>
    </row>
    <row r="196" spans="3:4" ht="21.95" customHeight="1">
      <c r="C196" s="113"/>
      <c r="D196" s="114"/>
    </row>
    <row r="197" spans="3:4" ht="21.95" customHeight="1">
      <c r="C197" s="113"/>
      <c r="D197" s="114"/>
    </row>
    <row r="198" spans="3:4" ht="21.95" customHeight="1">
      <c r="C198" s="113"/>
      <c r="D198" s="114"/>
    </row>
    <row r="199" spans="3:4" ht="21.95" customHeight="1">
      <c r="C199" s="113"/>
      <c r="D199" s="114"/>
    </row>
    <row r="200" spans="3:4" ht="21.95" customHeight="1">
      <c r="C200" s="113"/>
      <c r="D200" s="114"/>
    </row>
    <row r="201" spans="3:4" ht="21.95" customHeight="1">
      <c r="C201" s="113"/>
      <c r="D201" s="114"/>
    </row>
    <row r="202" spans="3:4" ht="21.95" customHeight="1">
      <c r="C202" s="113"/>
      <c r="D202" s="114"/>
    </row>
    <row r="203" spans="3:4" ht="21.95" customHeight="1">
      <c r="C203" s="113"/>
      <c r="D203" s="114"/>
    </row>
    <row r="204" spans="3:4" ht="21.95" customHeight="1">
      <c r="C204" s="113"/>
      <c r="D204" s="114"/>
    </row>
    <row r="205" spans="3:4" ht="21.95" customHeight="1">
      <c r="C205" s="113"/>
      <c r="D205" s="114"/>
    </row>
    <row r="206" spans="3:4" ht="21.95" customHeight="1">
      <c r="C206" s="113"/>
      <c r="D206" s="114"/>
    </row>
    <row r="207" spans="3:4" ht="21.95" customHeight="1">
      <c r="C207" s="113"/>
      <c r="D207" s="114"/>
    </row>
    <row r="208" spans="3:4" ht="21.95" customHeight="1">
      <c r="C208" s="113"/>
      <c r="D208" s="114"/>
    </row>
    <row r="209" spans="3:4" ht="21.95" customHeight="1">
      <c r="C209" s="113"/>
      <c r="D209" s="114"/>
    </row>
    <row r="210" spans="3:4" ht="21.95" customHeight="1">
      <c r="C210" s="113"/>
      <c r="D210" s="114"/>
    </row>
    <row r="211" spans="3:4" ht="21.95" customHeight="1">
      <c r="C211" s="113"/>
      <c r="D211" s="114"/>
    </row>
    <row r="212" spans="3:4" ht="21.95" customHeight="1">
      <c r="C212" s="113"/>
      <c r="D212" s="114"/>
    </row>
    <row r="213" spans="3:4" ht="21.95" customHeight="1">
      <c r="C213" s="113"/>
      <c r="D213" s="114"/>
    </row>
    <row r="214" spans="3:4" ht="21.95" customHeight="1">
      <c r="C214" s="113"/>
      <c r="D214" s="114"/>
    </row>
    <row r="215" spans="3:4" ht="21.95" customHeight="1">
      <c r="C215" s="113"/>
      <c r="D215" s="114"/>
    </row>
    <row r="216" spans="3:4" ht="21.95" customHeight="1">
      <c r="C216" s="113"/>
      <c r="D216" s="114"/>
    </row>
    <row r="217" spans="3:4" ht="21.95" customHeight="1">
      <c r="C217" s="113"/>
      <c r="D217" s="114"/>
    </row>
    <row r="218" spans="3:4" ht="21.95" customHeight="1">
      <c r="C218" s="113"/>
      <c r="D218" s="114"/>
    </row>
    <row r="219" spans="3:4" ht="21.95" customHeight="1">
      <c r="C219" s="113"/>
      <c r="D219" s="114"/>
    </row>
    <row r="220" spans="3:4" ht="21.95" customHeight="1">
      <c r="C220" s="113"/>
      <c r="D220" s="114"/>
    </row>
    <row r="221" spans="3:4" ht="21.95" customHeight="1">
      <c r="C221" s="113"/>
      <c r="D221" s="114"/>
    </row>
    <row r="222" spans="3:4" ht="21.95" customHeight="1">
      <c r="C222" s="113"/>
      <c r="D222" s="114"/>
    </row>
    <row r="223" spans="3:4" ht="21.95" customHeight="1">
      <c r="C223" s="113"/>
      <c r="D223" s="114"/>
    </row>
    <row r="224" spans="3:4" ht="21.95" customHeight="1">
      <c r="C224" s="113"/>
      <c r="D224" s="114"/>
    </row>
    <row r="225" spans="3:4" ht="21.95" customHeight="1">
      <c r="C225" s="113"/>
      <c r="D225" s="114"/>
    </row>
    <row r="226" spans="3:4" ht="21.95" customHeight="1">
      <c r="C226" s="113"/>
      <c r="D226" s="114"/>
    </row>
    <row r="227" spans="3:4" ht="21.95" customHeight="1">
      <c r="C227" s="113"/>
      <c r="D227" s="114"/>
    </row>
    <row r="228" spans="3:4" ht="21.95" customHeight="1">
      <c r="C228" s="113"/>
      <c r="D228" s="114"/>
    </row>
    <row r="229" spans="3:4" ht="21.95" customHeight="1">
      <c r="C229" s="113"/>
      <c r="D229" s="114"/>
    </row>
    <row r="230" spans="3:4" ht="21.95" customHeight="1">
      <c r="C230" s="113"/>
      <c r="D230" s="114"/>
    </row>
    <row r="231" spans="3:4" ht="21.95" customHeight="1">
      <c r="C231" s="113"/>
      <c r="D231" s="114"/>
    </row>
    <row r="232" spans="3:4" ht="21.95" customHeight="1">
      <c r="C232" s="113"/>
      <c r="D232" s="114"/>
    </row>
    <row r="233" spans="3:4" ht="21.95" customHeight="1">
      <c r="C233" s="113"/>
      <c r="D233" s="114"/>
    </row>
    <row r="234" spans="3:4" ht="21.95" customHeight="1">
      <c r="C234" s="113"/>
      <c r="D234" s="114"/>
    </row>
    <row r="235" spans="3:4" ht="21.95" customHeight="1">
      <c r="C235" s="113"/>
      <c r="D235" s="114"/>
    </row>
    <row r="236" spans="3:4" ht="21.95" customHeight="1">
      <c r="C236" s="113"/>
      <c r="D236" s="114"/>
    </row>
    <row r="237" spans="3:4" ht="21.95" customHeight="1">
      <c r="C237" s="113"/>
      <c r="D237" s="114"/>
    </row>
    <row r="238" spans="3:4" ht="21.95" customHeight="1">
      <c r="C238" s="113"/>
      <c r="D238" s="114"/>
    </row>
    <row r="239" spans="3:4" ht="21.95" customHeight="1">
      <c r="C239" s="113"/>
      <c r="D239" s="114"/>
    </row>
    <row r="240" spans="3:4" ht="21.95" customHeight="1">
      <c r="C240" s="113"/>
      <c r="D240" s="114"/>
    </row>
    <row r="241" spans="3:4" ht="21.95" customHeight="1">
      <c r="C241" s="113"/>
      <c r="D241" s="114"/>
    </row>
    <row r="242" spans="3:4" ht="21.95" customHeight="1">
      <c r="C242" s="113"/>
      <c r="D242" s="114"/>
    </row>
    <row r="243" spans="3:4" ht="21.95" customHeight="1">
      <c r="C243" s="113"/>
      <c r="D243" s="114"/>
    </row>
    <row r="244" spans="3:4" ht="21.95" customHeight="1">
      <c r="C244" s="113"/>
      <c r="D244" s="114"/>
    </row>
    <row r="245" spans="3:4" ht="21.95" customHeight="1">
      <c r="C245" s="113"/>
      <c r="D245" s="114"/>
    </row>
    <row r="246" spans="3:4" ht="21.95" customHeight="1">
      <c r="C246" s="113"/>
      <c r="D246" s="114"/>
    </row>
    <row r="247" spans="3:4" ht="21.95" customHeight="1">
      <c r="C247" s="113"/>
      <c r="D247" s="114"/>
    </row>
    <row r="248" spans="3:4" ht="21.95" customHeight="1">
      <c r="C248" s="113"/>
      <c r="D248" s="114"/>
    </row>
    <row r="249" spans="3:4" ht="21.95" customHeight="1">
      <c r="C249" s="113"/>
      <c r="D249" s="114"/>
    </row>
    <row r="250" spans="3:4" ht="21.95" customHeight="1">
      <c r="C250" s="113"/>
      <c r="D250" s="114"/>
    </row>
    <row r="251" spans="3:4" ht="21.95" customHeight="1">
      <c r="C251" s="113"/>
      <c r="D251" s="114"/>
    </row>
    <row r="252" spans="3:4" ht="21.95" customHeight="1">
      <c r="C252" s="113"/>
      <c r="D252" s="114"/>
    </row>
    <row r="253" spans="3:4" ht="21.95" customHeight="1">
      <c r="C253" s="113"/>
      <c r="D253" s="114"/>
    </row>
    <row r="254" spans="3:4" ht="21.95" customHeight="1">
      <c r="C254" s="113"/>
      <c r="D254" s="114"/>
    </row>
    <row r="255" spans="3:4" ht="21.95" customHeight="1">
      <c r="C255" s="113"/>
      <c r="D255" s="114"/>
    </row>
    <row r="256" spans="3:4" ht="21.95" customHeight="1">
      <c r="C256" s="113"/>
      <c r="D256" s="114"/>
    </row>
    <row r="257" spans="3:4" ht="21.95" customHeight="1">
      <c r="C257" s="113"/>
      <c r="D257" s="114"/>
    </row>
    <row r="258" spans="3:4" ht="21.95" customHeight="1">
      <c r="C258" s="113"/>
      <c r="D258" s="114"/>
    </row>
    <row r="259" spans="3:4" ht="21.95" customHeight="1">
      <c r="C259" s="113"/>
      <c r="D259" s="114"/>
    </row>
    <row r="260" spans="3:4" ht="21.95" customHeight="1">
      <c r="C260" s="113"/>
      <c r="D260" s="114"/>
    </row>
    <row r="261" spans="3:4" ht="21.95" customHeight="1">
      <c r="C261" s="113"/>
      <c r="D261" s="114"/>
    </row>
    <row r="262" spans="3:4" ht="21.95" customHeight="1">
      <c r="C262" s="113"/>
      <c r="D262" s="114"/>
    </row>
    <row r="263" spans="3:4" ht="21.95" customHeight="1">
      <c r="C263" s="113"/>
      <c r="D263" s="114"/>
    </row>
    <row r="264" spans="3:4" ht="21.95" customHeight="1">
      <c r="C264" s="113"/>
      <c r="D264" s="114"/>
    </row>
    <row r="265" spans="3:4" ht="21.95" customHeight="1">
      <c r="C265" s="113"/>
      <c r="D265" s="114"/>
    </row>
    <row r="266" spans="3:4" ht="21.95" customHeight="1">
      <c r="C266" s="113"/>
      <c r="D266" s="114"/>
    </row>
    <row r="267" spans="3:4" ht="21.95" customHeight="1">
      <c r="C267" s="113"/>
      <c r="D267" s="114"/>
    </row>
    <row r="268" spans="3:4" ht="21.95" customHeight="1">
      <c r="C268" s="113"/>
      <c r="D268" s="114"/>
    </row>
    <row r="269" spans="3:4" ht="21.95" customHeight="1">
      <c r="C269" s="113"/>
      <c r="D269" s="114"/>
    </row>
    <row r="270" spans="3:4" ht="21.95" customHeight="1">
      <c r="C270" s="113"/>
      <c r="D270" s="114"/>
    </row>
    <row r="271" spans="3:4" ht="21.95" customHeight="1">
      <c r="C271" s="113"/>
      <c r="D271" s="114"/>
    </row>
    <row r="272" spans="3:4" ht="21.95" customHeight="1">
      <c r="C272" s="113"/>
      <c r="D272" s="114"/>
    </row>
    <row r="273" spans="3:4" ht="21.95" customHeight="1">
      <c r="C273" s="113"/>
      <c r="D273" s="114"/>
    </row>
    <row r="274" spans="3:4" ht="21.95" customHeight="1">
      <c r="C274" s="113"/>
      <c r="D274" s="114"/>
    </row>
    <row r="275" spans="3:4" ht="21.95" customHeight="1">
      <c r="C275" s="113"/>
      <c r="D275" s="114"/>
    </row>
    <row r="276" spans="3:4" ht="21.95" customHeight="1">
      <c r="C276" s="113"/>
      <c r="D276" s="114"/>
    </row>
    <row r="277" spans="3:4" ht="21.95" customHeight="1">
      <c r="C277" s="113"/>
      <c r="D277" s="114"/>
    </row>
    <row r="278" spans="3:4" ht="21.95" customHeight="1">
      <c r="C278" s="113"/>
      <c r="D278" s="114"/>
    </row>
    <row r="279" spans="3:4" ht="21.95" customHeight="1">
      <c r="C279" s="113"/>
      <c r="D279" s="114"/>
    </row>
    <row r="280" spans="3:4" ht="21.95" customHeight="1">
      <c r="C280" s="113"/>
      <c r="D280" s="114"/>
    </row>
    <row r="281" spans="3:4" ht="21.95" customHeight="1">
      <c r="C281" s="113"/>
      <c r="D281" s="114"/>
    </row>
    <row r="282" spans="3:4" ht="21.95" customHeight="1">
      <c r="C282" s="113"/>
      <c r="D282" s="114"/>
    </row>
    <row r="283" spans="3:4" ht="21.95" customHeight="1">
      <c r="C283" s="113"/>
      <c r="D283" s="114"/>
    </row>
    <row r="284" spans="3:4" ht="21.95" customHeight="1">
      <c r="C284" s="113"/>
      <c r="D284" s="114"/>
    </row>
    <row r="285" spans="3:4" ht="21.95" customHeight="1">
      <c r="C285" s="113"/>
      <c r="D285" s="114"/>
    </row>
    <row r="286" spans="3:4" ht="21.95" customHeight="1">
      <c r="C286" s="113"/>
      <c r="D286" s="114"/>
    </row>
    <row r="287" spans="3:4" ht="21.95" customHeight="1">
      <c r="C287" s="113"/>
      <c r="D287" s="114"/>
    </row>
    <row r="288" spans="3:4" ht="21.95" customHeight="1">
      <c r="C288" s="113"/>
      <c r="D288" s="114"/>
    </row>
    <row r="289" spans="3:4" ht="21.95" customHeight="1">
      <c r="C289" s="113"/>
      <c r="D289" s="114"/>
    </row>
    <row r="290" spans="3:4" ht="21.95" customHeight="1">
      <c r="C290" s="113"/>
      <c r="D290" s="114"/>
    </row>
    <row r="291" spans="3:4" ht="21.95" customHeight="1">
      <c r="C291" s="113"/>
      <c r="D291" s="114"/>
    </row>
    <row r="292" spans="3:4" ht="21.95" customHeight="1">
      <c r="C292" s="113"/>
      <c r="D292" s="114"/>
    </row>
    <row r="293" spans="3:4" ht="21.95" customHeight="1">
      <c r="C293" s="113"/>
      <c r="D293" s="114"/>
    </row>
    <row r="294" spans="3:4" ht="21.95" customHeight="1">
      <c r="C294" s="113"/>
      <c r="D294" s="114"/>
    </row>
    <row r="295" spans="3:4" ht="21.95" customHeight="1">
      <c r="C295" s="113"/>
      <c r="D295" s="114"/>
    </row>
    <row r="296" spans="3:4" ht="21.95" customHeight="1">
      <c r="C296" s="113"/>
      <c r="D296" s="114"/>
    </row>
    <row r="297" spans="3:4" ht="21.95" customHeight="1">
      <c r="C297" s="113"/>
      <c r="D297" s="114"/>
    </row>
    <row r="298" spans="3:4" ht="21.95" customHeight="1">
      <c r="C298" s="113"/>
      <c r="D298" s="114"/>
    </row>
    <row r="299" spans="3:4" ht="21.95" customHeight="1">
      <c r="C299" s="113"/>
      <c r="D299" s="114"/>
    </row>
    <row r="300" spans="3:4" ht="21.95" customHeight="1">
      <c r="C300" s="113"/>
      <c r="D300" s="114"/>
    </row>
    <row r="301" spans="3:4" ht="21.95" customHeight="1">
      <c r="C301" s="113"/>
      <c r="D301" s="114"/>
    </row>
    <row r="302" spans="3:4" ht="21.95" customHeight="1">
      <c r="C302" s="113"/>
      <c r="D302" s="114"/>
    </row>
    <row r="303" spans="3:4" ht="21.95" customHeight="1">
      <c r="C303" s="113"/>
      <c r="D303" s="114"/>
    </row>
    <row r="304" spans="3:4" ht="21.95" customHeight="1">
      <c r="C304" s="113"/>
      <c r="D304" s="114"/>
    </row>
    <row r="305" spans="3:4" ht="21.95" customHeight="1">
      <c r="C305" s="113"/>
      <c r="D305" s="114"/>
    </row>
    <row r="306" spans="3:4" ht="21.95" customHeight="1">
      <c r="C306" s="113"/>
      <c r="D306" s="114"/>
    </row>
    <row r="307" spans="3:4" ht="21.95" customHeight="1">
      <c r="C307" s="113"/>
      <c r="D307" s="114"/>
    </row>
    <row r="308" spans="3:4" ht="21.95" customHeight="1">
      <c r="C308" s="113"/>
      <c r="D308" s="114"/>
    </row>
    <row r="309" spans="3:4" ht="21.95" customHeight="1">
      <c r="C309" s="113"/>
      <c r="D309" s="114"/>
    </row>
    <row r="310" spans="3:4" ht="21.95" customHeight="1">
      <c r="C310" s="113"/>
      <c r="D310" s="114"/>
    </row>
    <row r="311" spans="3:4" ht="21.95" customHeight="1">
      <c r="C311" s="113"/>
      <c r="D311" s="114"/>
    </row>
    <row r="312" spans="3:4" ht="21.95" customHeight="1">
      <c r="C312" s="113"/>
      <c r="D312" s="114"/>
    </row>
    <row r="313" spans="3:4" ht="21.95" customHeight="1">
      <c r="C313" s="113"/>
      <c r="D313" s="114"/>
    </row>
    <row r="314" spans="3:4" ht="21.95" customHeight="1">
      <c r="C314" s="113"/>
      <c r="D314" s="114"/>
    </row>
    <row r="315" spans="3:4" ht="21.95" customHeight="1">
      <c r="C315" s="113"/>
      <c r="D315" s="114"/>
    </row>
    <row r="316" spans="3:4" ht="21.95" customHeight="1">
      <c r="C316" s="113"/>
      <c r="D316" s="114"/>
    </row>
    <row r="317" spans="3:4" ht="21.95" customHeight="1">
      <c r="C317" s="113"/>
      <c r="D317" s="114"/>
    </row>
    <row r="318" spans="3:4" ht="21.95" customHeight="1">
      <c r="C318" s="113"/>
      <c r="D318" s="114"/>
    </row>
    <row r="319" spans="3:4" ht="21.95" customHeight="1">
      <c r="C319" s="113"/>
      <c r="D319" s="114"/>
    </row>
    <row r="320" spans="3:4" ht="21.95" customHeight="1">
      <c r="C320" s="113"/>
      <c r="D320" s="114"/>
    </row>
    <row r="321" spans="3:4" ht="21.95" customHeight="1">
      <c r="C321" s="113"/>
      <c r="D321" s="114"/>
    </row>
    <row r="322" spans="3:4" ht="21.95" customHeight="1">
      <c r="C322" s="113"/>
      <c r="D322" s="114"/>
    </row>
    <row r="323" spans="3:4" ht="21.95" customHeight="1">
      <c r="C323" s="113"/>
      <c r="D323" s="114"/>
    </row>
    <row r="324" spans="3:4" ht="21.95" customHeight="1">
      <c r="C324" s="113"/>
      <c r="D324" s="114"/>
    </row>
    <row r="325" spans="3:4" ht="21.95" customHeight="1">
      <c r="C325" s="113"/>
      <c r="D325" s="114"/>
    </row>
    <row r="326" spans="3:4" ht="21.95" customHeight="1">
      <c r="C326" s="113"/>
      <c r="D326" s="114"/>
    </row>
    <row r="327" spans="3:4" ht="21.95" customHeight="1">
      <c r="C327" s="113"/>
      <c r="D327" s="114"/>
    </row>
    <row r="328" spans="3:4" ht="21.95" customHeight="1">
      <c r="C328" s="113"/>
      <c r="D328" s="114"/>
    </row>
    <row r="329" spans="3:4" ht="21.95" customHeight="1">
      <c r="C329" s="113"/>
      <c r="D329" s="114"/>
    </row>
    <row r="330" spans="3:4" ht="21.95" customHeight="1">
      <c r="C330" s="113"/>
      <c r="D330" s="114"/>
    </row>
    <row r="331" spans="3:4" ht="21.95" customHeight="1">
      <c r="C331" s="113"/>
      <c r="D331" s="114"/>
    </row>
    <row r="332" spans="3:4" ht="21.95" customHeight="1">
      <c r="C332" s="113"/>
      <c r="D332" s="114"/>
    </row>
    <row r="333" spans="3:4" ht="21.95" customHeight="1">
      <c r="C333" s="113"/>
      <c r="D333" s="114"/>
    </row>
    <row r="334" spans="3:4" ht="21.95" customHeight="1">
      <c r="C334" s="113"/>
      <c r="D334" s="114"/>
    </row>
    <row r="335" spans="3:4" ht="21.95" customHeight="1">
      <c r="C335" s="113"/>
      <c r="D335" s="114"/>
    </row>
    <row r="336" spans="3:4" ht="21.95" customHeight="1">
      <c r="C336" s="113"/>
      <c r="D336" s="114"/>
    </row>
    <row r="337" spans="3:4" ht="21.95" customHeight="1">
      <c r="C337" s="113"/>
      <c r="D337" s="114"/>
    </row>
    <row r="338" spans="3:4" ht="21.95" customHeight="1">
      <c r="C338" s="113"/>
      <c r="D338" s="114"/>
    </row>
    <row r="339" spans="3:4" ht="21.95" customHeight="1">
      <c r="C339" s="113"/>
      <c r="D339" s="114"/>
    </row>
    <row r="340" spans="3:4" ht="21.95" customHeight="1">
      <c r="C340" s="113"/>
      <c r="D340" s="114"/>
    </row>
    <row r="341" spans="3:4" ht="21.95" customHeight="1">
      <c r="C341" s="113"/>
      <c r="D341" s="114"/>
    </row>
    <row r="342" spans="3:4" ht="21.95" customHeight="1">
      <c r="C342" s="113"/>
      <c r="D342" s="114"/>
    </row>
    <row r="343" spans="3:4" ht="21.95" customHeight="1">
      <c r="C343" s="113"/>
      <c r="D343" s="114"/>
    </row>
    <row r="344" spans="3:4" ht="21.95" customHeight="1">
      <c r="C344" s="113"/>
      <c r="D344" s="114"/>
    </row>
    <row r="345" spans="3:4" ht="21.95" customHeight="1">
      <c r="C345" s="113"/>
      <c r="D345" s="114"/>
    </row>
    <row r="346" spans="3:4" ht="21.95" customHeight="1">
      <c r="C346" s="113"/>
      <c r="D346" s="114"/>
    </row>
    <row r="347" spans="3:4" ht="21.95" customHeight="1">
      <c r="C347" s="113"/>
      <c r="D347" s="114"/>
    </row>
    <row r="348" spans="3:4" ht="21.95" customHeight="1">
      <c r="C348" s="113"/>
      <c r="D348" s="114"/>
    </row>
    <row r="349" spans="3:4" ht="21.95" customHeight="1">
      <c r="C349" s="113"/>
      <c r="D349" s="114"/>
    </row>
    <row r="350" spans="3:4" ht="21.95" customHeight="1">
      <c r="C350" s="113"/>
      <c r="D350" s="114"/>
    </row>
    <row r="351" spans="3:4" ht="21.95" customHeight="1">
      <c r="C351" s="113"/>
      <c r="D351" s="114"/>
    </row>
    <row r="352" spans="3:4" ht="21.95" customHeight="1">
      <c r="C352" s="113"/>
      <c r="D352" s="114"/>
    </row>
    <row r="353" spans="3:4" ht="21.95" customHeight="1">
      <c r="C353" s="113"/>
      <c r="D353" s="114"/>
    </row>
    <row r="354" spans="3:4" ht="21.95" customHeight="1">
      <c r="C354" s="113"/>
      <c r="D354" s="114"/>
    </row>
    <row r="355" spans="3:4" ht="21.95" customHeight="1">
      <c r="C355" s="113"/>
      <c r="D355" s="114"/>
    </row>
    <row r="356" spans="3:4" ht="21.95" customHeight="1">
      <c r="C356" s="113"/>
      <c r="D356" s="114"/>
    </row>
    <row r="357" spans="3:4" ht="21.95" customHeight="1">
      <c r="C357" s="113"/>
      <c r="D357" s="114"/>
    </row>
    <row r="358" spans="3:4" ht="21.95" customHeight="1">
      <c r="C358" s="113"/>
      <c r="D358" s="114"/>
    </row>
    <row r="359" spans="3:4" ht="21.95" customHeight="1">
      <c r="C359" s="113"/>
      <c r="D359" s="114"/>
    </row>
    <row r="360" spans="3:4" ht="21.95" customHeight="1">
      <c r="C360" s="113"/>
      <c r="D360" s="114"/>
    </row>
    <row r="361" spans="3:4" ht="21.95" customHeight="1">
      <c r="C361" s="113"/>
      <c r="D361" s="114"/>
    </row>
    <row r="362" spans="3:4" ht="21.95" customHeight="1">
      <c r="C362" s="113"/>
      <c r="D362" s="114"/>
    </row>
    <row r="363" spans="3:4" ht="21.95" customHeight="1">
      <c r="C363" s="113"/>
      <c r="D363" s="114"/>
    </row>
    <row r="364" spans="3:4" ht="21.95" customHeight="1">
      <c r="C364" s="113"/>
      <c r="D364" s="114"/>
    </row>
    <row r="365" spans="3:4" ht="21.95" customHeight="1">
      <c r="C365" s="113"/>
      <c r="D365" s="114"/>
    </row>
    <row r="366" spans="3:4" ht="21.95" customHeight="1">
      <c r="C366" s="113"/>
      <c r="D366" s="114"/>
    </row>
    <row r="367" spans="3:4" ht="21.95" customHeight="1">
      <c r="C367" s="113"/>
      <c r="D367" s="114"/>
    </row>
    <row r="368" spans="3:4" ht="21.95" customHeight="1">
      <c r="C368" s="113"/>
      <c r="D368" s="114"/>
    </row>
    <row r="369" spans="3:4" ht="21.95" customHeight="1">
      <c r="C369" s="113"/>
      <c r="D369" s="114"/>
    </row>
    <row r="370" spans="3:4" ht="21.95" customHeight="1">
      <c r="C370" s="113"/>
      <c r="D370" s="114"/>
    </row>
    <row r="371" spans="3:4" ht="21.95" customHeight="1">
      <c r="C371" s="113"/>
      <c r="D371" s="114"/>
    </row>
    <row r="372" spans="3:4" ht="21.95" customHeight="1">
      <c r="C372" s="113"/>
      <c r="D372" s="114"/>
    </row>
    <row r="373" spans="3:4" ht="21.95" customHeight="1">
      <c r="C373" s="113"/>
      <c r="D373" s="114"/>
    </row>
    <row r="374" spans="3:4" ht="21.95" customHeight="1">
      <c r="C374" s="113"/>
      <c r="D374" s="114"/>
    </row>
    <row r="375" spans="3:4" ht="21.95" customHeight="1">
      <c r="C375" s="113"/>
      <c r="D375" s="114"/>
    </row>
    <row r="376" spans="3:4" ht="21.95" customHeight="1">
      <c r="C376" s="113"/>
      <c r="D376" s="114"/>
    </row>
    <row r="377" spans="3:4" ht="21.95" customHeight="1">
      <c r="C377" s="113"/>
      <c r="D377" s="114"/>
    </row>
    <row r="378" spans="3:4" ht="21.95" customHeight="1">
      <c r="C378" s="113"/>
      <c r="D378" s="114"/>
    </row>
    <row r="379" spans="3:4" ht="21.95" customHeight="1">
      <c r="C379" s="113"/>
      <c r="D379" s="114"/>
    </row>
    <row r="380" spans="3:4" ht="21.95" customHeight="1">
      <c r="C380" s="113"/>
      <c r="D380" s="114"/>
    </row>
    <row r="381" spans="3:4" ht="21.95" customHeight="1">
      <c r="C381" s="113"/>
      <c r="D381" s="114"/>
    </row>
    <row r="382" spans="3:4" ht="21.95" customHeight="1">
      <c r="C382" s="113"/>
      <c r="D382" s="114"/>
    </row>
    <row r="383" spans="3:4" ht="21.95" customHeight="1">
      <c r="C383" s="113"/>
      <c r="D383" s="114"/>
    </row>
    <row r="384" spans="3:4" ht="21.95" customHeight="1">
      <c r="C384" s="113"/>
      <c r="D384" s="114"/>
    </row>
    <row r="385" spans="3:4" ht="21.95" customHeight="1">
      <c r="C385" s="113"/>
      <c r="D385" s="114"/>
    </row>
    <row r="386" spans="3:4" ht="21.95" customHeight="1">
      <c r="C386" s="113"/>
      <c r="D386" s="114"/>
    </row>
    <row r="387" spans="3:4" ht="21.95" customHeight="1">
      <c r="C387" s="113"/>
      <c r="D387" s="114"/>
    </row>
    <row r="388" spans="3:4" ht="21.95" customHeight="1">
      <c r="C388" s="113"/>
      <c r="D388" s="114"/>
    </row>
    <row r="389" spans="3:4" ht="21.95" customHeight="1">
      <c r="C389" s="113"/>
      <c r="D389" s="114"/>
    </row>
    <row r="390" spans="3:4" ht="21.95" customHeight="1">
      <c r="C390" s="113"/>
      <c r="D390" s="114"/>
    </row>
    <row r="391" spans="3:4" ht="21.95" customHeight="1">
      <c r="C391" s="113"/>
      <c r="D391" s="114"/>
    </row>
    <row r="392" spans="3:4" ht="21.95" customHeight="1">
      <c r="C392" s="113"/>
      <c r="D392" s="114"/>
    </row>
    <row r="393" spans="3:4" ht="21.95" customHeight="1">
      <c r="C393" s="113"/>
      <c r="D393" s="114"/>
    </row>
    <row r="394" spans="3:4" ht="21.95" customHeight="1">
      <c r="C394" s="113"/>
      <c r="D394" s="114"/>
    </row>
    <row r="395" spans="3:4" ht="21.95" customHeight="1">
      <c r="C395" s="113"/>
      <c r="D395" s="114"/>
    </row>
    <row r="396" spans="3:4" ht="21.95" customHeight="1">
      <c r="C396" s="113"/>
      <c r="D396" s="114"/>
    </row>
    <row r="397" spans="3:4" ht="21.95" customHeight="1">
      <c r="C397" s="113"/>
      <c r="D397" s="114"/>
    </row>
    <row r="398" spans="3:4" ht="21.95" customHeight="1">
      <c r="C398" s="113"/>
      <c r="D398" s="114"/>
    </row>
    <row r="399" spans="3:4" ht="21.95" customHeight="1">
      <c r="C399" s="113"/>
      <c r="D399" s="114"/>
    </row>
    <row r="400" spans="3:4" ht="21.95" customHeight="1">
      <c r="C400" s="113"/>
      <c r="D400" s="114"/>
    </row>
    <row r="401" spans="3:4" ht="21.95" customHeight="1">
      <c r="C401" s="113"/>
      <c r="D401" s="114"/>
    </row>
    <row r="402" spans="3:4" ht="21.95" customHeight="1">
      <c r="C402" s="113"/>
      <c r="D402" s="114"/>
    </row>
    <row r="403" spans="3:4" ht="21.95" customHeight="1">
      <c r="C403" s="113"/>
      <c r="D403" s="114"/>
    </row>
    <row r="404" spans="3:4" ht="21.95" customHeight="1">
      <c r="C404" s="113"/>
      <c r="D404" s="114"/>
    </row>
    <row r="405" spans="3:4" ht="21.95" customHeight="1">
      <c r="C405" s="113"/>
      <c r="D405" s="114"/>
    </row>
    <row r="406" spans="3:4" ht="21.95" customHeight="1">
      <c r="C406" s="113"/>
      <c r="D406" s="114"/>
    </row>
    <row r="407" spans="3:4" ht="21.95" customHeight="1">
      <c r="C407" s="113"/>
      <c r="D407" s="114"/>
    </row>
    <row r="408" spans="3:4" ht="21.95" customHeight="1">
      <c r="C408" s="113"/>
      <c r="D408" s="114"/>
    </row>
    <row r="409" spans="3:4" ht="21.95" customHeight="1">
      <c r="C409" s="113"/>
      <c r="D409" s="114"/>
    </row>
    <row r="410" spans="3:4" ht="21.95" customHeight="1">
      <c r="C410" s="113"/>
      <c r="D410" s="114"/>
    </row>
    <row r="411" spans="3:4" ht="21.95" customHeight="1">
      <c r="C411" s="113"/>
      <c r="D411" s="114"/>
    </row>
    <row r="412" spans="3:4" ht="21.95" customHeight="1">
      <c r="C412" s="113"/>
      <c r="D412" s="114"/>
    </row>
    <row r="413" spans="3:4" ht="21.95" customHeight="1">
      <c r="C413" s="113"/>
      <c r="D413" s="114"/>
    </row>
    <row r="414" spans="3:4" ht="21.95" customHeight="1">
      <c r="C414" s="113"/>
      <c r="D414" s="114"/>
    </row>
    <row r="415" spans="3:4" ht="21.95" customHeight="1">
      <c r="C415" s="113"/>
      <c r="D415" s="114"/>
    </row>
    <row r="416" spans="3:4" ht="21.95" customHeight="1">
      <c r="C416" s="113"/>
      <c r="D416" s="114"/>
    </row>
    <row r="417" spans="3:4" ht="21.95" customHeight="1">
      <c r="C417" s="113"/>
      <c r="D417" s="114"/>
    </row>
    <row r="418" spans="3:4" ht="21.95" customHeight="1">
      <c r="C418" s="113"/>
      <c r="D418" s="114"/>
    </row>
    <row r="419" spans="3:4" ht="21.95" customHeight="1">
      <c r="C419" s="113"/>
      <c r="D419" s="114"/>
    </row>
    <row r="420" spans="3:4" ht="21.95" customHeight="1">
      <c r="C420" s="113"/>
      <c r="D420" s="114"/>
    </row>
    <row r="421" spans="3:4" ht="21.95" customHeight="1">
      <c r="C421" s="113"/>
      <c r="D421" s="114"/>
    </row>
    <row r="422" spans="3:4" ht="21.95" customHeight="1">
      <c r="C422" s="113"/>
      <c r="D422" s="114"/>
    </row>
    <row r="423" spans="3:4" ht="21.95" customHeight="1">
      <c r="C423" s="113"/>
      <c r="D423" s="114"/>
    </row>
    <row r="424" spans="3:4" ht="21.95" customHeight="1">
      <c r="C424" s="113"/>
      <c r="D424" s="114"/>
    </row>
    <row r="425" spans="3:4" ht="21.95" customHeight="1">
      <c r="C425" s="113"/>
      <c r="D425" s="114"/>
    </row>
    <row r="426" spans="3:4" ht="21.95" customHeight="1">
      <c r="C426" s="113"/>
      <c r="D426" s="114"/>
    </row>
    <row r="427" spans="3:4" ht="21.95" customHeight="1">
      <c r="C427" s="113"/>
      <c r="D427" s="114"/>
    </row>
    <row r="428" spans="3:4" ht="21.95" customHeight="1">
      <c r="C428" s="113"/>
      <c r="D428" s="114"/>
    </row>
    <row r="429" spans="3:4" ht="21.95" customHeight="1">
      <c r="C429" s="113"/>
      <c r="D429" s="114"/>
    </row>
    <row r="430" spans="3:4" ht="21.95" customHeight="1">
      <c r="C430" s="113"/>
      <c r="D430" s="114"/>
    </row>
    <row r="431" spans="3:4" ht="21.95" customHeight="1">
      <c r="C431" s="113"/>
      <c r="D431" s="114"/>
    </row>
    <row r="432" spans="3:4" ht="21.95" customHeight="1">
      <c r="C432" s="113"/>
      <c r="D432" s="114"/>
    </row>
    <row r="433" spans="3:4" ht="21.95" customHeight="1">
      <c r="C433" s="113"/>
      <c r="D433" s="114"/>
    </row>
    <row r="434" spans="3:4" ht="21.95" customHeight="1">
      <c r="C434" s="113"/>
      <c r="D434" s="114"/>
    </row>
    <row r="435" spans="3:4" ht="21.95" customHeight="1">
      <c r="C435" s="113"/>
      <c r="D435" s="114"/>
    </row>
    <row r="436" spans="3:4" ht="21.95" customHeight="1">
      <c r="C436" s="113"/>
      <c r="D436" s="114"/>
    </row>
    <row r="437" spans="3:4" ht="21.95" customHeight="1">
      <c r="C437" s="113"/>
      <c r="D437" s="114"/>
    </row>
    <row r="438" spans="3:4" ht="21.95" customHeight="1">
      <c r="C438" s="113"/>
      <c r="D438" s="114"/>
    </row>
    <row r="439" spans="3:4" ht="21.95" customHeight="1">
      <c r="C439" s="113"/>
      <c r="D439" s="114"/>
    </row>
    <row r="440" spans="3:4" ht="21.95" customHeight="1">
      <c r="C440" s="113"/>
      <c r="D440" s="114"/>
    </row>
    <row r="441" spans="3:4" ht="21.95" customHeight="1">
      <c r="C441" s="113"/>
      <c r="D441" s="114"/>
    </row>
    <row r="442" spans="3:4" ht="21.95" customHeight="1">
      <c r="C442" s="113"/>
      <c r="D442" s="114"/>
    </row>
    <row r="443" spans="3:4" ht="21.95" customHeight="1">
      <c r="C443" s="113"/>
      <c r="D443" s="114"/>
    </row>
    <row r="444" spans="3:4" ht="21.95" customHeight="1">
      <c r="C444" s="113"/>
      <c r="D444" s="114"/>
    </row>
    <row r="445" spans="3:4" ht="21.95" customHeight="1">
      <c r="C445" s="113"/>
      <c r="D445" s="114"/>
    </row>
    <row r="446" spans="3:4" ht="21.95" customHeight="1">
      <c r="C446" s="113"/>
      <c r="D446" s="114"/>
    </row>
    <row r="447" spans="3:4" ht="21.95" customHeight="1">
      <c r="C447" s="113"/>
      <c r="D447" s="114"/>
    </row>
    <row r="448" spans="3:4" ht="21.95" customHeight="1">
      <c r="C448" s="113"/>
      <c r="D448" s="114"/>
    </row>
    <row r="449" spans="3:4" ht="21.95" customHeight="1">
      <c r="C449" s="113"/>
      <c r="D449" s="114"/>
    </row>
    <row r="450" spans="3:4" ht="21.95" customHeight="1">
      <c r="C450" s="113"/>
      <c r="D450" s="114"/>
    </row>
    <row r="451" spans="3:4" ht="21.95" customHeight="1">
      <c r="C451" s="113"/>
      <c r="D451" s="114"/>
    </row>
    <row r="452" spans="3:4" ht="21.95" customHeight="1">
      <c r="C452" s="113"/>
      <c r="D452" s="114"/>
    </row>
    <row r="453" spans="3:4" ht="21.95" customHeight="1">
      <c r="C453" s="113"/>
      <c r="D453" s="114"/>
    </row>
    <row r="454" spans="3:4" ht="21.95" customHeight="1">
      <c r="C454" s="113"/>
      <c r="D454" s="114"/>
    </row>
    <row r="455" spans="3:4" ht="21.95" customHeight="1">
      <c r="C455" s="113"/>
      <c r="D455" s="114"/>
    </row>
    <row r="456" spans="3:4" ht="21.95" customHeight="1">
      <c r="C456" s="113"/>
      <c r="D456" s="114"/>
    </row>
    <row r="457" spans="3:4" ht="21.95" customHeight="1">
      <c r="C457" s="113"/>
      <c r="D457" s="114"/>
    </row>
    <row r="458" spans="3:4" ht="21.95" customHeight="1">
      <c r="C458" s="113"/>
      <c r="D458" s="114"/>
    </row>
    <row r="459" spans="3:4" ht="21.95" customHeight="1">
      <c r="C459" s="113"/>
      <c r="D459" s="114"/>
    </row>
    <row r="460" spans="3:4" ht="21.95" customHeight="1">
      <c r="C460" s="113"/>
      <c r="D460" s="114"/>
    </row>
    <row r="461" spans="3:4" ht="21.95" customHeight="1">
      <c r="C461" s="113"/>
      <c r="D461" s="114"/>
    </row>
    <row r="462" spans="3:4" ht="21.95" customHeight="1">
      <c r="C462" s="113"/>
      <c r="D462" s="114"/>
    </row>
    <row r="463" spans="3:4" ht="21.95" customHeight="1">
      <c r="C463" s="113"/>
      <c r="D463" s="114"/>
    </row>
    <row r="464" spans="3:4" ht="21.95" customHeight="1">
      <c r="C464" s="113"/>
      <c r="D464" s="114"/>
    </row>
    <row r="465" spans="3:4" ht="21.95" customHeight="1">
      <c r="C465" s="113"/>
      <c r="D465" s="114"/>
    </row>
    <row r="466" spans="3:4" ht="21.95" customHeight="1">
      <c r="C466" s="113"/>
      <c r="D466" s="114"/>
    </row>
    <row r="467" spans="3:4" ht="21.95" customHeight="1">
      <c r="C467" s="113"/>
      <c r="D467" s="114"/>
    </row>
    <row r="468" spans="3:4" ht="21.95" customHeight="1">
      <c r="C468" s="113"/>
      <c r="D468" s="114"/>
    </row>
    <row r="469" spans="3:4" ht="21.95" customHeight="1">
      <c r="C469" s="113"/>
      <c r="D469" s="114"/>
    </row>
    <row r="470" spans="3:4" ht="21.95" customHeight="1">
      <c r="C470" s="113"/>
      <c r="D470" s="114"/>
    </row>
    <row r="471" spans="3:4" ht="21.95" customHeight="1">
      <c r="C471" s="113"/>
      <c r="D471" s="114"/>
    </row>
    <row r="472" spans="3:4" ht="21.95" customHeight="1">
      <c r="C472" s="113"/>
      <c r="D472" s="114"/>
    </row>
    <row r="473" spans="3:4" ht="21.95" customHeight="1">
      <c r="C473" s="113"/>
      <c r="D473" s="114"/>
    </row>
    <row r="474" spans="3:4" ht="21.95" customHeight="1">
      <c r="C474" s="113"/>
      <c r="D474" s="114"/>
    </row>
    <row r="475" spans="3:4" ht="21.95" customHeight="1">
      <c r="C475" s="113"/>
      <c r="D475" s="114"/>
    </row>
    <row r="476" spans="3:4" ht="21.95" customHeight="1">
      <c r="C476" s="113"/>
      <c r="D476" s="114"/>
    </row>
    <row r="477" spans="3:4" ht="21.95" customHeight="1">
      <c r="C477" s="113"/>
      <c r="D477" s="114"/>
    </row>
    <row r="478" spans="3:4" ht="21.95" customHeight="1">
      <c r="C478" s="113"/>
      <c r="D478" s="114"/>
    </row>
    <row r="479" spans="3:4" ht="21.95" customHeight="1">
      <c r="C479" s="113"/>
      <c r="D479" s="114"/>
    </row>
    <row r="480" spans="3:4" ht="21.95" customHeight="1">
      <c r="C480" s="113"/>
      <c r="D480" s="114"/>
    </row>
    <row r="481" spans="3:4" ht="21.95" customHeight="1">
      <c r="C481" s="113"/>
      <c r="D481" s="114"/>
    </row>
    <row r="482" spans="3:4" ht="21.95" customHeight="1">
      <c r="C482" s="113"/>
      <c r="D482" s="114"/>
    </row>
    <row r="483" spans="3:4" ht="21.95" customHeight="1">
      <c r="C483" s="113"/>
      <c r="D483" s="114"/>
    </row>
    <row r="484" spans="3:4" ht="21.95" customHeight="1">
      <c r="C484" s="113"/>
      <c r="D484" s="114"/>
    </row>
    <row r="485" spans="3:4" ht="21.95" customHeight="1">
      <c r="C485" s="113"/>
      <c r="D485" s="114"/>
    </row>
    <row r="486" spans="3:4" ht="21.95" customHeight="1">
      <c r="C486" s="113"/>
      <c r="D486" s="114"/>
    </row>
    <row r="487" spans="3:4" ht="21.95" customHeight="1">
      <c r="C487" s="113"/>
      <c r="D487" s="114"/>
    </row>
    <row r="488" spans="3:4" ht="21.95" customHeight="1">
      <c r="C488" s="113"/>
      <c r="D488" s="114"/>
    </row>
    <row r="489" spans="3:4" ht="21.95" customHeight="1">
      <c r="C489" s="113"/>
      <c r="D489" s="114"/>
    </row>
    <row r="490" spans="3:4" ht="21.95" customHeight="1">
      <c r="C490" s="113"/>
      <c r="D490" s="114"/>
    </row>
    <row r="491" spans="3:4" ht="21.95" customHeight="1">
      <c r="C491" s="113"/>
      <c r="D491" s="114"/>
    </row>
    <row r="492" spans="3:4" ht="21.95" customHeight="1">
      <c r="C492" s="113"/>
      <c r="D492" s="114"/>
    </row>
    <row r="493" spans="3:4" ht="21.95" customHeight="1">
      <c r="C493" s="113"/>
      <c r="D493" s="114"/>
    </row>
    <row r="494" spans="3:4" ht="21.95" customHeight="1">
      <c r="C494" s="113"/>
      <c r="D494" s="114"/>
    </row>
    <row r="495" spans="3:4" ht="21.95" customHeight="1">
      <c r="C495" s="113"/>
      <c r="D495" s="114"/>
    </row>
    <row r="496" spans="3:4" ht="21.95" customHeight="1">
      <c r="C496" s="113"/>
      <c r="D496" s="114"/>
    </row>
    <row r="497" spans="3:4" ht="21.95" customHeight="1">
      <c r="C497" s="113"/>
      <c r="D497" s="114"/>
    </row>
    <row r="498" spans="3:4" ht="21.95" customHeight="1">
      <c r="C498" s="113"/>
      <c r="D498" s="114"/>
    </row>
    <row r="499" spans="3:4" ht="21.95" customHeight="1">
      <c r="C499" s="113"/>
      <c r="D499" s="114"/>
    </row>
    <row r="500" spans="3:4" ht="21.95" customHeight="1">
      <c r="C500" s="113"/>
      <c r="D500" s="114"/>
    </row>
    <row r="501" spans="3:4" ht="21.95" customHeight="1">
      <c r="C501" s="113"/>
      <c r="D501" s="114"/>
    </row>
    <row r="502" spans="3:4" ht="21.95" customHeight="1">
      <c r="C502" s="113"/>
      <c r="D502" s="114"/>
    </row>
    <row r="503" spans="3:4" ht="21.95" customHeight="1">
      <c r="C503" s="113"/>
      <c r="D503" s="114"/>
    </row>
    <row r="504" spans="3:4" ht="21.95" customHeight="1">
      <c r="C504" s="113"/>
      <c r="D504" s="114"/>
    </row>
    <row r="505" spans="3:4" ht="21.95" customHeight="1">
      <c r="C505" s="113"/>
      <c r="D505" s="114"/>
    </row>
    <row r="506" spans="3:4" ht="21.95" customHeight="1">
      <c r="C506" s="113"/>
      <c r="D506" s="114"/>
    </row>
    <row r="507" spans="3:4" ht="21.95" customHeight="1">
      <c r="C507" s="113"/>
      <c r="D507" s="114"/>
    </row>
    <row r="508" spans="3:4" ht="21.95" customHeight="1">
      <c r="C508" s="113"/>
      <c r="D508" s="114"/>
    </row>
    <row r="509" spans="3:4" ht="21.95" customHeight="1">
      <c r="C509" s="113"/>
      <c r="D509" s="114"/>
    </row>
    <row r="510" spans="3:4" ht="21.95" customHeight="1">
      <c r="C510" s="113"/>
      <c r="D510" s="114"/>
    </row>
    <row r="511" spans="3:4" ht="21.95" customHeight="1">
      <c r="C511" s="113"/>
      <c r="D511" s="114"/>
    </row>
    <row r="512" spans="3:4" ht="21.95" customHeight="1">
      <c r="C512" s="113"/>
      <c r="D512" s="114"/>
    </row>
    <row r="513" spans="3:4" ht="21.95" customHeight="1">
      <c r="C513" s="113"/>
      <c r="D513" s="114"/>
    </row>
    <row r="514" spans="3:4" ht="21.95" customHeight="1">
      <c r="C514" s="113"/>
      <c r="D514" s="114"/>
    </row>
    <row r="515" spans="3:4" ht="21.95" customHeight="1">
      <c r="C515" s="113"/>
      <c r="D515" s="114"/>
    </row>
    <row r="516" spans="3:4" ht="21.95" customHeight="1">
      <c r="C516" s="113"/>
      <c r="D516" s="114"/>
    </row>
    <row r="517" spans="3:4" ht="21.95" customHeight="1">
      <c r="C517" s="113"/>
      <c r="D517" s="114"/>
    </row>
    <row r="518" spans="3:4" ht="21.95" customHeight="1">
      <c r="C518" s="113"/>
      <c r="D518" s="114"/>
    </row>
    <row r="519" spans="3:4" ht="21.95" customHeight="1">
      <c r="C519" s="113"/>
      <c r="D519" s="114"/>
    </row>
    <row r="520" spans="3:4" ht="21.95" customHeight="1">
      <c r="C520" s="113"/>
      <c r="D520" s="114"/>
    </row>
    <row r="521" spans="3:4" ht="21.95" customHeight="1">
      <c r="C521" s="113"/>
      <c r="D521" s="114"/>
    </row>
    <row r="522" spans="3:4" ht="21.95" customHeight="1">
      <c r="C522" s="113"/>
      <c r="D522" s="114"/>
    </row>
    <row r="523" spans="3:4" ht="21.95" customHeight="1">
      <c r="C523" s="113"/>
      <c r="D523" s="114"/>
    </row>
    <row r="524" spans="3:4" ht="21.95" customHeight="1">
      <c r="C524" s="113"/>
      <c r="D524" s="114"/>
    </row>
    <row r="525" spans="3:4" ht="21.95" customHeight="1">
      <c r="C525" s="113"/>
      <c r="D525" s="114"/>
    </row>
    <row r="526" spans="3:4" ht="21.95" customHeight="1">
      <c r="C526" s="138"/>
      <c r="D526" s="139"/>
    </row>
    <row r="527" spans="3:4" ht="21.95" customHeight="1">
      <c r="C527" s="138"/>
      <c r="D527" s="139"/>
    </row>
    <row r="528" spans="3:4" ht="21.95" customHeight="1">
      <c r="C528" s="138"/>
      <c r="D528" s="139"/>
    </row>
    <row r="529" spans="3:4" ht="21.95" customHeight="1">
      <c r="C529" s="138"/>
      <c r="D529" s="139"/>
    </row>
    <row r="530" spans="3:4" ht="21.95" customHeight="1">
      <c r="C530" s="138"/>
      <c r="D530" s="139"/>
    </row>
    <row r="531" spans="3:4" ht="21.95" customHeight="1">
      <c r="C531" s="138"/>
      <c r="D531" s="139"/>
    </row>
    <row r="532" spans="3:4" ht="21.95" customHeight="1">
      <c r="C532" s="138"/>
      <c r="D532" s="139"/>
    </row>
    <row r="533" spans="3:4" ht="21.95" customHeight="1">
      <c r="C533" s="138"/>
      <c r="D533" s="139"/>
    </row>
    <row r="534" spans="3:4" ht="21.95" customHeight="1">
      <c r="C534" s="138"/>
      <c r="D534" s="139"/>
    </row>
    <row r="535" spans="3:4" ht="21.95" customHeight="1">
      <c r="C535" s="138"/>
      <c r="D535" s="139"/>
    </row>
    <row r="536" spans="3:4" ht="21.95" customHeight="1">
      <c r="C536" s="138"/>
      <c r="D536" s="139"/>
    </row>
    <row r="537" spans="3:4" ht="21.95" customHeight="1">
      <c r="C537" s="138"/>
      <c r="D537" s="139"/>
    </row>
    <row r="538" spans="3:4" ht="21.95" customHeight="1">
      <c r="C538" s="138"/>
      <c r="D538" s="139"/>
    </row>
    <row r="539" spans="3:4" ht="21.95" customHeight="1">
      <c r="C539" s="138"/>
      <c r="D539" s="139"/>
    </row>
    <row r="540" spans="3:4" ht="21.95" customHeight="1">
      <c r="C540" s="138"/>
      <c r="D540" s="139"/>
    </row>
    <row r="541" spans="3:4" ht="21.95" customHeight="1">
      <c r="C541" s="138"/>
      <c r="D541" s="139"/>
    </row>
    <row r="542" spans="3:4" ht="21.95" customHeight="1">
      <c r="C542" s="138"/>
      <c r="D542" s="139"/>
    </row>
    <row r="543" spans="3:4" ht="21.95" customHeight="1">
      <c r="C543" s="138"/>
      <c r="D543" s="139"/>
    </row>
    <row r="544" spans="3:4" ht="21.95" customHeight="1">
      <c r="C544" s="138"/>
      <c r="D544" s="139"/>
    </row>
    <row r="545" spans="3:4" ht="21.95" customHeight="1">
      <c r="C545" s="138"/>
      <c r="D545" s="139"/>
    </row>
    <row r="546" spans="3:4" ht="21.95" customHeight="1">
      <c r="C546" s="138"/>
      <c r="D546" s="139"/>
    </row>
    <row r="547" spans="3:4" ht="21.95" customHeight="1">
      <c r="C547" s="138"/>
      <c r="D547" s="139"/>
    </row>
    <row r="548" spans="3:4" ht="21.95" customHeight="1">
      <c r="C548" s="138"/>
      <c r="D548" s="139"/>
    </row>
    <row r="549" spans="3:4" ht="21.95" customHeight="1">
      <c r="C549" s="138"/>
      <c r="D549" s="139"/>
    </row>
    <row r="550" spans="3:4" ht="21.95" customHeight="1">
      <c r="C550" s="138"/>
      <c r="D550" s="139"/>
    </row>
    <row r="551" spans="3:4" ht="21.95" customHeight="1">
      <c r="C551" s="138"/>
      <c r="D551" s="139"/>
    </row>
    <row r="552" spans="3:4" ht="21.95" customHeight="1">
      <c r="C552" s="138"/>
      <c r="D552" s="139"/>
    </row>
    <row r="553" spans="3:4" ht="21.95" customHeight="1">
      <c r="C553" s="138"/>
      <c r="D553" s="139"/>
    </row>
    <row r="554" spans="3:4" ht="21.95" customHeight="1">
      <c r="C554" s="138"/>
      <c r="D554" s="139"/>
    </row>
    <row r="555" spans="3:4" ht="21.95" customHeight="1">
      <c r="C555" s="138"/>
      <c r="D555" s="139"/>
    </row>
    <row r="556" spans="3:4" ht="21.95" customHeight="1">
      <c r="C556" s="138"/>
      <c r="D556" s="139"/>
    </row>
    <row r="557" spans="3:4" ht="21.95" customHeight="1">
      <c r="C557" s="138"/>
      <c r="D557" s="139"/>
    </row>
    <row r="558" spans="3:4" ht="21.95" customHeight="1">
      <c r="C558" s="138"/>
      <c r="D558" s="139"/>
    </row>
    <row r="559" spans="3:4" ht="21.95" customHeight="1">
      <c r="C559" s="138"/>
      <c r="D559" s="139"/>
    </row>
    <row r="560" spans="3:4" ht="21.95" customHeight="1">
      <c r="C560" s="138"/>
      <c r="D560" s="139"/>
    </row>
    <row r="561" spans="3:4" ht="21.95" customHeight="1">
      <c r="C561" s="138"/>
      <c r="D561" s="139"/>
    </row>
    <row r="562" spans="3:4" ht="21.95" customHeight="1">
      <c r="C562" s="138"/>
      <c r="D562" s="139"/>
    </row>
    <row r="563" spans="3:4" ht="21.95" customHeight="1">
      <c r="C563" s="138"/>
      <c r="D563" s="139"/>
    </row>
    <row r="564" spans="3:4" ht="21.95" customHeight="1">
      <c r="C564" s="138"/>
      <c r="D564" s="139"/>
    </row>
    <row r="565" spans="3:4" ht="21.95" customHeight="1">
      <c r="C565" s="138"/>
      <c r="D565" s="139"/>
    </row>
    <row r="566" spans="3:4" ht="21.95" customHeight="1">
      <c r="C566" s="138"/>
      <c r="D566" s="139"/>
    </row>
    <row r="567" spans="3:4" ht="21.95" customHeight="1">
      <c r="C567" s="138"/>
      <c r="D567" s="139"/>
    </row>
    <row r="568" spans="3:4" ht="21.95" customHeight="1">
      <c r="C568" s="138"/>
      <c r="D568" s="139"/>
    </row>
    <row r="569" spans="3:4" ht="21.95" customHeight="1">
      <c r="C569" s="138"/>
      <c r="D569" s="139"/>
    </row>
    <row r="570" spans="3:4" ht="21.95" customHeight="1">
      <c r="C570" s="138"/>
      <c r="D570" s="139"/>
    </row>
    <row r="571" spans="3:4" ht="21.95" customHeight="1">
      <c r="C571" s="138"/>
      <c r="D571" s="139"/>
    </row>
    <row r="572" spans="3:4" ht="21.95" customHeight="1">
      <c r="C572" s="138"/>
      <c r="D572" s="139"/>
    </row>
    <row r="573" spans="3:4" ht="21.95" customHeight="1">
      <c r="C573" s="138"/>
      <c r="D573" s="139"/>
    </row>
    <row r="574" spans="3:4" ht="21.95" customHeight="1">
      <c r="C574" s="138"/>
      <c r="D574" s="139"/>
    </row>
    <row r="575" spans="3:4" ht="21.95" customHeight="1">
      <c r="C575" s="138"/>
      <c r="D575" s="139"/>
    </row>
    <row r="576" spans="3:4" ht="21.95" customHeight="1">
      <c r="C576" s="138"/>
      <c r="D576" s="139"/>
    </row>
    <row r="577" spans="3:4" ht="21.95" customHeight="1">
      <c r="C577" s="138"/>
      <c r="D577" s="139"/>
    </row>
    <row r="578" spans="3:4" ht="21.95" customHeight="1">
      <c r="C578" s="138"/>
      <c r="D578" s="139"/>
    </row>
    <row r="579" spans="3:4" ht="21.95" customHeight="1">
      <c r="C579" s="138"/>
      <c r="D579" s="139"/>
    </row>
    <row r="580" spans="3:4" ht="21.95" customHeight="1">
      <c r="C580" s="138"/>
      <c r="D580" s="139"/>
    </row>
    <row r="581" spans="3:4" ht="21.95" customHeight="1">
      <c r="C581" s="138"/>
      <c r="D581" s="139"/>
    </row>
    <row r="582" spans="3:4" ht="21.95" customHeight="1">
      <c r="C582" s="138"/>
      <c r="D582" s="139"/>
    </row>
    <row r="583" spans="3:4" ht="21.95" customHeight="1">
      <c r="C583" s="138"/>
      <c r="D583" s="139"/>
    </row>
    <row r="584" spans="3:4" ht="21.95" customHeight="1">
      <c r="C584" s="138"/>
      <c r="D584" s="139"/>
    </row>
    <row r="585" spans="3:4" ht="21.95" customHeight="1">
      <c r="C585" s="138"/>
      <c r="D585" s="139"/>
    </row>
    <row r="586" spans="3:4" ht="21.95" customHeight="1">
      <c r="C586" s="138"/>
      <c r="D586" s="139"/>
    </row>
    <row r="587" spans="3:4" ht="21.95" customHeight="1">
      <c r="C587" s="138"/>
      <c r="D587" s="139"/>
    </row>
    <row r="588" spans="3:4" ht="21.95" customHeight="1">
      <c r="C588" s="138"/>
      <c r="D588" s="139"/>
    </row>
    <row r="589" spans="3:4" ht="21.95" customHeight="1">
      <c r="C589" s="138"/>
      <c r="D589" s="139"/>
    </row>
    <row r="590" spans="3:4" ht="21.95" customHeight="1">
      <c r="C590" s="138"/>
      <c r="D590" s="139"/>
    </row>
    <row r="591" spans="3:4" ht="21.95" customHeight="1">
      <c r="C591" s="138"/>
      <c r="D591" s="139"/>
    </row>
    <row r="592" spans="3:4" ht="21.95" customHeight="1">
      <c r="C592" s="138"/>
      <c r="D592" s="139"/>
    </row>
    <row r="593" spans="3:4" ht="21.95" customHeight="1">
      <c r="C593" s="138"/>
      <c r="D593" s="139"/>
    </row>
    <row r="594" spans="3:4" ht="21.95" customHeight="1">
      <c r="C594" s="138"/>
      <c r="D594" s="139"/>
    </row>
    <row r="595" spans="3:4" ht="21.95" customHeight="1">
      <c r="C595" s="138"/>
      <c r="D595" s="139"/>
    </row>
    <row r="596" spans="3:4" ht="21.95" customHeight="1">
      <c r="C596" s="138"/>
      <c r="D596" s="139"/>
    </row>
    <row r="597" spans="3:4" ht="21.95" customHeight="1">
      <c r="C597" s="138"/>
      <c r="D597" s="139"/>
    </row>
    <row r="598" spans="3:4" ht="21.95" customHeight="1">
      <c r="C598" s="138"/>
      <c r="D598" s="139"/>
    </row>
    <row r="599" spans="3:4" ht="21.95" customHeight="1">
      <c r="C599" s="138"/>
      <c r="D599" s="139"/>
    </row>
    <row r="600" spans="3:4" ht="21.95" customHeight="1">
      <c r="C600" s="138"/>
      <c r="D600" s="139"/>
    </row>
    <row r="601" spans="3:4" ht="21.95" customHeight="1">
      <c r="C601" s="138"/>
      <c r="D601" s="139"/>
    </row>
    <row r="602" spans="3:4" ht="21.95" customHeight="1">
      <c r="C602" s="138"/>
      <c r="D602" s="139"/>
    </row>
    <row r="603" spans="3:4" ht="21.95" customHeight="1">
      <c r="C603" s="138"/>
      <c r="D603" s="139"/>
    </row>
    <row r="604" spans="3:4" ht="21.95" customHeight="1">
      <c r="C604" s="138"/>
      <c r="D604" s="139"/>
    </row>
    <row r="605" spans="3:4" ht="21.95" customHeight="1">
      <c r="C605" s="138"/>
      <c r="D605" s="139"/>
    </row>
    <row r="606" spans="3:4" ht="21.95" customHeight="1">
      <c r="C606" s="138"/>
      <c r="D606" s="139"/>
    </row>
    <row r="607" spans="3:4" ht="21.95" customHeight="1">
      <c r="C607" s="138"/>
      <c r="D607" s="139"/>
    </row>
    <row r="608" spans="3:4" ht="21.95" customHeight="1">
      <c r="C608" s="138"/>
      <c r="D608" s="139"/>
    </row>
    <row r="609" spans="3:4" ht="21.95" customHeight="1">
      <c r="C609" s="138"/>
      <c r="D609" s="139"/>
    </row>
    <row r="610" spans="3:4" ht="21.95" customHeight="1">
      <c r="C610" s="138"/>
      <c r="D610" s="139"/>
    </row>
    <row r="611" spans="3:4" ht="21.95" customHeight="1">
      <c r="C611" s="138"/>
      <c r="D611" s="139"/>
    </row>
    <row r="612" spans="3:4" ht="21.95" customHeight="1">
      <c r="C612" s="138"/>
      <c r="D612" s="139"/>
    </row>
    <row r="613" spans="3:4" ht="21.95" customHeight="1">
      <c r="C613" s="138"/>
      <c r="D613" s="139"/>
    </row>
    <row r="614" spans="3:4" ht="21.95" customHeight="1">
      <c r="C614" s="138"/>
      <c r="D614" s="139"/>
    </row>
    <row r="615" spans="3:4" ht="21.95" customHeight="1">
      <c r="C615" s="138"/>
      <c r="D615" s="139"/>
    </row>
    <row r="616" spans="3:4" ht="21.95" customHeight="1">
      <c r="C616" s="138"/>
      <c r="D616" s="139"/>
    </row>
    <row r="617" spans="3:4" ht="21.95" customHeight="1">
      <c r="C617" s="138"/>
      <c r="D617" s="139"/>
    </row>
    <row r="618" spans="3:4" ht="21.95" customHeight="1">
      <c r="C618" s="138"/>
      <c r="D618" s="139"/>
    </row>
    <row r="619" spans="3:4" ht="21.95" customHeight="1">
      <c r="C619" s="138"/>
      <c r="D619" s="139"/>
    </row>
    <row r="620" spans="3:4" ht="21.95" customHeight="1">
      <c r="C620" s="138"/>
      <c r="D620" s="139"/>
    </row>
    <row r="621" spans="3:4" ht="21.95" customHeight="1">
      <c r="C621" s="138"/>
      <c r="D621" s="139"/>
    </row>
    <row r="622" spans="3:4" ht="21.95" customHeight="1">
      <c r="C622" s="138"/>
      <c r="D622" s="139"/>
    </row>
    <row r="623" spans="3:4" ht="21.95" customHeight="1">
      <c r="C623" s="138"/>
      <c r="D623" s="139"/>
    </row>
    <row r="624" spans="3:4" ht="21.95" customHeight="1">
      <c r="C624" s="138"/>
      <c r="D624" s="139"/>
    </row>
    <row r="625" spans="3:4" ht="21.95" customHeight="1">
      <c r="C625" s="138"/>
      <c r="D625" s="139"/>
    </row>
    <row r="626" spans="3:4" ht="21.95" customHeight="1">
      <c r="C626" s="138"/>
      <c r="D626" s="139"/>
    </row>
    <row r="627" spans="3:4" ht="21.95" customHeight="1">
      <c r="C627" s="138"/>
      <c r="D627" s="139"/>
    </row>
    <row r="628" spans="3:4" ht="21.95" customHeight="1">
      <c r="C628" s="138"/>
      <c r="D628" s="139"/>
    </row>
    <row r="629" spans="3:4" ht="21.95" customHeight="1">
      <c r="C629" s="138"/>
      <c r="D629" s="139"/>
    </row>
    <row r="630" spans="3:4" ht="21.95" customHeight="1">
      <c r="C630" s="138"/>
      <c r="D630" s="139"/>
    </row>
    <row r="631" spans="3:4" ht="21.95" customHeight="1">
      <c r="C631" s="138"/>
      <c r="D631" s="139"/>
    </row>
    <row r="632" spans="3:4" ht="21.95" customHeight="1">
      <c r="C632" s="138"/>
      <c r="D632" s="139"/>
    </row>
    <row r="633" spans="3:4" ht="21.95" customHeight="1">
      <c r="C633" s="138"/>
      <c r="D633" s="139"/>
    </row>
    <row r="634" spans="3:4" ht="21.95" customHeight="1">
      <c r="C634" s="138"/>
      <c r="D634" s="139"/>
    </row>
    <row r="635" spans="3:4" ht="21.95" customHeight="1">
      <c r="C635" s="138"/>
      <c r="D635" s="139"/>
    </row>
    <row r="636" spans="3:4" ht="21.95" customHeight="1">
      <c r="C636" s="138"/>
      <c r="D636" s="139"/>
    </row>
    <row r="637" spans="3:4" ht="21.95" customHeight="1">
      <c r="C637" s="138"/>
      <c r="D637" s="139"/>
    </row>
    <row r="638" spans="3:4" ht="21.95" customHeight="1">
      <c r="C638" s="138"/>
      <c r="D638" s="139"/>
    </row>
    <row r="639" spans="3:4" ht="21.95" customHeight="1">
      <c r="C639" s="138"/>
      <c r="D639" s="139"/>
    </row>
    <row r="640" spans="3:4" ht="21.95" customHeight="1">
      <c r="C640" s="138"/>
      <c r="D640" s="139"/>
    </row>
    <row r="641" spans="3:4" ht="21.95" customHeight="1">
      <c r="C641" s="138"/>
      <c r="D641" s="139"/>
    </row>
    <row r="642" spans="3:4" ht="21.95" customHeight="1">
      <c r="C642" s="138"/>
      <c r="D642" s="139"/>
    </row>
    <row r="643" spans="3:4" ht="21.95" customHeight="1">
      <c r="C643" s="138"/>
      <c r="D643" s="139"/>
    </row>
    <row r="644" spans="3:4" ht="21.95" customHeight="1">
      <c r="C644" s="138"/>
      <c r="D644" s="139"/>
    </row>
    <row r="645" spans="3:4" ht="21.95" customHeight="1">
      <c r="C645" s="138"/>
      <c r="D645" s="139"/>
    </row>
    <row r="646" spans="3:4" ht="21.95" customHeight="1">
      <c r="C646" s="138"/>
      <c r="D646" s="139"/>
    </row>
    <row r="647" spans="3:4" ht="21.95" customHeight="1">
      <c r="C647" s="138"/>
      <c r="D647" s="139"/>
    </row>
    <row r="648" spans="3:4" ht="21.95" customHeight="1">
      <c r="C648" s="138"/>
      <c r="D648" s="139"/>
    </row>
    <row r="649" spans="3:4" ht="21.95" customHeight="1">
      <c r="C649" s="138"/>
      <c r="D649" s="139"/>
    </row>
    <row r="650" spans="3:4" ht="21.95" customHeight="1">
      <c r="C650" s="138"/>
      <c r="D650" s="139"/>
    </row>
    <row r="651" spans="3:4" ht="21.95" customHeight="1">
      <c r="C651" s="138"/>
      <c r="D651" s="139"/>
    </row>
    <row r="652" spans="3:4" ht="21.95" customHeight="1">
      <c r="C652" s="138"/>
      <c r="D652" s="139"/>
    </row>
    <row r="653" spans="3:4" ht="21.95" customHeight="1">
      <c r="C653" s="138"/>
      <c r="D653" s="139"/>
    </row>
    <row r="654" spans="3:4" ht="21.95" customHeight="1">
      <c r="C654" s="138"/>
      <c r="D654" s="139"/>
    </row>
    <row r="655" spans="3:4" ht="21.95" customHeight="1">
      <c r="C655" s="138"/>
      <c r="D655" s="139"/>
    </row>
    <row r="656" spans="3:4" ht="21.95" customHeight="1">
      <c r="C656" s="138"/>
      <c r="D656" s="139"/>
    </row>
    <row r="657" spans="3:4" ht="21.95" customHeight="1">
      <c r="C657" s="138"/>
      <c r="D657" s="139"/>
    </row>
    <row r="658" spans="3:4" ht="21.95" customHeight="1">
      <c r="C658" s="138"/>
      <c r="D658" s="139"/>
    </row>
    <row r="659" spans="3:4" ht="21.95" customHeight="1">
      <c r="C659" s="138"/>
      <c r="D659" s="139"/>
    </row>
    <row r="660" spans="3:4" ht="21.95" customHeight="1">
      <c r="C660" s="138"/>
      <c r="D660" s="139"/>
    </row>
    <row r="661" spans="3:4" ht="21.95" customHeight="1">
      <c r="C661" s="138"/>
      <c r="D661" s="139"/>
    </row>
    <row r="662" spans="3:4" ht="21.95" customHeight="1">
      <c r="C662" s="138"/>
      <c r="D662" s="139"/>
    </row>
    <row r="663" spans="3:4" ht="21.95" customHeight="1">
      <c r="C663" s="138"/>
      <c r="D663" s="139"/>
    </row>
    <row r="664" spans="3:4" ht="21.95" customHeight="1">
      <c r="C664" s="138"/>
      <c r="D664" s="139"/>
    </row>
    <row r="665" spans="3:4" ht="21.95" customHeight="1">
      <c r="C665" s="138"/>
      <c r="D665" s="139"/>
    </row>
    <row r="666" spans="3:4" ht="21.95" customHeight="1">
      <c r="C666" s="138"/>
      <c r="D666" s="139"/>
    </row>
    <row r="667" spans="3:4" ht="21.95" customHeight="1">
      <c r="C667" s="138"/>
      <c r="D667" s="139"/>
    </row>
    <row r="668" spans="3:4" ht="21.95" customHeight="1">
      <c r="C668" s="138"/>
      <c r="D668" s="139"/>
    </row>
    <row r="669" spans="3:4" ht="21.95" customHeight="1">
      <c r="C669" s="138"/>
      <c r="D669" s="139"/>
    </row>
    <row r="670" spans="3:4" ht="21.95" customHeight="1">
      <c r="C670" s="138"/>
      <c r="D670" s="139"/>
    </row>
    <row r="671" spans="3:4" ht="21.95" customHeight="1">
      <c r="C671" s="138"/>
      <c r="D671" s="139"/>
    </row>
    <row r="672" spans="3:4" ht="21.95" customHeight="1">
      <c r="C672" s="138"/>
      <c r="D672" s="139"/>
    </row>
    <row r="673" spans="3:4" ht="21.95" customHeight="1">
      <c r="C673" s="138"/>
      <c r="D673" s="139"/>
    </row>
    <row r="674" spans="3:4" ht="21.95" customHeight="1">
      <c r="C674" s="138"/>
      <c r="D674" s="139"/>
    </row>
    <row r="675" spans="3:4" ht="21.95" customHeight="1">
      <c r="C675" s="138"/>
      <c r="D675" s="139"/>
    </row>
    <row r="676" spans="3:4" ht="21.95" customHeight="1">
      <c r="C676" s="138"/>
      <c r="D676" s="139"/>
    </row>
    <row r="677" spans="3:4" ht="21.95" customHeight="1">
      <c r="C677" s="138"/>
      <c r="D677" s="139"/>
    </row>
    <row r="678" spans="3:4" ht="21.95" customHeight="1">
      <c r="C678" s="138"/>
      <c r="D678" s="139"/>
    </row>
    <row r="679" spans="3:4" ht="21.95" customHeight="1">
      <c r="C679" s="138"/>
      <c r="D679" s="139"/>
    </row>
    <row r="680" spans="3:4" ht="21.95" customHeight="1">
      <c r="C680" s="138"/>
      <c r="D680" s="139"/>
    </row>
    <row r="681" spans="3:4" ht="21.95" customHeight="1">
      <c r="C681" s="138"/>
      <c r="D681" s="139"/>
    </row>
    <row r="682" spans="3:4" ht="21.95" customHeight="1">
      <c r="C682" s="138"/>
      <c r="D682" s="139"/>
    </row>
    <row r="683" spans="3:4" ht="21.95" customHeight="1">
      <c r="C683" s="138"/>
      <c r="D683" s="139"/>
    </row>
    <row r="684" spans="3:4" ht="21.95" customHeight="1">
      <c r="C684" s="138"/>
      <c r="D684" s="139"/>
    </row>
    <row r="685" spans="3:4" ht="21.95" customHeight="1">
      <c r="C685" s="138"/>
      <c r="D685" s="139"/>
    </row>
    <row r="686" spans="3:4" ht="21.95" customHeight="1">
      <c r="C686" s="138"/>
      <c r="D686" s="139"/>
    </row>
    <row r="687" spans="3:4" ht="21.95" customHeight="1">
      <c r="C687" s="138"/>
      <c r="D687" s="139"/>
    </row>
    <row r="688" spans="3:4" ht="21.95" customHeight="1">
      <c r="C688" s="138"/>
      <c r="D688" s="139"/>
    </row>
    <row r="689" spans="3:4" ht="21.95" customHeight="1">
      <c r="C689" s="138"/>
      <c r="D689" s="139"/>
    </row>
    <row r="690" spans="3:4" ht="21.95" customHeight="1">
      <c r="C690" s="138"/>
      <c r="D690" s="139"/>
    </row>
    <row r="691" spans="3:4" ht="21.95" customHeight="1">
      <c r="C691" s="138"/>
      <c r="D691" s="139"/>
    </row>
    <row r="692" spans="3:4" ht="21.95" customHeight="1">
      <c r="C692" s="138"/>
      <c r="D692" s="139"/>
    </row>
    <row r="693" spans="3:4" ht="21.95" customHeight="1">
      <c r="C693" s="138"/>
      <c r="D693" s="139"/>
    </row>
    <row r="694" spans="3:4" ht="21.95" customHeight="1">
      <c r="C694" s="138"/>
      <c r="D694" s="139"/>
    </row>
    <row r="695" spans="3:4" ht="21.95" customHeight="1">
      <c r="C695" s="138"/>
      <c r="D695" s="139"/>
    </row>
    <row r="696" spans="3:4" ht="21.95" customHeight="1">
      <c r="C696" s="138"/>
      <c r="D696" s="139"/>
    </row>
    <row r="697" spans="3:4" ht="21.95" customHeight="1">
      <c r="C697" s="138"/>
      <c r="D697" s="139"/>
    </row>
    <row r="698" spans="3:4" ht="21.95" customHeight="1">
      <c r="C698" s="138"/>
      <c r="D698" s="139"/>
    </row>
    <row r="699" spans="3:4" ht="21.95" customHeight="1">
      <c r="C699" s="138"/>
      <c r="D699" s="139"/>
    </row>
    <row r="700" spans="3:4" ht="21.95" customHeight="1">
      <c r="C700" s="138"/>
      <c r="D700" s="139"/>
    </row>
    <row r="701" spans="3:4" ht="21.95" customHeight="1">
      <c r="C701" s="138"/>
      <c r="D701" s="139"/>
    </row>
    <row r="702" spans="3:4" ht="21.95" customHeight="1">
      <c r="C702" s="138"/>
      <c r="D702" s="139"/>
    </row>
    <row r="703" spans="3:4" ht="21.95" customHeight="1">
      <c r="C703" s="138"/>
      <c r="D703" s="139"/>
    </row>
    <row r="704" spans="3:4" ht="21.95" customHeight="1">
      <c r="C704" s="138"/>
      <c r="D704" s="139"/>
    </row>
    <row r="705" spans="3:4" ht="21.95" customHeight="1">
      <c r="C705" s="138"/>
      <c r="D705" s="139"/>
    </row>
    <row r="706" spans="3:4" ht="21.95" customHeight="1">
      <c r="C706" s="138"/>
      <c r="D706" s="139"/>
    </row>
    <row r="707" spans="3:4" ht="21.95" customHeight="1">
      <c r="C707" s="138"/>
      <c r="D707" s="139"/>
    </row>
    <row r="708" spans="3:4" ht="21.95" customHeight="1">
      <c r="C708" s="138"/>
      <c r="D708" s="139"/>
    </row>
    <row r="709" spans="3:4" ht="21.95" customHeight="1">
      <c r="C709" s="138"/>
      <c r="D709" s="139"/>
    </row>
    <row r="710" spans="3:4" ht="21.95" customHeight="1">
      <c r="C710" s="138"/>
      <c r="D710" s="139"/>
    </row>
    <row r="711" spans="3:4" ht="21.95" customHeight="1">
      <c r="C711" s="138"/>
      <c r="D711" s="139"/>
    </row>
    <row r="712" spans="3:4" ht="21.95" customHeight="1">
      <c r="C712" s="138"/>
      <c r="D712" s="139"/>
    </row>
    <row r="713" spans="3:4" ht="21.95" customHeight="1">
      <c r="C713" s="138"/>
      <c r="D713" s="139"/>
    </row>
    <row r="714" spans="3:4" ht="21.95" customHeight="1">
      <c r="C714" s="138"/>
      <c r="D714" s="139"/>
    </row>
    <row r="715" spans="3:4" ht="21.95" customHeight="1">
      <c r="C715" s="138"/>
      <c r="D715" s="139"/>
    </row>
    <row r="716" spans="3:4" ht="21.95" customHeight="1">
      <c r="C716" s="138"/>
      <c r="D716" s="139"/>
    </row>
    <row r="717" spans="3:4" ht="21.95" customHeight="1">
      <c r="C717" s="138"/>
      <c r="D717" s="139"/>
    </row>
    <row r="718" spans="3:4" ht="21.95" customHeight="1">
      <c r="C718" s="138"/>
      <c r="D718" s="139"/>
    </row>
    <row r="719" spans="3:4" ht="21.95" customHeight="1">
      <c r="C719" s="138"/>
      <c r="D719" s="139"/>
    </row>
    <row r="720" spans="3:4" ht="21.95" customHeight="1">
      <c r="C720" s="138"/>
      <c r="D720" s="139"/>
    </row>
    <row r="721" spans="3:4" ht="21.95" customHeight="1">
      <c r="C721" s="138"/>
      <c r="D721" s="139"/>
    </row>
    <row r="722" spans="3:4" ht="21.95" customHeight="1">
      <c r="C722" s="138"/>
      <c r="D722" s="139"/>
    </row>
    <row r="723" spans="3:4" ht="21.95" customHeight="1">
      <c r="C723" s="138"/>
      <c r="D723" s="139"/>
    </row>
    <row r="724" spans="3:4" ht="21.95" customHeight="1">
      <c r="C724" s="138"/>
      <c r="D724" s="139"/>
    </row>
    <row r="725" spans="3:4" ht="21.95" customHeight="1">
      <c r="C725" s="138"/>
      <c r="D725" s="139"/>
    </row>
    <row r="726" spans="3:4" ht="21.95" customHeight="1">
      <c r="C726" s="138"/>
      <c r="D726" s="139"/>
    </row>
    <row r="727" spans="3:4" ht="21.95" customHeight="1">
      <c r="C727" s="138"/>
      <c r="D727" s="139"/>
    </row>
    <row r="728" spans="3:4" ht="21.95" customHeight="1">
      <c r="C728" s="138"/>
      <c r="D728" s="139"/>
    </row>
    <row r="729" spans="3:4" ht="21.95" customHeight="1">
      <c r="C729" s="138"/>
      <c r="D729" s="139"/>
    </row>
    <row r="730" spans="3:4" ht="21.95" customHeight="1">
      <c r="C730" s="138"/>
      <c r="D730" s="139"/>
    </row>
    <row r="731" spans="3:4" ht="21.95" customHeight="1">
      <c r="C731" s="138"/>
      <c r="D731" s="139"/>
    </row>
    <row r="732" spans="3:4" ht="21.95" customHeight="1">
      <c r="C732" s="138"/>
      <c r="D732" s="139"/>
    </row>
    <row r="733" spans="3:4" ht="21.95" customHeight="1">
      <c r="C733" s="138"/>
      <c r="D733" s="139"/>
    </row>
    <row r="734" spans="3:4" ht="21.95" customHeight="1">
      <c r="C734" s="138"/>
      <c r="D734" s="139"/>
    </row>
    <row r="735" spans="3:4" ht="21.95" customHeight="1">
      <c r="C735" s="138"/>
      <c r="D735" s="139"/>
    </row>
    <row r="736" spans="3:4" ht="21.95" customHeight="1">
      <c r="C736" s="138"/>
      <c r="D736" s="139"/>
    </row>
    <row r="737" spans="3:4" ht="21.95" customHeight="1">
      <c r="C737" s="138"/>
      <c r="D737" s="139"/>
    </row>
    <row r="738" spans="3:4" ht="21.95" customHeight="1">
      <c r="C738" s="138"/>
      <c r="D738" s="139"/>
    </row>
    <row r="739" spans="3:4" ht="21.95" customHeight="1">
      <c r="C739" s="138"/>
      <c r="D739" s="139"/>
    </row>
    <row r="740" spans="3:4" ht="21.95" customHeight="1">
      <c r="C740" s="138"/>
      <c r="D740" s="139"/>
    </row>
    <row r="741" spans="3:4" ht="21.95" customHeight="1">
      <c r="C741" s="138"/>
      <c r="D741" s="139"/>
    </row>
    <row r="742" spans="3:4" ht="21.95" customHeight="1">
      <c r="C742" s="138"/>
      <c r="D742" s="139"/>
    </row>
    <row r="743" spans="3:4" ht="21.95" customHeight="1">
      <c r="C743" s="138"/>
      <c r="D743" s="139"/>
    </row>
    <row r="744" spans="3:4" ht="21.95" customHeight="1">
      <c r="C744" s="138"/>
      <c r="D744" s="139"/>
    </row>
    <row r="745" spans="3:4" ht="21.95" customHeight="1">
      <c r="C745" s="138"/>
      <c r="D745" s="139"/>
    </row>
    <row r="746" spans="3:4" ht="21.95" customHeight="1">
      <c r="C746" s="138"/>
      <c r="D746" s="139"/>
    </row>
    <row r="747" spans="3:4" ht="21.95" customHeight="1">
      <c r="C747" s="138"/>
      <c r="D747" s="139"/>
    </row>
    <row r="748" spans="3:4" ht="21.95" customHeight="1">
      <c r="C748" s="138"/>
      <c r="D748" s="139"/>
    </row>
    <row r="749" spans="3:4" ht="21.95" customHeight="1">
      <c r="C749" s="138"/>
      <c r="D749" s="139"/>
    </row>
    <row r="750" spans="3:4" ht="21.95" customHeight="1">
      <c r="C750" s="138"/>
      <c r="D750" s="139"/>
    </row>
    <row r="751" spans="3:4" ht="21.95" customHeight="1">
      <c r="C751" s="138"/>
      <c r="D751" s="139"/>
    </row>
    <row r="752" spans="3:4" ht="21.95" customHeight="1">
      <c r="C752" s="138"/>
      <c r="D752" s="139"/>
    </row>
    <row r="753" spans="3:4" ht="21.95" customHeight="1">
      <c r="C753" s="138"/>
      <c r="D753" s="139"/>
    </row>
    <row r="754" spans="3:4" ht="21.95" customHeight="1">
      <c r="C754" s="138"/>
      <c r="D754" s="139"/>
    </row>
    <row r="755" spans="3:4" ht="21.95" customHeight="1">
      <c r="C755" s="138"/>
      <c r="D755" s="139"/>
    </row>
    <row r="756" spans="3:4" ht="21.95" customHeight="1">
      <c r="C756" s="138"/>
      <c r="D756" s="139"/>
    </row>
    <row r="757" spans="3:4" ht="21.95" customHeight="1">
      <c r="C757" s="138"/>
      <c r="D757" s="139"/>
    </row>
    <row r="758" spans="3:4" ht="21.95" customHeight="1">
      <c r="C758" s="138"/>
      <c r="D758" s="139"/>
    </row>
    <row r="759" spans="3:4" ht="21.95" customHeight="1">
      <c r="C759" s="138"/>
      <c r="D759" s="139"/>
    </row>
    <row r="760" spans="3:4" ht="21.95" customHeight="1">
      <c r="C760" s="138"/>
      <c r="D760" s="139"/>
    </row>
    <row r="761" spans="3:4" ht="21.95" customHeight="1">
      <c r="C761" s="138"/>
      <c r="D761" s="139"/>
    </row>
    <row r="762" spans="3:4" ht="21.95" customHeight="1">
      <c r="C762" s="138"/>
      <c r="D762" s="139"/>
    </row>
    <row r="763" spans="3:4" ht="21.95" customHeight="1">
      <c r="C763" s="138"/>
      <c r="D763" s="139"/>
    </row>
    <row r="764" spans="3:4" ht="21.95" customHeight="1">
      <c r="C764" s="138"/>
      <c r="D764" s="139"/>
    </row>
    <row r="765" spans="3:4" ht="21.95" customHeight="1">
      <c r="C765" s="138"/>
      <c r="D765" s="139"/>
    </row>
    <row r="766" spans="3:4" ht="21.95" customHeight="1">
      <c r="C766" s="138"/>
      <c r="D766" s="139"/>
    </row>
    <row r="767" spans="3:4" ht="21.95" customHeight="1">
      <c r="C767" s="138"/>
      <c r="D767" s="139"/>
    </row>
    <row r="768" spans="3:4" ht="21.95" customHeight="1">
      <c r="C768" s="138"/>
      <c r="D768" s="139"/>
    </row>
    <row r="769" spans="3:4" ht="21.95" customHeight="1">
      <c r="C769" s="138"/>
      <c r="D769" s="139"/>
    </row>
    <row r="770" spans="3:4" ht="21.95" customHeight="1">
      <c r="C770" s="138"/>
      <c r="D770" s="139"/>
    </row>
    <row r="771" spans="3:4" ht="21.95" customHeight="1">
      <c r="C771" s="138"/>
      <c r="D771" s="139"/>
    </row>
    <row r="772" spans="3:4" ht="21.95" customHeight="1">
      <c r="C772" s="138"/>
      <c r="D772" s="139"/>
    </row>
    <row r="773" spans="3:4" ht="21.95" customHeight="1">
      <c r="C773" s="138"/>
      <c r="D773" s="139"/>
    </row>
    <row r="774" spans="3:4" ht="21.95" customHeight="1">
      <c r="C774" s="138"/>
      <c r="D774" s="139"/>
    </row>
    <row r="775" spans="3:4" ht="21.95" customHeight="1">
      <c r="C775" s="138"/>
      <c r="D775" s="139"/>
    </row>
    <row r="776" spans="3:4" ht="21.95" customHeight="1">
      <c r="C776" s="138"/>
      <c r="D776" s="139"/>
    </row>
    <row r="777" spans="3:4" ht="21.95" customHeight="1">
      <c r="C777" s="138"/>
      <c r="D777" s="139"/>
    </row>
    <row r="778" spans="3:4" ht="21.95" customHeight="1">
      <c r="C778" s="138"/>
      <c r="D778" s="139"/>
    </row>
    <row r="779" spans="3:4" ht="21.95" customHeight="1">
      <c r="C779" s="138"/>
      <c r="D779" s="139"/>
    </row>
    <row r="780" spans="3:4" ht="21.95" customHeight="1">
      <c r="C780" s="138"/>
      <c r="D780" s="139"/>
    </row>
    <row r="781" spans="3:4" ht="21.95" customHeight="1">
      <c r="C781" s="138"/>
      <c r="D781" s="139"/>
    </row>
    <row r="782" spans="3:4" ht="21.95" customHeight="1">
      <c r="C782" s="138"/>
      <c r="D782" s="139"/>
    </row>
    <row r="783" spans="3:4" ht="21.95" customHeight="1">
      <c r="C783" s="138"/>
      <c r="D783" s="139"/>
    </row>
    <row r="784" spans="3:4" ht="21.95" customHeight="1">
      <c r="C784" s="138"/>
      <c r="D784" s="139"/>
    </row>
    <row r="785" spans="3:4" ht="21.95" customHeight="1">
      <c r="C785" s="138"/>
      <c r="D785" s="139"/>
    </row>
    <row r="786" spans="3:4" ht="21.95" customHeight="1">
      <c r="C786" s="138"/>
      <c r="D786" s="139"/>
    </row>
    <row r="787" spans="3:4" ht="21.95" customHeight="1">
      <c r="C787" s="138"/>
      <c r="D787" s="139"/>
    </row>
    <row r="788" spans="3:4" ht="21.95" customHeight="1">
      <c r="C788" s="138"/>
      <c r="D788" s="139"/>
    </row>
    <row r="789" spans="3:4" ht="21.95" customHeight="1">
      <c r="C789" s="138"/>
      <c r="D789" s="139"/>
    </row>
    <row r="790" spans="3:4" ht="21.95" customHeight="1">
      <c r="C790" s="138"/>
      <c r="D790" s="139"/>
    </row>
    <row r="791" spans="3:4" ht="21.95" customHeight="1">
      <c r="C791" s="138"/>
      <c r="D791" s="139"/>
    </row>
    <row r="792" spans="3:4" ht="21.95" customHeight="1">
      <c r="C792" s="138"/>
      <c r="D792" s="139"/>
    </row>
    <row r="793" spans="3:4" ht="21.95" customHeight="1">
      <c r="C793" s="138"/>
      <c r="D793" s="139"/>
    </row>
    <row r="794" spans="3:4" ht="21.95" customHeight="1">
      <c r="C794" s="138"/>
      <c r="D794" s="139"/>
    </row>
    <row r="795" spans="3:4" ht="21.95" customHeight="1">
      <c r="C795" s="138"/>
      <c r="D795" s="139"/>
    </row>
    <row r="796" spans="3:4" ht="21.95" customHeight="1">
      <c r="C796" s="138"/>
      <c r="D796" s="139"/>
    </row>
    <row r="797" spans="3:4" ht="21.95" customHeight="1">
      <c r="C797" s="138"/>
      <c r="D797" s="139"/>
    </row>
    <row r="798" spans="3:4" ht="21.95" customHeight="1">
      <c r="C798" s="138"/>
      <c r="D798" s="139"/>
    </row>
    <row r="799" spans="3:4" ht="21.95" customHeight="1">
      <c r="C799" s="138"/>
      <c r="D799" s="139"/>
    </row>
    <row r="800" spans="3:4" ht="21.95" customHeight="1">
      <c r="C800" s="138"/>
      <c r="D800" s="139"/>
    </row>
    <row r="801" spans="3:4" ht="21.95" customHeight="1">
      <c r="C801" s="138"/>
      <c r="D801" s="139"/>
    </row>
    <row r="802" spans="3:4" ht="21.95" customHeight="1">
      <c r="C802" s="138"/>
      <c r="D802" s="139"/>
    </row>
    <row r="803" spans="3:4" ht="21.95" customHeight="1">
      <c r="C803" s="138"/>
      <c r="D803" s="139"/>
    </row>
    <row r="804" spans="3:4" ht="21.95" customHeight="1">
      <c r="C804" s="138"/>
      <c r="D804" s="139"/>
    </row>
    <row r="805" spans="3:4" ht="21.95" customHeight="1">
      <c r="C805" s="138"/>
      <c r="D805" s="139"/>
    </row>
    <row r="806" spans="3:4" ht="21.95" customHeight="1">
      <c r="C806" s="138"/>
      <c r="D806" s="139"/>
    </row>
    <row r="807" spans="3:4" ht="21.95" customHeight="1">
      <c r="C807" s="138"/>
      <c r="D807" s="139"/>
    </row>
    <row r="808" spans="3:4" ht="21.95" customHeight="1">
      <c r="C808" s="138"/>
      <c r="D808" s="139"/>
    </row>
    <row r="809" spans="3:4" ht="21.95" customHeight="1">
      <c r="C809" s="138"/>
      <c r="D809" s="139"/>
    </row>
    <row r="810" spans="3:4" ht="21.95" customHeight="1">
      <c r="C810" s="138"/>
      <c r="D810" s="139"/>
    </row>
    <row r="811" spans="3:4" ht="21.95" customHeight="1">
      <c r="C811" s="138"/>
      <c r="D811" s="139"/>
    </row>
    <row r="812" spans="3:4" ht="21.95" customHeight="1">
      <c r="C812" s="138"/>
      <c r="D812" s="139"/>
    </row>
    <row r="813" spans="3:4" ht="21.95" customHeight="1">
      <c r="C813" s="138"/>
      <c r="D813" s="139"/>
    </row>
    <row r="814" spans="3:4" ht="21.95" customHeight="1">
      <c r="C814" s="138"/>
      <c r="D814" s="139"/>
    </row>
    <row r="815" spans="3:4" ht="21.95" customHeight="1">
      <c r="C815" s="138"/>
      <c r="D815" s="139"/>
    </row>
    <row r="816" spans="3:4" ht="21.95" customHeight="1">
      <c r="C816" s="138"/>
      <c r="D816" s="139"/>
    </row>
    <row r="817" spans="3:4" ht="21.95" customHeight="1">
      <c r="C817" s="138"/>
      <c r="D817" s="139"/>
    </row>
    <row r="818" spans="3:4" ht="21.95" customHeight="1">
      <c r="C818" s="138"/>
      <c r="D818" s="139"/>
    </row>
    <row r="819" spans="3:4" ht="21.95" customHeight="1">
      <c r="C819" s="138"/>
      <c r="D819" s="139"/>
    </row>
    <row r="820" spans="3:4" ht="21.95" customHeight="1">
      <c r="C820" s="138"/>
      <c r="D820" s="139"/>
    </row>
    <row r="821" spans="3:4" ht="21.95" customHeight="1">
      <c r="C821" s="138"/>
      <c r="D821" s="139"/>
    </row>
    <row r="822" spans="3:4" ht="21.95" customHeight="1">
      <c r="C822" s="138"/>
      <c r="D822" s="139"/>
    </row>
    <row r="823" spans="3:4" ht="21.95" customHeight="1">
      <c r="C823" s="138"/>
      <c r="D823" s="139"/>
    </row>
    <row r="824" spans="3:4" ht="21.95" customHeight="1">
      <c r="C824" s="138"/>
      <c r="D824" s="139"/>
    </row>
    <row r="825" spans="3:4" ht="21.95" customHeight="1">
      <c r="C825" s="138"/>
      <c r="D825" s="139"/>
    </row>
    <row r="826" spans="3:4" ht="21.95" customHeight="1">
      <c r="C826" s="138"/>
      <c r="D826" s="139"/>
    </row>
    <row r="827" spans="3:4" ht="21.95" customHeight="1">
      <c r="C827" s="138"/>
      <c r="D827" s="139"/>
    </row>
    <row r="828" spans="3:4" ht="21.95" customHeight="1">
      <c r="C828" s="138"/>
      <c r="D828" s="139"/>
    </row>
    <row r="829" spans="3:4" ht="21.95" customHeight="1">
      <c r="C829" s="138"/>
      <c r="D829" s="139"/>
    </row>
    <row r="830" spans="3:4" ht="21.95" customHeight="1">
      <c r="C830" s="138"/>
      <c r="D830" s="139"/>
    </row>
    <row r="831" spans="3:4" ht="21.95" customHeight="1">
      <c r="C831" s="138"/>
      <c r="D831" s="139"/>
    </row>
    <row r="832" spans="3:4" ht="21.95" customHeight="1">
      <c r="C832" s="138"/>
      <c r="D832" s="139"/>
    </row>
    <row r="833" spans="3:4" ht="21.95" customHeight="1">
      <c r="C833" s="138"/>
      <c r="D833" s="139"/>
    </row>
    <row r="834" spans="3:4" ht="21.95" customHeight="1">
      <c r="C834" s="138"/>
      <c r="D834" s="139"/>
    </row>
    <row r="835" spans="3:4" ht="21.95" customHeight="1">
      <c r="C835" s="138"/>
      <c r="D835" s="139"/>
    </row>
    <row r="836" spans="3:4" ht="21.95" customHeight="1">
      <c r="C836" s="138"/>
      <c r="D836" s="139"/>
    </row>
    <row r="837" spans="3:4" ht="21.95" customHeight="1">
      <c r="C837" s="138"/>
      <c r="D837" s="139"/>
    </row>
    <row r="838" spans="3:4" ht="21.95" customHeight="1">
      <c r="C838" s="138"/>
      <c r="D838" s="139"/>
    </row>
    <row r="839" spans="3:4" ht="21.95" customHeight="1">
      <c r="C839" s="138"/>
      <c r="D839" s="139"/>
    </row>
    <row r="840" spans="3:4" ht="21.95" customHeight="1">
      <c r="C840" s="138"/>
      <c r="D840" s="139"/>
    </row>
    <row r="841" spans="3:4" ht="21.95" customHeight="1">
      <c r="C841" s="138"/>
      <c r="D841" s="139"/>
    </row>
    <row r="842" spans="3:4" ht="21.95" customHeight="1">
      <c r="C842" s="138"/>
      <c r="D842" s="139"/>
    </row>
    <row r="843" spans="3:4" ht="21.95" customHeight="1">
      <c r="C843" s="138"/>
      <c r="D843" s="139"/>
    </row>
    <row r="844" spans="3:4" ht="21.95" customHeight="1">
      <c r="C844" s="138"/>
      <c r="D844" s="139"/>
    </row>
    <row r="845" spans="3:4" ht="21.95" customHeight="1">
      <c r="C845" s="138"/>
      <c r="D845" s="139"/>
    </row>
    <row r="846" spans="3:4" ht="21.95" customHeight="1">
      <c r="C846" s="138"/>
      <c r="D846" s="139"/>
    </row>
    <row r="847" spans="3:4" ht="21.95" customHeight="1">
      <c r="C847" s="138"/>
      <c r="D847" s="139"/>
    </row>
    <row r="848" spans="3:4" ht="21.95" customHeight="1">
      <c r="C848" s="138"/>
      <c r="D848" s="139"/>
    </row>
    <row r="849" spans="3:4" ht="21.95" customHeight="1">
      <c r="C849" s="138"/>
      <c r="D849" s="139"/>
    </row>
    <row r="850" spans="3:4" ht="21.95" customHeight="1">
      <c r="C850" s="138"/>
      <c r="D850" s="139"/>
    </row>
    <row r="851" spans="3:4" ht="21.95" customHeight="1">
      <c r="C851" s="138"/>
      <c r="D851" s="139"/>
    </row>
    <row r="852" spans="3:4" ht="21.95" customHeight="1">
      <c r="C852" s="138"/>
      <c r="D852" s="139"/>
    </row>
    <row r="853" spans="3:4" ht="21.95" customHeight="1">
      <c r="C853" s="138"/>
      <c r="D853" s="139"/>
    </row>
    <row r="854" spans="3:4" ht="21.95" customHeight="1">
      <c r="C854" s="138"/>
      <c r="D854" s="139"/>
    </row>
    <row r="855" spans="3:4" ht="21.95" customHeight="1">
      <c r="C855" s="138"/>
      <c r="D855" s="139"/>
    </row>
    <row r="856" spans="3:4" ht="21.95" customHeight="1">
      <c r="C856" s="138"/>
      <c r="D856" s="139"/>
    </row>
    <row r="857" spans="3:4" ht="21.95" customHeight="1">
      <c r="C857" s="138"/>
      <c r="D857" s="139"/>
    </row>
    <row r="858" spans="3:4" ht="21.95" customHeight="1">
      <c r="C858" s="138"/>
      <c r="D858" s="139"/>
    </row>
    <row r="859" spans="3:4" ht="21.95" customHeight="1">
      <c r="C859" s="138"/>
      <c r="D859" s="139"/>
    </row>
    <row r="860" spans="3:4" ht="21.95" customHeight="1">
      <c r="C860" s="138"/>
      <c r="D860" s="139"/>
    </row>
    <row r="861" spans="3:4" ht="21.95" customHeight="1">
      <c r="C861" s="138"/>
      <c r="D861" s="139"/>
    </row>
    <row r="862" spans="3:4" ht="21.95" customHeight="1">
      <c r="C862" s="138"/>
      <c r="D862" s="139"/>
    </row>
    <row r="863" spans="3:4" ht="21.95" customHeight="1">
      <c r="C863" s="138"/>
      <c r="D863" s="139"/>
    </row>
    <row r="864" spans="3:4" ht="21.95" customHeight="1">
      <c r="C864" s="138"/>
      <c r="D864" s="139"/>
    </row>
    <row r="865" spans="3:4" ht="21.95" customHeight="1">
      <c r="C865" s="138"/>
      <c r="D865" s="139"/>
    </row>
    <row r="866" spans="3:4" ht="21.95" customHeight="1">
      <c r="C866" s="138"/>
      <c r="D866" s="139"/>
    </row>
    <row r="867" spans="3:4" ht="21.95" customHeight="1">
      <c r="C867" s="138"/>
      <c r="D867" s="139"/>
    </row>
    <row r="868" spans="3:4" ht="21.95" customHeight="1">
      <c r="C868" s="138"/>
      <c r="D868" s="139"/>
    </row>
    <row r="869" spans="3:4" ht="21.95" customHeight="1">
      <c r="C869" s="138"/>
      <c r="D869" s="139"/>
    </row>
    <row r="870" spans="3:4" ht="21.95" customHeight="1">
      <c r="C870" s="138"/>
      <c r="D870" s="139"/>
    </row>
    <row r="871" spans="3:4" ht="21.95" customHeight="1">
      <c r="C871" s="138"/>
      <c r="D871" s="139"/>
    </row>
    <row r="872" spans="3:4" ht="21.95" customHeight="1">
      <c r="C872" s="138"/>
      <c r="D872" s="139"/>
    </row>
    <row r="873" spans="3:4" ht="21.95" customHeight="1">
      <c r="C873" s="138"/>
      <c r="D873" s="139"/>
    </row>
    <row r="874" spans="3:4" ht="21.95" customHeight="1">
      <c r="C874" s="138"/>
      <c r="D874" s="139"/>
    </row>
    <row r="875" spans="3:4" ht="21.95" customHeight="1">
      <c r="C875" s="138"/>
      <c r="D875" s="139"/>
    </row>
    <row r="876" spans="3:4" ht="21.95" customHeight="1">
      <c r="C876" s="138"/>
      <c r="D876" s="139"/>
    </row>
    <row r="877" spans="3:4" ht="21.95" customHeight="1">
      <c r="C877" s="138"/>
      <c r="D877" s="139"/>
    </row>
    <row r="878" spans="3:4" ht="21.95" customHeight="1">
      <c r="C878" s="138"/>
      <c r="D878" s="139"/>
    </row>
    <row r="879" spans="3:4" ht="21.95" customHeight="1">
      <c r="C879" s="138"/>
      <c r="D879" s="139"/>
    </row>
    <row r="880" spans="3:4" ht="21.95" customHeight="1">
      <c r="C880" s="138"/>
      <c r="D880" s="139"/>
    </row>
    <row r="881" spans="3:4" ht="21.95" customHeight="1">
      <c r="C881" s="138"/>
      <c r="D881" s="139"/>
    </row>
    <row r="882" spans="3:4" ht="21.95" customHeight="1">
      <c r="C882" s="138"/>
      <c r="D882" s="139"/>
    </row>
    <row r="883" spans="3:4" ht="21.95" customHeight="1">
      <c r="C883" s="138"/>
      <c r="D883" s="139"/>
    </row>
    <row r="884" spans="3:4" ht="21.95" customHeight="1">
      <c r="C884" s="138"/>
      <c r="D884" s="139"/>
    </row>
    <row r="885" spans="3:4" ht="21.95" customHeight="1">
      <c r="C885" s="138"/>
      <c r="D885" s="139"/>
    </row>
    <row r="886" spans="3:4" ht="21.95" customHeight="1">
      <c r="C886" s="138"/>
      <c r="D886" s="139"/>
    </row>
    <row r="887" spans="3:4" ht="21.95" customHeight="1">
      <c r="C887" s="138"/>
      <c r="D887" s="139"/>
    </row>
    <row r="888" spans="3:4" ht="21.95" customHeight="1">
      <c r="C888" s="138"/>
      <c r="D888" s="139"/>
    </row>
    <row r="889" spans="3:4" ht="21.95" customHeight="1">
      <c r="C889" s="138"/>
      <c r="D889" s="139"/>
    </row>
    <row r="890" spans="3:4" ht="21.95" customHeight="1">
      <c r="C890" s="138"/>
      <c r="D890" s="139"/>
    </row>
    <row r="891" spans="3:4" ht="21.95" customHeight="1">
      <c r="C891" s="138"/>
      <c r="D891" s="139"/>
    </row>
    <row r="892" spans="3:4" ht="21.95" customHeight="1">
      <c r="C892" s="138"/>
      <c r="D892" s="139"/>
    </row>
    <row r="893" spans="3:4" ht="21.95" customHeight="1">
      <c r="C893" s="138"/>
      <c r="D893" s="139"/>
    </row>
    <row r="894" spans="3:4" ht="21.95" customHeight="1">
      <c r="C894" s="138"/>
      <c r="D894" s="139"/>
    </row>
    <row r="895" spans="3:4" ht="21.95" customHeight="1">
      <c r="C895" s="138"/>
      <c r="D895" s="139"/>
    </row>
    <row r="896" spans="3:4" ht="21.95" customHeight="1">
      <c r="C896" s="138"/>
      <c r="D896" s="139"/>
    </row>
    <row r="897" spans="3:4" ht="21.95" customHeight="1">
      <c r="C897" s="138"/>
      <c r="D897" s="139"/>
    </row>
    <row r="898" spans="3:4" ht="21.95" customHeight="1">
      <c r="C898" s="138"/>
      <c r="D898" s="139"/>
    </row>
    <row r="899" spans="3:4" ht="21.95" customHeight="1">
      <c r="C899" s="138"/>
      <c r="D899" s="139"/>
    </row>
    <row r="900" spans="3:4" ht="21.95" customHeight="1">
      <c r="C900" s="138"/>
      <c r="D900" s="139"/>
    </row>
    <row r="901" spans="3:4" ht="21.95" customHeight="1">
      <c r="C901" s="138"/>
      <c r="D901" s="139"/>
    </row>
    <row r="902" spans="3:4" ht="21.95" customHeight="1">
      <c r="C902" s="138"/>
      <c r="D902" s="139"/>
    </row>
    <row r="903" spans="3:4" ht="21.95" customHeight="1">
      <c r="C903" s="138"/>
      <c r="D903" s="139"/>
    </row>
    <row r="904" spans="3:4" ht="21.95" customHeight="1">
      <c r="C904" s="138"/>
      <c r="D904" s="139"/>
    </row>
    <row r="905" spans="3:4" ht="21.95" customHeight="1">
      <c r="C905" s="138"/>
      <c r="D905" s="139"/>
    </row>
    <row r="906" spans="3:4" ht="21.95" customHeight="1">
      <c r="C906" s="138"/>
      <c r="D906" s="139"/>
    </row>
    <row r="907" spans="3:4" ht="21.95" customHeight="1">
      <c r="C907" s="138"/>
      <c r="D907" s="139"/>
    </row>
    <row r="908" spans="3:4" ht="21.95" customHeight="1">
      <c r="C908" s="138"/>
      <c r="D908" s="139"/>
    </row>
    <row r="909" spans="3:4" ht="21.95" customHeight="1">
      <c r="C909" s="138"/>
      <c r="D909" s="139"/>
    </row>
    <row r="910" spans="3:4" ht="21.95" customHeight="1">
      <c r="C910" s="138"/>
      <c r="D910" s="139"/>
    </row>
    <row r="911" spans="3:4" ht="21.95" customHeight="1">
      <c r="C911" s="138"/>
      <c r="D911" s="139"/>
    </row>
    <row r="912" spans="3:4" ht="21.95" customHeight="1">
      <c r="C912" s="138"/>
      <c r="D912" s="139"/>
    </row>
    <row r="913" spans="3:4" ht="21.95" customHeight="1">
      <c r="C913" s="138"/>
      <c r="D913" s="139"/>
    </row>
    <row r="914" spans="3:4" ht="21.95" customHeight="1">
      <c r="C914" s="138"/>
      <c r="D914" s="139"/>
    </row>
    <row r="915" spans="3:4" ht="21.95" customHeight="1">
      <c r="C915" s="138"/>
      <c r="D915" s="139"/>
    </row>
    <row r="916" spans="3:4" ht="21.95" customHeight="1">
      <c r="C916" s="138"/>
      <c r="D916" s="139"/>
    </row>
    <row r="917" spans="3:4" ht="21.95" customHeight="1">
      <c r="C917" s="138"/>
      <c r="D917" s="139"/>
    </row>
    <row r="918" spans="3:4" ht="21.95" customHeight="1">
      <c r="C918" s="138"/>
      <c r="D918" s="139"/>
    </row>
    <row r="919" spans="3:4" ht="21.95" customHeight="1">
      <c r="C919" s="138"/>
      <c r="D919" s="139"/>
    </row>
    <row r="920" spans="3:4" ht="21.95" customHeight="1">
      <c r="C920" s="138"/>
      <c r="D920" s="139"/>
    </row>
    <row r="921" spans="3:4" ht="21.95" customHeight="1">
      <c r="C921" s="138"/>
      <c r="D921" s="139"/>
    </row>
    <row r="922" spans="3:4" ht="21.95" customHeight="1">
      <c r="C922" s="138"/>
      <c r="D922" s="139"/>
    </row>
    <row r="923" spans="3:4" ht="21.95" customHeight="1">
      <c r="C923" s="138"/>
      <c r="D923" s="139"/>
    </row>
    <row r="924" spans="3:4" ht="21.95" customHeight="1">
      <c r="C924" s="138"/>
      <c r="D924" s="139"/>
    </row>
    <row r="925" spans="3:4" ht="21.95" customHeight="1">
      <c r="C925" s="138"/>
      <c r="D925" s="139"/>
    </row>
    <row r="926" spans="3:4" ht="21.95" customHeight="1">
      <c r="C926" s="138"/>
      <c r="D926" s="139"/>
    </row>
    <row r="927" spans="3:4" ht="21.95" customHeight="1">
      <c r="C927" s="138"/>
      <c r="D927" s="139"/>
    </row>
    <row r="928" spans="3:4" ht="21.95" customHeight="1">
      <c r="C928" s="138"/>
      <c r="D928" s="139"/>
    </row>
    <row r="929" spans="3:4" ht="21.95" customHeight="1">
      <c r="C929" s="138"/>
      <c r="D929" s="139"/>
    </row>
    <row r="930" spans="3:4" ht="21.95" customHeight="1">
      <c r="C930" s="138"/>
      <c r="D930" s="139"/>
    </row>
    <row r="931" spans="3:4" ht="21.95" customHeight="1">
      <c r="C931" s="138"/>
      <c r="D931" s="139"/>
    </row>
    <row r="932" spans="3:4" ht="21.95" customHeight="1">
      <c r="C932" s="138"/>
      <c r="D932" s="139"/>
    </row>
    <row r="933" spans="3:4" ht="21.95" customHeight="1">
      <c r="C933" s="138"/>
      <c r="D933" s="139"/>
    </row>
    <row r="934" spans="3:4" ht="21.95" customHeight="1">
      <c r="C934" s="138"/>
      <c r="D934" s="139"/>
    </row>
    <row r="935" spans="3:4" ht="21.95" customHeight="1">
      <c r="C935" s="138"/>
      <c r="D935" s="139"/>
    </row>
    <row r="936" spans="3:4" ht="21.95" customHeight="1">
      <c r="C936" s="138"/>
      <c r="D936" s="139"/>
    </row>
    <row r="937" spans="3:4" ht="21.95" customHeight="1">
      <c r="C937" s="138"/>
      <c r="D937" s="139"/>
    </row>
    <row r="938" spans="3:4" ht="21.95" customHeight="1">
      <c r="C938" s="138"/>
      <c r="D938" s="139"/>
    </row>
    <row r="939" spans="3:4" ht="21.95" customHeight="1">
      <c r="C939" s="138"/>
      <c r="D939" s="139"/>
    </row>
    <row r="940" spans="3:4" ht="21.95" customHeight="1">
      <c r="C940" s="138"/>
      <c r="D940" s="139"/>
    </row>
    <row r="941" spans="3:4" ht="21.95" customHeight="1">
      <c r="C941" s="138"/>
      <c r="D941" s="139"/>
    </row>
    <row r="942" spans="3:4" ht="21.95" customHeight="1">
      <c r="C942" s="138"/>
      <c r="D942" s="139"/>
    </row>
    <row r="943" spans="3:4" ht="21.95" customHeight="1">
      <c r="C943" s="138"/>
      <c r="D943" s="139"/>
    </row>
    <row r="944" spans="3:4" ht="21.95" customHeight="1">
      <c r="C944" s="138"/>
      <c r="D944" s="139"/>
    </row>
    <row r="945" spans="3:4" ht="21.95" customHeight="1">
      <c r="C945" s="138"/>
      <c r="D945" s="139"/>
    </row>
    <row r="946" spans="3:4" ht="21.95" customHeight="1">
      <c r="C946" s="138"/>
      <c r="D946" s="139"/>
    </row>
    <row r="947" spans="3:4" ht="21.95" customHeight="1">
      <c r="C947" s="138"/>
      <c r="D947" s="139"/>
    </row>
    <row r="948" spans="3:4" ht="21.95" customHeight="1">
      <c r="C948" s="138"/>
      <c r="D948" s="139"/>
    </row>
    <row r="949" spans="3:4" ht="21.95" customHeight="1">
      <c r="C949" s="138"/>
      <c r="D949" s="139"/>
    </row>
    <row r="950" spans="3:4" ht="21.95" customHeight="1">
      <c r="C950" s="138"/>
      <c r="D950" s="139"/>
    </row>
    <row r="951" spans="3:4" ht="21.95" customHeight="1">
      <c r="C951" s="138"/>
      <c r="D951" s="139"/>
    </row>
    <row r="952" spans="3:4" ht="21.95" customHeight="1">
      <c r="C952" s="138"/>
      <c r="D952" s="139"/>
    </row>
    <row r="953" spans="3:4" ht="21.95" customHeight="1">
      <c r="C953" s="138"/>
      <c r="D953" s="139"/>
    </row>
    <row r="954" spans="3:4" ht="21.95" customHeight="1">
      <c r="C954" s="138"/>
      <c r="D954" s="139"/>
    </row>
    <row r="955" spans="3:4" ht="21.95" customHeight="1">
      <c r="C955" s="138"/>
      <c r="D955" s="139"/>
    </row>
    <row r="956" spans="3:4" ht="21.95" customHeight="1">
      <c r="C956" s="138"/>
      <c r="D956" s="139"/>
    </row>
    <row r="957" spans="3:4" ht="21.95" customHeight="1">
      <c r="C957" s="138"/>
      <c r="D957" s="139"/>
    </row>
    <row r="958" spans="3:4" ht="21.95" customHeight="1">
      <c r="C958" s="138"/>
      <c r="D958" s="139"/>
    </row>
    <row r="959" spans="3:4" ht="21.95" customHeight="1">
      <c r="C959" s="138"/>
      <c r="D959" s="139"/>
    </row>
    <row r="960" spans="3:4" ht="21.95" customHeight="1">
      <c r="C960" s="138"/>
      <c r="D960" s="139"/>
    </row>
    <row r="961" spans="3:4" ht="21.95" customHeight="1">
      <c r="C961" s="138"/>
      <c r="D961" s="139"/>
    </row>
    <row r="962" spans="3:4" ht="21.95" customHeight="1">
      <c r="C962" s="138"/>
      <c r="D962" s="139"/>
    </row>
    <row r="963" spans="3:4" ht="21.95" customHeight="1">
      <c r="C963" s="138"/>
      <c r="D963" s="139"/>
    </row>
    <row r="964" spans="3:4" ht="21.95" customHeight="1">
      <c r="C964" s="138"/>
      <c r="D964" s="139"/>
    </row>
    <row r="965" spans="3:4" ht="21.95" customHeight="1">
      <c r="C965" s="138"/>
      <c r="D965" s="139"/>
    </row>
    <row r="966" spans="3:4" ht="21.95" customHeight="1">
      <c r="C966" s="138"/>
      <c r="D966" s="139"/>
    </row>
    <row r="967" spans="3:4" ht="21.95" customHeight="1">
      <c r="C967" s="138"/>
      <c r="D967" s="139"/>
    </row>
    <row r="968" spans="3:4" ht="21.95" customHeight="1">
      <c r="C968" s="138"/>
      <c r="D968" s="139"/>
    </row>
    <row r="969" spans="3:4" ht="21.95" customHeight="1">
      <c r="C969" s="138"/>
      <c r="D969" s="139"/>
    </row>
    <row r="970" spans="3:4" ht="21.95" customHeight="1">
      <c r="C970" s="138"/>
      <c r="D970" s="139"/>
    </row>
    <row r="971" spans="3:4" ht="21.95" customHeight="1">
      <c r="C971" s="138"/>
      <c r="D971" s="139"/>
    </row>
    <row r="972" spans="3:4" ht="21.95" customHeight="1">
      <c r="C972" s="138"/>
      <c r="D972" s="139"/>
    </row>
    <row r="973" spans="3:4" ht="21.95" customHeight="1">
      <c r="C973" s="138"/>
      <c r="D973" s="139"/>
    </row>
    <row r="974" spans="3:4" ht="21.95" customHeight="1">
      <c r="C974" s="138"/>
      <c r="D974" s="139"/>
    </row>
    <row r="975" spans="3:4" ht="21.95" customHeight="1">
      <c r="C975" s="138"/>
      <c r="D975" s="139"/>
    </row>
    <row r="976" spans="3:4" ht="21.95" customHeight="1">
      <c r="C976" s="138"/>
      <c r="D976" s="139"/>
    </row>
    <row r="977" spans="3:4" ht="21.95" customHeight="1">
      <c r="C977" s="138"/>
      <c r="D977" s="139"/>
    </row>
    <row r="978" spans="3:4" ht="21.95" customHeight="1">
      <c r="C978" s="138"/>
      <c r="D978" s="139"/>
    </row>
    <row r="979" spans="3:4" ht="21.95" customHeight="1">
      <c r="C979" s="138"/>
      <c r="D979" s="139"/>
    </row>
    <row r="980" spans="3:4" ht="21.95" customHeight="1">
      <c r="C980" s="138"/>
      <c r="D980" s="139"/>
    </row>
    <row r="981" spans="3:4" ht="21.95" customHeight="1">
      <c r="C981" s="138"/>
      <c r="D981" s="139"/>
    </row>
    <row r="982" spans="3:4" ht="21.95" customHeight="1">
      <c r="C982" s="138"/>
      <c r="D982" s="139"/>
    </row>
    <row r="983" spans="3:4" ht="21.95" customHeight="1">
      <c r="C983" s="138"/>
      <c r="D983" s="139"/>
    </row>
    <row r="984" spans="3:4" ht="21.95" customHeight="1">
      <c r="C984" s="138"/>
      <c r="D984" s="139"/>
    </row>
    <row r="985" spans="3:4" ht="21.95" customHeight="1">
      <c r="C985" s="138"/>
      <c r="D985" s="139"/>
    </row>
    <row r="986" spans="3:4" ht="21.95" customHeight="1">
      <c r="C986" s="138"/>
      <c r="D986" s="139"/>
    </row>
    <row r="987" spans="3:4" ht="21.95" customHeight="1">
      <c r="C987" s="138"/>
      <c r="D987" s="139"/>
    </row>
    <row r="988" spans="3:4" ht="21.95" customHeight="1">
      <c r="C988" s="138"/>
      <c r="D988" s="139"/>
    </row>
    <row r="989" spans="3:4" ht="21.95" customHeight="1">
      <c r="C989" s="138"/>
      <c r="D989" s="139"/>
    </row>
    <row r="990" spans="3:4" ht="21.95" customHeight="1">
      <c r="C990" s="138"/>
      <c r="D990" s="139"/>
    </row>
    <row r="991" spans="3:4" ht="21.95" customHeight="1">
      <c r="C991" s="138"/>
      <c r="D991" s="139"/>
    </row>
    <row r="992" spans="3:4" ht="21.95" customHeight="1">
      <c r="C992" s="138"/>
      <c r="D992" s="139"/>
    </row>
    <row r="993" spans="3:4" ht="21.95" customHeight="1">
      <c r="C993" s="138"/>
      <c r="D993" s="139"/>
    </row>
    <row r="994" spans="3:4" ht="21.95" customHeight="1">
      <c r="C994" s="138"/>
      <c r="D994" s="139"/>
    </row>
    <row r="995" spans="3:4" ht="21.95" customHeight="1">
      <c r="C995" s="138"/>
      <c r="D995" s="139"/>
    </row>
    <row r="996" spans="3:4" ht="21.95" customHeight="1">
      <c r="C996" s="138"/>
      <c r="D996" s="139"/>
    </row>
    <row r="997" spans="3:4" ht="21.95" customHeight="1">
      <c r="C997" s="138"/>
      <c r="D997" s="139"/>
    </row>
    <row r="998" spans="3:4" ht="21.95" customHeight="1">
      <c r="C998" s="138"/>
      <c r="D998" s="139"/>
    </row>
    <row r="999" spans="3:4" ht="21.95" customHeight="1">
      <c r="C999" s="138"/>
      <c r="D999" s="139"/>
    </row>
    <row r="1000" spans="3:4" ht="21.95" customHeight="1">
      <c r="C1000" s="138"/>
      <c r="D1000" s="139"/>
    </row>
    <row r="1001" spans="3:4" ht="21.95" customHeight="1">
      <c r="C1001" s="138"/>
      <c r="D1001" s="139"/>
    </row>
    <row r="1002" spans="3:4" ht="21.95" customHeight="1">
      <c r="C1002" s="138"/>
      <c r="D1002" s="139"/>
    </row>
    <row r="1003" spans="3:4" ht="21.95" customHeight="1">
      <c r="C1003" s="138"/>
      <c r="D1003" s="139"/>
    </row>
    <row r="1004" spans="3:4" ht="21.95" customHeight="1">
      <c r="C1004" s="138"/>
      <c r="D1004" s="139"/>
    </row>
    <row r="1005" spans="3:4" ht="21.95" customHeight="1">
      <c r="C1005" s="138"/>
      <c r="D1005" s="139"/>
    </row>
    <row r="1006" spans="3:4" ht="21.95" customHeight="1">
      <c r="C1006" s="138"/>
      <c r="D1006" s="139"/>
    </row>
    <row r="1007" spans="3:4" ht="21.95" customHeight="1">
      <c r="C1007" s="138"/>
      <c r="D1007" s="139"/>
    </row>
    <row r="1008" spans="3:4" ht="21.95" customHeight="1">
      <c r="C1008" s="138"/>
      <c r="D1008" s="139"/>
    </row>
    <row r="1009" spans="3:4" ht="21.95" customHeight="1">
      <c r="C1009" s="138"/>
      <c r="D1009" s="139"/>
    </row>
    <row r="1010" spans="3:4" ht="21.95" customHeight="1">
      <c r="C1010" s="138"/>
      <c r="D1010" s="139"/>
    </row>
    <row r="1011" spans="3:4" ht="21.95" customHeight="1">
      <c r="C1011" s="138"/>
      <c r="D1011" s="139"/>
    </row>
    <row r="1012" spans="3:4" ht="21.95" customHeight="1">
      <c r="C1012" s="138"/>
      <c r="D1012" s="139"/>
    </row>
    <row r="1013" spans="3:4" ht="21.95" customHeight="1">
      <c r="C1013" s="138"/>
      <c r="D1013" s="139"/>
    </row>
    <row r="1014" spans="3:4" ht="21.95" customHeight="1">
      <c r="C1014" s="138"/>
      <c r="D1014" s="139"/>
    </row>
    <row r="1015" spans="3:4" ht="21.95" customHeight="1">
      <c r="C1015" s="138"/>
      <c r="D1015" s="139"/>
    </row>
    <row r="1016" spans="3:4" ht="21.95" customHeight="1">
      <c r="C1016" s="138"/>
      <c r="D1016" s="139"/>
    </row>
    <row r="1017" spans="3:4" ht="21.95" customHeight="1">
      <c r="C1017" s="138"/>
      <c r="D1017" s="139"/>
    </row>
    <row r="1018" spans="3:4" ht="21.95" customHeight="1">
      <c r="C1018" s="138"/>
      <c r="D1018" s="139"/>
    </row>
    <row r="1019" spans="3:4" ht="21.95" customHeight="1">
      <c r="C1019" s="138"/>
      <c r="D1019" s="139"/>
    </row>
    <row r="1020" spans="3:4" ht="21.95" customHeight="1">
      <c r="C1020" s="138"/>
      <c r="D1020" s="139"/>
    </row>
    <row r="1021" spans="3:4" ht="21.95" customHeight="1">
      <c r="C1021" s="138"/>
      <c r="D1021" s="139"/>
    </row>
    <row r="1022" spans="3:4" ht="21.95" customHeight="1">
      <c r="C1022" s="138"/>
      <c r="D1022" s="139"/>
    </row>
    <row r="1023" spans="3:4" ht="21.95" customHeight="1">
      <c r="C1023" s="138"/>
      <c r="D1023" s="139"/>
    </row>
    <row r="1024" spans="3:4" ht="21.95" customHeight="1">
      <c r="C1024" s="138"/>
      <c r="D1024" s="139"/>
    </row>
    <row r="1025" spans="3:4" ht="21.95" customHeight="1">
      <c r="C1025" s="138"/>
      <c r="D1025" s="139"/>
    </row>
    <row r="1026" spans="3:4" ht="21.95" customHeight="1">
      <c r="C1026" s="138"/>
      <c r="D1026" s="139"/>
    </row>
    <row r="1027" spans="3:4" ht="21.95" customHeight="1">
      <c r="C1027" s="138"/>
      <c r="D1027" s="139"/>
    </row>
    <row r="1028" spans="3:4" ht="21.95" customHeight="1">
      <c r="C1028" s="138"/>
      <c r="D1028" s="139"/>
    </row>
    <row r="1029" spans="3:4" ht="21.95" customHeight="1">
      <c r="C1029" s="138"/>
      <c r="D1029" s="139"/>
    </row>
    <row r="1030" spans="3:4" ht="21.95" customHeight="1">
      <c r="C1030" s="138"/>
      <c r="D1030" s="139"/>
    </row>
    <row r="1031" spans="3:4" ht="21.95" customHeight="1">
      <c r="C1031" s="138"/>
      <c r="D1031" s="139"/>
    </row>
    <row r="1032" spans="3:4" ht="21.95" customHeight="1">
      <c r="C1032" s="138"/>
      <c r="D1032" s="139"/>
    </row>
    <row r="1033" spans="3:4" ht="21.95" customHeight="1">
      <c r="C1033" s="138"/>
      <c r="D1033" s="139"/>
    </row>
    <row r="1034" spans="3:4" ht="21.95" customHeight="1">
      <c r="C1034" s="138"/>
      <c r="D1034" s="139"/>
    </row>
    <row r="1035" spans="3:4" ht="21.95" customHeight="1">
      <c r="C1035" s="138"/>
      <c r="D1035" s="139"/>
    </row>
    <row r="1036" spans="3:4" ht="21.95" customHeight="1">
      <c r="C1036" s="138"/>
      <c r="D1036" s="139"/>
    </row>
    <row r="1037" spans="3:4" ht="21.95" customHeight="1">
      <c r="C1037" s="138"/>
      <c r="D1037" s="139"/>
    </row>
    <row r="1038" spans="3:4" ht="21.95" customHeight="1">
      <c r="C1038" s="138"/>
      <c r="D1038" s="139"/>
    </row>
    <row r="1039" spans="3:4" ht="21.95" customHeight="1">
      <c r="C1039" s="138"/>
      <c r="D1039" s="139"/>
    </row>
    <row r="1040" spans="3:4" ht="21.95" customHeight="1">
      <c r="C1040" s="138"/>
      <c r="D1040" s="139"/>
    </row>
    <row r="1041" spans="3:4" ht="21.95" customHeight="1">
      <c r="C1041" s="138"/>
      <c r="D1041" s="139"/>
    </row>
    <row r="1042" spans="3:4" ht="21.95" customHeight="1">
      <c r="C1042" s="138"/>
      <c r="D1042" s="139"/>
    </row>
    <row r="1043" spans="3:4" ht="21.95" customHeight="1">
      <c r="C1043" s="138"/>
      <c r="D1043" s="139"/>
    </row>
    <row r="1044" spans="3:4" ht="21.95" customHeight="1">
      <c r="C1044" s="138"/>
      <c r="D1044" s="139"/>
    </row>
    <row r="1045" spans="3:4" ht="21.95" customHeight="1">
      <c r="C1045" s="138"/>
      <c r="D1045" s="139"/>
    </row>
    <row r="1046" spans="3:4" ht="21.95" customHeight="1">
      <c r="C1046" s="138"/>
      <c r="D1046" s="139"/>
    </row>
    <row r="1047" spans="3:4" ht="21.95" customHeight="1">
      <c r="C1047" s="138"/>
      <c r="D1047" s="139"/>
    </row>
    <row r="1048" spans="3:4" ht="21.95" customHeight="1">
      <c r="C1048" s="138"/>
      <c r="D1048" s="139"/>
    </row>
    <row r="1049" spans="3:4" ht="21.95" customHeight="1">
      <c r="C1049" s="138"/>
      <c r="D1049" s="139"/>
    </row>
    <row r="1050" spans="3:4" ht="21.95" customHeight="1">
      <c r="C1050" s="138"/>
      <c r="D1050" s="139"/>
    </row>
    <row r="1051" spans="3:4" ht="21.95" customHeight="1">
      <c r="C1051" s="138"/>
      <c r="D1051" s="139"/>
    </row>
    <row r="1052" spans="3:4" ht="21.95" customHeight="1">
      <c r="C1052" s="138"/>
      <c r="D1052" s="139"/>
    </row>
    <row r="1053" spans="3:4" ht="21.95" customHeight="1">
      <c r="C1053" s="138"/>
      <c r="D1053" s="139"/>
    </row>
    <row r="1054" spans="3:4" ht="21.95" customHeight="1">
      <c r="C1054" s="138"/>
      <c r="D1054" s="139"/>
    </row>
    <row r="1055" spans="3:4" ht="21.95" customHeight="1">
      <c r="C1055" s="138"/>
      <c r="D1055" s="139"/>
    </row>
    <row r="1056" spans="3:4" ht="21.95" customHeight="1">
      <c r="C1056" s="138"/>
      <c r="D1056" s="139"/>
    </row>
    <row r="1057" spans="3:4" ht="21.95" customHeight="1">
      <c r="C1057" s="138"/>
      <c r="D1057" s="139"/>
    </row>
    <row r="1058" spans="3:4" ht="21.95" customHeight="1">
      <c r="C1058" s="138"/>
      <c r="D1058" s="139"/>
    </row>
    <row r="1059" spans="3:4" ht="21.95" customHeight="1">
      <c r="C1059" s="138"/>
      <c r="D1059" s="139"/>
    </row>
    <row r="1060" spans="3:4" ht="21.95" customHeight="1">
      <c r="C1060" s="138"/>
      <c r="D1060" s="139"/>
    </row>
    <row r="1061" spans="3:4" ht="21.95" customHeight="1">
      <c r="C1061" s="138"/>
      <c r="D1061" s="139"/>
    </row>
    <row r="1062" spans="3:4" ht="21.95" customHeight="1">
      <c r="C1062" s="138"/>
      <c r="D1062" s="139"/>
    </row>
    <row r="1063" spans="3:4" ht="21.95" customHeight="1">
      <c r="C1063" s="138"/>
      <c r="D1063" s="139"/>
    </row>
    <row r="1064" spans="3:4" ht="21.95" customHeight="1">
      <c r="C1064" s="138"/>
      <c r="D1064" s="139"/>
    </row>
    <row r="1065" spans="3:4" ht="21.95" customHeight="1">
      <c r="C1065" s="138"/>
      <c r="D1065" s="139"/>
    </row>
    <row r="1066" spans="3:4" ht="21.95" customHeight="1">
      <c r="C1066" s="138"/>
      <c r="D1066" s="139"/>
    </row>
    <row r="1067" spans="3:4" ht="21.95" customHeight="1">
      <c r="C1067" s="138"/>
      <c r="D1067" s="139"/>
    </row>
    <row r="1068" spans="3:4" ht="21.95" customHeight="1">
      <c r="C1068" s="138"/>
      <c r="D1068" s="139"/>
    </row>
    <row r="1069" spans="3:4" ht="21.95" customHeight="1">
      <c r="C1069" s="138"/>
      <c r="D1069" s="139"/>
    </row>
    <row r="1070" spans="3:4" ht="21.95" customHeight="1">
      <c r="C1070" s="138"/>
      <c r="D1070" s="139"/>
    </row>
    <row r="1071" spans="3:4" ht="21.95" customHeight="1">
      <c r="C1071" s="138"/>
      <c r="D1071" s="139"/>
    </row>
    <row r="1072" spans="3:4" ht="21.95" customHeight="1">
      <c r="C1072" s="138"/>
      <c r="D1072" s="139"/>
    </row>
    <row r="1073" spans="3:4" ht="21.95" customHeight="1">
      <c r="C1073" s="138"/>
      <c r="D1073" s="139"/>
    </row>
    <row r="1074" spans="3:4" ht="21.95" customHeight="1">
      <c r="C1074" s="138"/>
      <c r="D1074" s="139"/>
    </row>
    <row r="1075" spans="3:4" ht="21.95" customHeight="1">
      <c r="C1075" s="138"/>
      <c r="D1075" s="139"/>
    </row>
    <row r="1076" spans="3:4" ht="21.95" customHeight="1">
      <c r="C1076" s="138"/>
      <c r="D1076" s="139"/>
    </row>
    <row r="1077" spans="3:4" ht="21.95" customHeight="1">
      <c r="C1077" s="138"/>
      <c r="D1077" s="139"/>
    </row>
    <row r="1078" spans="3:4" ht="21.95" customHeight="1">
      <c r="C1078" s="138"/>
      <c r="D1078" s="139"/>
    </row>
    <row r="1079" spans="3:4" ht="21.95" customHeight="1">
      <c r="C1079" s="138"/>
      <c r="D1079" s="139"/>
    </row>
    <row r="1080" spans="3:4" ht="21.95" customHeight="1">
      <c r="C1080" s="138"/>
      <c r="D1080" s="139"/>
    </row>
    <row r="1081" spans="3:4" ht="21.95" customHeight="1">
      <c r="C1081" s="138"/>
      <c r="D1081" s="139"/>
    </row>
    <row r="1082" spans="3:4" ht="21.95" customHeight="1">
      <c r="C1082" s="138"/>
      <c r="D1082" s="139"/>
    </row>
    <row r="1083" spans="3:4" ht="21.95" customHeight="1">
      <c r="C1083" s="138"/>
      <c r="D1083" s="139"/>
    </row>
    <row r="1084" spans="3:4" ht="21.95" customHeight="1">
      <c r="C1084" s="138"/>
      <c r="D1084" s="139"/>
    </row>
    <row r="1085" spans="3:4" ht="21.95" customHeight="1">
      <c r="C1085" s="138"/>
      <c r="D1085" s="139"/>
    </row>
    <row r="1086" spans="3:4" ht="21.95" customHeight="1">
      <c r="C1086" s="138"/>
      <c r="D1086" s="139"/>
    </row>
    <row r="1087" spans="3:4" ht="21.95" customHeight="1">
      <c r="C1087" s="138"/>
      <c r="D1087" s="139"/>
    </row>
    <row r="1088" spans="3:4" ht="21.95" customHeight="1">
      <c r="C1088" s="138"/>
      <c r="D1088" s="139"/>
    </row>
    <row r="1089" spans="3:4" ht="21.95" customHeight="1">
      <c r="C1089" s="138"/>
      <c r="D1089" s="139"/>
    </row>
    <row r="1090" spans="3:4" ht="21.95" customHeight="1">
      <c r="C1090" s="138"/>
      <c r="D1090" s="139"/>
    </row>
    <row r="1091" spans="3:4" ht="21.95" customHeight="1">
      <c r="C1091" s="138"/>
      <c r="D1091" s="139"/>
    </row>
    <row r="1092" spans="3:4" ht="21.95" customHeight="1">
      <c r="C1092" s="138"/>
      <c r="D1092" s="139"/>
    </row>
    <row r="1093" spans="3:4" ht="21.95" customHeight="1">
      <c r="C1093" s="138"/>
      <c r="D1093" s="139"/>
    </row>
    <row r="1094" spans="3:4" ht="21.95" customHeight="1">
      <c r="C1094" s="138"/>
      <c r="D1094" s="139"/>
    </row>
    <row r="1095" spans="3:4" ht="21.95" customHeight="1">
      <c r="C1095" s="138"/>
      <c r="D1095" s="139"/>
    </row>
    <row r="1096" spans="3:4" ht="21.95" customHeight="1">
      <c r="C1096" s="138"/>
      <c r="D1096" s="139"/>
    </row>
    <row r="1097" spans="3:4" ht="21.95" customHeight="1">
      <c r="C1097" s="138"/>
      <c r="D1097" s="139"/>
    </row>
    <row r="1098" spans="3:4" ht="21.95" customHeight="1">
      <c r="C1098" s="138"/>
      <c r="D1098" s="139"/>
    </row>
    <row r="1099" spans="3:4" ht="21.95" customHeight="1">
      <c r="C1099" s="138"/>
      <c r="D1099" s="139"/>
    </row>
    <row r="1100" spans="3:4" ht="21.95" customHeight="1">
      <c r="C1100" s="138"/>
      <c r="D1100" s="139"/>
    </row>
    <row r="1101" spans="3:4" ht="21.95" customHeight="1">
      <c r="C1101" s="138"/>
      <c r="D1101" s="139"/>
    </row>
    <row r="1102" spans="3:4" ht="21.95" customHeight="1">
      <c r="C1102" s="138"/>
      <c r="D1102" s="139"/>
    </row>
    <row r="1103" spans="3:4" ht="21.95" customHeight="1">
      <c r="C1103" s="138"/>
      <c r="D1103" s="139"/>
    </row>
    <row r="1104" spans="3:4" ht="21.95" customHeight="1">
      <c r="C1104" s="138"/>
      <c r="D1104" s="139"/>
    </row>
    <row r="1105" spans="3:4" ht="21.95" customHeight="1">
      <c r="C1105" s="138"/>
      <c r="D1105" s="139"/>
    </row>
    <row r="1106" spans="3:4" ht="21.95" customHeight="1">
      <c r="C1106" s="138"/>
      <c r="D1106" s="139"/>
    </row>
    <row r="1107" spans="3:4" ht="21.95" customHeight="1">
      <c r="C1107" s="138"/>
      <c r="D1107" s="139"/>
    </row>
    <row r="1108" spans="3:4" ht="21.95" customHeight="1">
      <c r="C1108" s="138"/>
      <c r="D1108" s="139"/>
    </row>
    <row r="1109" spans="3:4" ht="21.95" customHeight="1">
      <c r="C1109" s="138"/>
      <c r="D1109" s="139"/>
    </row>
    <row r="1110" spans="3:4" ht="21.95" customHeight="1">
      <c r="C1110" s="138"/>
      <c r="D1110" s="139"/>
    </row>
    <row r="1111" spans="3:4" ht="21.95" customHeight="1">
      <c r="C1111" s="138"/>
      <c r="D1111" s="139"/>
    </row>
    <row r="1112" spans="3:4" ht="21.95" customHeight="1">
      <c r="C1112" s="138"/>
      <c r="D1112" s="139"/>
    </row>
    <row r="1113" spans="3:4" ht="21.95" customHeight="1">
      <c r="C1113" s="138"/>
      <c r="D1113" s="139"/>
    </row>
    <row r="1114" spans="3:4" ht="21.95" customHeight="1">
      <c r="C1114" s="138"/>
      <c r="D1114" s="139"/>
    </row>
    <row r="1115" spans="3:4" ht="21.95" customHeight="1">
      <c r="C1115" s="138"/>
      <c r="D1115" s="139"/>
    </row>
    <row r="1116" spans="3:4" ht="21.95" customHeight="1">
      <c r="C1116" s="138"/>
      <c r="D1116" s="139"/>
    </row>
    <row r="1117" spans="3:4" ht="21.95" customHeight="1">
      <c r="C1117" s="138"/>
      <c r="D1117" s="139"/>
    </row>
    <row r="1118" spans="3:4" ht="21.95" customHeight="1">
      <c r="C1118" s="138"/>
      <c r="D1118" s="139"/>
    </row>
    <row r="1119" spans="3:4" ht="21.95" customHeight="1">
      <c r="C1119" s="138"/>
      <c r="D1119" s="139"/>
    </row>
    <row r="1120" spans="3:4" ht="21.95" customHeight="1">
      <c r="C1120" s="138"/>
      <c r="D1120" s="139"/>
    </row>
    <row r="1121" spans="3:4" ht="21.95" customHeight="1">
      <c r="C1121" s="138"/>
      <c r="D1121" s="139"/>
    </row>
    <row r="1122" spans="3:4" ht="21.95" customHeight="1">
      <c r="C1122" s="138"/>
      <c r="D1122" s="139"/>
    </row>
    <row r="1123" spans="3:4" ht="21.95" customHeight="1">
      <c r="C1123" s="138"/>
      <c r="D1123" s="139"/>
    </row>
    <row r="1124" spans="3:4" ht="21.95" customHeight="1">
      <c r="C1124" s="138"/>
      <c r="D1124" s="139"/>
    </row>
    <row r="1125" spans="3:4" ht="21.95" customHeight="1">
      <c r="C1125" s="138"/>
      <c r="D1125" s="139"/>
    </row>
    <row r="1126" spans="3:4" ht="21.95" customHeight="1">
      <c r="C1126" s="138"/>
      <c r="D1126" s="139"/>
    </row>
    <row r="1127" spans="3:4" ht="21.95" customHeight="1">
      <c r="C1127" s="138"/>
      <c r="D1127" s="139"/>
    </row>
    <row r="1128" spans="3:4" ht="21.95" customHeight="1">
      <c r="C1128" s="138"/>
      <c r="D1128" s="139"/>
    </row>
    <row r="1129" spans="3:4" ht="21.95" customHeight="1">
      <c r="C1129" s="138"/>
      <c r="D1129" s="139"/>
    </row>
    <row r="1130" spans="3:4" ht="21.95" customHeight="1">
      <c r="C1130" s="138"/>
      <c r="D1130" s="139"/>
    </row>
    <row r="1131" spans="3:4" ht="21.95" customHeight="1">
      <c r="C1131" s="138"/>
      <c r="D1131" s="139"/>
    </row>
    <row r="1132" spans="3:4" ht="21.95" customHeight="1">
      <c r="C1132" s="138"/>
      <c r="D1132" s="139"/>
    </row>
    <row r="1133" spans="3:4" ht="21.95" customHeight="1">
      <c r="C1133" s="138"/>
      <c r="D1133" s="139"/>
    </row>
    <row r="1134" spans="3:4" ht="21.95" customHeight="1">
      <c r="C1134" s="138"/>
      <c r="D1134" s="139"/>
    </row>
    <row r="1135" spans="3:4" ht="21.95" customHeight="1">
      <c r="C1135" s="138"/>
      <c r="D1135" s="139"/>
    </row>
    <row r="1136" spans="3:4" ht="21.95" customHeight="1">
      <c r="C1136" s="138"/>
      <c r="D1136" s="139"/>
    </row>
    <row r="1137" spans="3:4" ht="21.95" customHeight="1">
      <c r="C1137" s="138"/>
      <c r="D1137" s="139"/>
    </row>
    <row r="1138" spans="3:4" ht="21.95" customHeight="1">
      <c r="C1138" s="138"/>
      <c r="D1138" s="139"/>
    </row>
    <row r="1139" spans="3:4" ht="21.95" customHeight="1">
      <c r="C1139" s="138"/>
      <c r="D1139" s="139"/>
    </row>
    <row r="1140" spans="3:4" ht="21.95" customHeight="1">
      <c r="C1140" s="138"/>
      <c r="D1140" s="139"/>
    </row>
    <row r="1141" spans="3:4" ht="21.95" customHeight="1">
      <c r="C1141" s="138"/>
      <c r="D1141" s="139"/>
    </row>
    <row r="1142" spans="3:4" ht="21.95" customHeight="1">
      <c r="C1142" s="138"/>
      <c r="D1142" s="139"/>
    </row>
    <row r="1143" spans="3:4" ht="21.95" customHeight="1">
      <c r="C1143" s="138"/>
      <c r="D1143" s="139"/>
    </row>
    <row r="1144" spans="3:4" ht="21.95" customHeight="1">
      <c r="C1144" s="138"/>
      <c r="D1144" s="139"/>
    </row>
    <row r="1145" spans="3:4" ht="21.95" customHeight="1">
      <c r="C1145" s="138"/>
      <c r="D1145" s="139"/>
    </row>
    <row r="1146" spans="3:4" ht="21.95" customHeight="1">
      <c r="C1146" s="138"/>
      <c r="D1146" s="139"/>
    </row>
    <row r="1147" spans="3:4" ht="21.95" customHeight="1">
      <c r="C1147" s="138"/>
      <c r="D1147" s="139"/>
    </row>
    <row r="1148" spans="3:4" ht="21.95" customHeight="1">
      <c r="C1148" s="138"/>
      <c r="D1148" s="139"/>
    </row>
    <row r="1149" spans="3:4" ht="21.95" customHeight="1">
      <c r="C1149" s="138"/>
      <c r="D1149" s="139"/>
    </row>
    <row r="1150" spans="3:4" ht="21.95" customHeight="1">
      <c r="C1150" s="138"/>
      <c r="D1150" s="139"/>
    </row>
    <row r="1151" spans="3:4" ht="21.95" customHeight="1">
      <c r="C1151" s="138"/>
      <c r="D1151" s="139"/>
    </row>
    <row r="1152" spans="3:4" ht="21.95" customHeight="1">
      <c r="C1152" s="138"/>
      <c r="D1152" s="139"/>
    </row>
    <row r="1153" spans="3:4" ht="21.95" customHeight="1">
      <c r="C1153" s="138"/>
      <c r="D1153" s="139"/>
    </row>
    <row r="1154" spans="3:4" ht="21.95" customHeight="1">
      <c r="C1154" s="138"/>
      <c r="D1154" s="139"/>
    </row>
    <row r="1155" spans="3:4" ht="21.95" customHeight="1">
      <c r="C1155" s="138"/>
      <c r="D1155" s="139"/>
    </row>
    <row r="1156" spans="3:4" ht="21.95" customHeight="1">
      <c r="C1156" s="138"/>
      <c r="D1156" s="139"/>
    </row>
    <row r="1157" spans="3:4" ht="21.95" customHeight="1">
      <c r="C1157" s="138"/>
      <c r="D1157" s="139"/>
    </row>
    <row r="1158" spans="3:4" ht="21.95" customHeight="1">
      <c r="C1158" s="138"/>
      <c r="D1158" s="139"/>
    </row>
    <row r="1159" spans="3:4" ht="21.95" customHeight="1">
      <c r="C1159" s="138"/>
      <c r="D1159" s="139"/>
    </row>
    <row r="1160" spans="3:4" ht="21.95" customHeight="1">
      <c r="C1160" s="138"/>
      <c r="D1160" s="139"/>
    </row>
    <row r="1161" spans="3:4" ht="21.95" customHeight="1">
      <c r="C1161" s="138"/>
      <c r="D1161" s="139"/>
    </row>
    <row r="1162" spans="3:4" ht="21.95" customHeight="1">
      <c r="C1162" s="138"/>
      <c r="D1162" s="139"/>
    </row>
    <row r="1163" spans="3:4" ht="21.95" customHeight="1">
      <c r="C1163" s="138"/>
      <c r="D1163" s="139"/>
    </row>
    <row r="1164" spans="3:4" ht="21.95" customHeight="1">
      <c r="C1164" s="138"/>
      <c r="D1164" s="139"/>
    </row>
    <row r="1165" spans="3:4" ht="21.95" customHeight="1">
      <c r="C1165" s="138"/>
      <c r="D1165" s="139"/>
    </row>
    <row r="1166" spans="3:4" ht="21.95" customHeight="1">
      <c r="C1166" s="138"/>
      <c r="D1166" s="139"/>
    </row>
    <row r="1167" spans="3:4" ht="21.95" customHeight="1">
      <c r="C1167" s="138"/>
      <c r="D1167" s="139"/>
    </row>
    <row r="1168" spans="3:4" ht="21.95" customHeight="1">
      <c r="C1168" s="138"/>
      <c r="D1168" s="139"/>
    </row>
    <row r="1169" spans="3:4" ht="21.95" customHeight="1">
      <c r="C1169" s="138"/>
      <c r="D1169" s="139"/>
    </row>
    <row r="1170" spans="3:4" ht="21.95" customHeight="1">
      <c r="C1170" s="138"/>
      <c r="D1170" s="139"/>
    </row>
    <row r="1171" spans="3:4" ht="21.95" customHeight="1">
      <c r="C1171" s="138"/>
      <c r="D1171" s="139"/>
    </row>
    <row r="1172" spans="3:4" ht="21.95" customHeight="1">
      <c r="C1172" s="138"/>
      <c r="D1172" s="139"/>
    </row>
    <row r="1173" spans="3:4" ht="21.95" customHeight="1">
      <c r="C1173" s="138"/>
      <c r="D1173" s="139"/>
    </row>
    <row r="1174" spans="3:4" ht="21.95" customHeight="1">
      <c r="C1174" s="138"/>
      <c r="D1174" s="139"/>
    </row>
    <row r="1175" spans="3:4" ht="21.95" customHeight="1">
      <c r="C1175" s="138"/>
      <c r="D1175" s="139"/>
    </row>
    <row r="1176" spans="3:4" ht="21.95" customHeight="1">
      <c r="C1176" s="138"/>
      <c r="D1176" s="139"/>
    </row>
    <row r="1177" spans="3:4" ht="21.95" customHeight="1">
      <c r="C1177" s="138"/>
      <c r="D1177" s="139"/>
    </row>
    <row r="1178" spans="3:4" ht="21.95" customHeight="1">
      <c r="C1178" s="138"/>
      <c r="D1178" s="139"/>
    </row>
    <row r="1179" spans="3:4" ht="21.95" customHeight="1">
      <c r="C1179" s="138"/>
      <c r="D1179" s="139"/>
    </row>
    <row r="1180" spans="3:4" ht="21.95" customHeight="1">
      <c r="C1180" s="138"/>
      <c r="D1180" s="139"/>
    </row>
    <row r="1181" spans="3:4" ht="21.95" customHeight="1">
      <c r="C1181" s="138"/>
      <c r="D1181" s="139"/>
    </row>
    <row r="1182" spans="3:4" ht="21.95" customHeight="1">
      <c r="C1182" s="138"/>
      <c r="D1182" s="139"/>
    </row>
    <row r="1183" spans="3:4" ht="21.95" customHeight="1">
      <c r="C1183" s="138"/>
      <c r="D1183" s="139"/>
    </row>
    <row r="1184" spans="3:4" ht="21.95" customHeight="1">
      <c r="C1184" s="138"/>
      <c r="D1184" s="139"/>
    </row>
    <row r="1185" spans="3:4" ht="21.95" customHeight="1">
      <c r="C1185" s="138"/>
      <c r="D1185" s="139"/>
    </row>
    <row r="1186" spans="3:4" ht="21.95" customHeight="1">
      <c r="C1186" s="138"/>
      <c r="D1186" s="139"/>
    </row>
    <row r="1187" spans="3:4" ht="21.95" customHeight="1">
      <c r="C1187" s="138"/>
      <c r="D1187" s="139"/>
    </row>
    <row r="1188" spans="3:4" ht="21.95" customHeight="1">
      <c r="C1188" s="138"/>
      <c r="D1188" s="139"/>
    </row>
    <row r="1189" spans="3:4" ht="21.95" customHeight="1">
      <c r="C1189" s="138"/>
      <c r="D1189" s="139"/>
    </row>
    <row r="1190" spans="3:4" ht="21.95" customHeight="1">
      <c r="C1190" s="138"/>
      <c r="D1190" s="139"/>
    </row>
    <row r="1191" spans="3:4" ht="21.95" customHeight="1">
      <c r="C1191" s="138"/>
      <c r="D1191" s="139"/>
    </row>
    <row r="1192" spans="3:4" ht="21.95" customHeight="1">
      <c r="C1192" s="138"/>
      <c r="D1192" s="139"/>
    </row>
    <row r="1193" spans="3:4" ht="21.95" customHeight="1">
      <c r="C1193" s="138"/>
      <c r="D1193" s="139"/>
    </row>
    <row r="1194" spans="3:4" ht="21.95" customHeight="1">
      <c r="C1194" s="138"/>
      <c r="D1194" s="139"/>
    </row>
    <row r="1195" spans="3:4" ht="21.95" customHeight="1">
      <c r="C1195" s="138"/>
      <c r="D1195" s="139"/>
    </row>
    <row r="1196" spans="3:4" ht="21.95" customHeight="1">
      <c r="C1196" s="138"/>
      <c r="D1196" s="139"/>
    </row>
    <row r="1197" spans="3:4" ht="21.95" customHeight="1">
      <c r="C1197" s="138"/>
      <c r="D1197" s="139"/>
    </row>
    <row r="1198" spans="3:4" ht="21.95" customHeight="1">
      <c r="C1198" s="138"/>
      <c r="D1198" s="139"/>
    </row>
    <row r="1199" spans="3:4" ht="21.95" customHeight="1">
      <c r="C1199" s="138"/>
      <c r="D1199" s="139"/>
    </row>
    <row r="1200" spans="3:4" ht="21.95" customHeight="1">
      <c r="C1200" s="138"/>
      <c r="D1200" s="139"/>
    </row>
    <row r="1201" spans="3:4" ht="21.95" customHeight="1">
      <c r="C1201" s="138"/>
      <c r="D1201" s="139"/>
    </row>
    <row r="1202" spans="3:4" ht="21.95" customHeight="1">
      <c r="C1202" s="138"/>
      <c r="D1202" s="139"/>
    </row>
    <row r="1203" spans="3:4" ht="21.95" customHeight="1">
      <c r="C1203" s="138"/>
      <c r="D1203" s="139"/>
    </row>
    <row r="1204" spans="3:4" ht="21.95" customHeight="1">
      <c r="C1204" s="138"/>
      <c r="D1204" s="139"/>
    </row>
    <row r="1205" spans="3:4" ht="21.95" customHeight="1">
      <c r="C1205" s="138"/>
      <c r="D1205" s="139"/>
    </row>
    <row r="1206" spans="3:4" ht="21.95" customHeight="1">
      <c r="C1206" s="138"/>
      <c r="D1206" s="139"/>
    </row>
    <row r="1207" spans="3:4" ht="21.95" customHeight="1">
      <c r="C1207" s="138"/>
      <c r="D1207" s="139"/>
    </row>
    <row r="1208" spans="3:4" ht="21.95" customHeight="1">
      <c r="C1208" s="138"/>
      <c r="D1208" s="139"/>
    </row>
    <row r="1209" spans="3:4" ht="21.95" customHeight="1">
      <c r="C1209" s="138"/>
      <c r="D1209" s="139"/>
    </row>
    <row r="1210" spans="3:4" ht="21.95" customHeight="1">
      <c r="C1210" s="138"/>
      <c r="D1210" s="139"/>
    </row>
    <row r="1211" spans="3:4" ht="21.95" customHeight="1">
      <c r="C1211" s="138"/>
      <c r="D1211" s="139"/>
    </row>
    <row r="1212" spans="3:4" ht="21.95" customHeight="1">
      <c r="C1212" s="138"/>
      <c r="D1212" s="139"/>
    </row>
    <row r="1213" spans="3:4" ht="21.95" customHeight="1">
      <c r="C1213" s="138"/>
      <c r="D1213" s="139"/>
    </row>
    <row r="1214" spans="3:4" ht="21.95" customHeight="1">
      <c r="C1214" s="138"/>
      <c r="D1214" s="139"/>
    </row>
    <row r="1215" spans="3:4" ht="21.95" customHeight="1">
      <c r="C1215" s="138"/>
      <c r="D1215" s="139"/>
    </row>
    <row r="1216" spans="3:4" ht="21.95" customHeight="1">
      <c r="C1216" s="138"/>
      <c r="D1216" s="139"/>
    </row>
    <row r="1217" spans="3:4" ht="21.95" customHeight="1">
      <c r="C1217" s="138"/>
      <c r="D1217" s="139"/>
    </row>
    <row r="1218" spans="3:4" ht="21.95" customHeight="1">
      <c r="C1218" s="138"/>
      <c r="D1218" s="139"/>
    </row>
    <row r="1219" spans="3:4" ht="21.95" customHeight="1">
      <c r="C1219" s="138"/>
      <c r="D1219" s="139"/>
    </row>
    <row r="1220" spans="3:4" ht="21.95" customHeight="1">
      <c r="C1220" s="138"/>
      <c r="D1220" s="139"/>
    </row>
    <row r="1221" spans="3:4" ht="21.95" customHeight="1">
      <c r="C1221" s="138"/>
      <c r="D1221" s="139"/>
    </row>
    <row r="1222" spans="3:4" ht="21.95" customHeight="1">
      <c r="C1222" s="138"/>
      <c r="D1222" s="139"/>
    </row>
    <row r="1223" spans="3:4" ht="21.95" customHeight="1">
      <c r="C1223" s="138"/>
      <c r="D1223" s="139"/>
    </row>
    <row r="1224" spans="3:4" ht="21.95" customHeight="1">
      <c r="C1224" s="138"/>
      <c r="D1224" s="139"/>
    </row>
    <row r="1225" spans="3:4" ht="21.95" customHeight="1">
      <c r="C1225" s="138"/>
      <c r="D1225" s="139"/>
    </row>
    <row r="1226" spans="3:4" ht="21.95" customHeight="1">
      <c r="C1226" s="138"/>
      <c r="D1226" s="139"/>
    </row>
    <row r="1227" spans="3:4" ht="21.95" customHeight="1">
      <c r="C1227" s="138"/>
      <c r="D1227" s="139"/>
    </row>
    <row r="1228" spans="3:4" ht="21.95" customHeight="1">
      <c r="C1228" s="138"/>
      <c r="D1228" s="139"/>
    </row>
    <row r="1229" spans="3:4" ht="21.95" customHeight="1">
      <c r="C1229" s="138"/>
      <c r="D1229" s="139"/>
    </row>
    <row r="1230" spans="3:4" ht="21.95" customHeight="1">
      <c r="C1230" s="138"/>
      <c r="D1230" s="139"/>
    </row>
    <row r="1231" spans="3:4" ht="21.95" customHeight="1">
      <c r="C1231" s="138"/>
      <c r="D1231" s="139"/>
    </row>
    <row r="1232" spans="3:4" ht="21.95" customHeight="1">
      <c r="C1232" s="138"/>
      <c r="D1232" s="139"/>
    </row>
    <row r="1233" spans="3:4" ht="21.95" customHeight="1">
      <c r="C1233" s="138"/>
      <c r="D1233" s="139"/>
    </row>
    <row r="1234" spans="3:4" ht="21.95" customHeight="1">
      <c r="C1234" s="138"/>
      <c r="D1234" s="139"/>
    </row>
    <row r="1235" spans="3:4" ht="21.95" customHeight="1">
      <c r="C1235" s="138"/>
      <c r="D1235" s="139"/>
    </row>
    <row r="1236" spans="3:4" ht="21.95" customHeight="1">
      <c r="C1236" s="138"/>
      <c r="D1236" s="139"/>
    </row>
    <row r="1237" spans="3:4" ht="21.95" customHeight="1">
      <c r="C1237" s="138"/>
      <c r="D1237" s="139"/>
    </row>
    <row r="1238" spans="3:4" ht="21.95" customHeight="1">
      <c r="C1238" s="138"/>
      <c r="D1238" s="139"/>
    </row>
    <row r="1239" spans="3:4" ht="21.95" customHeight="1">
      <c r="C1239" s="138"/>
      <c r="D1239" s="139"/>
    </row>
    <row r="1240" spans="3:4" ht="21.95" customHeight="1">
      <c r="C1240" s="138"/>
      <c r="D1240" s="139"/>
    </row>
    <row r="1241" spans="3:4" ht="21.95" customHeight="1">
      <c r="C1241" s="138"/>
      <c r="D1241" s="139"/>
    </row>
    <row r="1242" spans="3:4" ht="21.95" customHeight="1">
      <c r="C1242" s="138"/>
      <c r="D1242" s="139"/>
    </row>
    <row r="1243" spans="3:4" ht="21.95" customHeight="1">
      <c r="C1243" s="138"/>
      <c r="D1243" s="139"/>
    </row>
    <row r="1244" spans="3:4" ht="21.95" customHeight="1">
      <c r="C1244" s="138"/>
      <c r="D1244" s="139"/>
    </row>
    <row r="1245" spans="3:4" ht="21.95" customHeight="1">
      <c r="C1245" s="138"/>
      <c r="D1245" s="139"/>
    </row>
    <row r="1246" spans="3:4" ht="21.95" customHeight="1">
      <c r="C1246" s="138"/>
      <c r="D1246" s="139"/>
    </row>
    <row r="1247" spans="3:4" ht="21.95" customHeight="1">
      <c r="C1247" s="138"/>
      <c r="D1247" s="139"/>
    </row>
    <row r="1248" spans="3:4" ht="21.95" customHeight="1">
      <c r="C1248" s="138"/>
      <c r="D1248" s="139"/>
    </row>
    <row r="1249" spans="3:4" ht="21.95" customHeight="1">
      <c r="C1249" s="138"/>
      <c r="D1249" s="139"/>
    </row>
    <row r="1250" spans="3:4" ht="21.95" customHeight="1">
      <c r="C1250" s="138"/>
      <c r="D1250" s="139"/>
    </row>
    <row r="1251" spans="3:4" ht="21.95" customHeight="1">
      <c r="C1251" s="138"/>
      <c r="D1251" s="139"/>
    </row>
    <row r="1252" spans="3:4" ht="21.95" customHeight="1">
      <c r="C1252" s="138"/>
      <c r="D1252" s="139"/>
    </row>
    <row r="1253" spans="3:4" ht="21.95" customHeight="1">
      <c r="C1253" s="138"/>
      <c r="D1253" s="139"/>
    </row>
    <row r="1254" spans="3:4" ht="21.95" customHeight="1">
      <c r="C1254" s="138"/>
      <c r="D1254" s="139"/>
    </row>
    <row r="1255" spans="3:4" ht="21.95" customHeight="1">
      <c r="C1255" s="138"/>
      <c r="D1255" s="139"/>
    </row>
    <row r="1256" spans="3:4" ht="21.95" customHeight="1">
      <c r="C1256" s="138"/>
      <c r="D1256" s="139"/>
    </row>
    <row r="1257" spans="3:4" ht="21.95" customHeight="1">
      <c r="C1257" s="138"/>
      <c r="D1257" s="139"/>
    </row>
    <row r="1258" spans="3:4" ht="21.95" customHeight="1">
      <c r="C1258" s="138"/>
      <c r="D1258" s="139"/>
    </row>
    <row r="1259" spans="3:4" ht="21.95" customHeight="1">
      <c r="C1259" s="138"/>
      <c r="D1259" s="139"/>
    </row>
    <row r="1260" spans="3:4" ht="21.95" customHeight="1">
      <c r="C1260" s="138"/>
      <c r="D1260" s="139"/>
    </row>
    <row r="1261" spans="3:4" ht="21.95" customHeight="1">
      <c r="C1261" s="138"/>
      <c r="D1261" s="139"/>
    </row>
    <row r="1262" spans="3:4" ht="21.95" customHeight="1">
      <c r="C1262" s="138"/>
      <c r="D1262" s="139"/>
    </row>
    <row r="1263" spans="3:4" ht="21.95" customHeight="1">
      <c r="C1263" s="138"/>
      <c r="D1263" s="139"/>
    </row>
    <row r="1264" spans="3:4" ht="21.95" customHeight="1">
      <c r="C1264" s="138"/>
      <c r="D1264" s="139"/>
    </row>
    <row r="1265" spans="3:4" ht="21.95" customHeight="1">
      <c r="C1265" s="138"/>
      <c r="D1265" s="139"/>
    </row>
    <row r="1266" spans="3:4" ht="21.95" customHeight="1">
      <c r="C1266" s="138"/>
      <c r="D1266" s="139"/>
    </row>
    <row r="1267" spans="3:4" ht="21.95" customHeight="1">
      <c r="C1267" s="138"/>
      <c r="D1267" s="139"/>
    </row>
    <row r="1268" spans="3:4" ht="21.95" customHeight="1">
      <c r="C1268" s="138"/>
      <c r="D1268" s="139"/>
    </row>
    <row r="1269" spans="3:4" ht="21.95" customHeight="1">
      <c r="C1269" s="138"/>
      <c r="D1269" s="139"/>
    </row>
    <row r="1270" spans="3:4" ht="21.95" customHeight="1">
      <c r="C1270" s="138"/>
      <c r="D1270" s="139"/>
    </row>
    <row r="1271" spans="3:4" ht="21.95" customHeight="1">
      <c r="C1271" s="138"/>
      <c r="D1271" s="139"/>
    </row>
    <row r="1272" spans="3:4" ht="21.95" customHeight="1">
      <c r="C1272" s="138"/>
      <c r="D1272" s="139"/>
    </row>
    <row r="1273" spans="3:4" ht="21.95" customHeight="1">
      <c r="C1273" s="138"/>
      <c r="D1273" s="139"/>
    </row>
    <row r="1274" spans="3:4" ht="21.95" customHeight="1">
      <c r="C1274" s="138"/>
      <c r="D1274" s="139"/>
    </row>
    <row r="1275" spans="3:4" ht="21.95" customHeight="1">
      <c r="C1275" s="138"/>
      <c r="D1275" s="139"/>
    </row>
    <row r="1276" spans="3:4" ht="21.95" customHeight="1">
      <c r="C1276" s="138"/>
      <c r="D1276" s="139"/>
    </row>
    <row r="1277" spans="3:4" ht="21.95" customHeight="1">
      <c r="C1277" s="138"/>
      <c r="D1277" s="139"/>
    </row>
    <row r="1278" spans="3:4" ht="21.95" customHeight="1">
      <c r="C1278" s="138"/>
      <c r="D1278" s="139"/>
    </row>
    <row r="1279" spans="3:4" ht="21.95" customHeight="1">
      <c r="C1279" s="138"/>
      <c r="D1279" s="139"/>
    </row>
    <row r="1280" spans="3:4" ht="21.95" customHeight="1">
      <c r="C1280" s="138"/>
      <c r="D1280" s="139"/>
    </row>
    <row r="1281" spans="3:4" ht="21.95" customHeight="1">
      <c r="C1281" s="138"/>
      <c r="D1281" s="139"/>
    </row>
    <row r="1282" spans="3:4" ht="21.95" customHeight="1">
      <c r="C1282" s="138"/>
      <c r="D1282" s="139"/>
    </row>
    <row r="1283" spans="3:4" ht="21.95" customHeight="1">
      <c r="C1283" s="138"/>
      <c r="D1283" s="139"/>
    </row>
    <row r="1284" spans="3:4" ht="21.95" customHeight="1">
      <c r="C1284" s="138"/>
      <c r="D1284" s="139"/>
    </row>
    <row r="1285" spans="3:4" ht="21.95" customHeight="1">
      <c r="C1285" s="138"/>
      <c r="D1285" s="139"/>
    </row>
    <row r="1286" spans="3:4" ht="21.95" customHeight="1">
      <c r="C1286" s="138"/>
      <c r="D1286" s="139"/>
    </row>
    <row r="1287" spans="3:4" ht="21.95" customHeight="1">
      <c r="C1287" s="138"/>
      <c r="D1287" s="139"/>
    </row>
    <row r="1288" spans="3:4" ht="21.95" customHeight="1">
      <c r="C1288" s="138"/>
      <c r="D1288" s="139"/>
    </row>
    <row r="1289" spans="3:4" ht="21.95" customHeight="1">
      <c r="C1289" s="138"/>
      <c r="D1289" s="139"/>
    </row>
    <row r="1290" spans="3:4" ht="21.95" customHeight="1">
      <c r="C1290" s="138"/>
      <c r="D1290" s="139"/>
    </row>
    <row r="1291" spans="3:4" ht="21.95" customHeight="1">
      <c r="C1291" s="138"/>
      <c r="D1291" s="139"/>
    </row>
    <row r="1292" spans="3:4" ht="21.95" customHeight="1">
      <c r="C1292" s="138"/>
      <c r="D1292" s="139"/>
    </row>
    <row r="1293" spans="3:4" ht="21.95" customHeight="1">
      <c r="C1293" s="138"/>
      <c r="D1293" s="139"/>
    </row>
    <row r="1294" spans="3:4" ht="21.95" customHeight="1">
      <c r="C1294" s="138"/>
      <c r="D1294" s="139"/>
    </row>
    <row r="1295" spans="3:4" ht="21.95" customHeight="1">
      <c r="C1295" s="138"/>
      <c r="D1295" s="139"/>
    </row>
    <row r="1296" spans="3:4" ht="21.95" customHeight="1">
      <c r="C1296" s="138"/>
      <c r="D1296" s="139"/>
    </row>
    <row r="1297" spans="3:4" ht="21.95" customHeight="1">
      <c r="C1297" s="138"/>
      <c r="D1297" s="139"/>
    </row>
    <row r="1298" spans="3:4" ht="21.95" customHeight="1">
      <c r="C1298" s="138"/>
      <c r="D1298" s="139"/>
    </row>
    <row r="1299" spans="3:4" ht="21.95" customHeight="1">
      <c r="C1299" s="138"/>
      <c r="D1299" s="139"/>
    </row>
    <row r="1300" spans="3:4" ht="21.95" customHeight="1">
      <c r="C1300" s="138"/>
      <c r="D1300" s="139"/>
    </row>
    <row r="1301" spans="3:4" ht="21.95" customHeight="1">
      <c r="C1301" s="138"/>
      <c r="D1301" s="139"/>
    </row>
    <row r="1302" spans="3:4" ht="21.95" customHeight="1">
      <c r="C1302" s="138"/>
      <c r="D1302" s="139"/>
    </row>
    <row r="1303" spans="3:4" ht="21.95" customHeight="1">
      <c r="C1303" s="138"/>
      <c r="D1303" s="139"/>
    </row>
    <row r="1304" spans="3:4" ht="21.95" customHeight="1">
      <c r="C1304" s="138"/>
      <c r="D1304" s="139"/>
    </row>
    <row r="1305" spans="3:4" ht="21.95" customHeight="1">
      <c r="C1305" s="138"/>
      <c r="D1305" s="139"/>
    </row>
    <row r="1306" spans="3:4" ht="21.95" customHeight="1">
      <c r="C1306" s="138"/>
      <c r="D1306" s="139"/>
    </row>
    <row r="1307" spans="3:4" ht="21.95" customHeight="1">
      <c r="C1307" s="138"/>
      <c r="D1307" s="139"/>
    </row>
    <row r="1308" spans="3:4" ht="21.95" customHeight="1">
      <c r="C1308" s="138"/>
      <c r="D1308" s="139"/>
    </row>
    <row r="1309" spans="3:4" ht="21.95" customHeight="1">
      <c r="C1309" s="138"/>
      <c r="D1309" s="139"/>
    </row>
    <row r="1310" spans="3:4" ht="21.95" customHeight="1">
      <c r="C1310" s="138"/>
      <c r="D1310" s="139"/>
    </row>
    <row r="1311" spans="3:4" ht="21.95" customHeight="1">
      <c r="C1311" s="138"/>
      <c r="D1311" s="139"/>
    </row>
    <row r="1312" spans="3:4" ht="21.95" customHeight="1">
      <c r="C1312" s="138"/>
      <c r="D1312" s="139"/>
    </row>
    <row r="1313" spans="3:4" ht="21.95" customHeight="1">
      <c r="C1313" s="138"/>
      <c r="D1313" s="139"/>
    </row>
    <row r="1314" spans="3:4" ht="21.95" customHeight="1">
      <c r="C1314" s="138"/>
      <c r="D1314" s="139"/>
    </row>
    <row r="1315" spans="3:4" ht="21.95" customHeight="1">
      <c r="C1315" s="138"/>
      <c r="D1315" s="139"/>
    </row>
    <row r="1316" spans="3:4" ht="21.95" customHeight="1">
      <c r="C1316" s="138"/>
      <c r="D1316" s="139"/>
    </row>
    <row r="1317" spans="3:4" ht="21.95" customHeight="1">
      <c r="C1317" s="138"/>
      <c r="D1317" s="139"/>
    </row>
    <row r="1318" spans="3:4" ht="21.95" customHeight="1">
      <c r="C1318" s="138"/>
      <c r="D1318" s="139"/>
    </row>
    <row r="1319" spans="3:4" ht="21.95" customHeight="1">
      <c r="C1319" s="138"/>
      <c r="D1319" s="139"/>
    </row>
    <row r="1320" spans="3:4" ht="21.95" customHeight="1">
      <c r="C1320" s="138"/>
      <c r="D1320" s="139"/>
    </row>
    <row r="1321" spans="3:4" ht="21.95" customHeight="1">
      <c r="C1321" s="138"/>
      <c r="D1321" s="139"/>
    </row>
    <row r="1322" spans="3:4" ht="21.95" customHeight="1">
      <c r="C1322" s="138"/>
      <c r="D1322" s="139"/>
    </row>
    <row r="1323" spans="3:4" ht="21.95" customHeight="1">
      <c r="C1323" s="138"/>
      <c r="D1323" s="139"/>
    </row>
    <row r="1324" spans="3:4" ht="21.95" customHeight="1">
      <c r="C1324" s="138"/>
      <c r="D1324" s="139"/>
    </row>
    <row r="1325" spans="3:4" ht="21.95" customHeight="1">
      <c r="C1325" s="138"/>
      <c r="D1325" s="139"/>
    </row>
    <row r="1326" spans="3:4" ht="21.95" customHeight="1">
      <c r="C1326" s="138"/>
      <c r="D1326" s="139"/>
    </row>
    <row r="1327" spans="3:4" ht="21.95" customHeight="1">
      <c r="C1327" s="138"/>
      <c r="D1327" s="139"/>
    </row>
    <row r="1328" spans="3:4" ht="21.95" customHeight="1">
      <c r="C1328" s="138"/>
      <c r="D1328" s="139"/>
    </row>
    <row r="1329" spans="3:4" ht="21.95" customHeight="1">
      <c r="C1329" s="138"/>
      <c r="D1329" s="139"/>
    </row>
    <row r="1330" spans="3:4" ht="21.95" customHeight="1">
      <c r="C1330" s="138"/>
      <c r="D1330" s="139"/>
    </row>
    <row r="1331" spans="3:4" ht="21.95" customHeight="1">
      <c r="C1331" s="138"/>
      <c r="D1331" s="139"/>
    </row>
    <row r="1332" spans="3:4" ht="21.95" customHeight="1">
      <c r="C1332" s="138"/>
      <c r="D1332" s="139"/>
    </row>
    <row r="1333" spans="3:4" ht="21.95" customHeight="1">
      <c r="C1333" s="138"/>
      <c r="D1333" s="139"/>
    </row>
    <row r="1334" spans="3:4" ht="21.95" customHeight="1">
      <c r="C1334" s="138"/>
      <c r="D1334" s="139"/>
    </row>
    <row r="1335" spans="3:4" ht="21.95" customHeight="1">
      <c r="C1335" s="138"/>
      <c r="D1335" s="139"/>
    </row>
    <row r="1336" spans="3:4" ht="21.95" customHeight="1">
      <c r="C1336" s="138"/>
      <c r="D1336" s="139"/>
    </row>
    <row r="1337" spans="3:4" ht="21.95" customHeight="1">
      <c r="C1337" s="138"/>
      <c r="D1337" s="139"/>
    </row>
    <row r="1338" spans="3:4" ht="21.95" customHeight="1">
      <c r="C1338" s="138"/>
      <c r="D1338" s="139"/>
    </row>
    <row r="1339" spans="3:4" ht="21.95" customHeight="1">
      <c r="C1339" s="138"/>
      <c r="D1339" s="139"/>
    </row>
    <row r="1340" spans="3:4" ht="21.95" customHeight="1">
      <c r="C1340" s="138"/>
      <c r="D1340" s="139"/>
    </row>
    <row r="1341" spans="3:4" ht="21.95" customHeight="1">
      <c r="C1341" s="138"/>
      <c r="D1341" s="139"/>
    </row>
    <row r="1342" spans="3:4" ht="21.95" customHeight="1">
      <c r="C1342" s="138"/>
      <c r="D1342" s="139"/>
    </row>
    <row r="1343" spans="3:4" ht="21.95" customHeight="1">
      <c r="C1343" s="138"/>
      <c r="D1343" s="139"/>
    </row>
    <row r="1344" spans="3:4" ht="21.95" customHeight="1">
      <c r="C1344" s="138"/>
      <c r="D1344" s="139"/>
    </row>
    <row r="1345" spans="3:4" ht="21.95" customHeight="1">
      <c r="C1345" s="138"/>
      <c r="D1345" s="139"/>
    </row>
    <row r="1346" spans="3:4" ht="21.95" customHeight="1">
      <c r="C1346" s="138"/>
      <c r="D1346" s="139"/>
    </row>
    <row r="1347" spans="3:4" ht="21.95" customHeight="1">
      <c r="C1347" s="138"/>
      <c r="D1347" s="139"/>
    </row>
    <row r="1348" spans="3:4" ht="21.95" customHeight="1">
      <c r="C1348" s="138"/>
      <c r="D1348" s="139"/>
    </row>
    <row r="1349" spans="3:4" ht="21.95" customHeight="1">
      <c r="C1349" s="138"/>
      <c r="D1349" s="139"/>
    </row>
    <row r="1350" spans="3:4" ht="21.95" customHeight="1">
      <c r="C1350" s="138"/>
      <c r="D1350" s="139"/>
    </row>
    <row r="1351" spans="3:4" ht="21.95" customHeight="1">
      <c r="C1351" s="138"/>
      <c r="D1351" s="139"/>
    </row>
    <row r="1352" spans="3:4" ht="21.95" customHeight="1">
      <c r="C1352" s="138"/>
      <c r="D1352" s="139"/>
    </row>
    <row r="1353" spans="3:4" ht="21.95" customHeight="1">
      <c r="C1353" s="138"/>
      <c r="D1353" s="139"/>
    </row>
    <row r="1354" spans="3:4" ht="21.95" customHeight="1">
      <c r="C1354" s="138"/>
      <c r="D1354" s="139"/>
    </row>
    <row r="1355" spans="3:4" ht="21.95" customHeight="1">
      <c r="C1355" s="138"/>
      <c r="D1355" s="139"/>
    </row>
    <row r="1356" spans="3:4" ht="21.95" customHeight="1">
      <c r="C1356" s="138"/>
      <c r="D1356" s="139"/>
    </row>
    <row r="1357" spans="3:4" ht="21.95" customHeight="1">
      <c r="C1357" s="138"/>
      <c r="D1357" s="139"/>
    </row>
    <row r="1358" spans="3:4" ht="21.95" customHeight="1">
      <c r="C1358" s="138"/>
      <c r="D1358" s="139"/>
    </row>
    <row r="1359" spans="3:4" ht="21.95" customHeight="1">
      <c r="C1359" s="138"/>
      <c r="D1359" s="139"/>
    </row>
    <row r="1360" spans="3:4" ht="21.95" customHeight="1">
      <c r="C1360" s="138"/>
      <c r="D1360" s="139"/>
    </row>
    <row r="1361" spans="3:4" ht="21.95" customHeight="1">
      <c r="C1361" s="138"/>
      <c r="D1361" s="139"/>
    </row>
    <row r="1362" spans="3:4" ht="21.95" customHeight="1">
      <c r="C1362" s="138"/>
      <c r="D1362" s="139"/>
    </row>
    <row r="1363" spans="3:4" ht="21.95" customHeight="1">
      <c r="C1363" s="138"/>
      <c r="D1363" s="139"/>
    </row>
    <row r="1364" spans="3:4" ht="21.95" customHeight="1">
      <c r="C1364" s="138"/>
      <c r="D1364" s="139"/>
    </row>
    <row r="1365" spans="3:4" ht="21.95" customHeight="1">
      <c r="C1365" s="138"/>
      <c r="D1365" s="139"/>
    </row>
    <row r="1366" spans="3:4" ht="21.95" customHeight="1">
      <c r="C1366" s="138"/>
      <c r="D1366" s="139"/>
    </row>
    <row r="1367" spans="3:4" ht="21.95" customHeight="1">
      <c r="C1367" s="138"/>
      <c r="D1367" s="139"/>
    </row>
    <row r="1368" spans="3:4" ht="21.95" customHeight="1">
      <c r="C1368" s="138"/>
      <c r="D1368" s="139"/>
    </row>
    <row r="1369" spans="3:4" ht="21.95" customHeight="1">
      <c r="C1369" s="138"/>
      <c r="D1369" s="139"/>
    </row>
    <row r="1370" spans="3:4" ht="21.95" customHeight="1">
      <c r="C1370" s="138"/>
      <c r="D1370" s="139"/>
    </row>
    <row r="1371" spans="3:4" ht="21.95" customHeight="1">
      <c r="C1371" s="138"/>
      <c r="D1371" s="139"/>
    </row>
    <row r="1372" spans="3:4" ht="21.95" customHeight="1">
      <c r="C1372" s="138"/>
      <c r="D1372" s="139"/>
    </row>
    <row r="1373" spans="3:4" ht="21.95" customHeight="1">
      <c r="C1373" s="138"/>
      <c r="D1373" s="139"/>
    </row>
    <row r="1374" spans="3:4" ht="21.95" customHeight="1">
      <c r="C1374" s="138"/>
      <c r="D1374" s="139"/>
    </row>
    <row r="1375" spans="3:4" ht="21.95" customHeight="1">
      <c r="C1375" s="138"/>
      <c r="D1375" s="139"/>
    </row>
    <row r="1376" spans="3:4" ht="21.95" customHeight="1">
      <c r="C1376" s="138"/>
      <c r="D1376" s="139"/>
    </row>
    <row r="1377" spans="3:4" ht="21.95" customHeight="1">
      <c r="C1377" s="138"/>
      <c r="D1377" s="139"/>
    </row>
    <row r="1378" spans="3:4" ht="21.95" customHeight="1">
      <c r="C1378" s="138"/>
      <c r="D1378" s="139"/>
    </row>
    <row r="1379" spans="3:4" ht="21.95" customHeight="1">
      <c r="C1379" s="138"/>
      <c r="D1379" s="139"/>
    </row>
    <row r="1380" spans="3:4" ht="21.95" customHeight="1">
      <c r="C1380" s="138"/>
      <c r="D1380" s="139"/>
    </row>
    <row r="1381" spans="3:4" ht="21.95" customHeight="1">
      <c r="C1381" s="138"/>
      <c r="D1381" s="139"/>
    </row>
    <row r="1382" spans="3:4" ht="21.95" customHeight="1">
      <c r="C1382" s="138"/>
      <c r="D1382" s="139"/>
    </row>
    <row r="1383" spans="3:4" ht="21.95" customHeight="1">
      <c r="C1383" s="138"/>
      <c r="D1383" s="139"/>
    </row>
    <row r="1384" spans="3:4" ht="21.95" customHeight="1">
      <c r="C1384" s="138"/>
      <c r="D1384" s="139"/>
    </row>
    <row r="1385" spans="3:4" ht="21.95" customHeight="1">
      <c r="C1385" s="138"/>
      <c r="D1385" s="139"/>
    </row>
    <row r="1386" spans="3:4" ht="21.95" customHeight="1">
      <c r="C1386" s="138"/>
      <c r="D1386" s="139"/>
    </row>
    <row r="1387" spans="3:4" ht="21.95" customHeight="1">
      <c r="C1387" s="138"/>
      <c r="D1387" s="139"/>
    </row>
    <row r="1388" spans="3:4" ht="21.95" customHeight="1">
      <c r="C1388" s="138"/>
      <c r="D1388" s="139"/>
    </row>
    <row r="1389" spans="3:4" ht="21.95" customHeight="1">
      <c r="C1389" s="138"/>
      <c r="D1389" s="139"/>
    </row>
    <row r="1390" spans="3:4" ht="21.95" customHeight="1">
      <c r="C1390" s="138"/>
      <c r="D1390" s="139"/>
    </row>
    <row r="1391" spans="3:4" ht="21.95" customHeight="1">
      <c r="C1391" s="138"/>
      <c r="D1391" s="139"/>
    </row>
    <row r="1392" spans="3:4" ht="21.95" customHeight="1">
      <c r="C1392" s="138"/>
      <c r="D1392" s="139"/>
    </row>
    <row r="1393" spans="3:4" ht="21.95" customHeight="1">
      <c r="C1393" s="138"/>
      <c r="D1393" s="139"/>
    </row>
    <row r="1394" spans="3:4" ht="21.95" customHeight="1">
      <c r="C1394" s="138"/>
      <c r="D1394" s="139"/>
    </row>
    <row r="1395" spans="3:4" ht="21.95" customHeight="1">
      <c r="C1395" s="138"/>
      <c r="D1395" s="139"/>
    </row>
    <row r="1396" spans="3:4" ht="21.95" customHeight="1">
      <c r="C1396" s="138"/>
      <c r="D1396" s="139"/>
    </row>
    <row r="1397" spans="3:4" ht="21.95" customHeight="1">
      <c r="C1397" s="138"/>
      <c r="D1397" s="139"/>
    </row>
    <row r="1398" spans="3:4" ht="21.95" customHeight="1">
      <c r="C1398" s="138"/>
      <c r="D1398" s="139"/>
    </row>
    <row r="1399" spans="3:4" ht="21.95" customHeight="1">
      <c r="C1399" s="138"/>
      <c r="D1399" s="139"/>
    </row>
    <row r="1400" spans="3:4" ht="21.95" customHeight="1">
      <c r="C1400" s="138"/>
      <c r="D1400" s="139"/>
    </row>
    <row r="1401" spans="3:4" ht="21.95" customHeight="1">
      <c r="C1401" s="138"/>
      <c r="D1401" s="139"/>
    </row>
    <row r="1402" spans="3:4" ht="21.95" customHeight="1">
      <c r="C1402" s="138"/>
      <c r="D1402" s="139"/>
    </row>
    <row r="1403" spans="3:4" ht="21.95" customHeight="1">
      <c r="C1403" s="138"/>
      <c r="D1403" s="139"/>
    </row>
    <row r="1404" spans="3:4" ht="21.95" customHeight="1">
      <c r="C1404" s="138"/>
      <c r="D1404" s="139"/>
    </row>
    <row r="1405" spans="3:4" ht="21.95" customHeight="1">
      <c r="C1405" s="138"/>
      <c r="D1405" s="139"/>
    </row>
    <row r="1406" spans="3:4" ht="21.95" customHeight="1">
      <c r="C1406" s="138"/>
      <c r="D1406" s="139"/>
    </row>
    <row r="1407" spans="3:4" ht="21.95" customHeight="1">
      <c r="C1407" s="138"/>
      <c r="D1407" s="139"/>
    </row>
    <row r="1408" spans="3:4" ht="21.95" customHeight="1">
      <c r="C1408" s="138"/>
      <c r="D1408" s="139"/>
    </row>
    <row r="1409" spans="3:4" ht="21.95" customHeight="1">
      <c r="C1409" s="138"/>
      <c r="D1409" s="139"/>
    </row>
    <row r="1410" spans="3:4" ht="21.95" customHeight="1">
      <c r="C1410" s="138"/>
      <c r="D1410" s="139"/>
    </row>
    <row r="1411" spans="3:4" ht="21.95" customHeight="1">
      <c r="C1411" s="138"/>
      <c r="D1411" s="139"/>
    </row>
    <row r="1412" spans="3:4" ht="21.95" customHeight="1">
      <c r="C1412" s="138"/>
      <c r="D1412" s="139"/>
    </row>
    <row r="1413" spans="3:4" ht="21.95" customHeight="1">
      <c r="C1413" s="138"/>
      <c r="D1413" s="139"/>
    </row>
    <row r="1414" spans="3:4" ht="21.95" customHeight="1">
      <c r="C1414" s="138"/>
      <c r="D1414" s="139"/>
    </row>
    <row r="1415" spans="3:4" ht="21.95" customHeight="1">
      <c r="C1415" s="138"/>
      <c r="D1415" s="139"/>
    </row>
    <row r="1416" spans="3:4" ht="21.95" customHeight="1">
      <c r="C1416" s="138"/>
      <c r="D1416" s="139"/>
    </row>
    <row r="1417" spans="3:4" ht="21.95" customHeight="1">
      <c r="C1417" s="138"/>
      <c r="D1417" s="139"/>
    </row>
    <row r="1418" spans="3:4" ht="21.95" customHeight="1">
      <c r="C1418" s="138"/>
      <c r="D1418" s="139"/>
    </row>
    <row r="1419" spans="3:4" ht="21.95" customHeight="1">
      <c r="C1419" s="138"/>
      <c r="D1419" s="139"/>
    </row>
    <row r="1420" spans="3:4" ht="21.95" customHeight="1">
      <c r="C1420" s="138"/>
      <c r="D1420" s="139"/>
    </row>
    <row r="1421" spans="3:4" ht="21.95" customHeight="1">
      <c r="C1421" s="138"/>
      <c r="D1421" s="139"/>
    </row>
    <row r="1422" spans="3:4" ht="21.95" customHeight="1">
      <c r="C1422" s="138"/>
      <c r="D1422" s="139"/>
    </row>
    <row r="1423" spans="3:4" ht="21.95" customHeight="1">
      <c r="C1423" s="138"/>
      <c r="D1423" s="139"/>
    </row>
    <row r="1424" spans="3:4" ht="21.95" customHeight="1">
      <c r="C1424" s="138"/>
      <c r="D1424" s="139"/>
    </row>
    <row r="1425" spans="3:4" ht="21.95" customHeight="1">
      <c r="C1425" s="138"/>
      <c r="D1425" s="139"/>
    </row>
    <row r="1426" spans="3:4" ht="21.95" customHeight="1">
      <c r="C1426" s="138"/>
      <c r="D1426" s="139"/>
    </row>
    <row r="1427" spans="3:4" ht="21.95" customHeight="1">
      <c r="C1427" s="138"/>
      <c r="D1427" s="139"/>
    </row>
    <row r="1428" spans="3:4" ht="21.95" customHeight="1">
      <c r="C1428" s="138"/>
      <c r="D1428" s="139"/>
    </row>
    <row r="1429" spans="3:4" ht="21.95" customHeight="1">
      <c r="C1429" s="138"/>
      <c r="D1429" s="139"/>
    </row>
    <row r="1430" spans="3:4" ht="21.95" customHeight="1">
      <c r="C1430" s="138"/>
      <c r="D1430" s="139"/>
    </row>
    <row r="1431" spans="3:4" ht="21.95" customHeight="1">
      <c r="C1431" s="138"/>
      <c r="D1431" s="139"/>
    </row>
    <row r="1432" spans="3:4" ht="21.95" customHeight="1">
      <c r="C1432" s="138"/>
      <c r="D1432" s="139"/>
    </row>
    <row r="1433" spans="3:4" ht="21.95" customHeight="1">
      <c r="C1433" s="138"/>
      <c r="D1433" s="139"/>
    </row>
    <row r="1434" spans="3:4" ht="21.95" customHeight="1">
      <c r="C1434" s="138"/>
      <c r="D1434" s="139"/>
    </row>
    <row r="1435" spans="3:4" ht="21.95" customHeight="1">
      <c r="C1435" s="138"/>
      <c r="D1435" s="139"/>
    </row>
    <row r="1436" spans="3:4" ht="21.95" customHeight="1">
      <c r="C1436" s="138"/>
      <c r="D1436" s="139"/>
    </row>
    <row r="1437" spans="3:4" ht="21.95" customHeight="1">
      <c r="C1437" s="138"/>
      <c r="D1437" s="139"/>
    </row>
    <row r="1438" spans="3:4" ht="21.95" customHeight="1">
      <c r="C1438" s="138"/>
      <c r="D1438" s="139"/>
    </row>
    <row r="1439" spans="3:4" ht="21.95" customHeight="1">
      <c r="C1439" s="138"/>
      <c r="D1439" s="139"/>
    </row>
    <row r="1440" spans="3:4" ht="21.95" customHeight="1">
      <c r="C1440" s="138"/>
      <c r="D1440" s="139"/>
    </row>
    <row r="1441" spans="3:4" ht="21.95" customHeight="1">
      <c r="C1441" s="138"/>
      <c r="D1441" s="139"/>
    </row>
    <row r="1442" spans="3:4" ht="21.95" customHeight="1">
      <c r="C1442" s="138"/>
      <c r="D1442" s="139"/>
    </row>
    <row r="1443" spans="3:4" ht="21.95" customHeight="1">
      <c r="C1443" s="138"/>
      <c r="D1443" s="139"/>
    </row>
    <row r="1444" spans="3:4" ht="21.95" customHeight="1">
      <c r="C1444" s="138"/>
      <c r="D1444" s="139"/>
    </row>
    <row r="1445" spans="3:4" ht="21.95" customHeight="1">
      <c r="C1445" s="138"/>
      <c r="D1445" s="139"/>
    </row>
    <row r="1446" spans="3:4" ht="21.95" customHeight="1">
      <c r="C1446" s="138"/>
      <c r="D1446" s="139"/>
    </row>
    <row r="1447" spans="3:4" ht="21.95" customHeight="1">
      <c r="C1447" s="138"/>
      <c r="D1447" s="139"/>
    </row>
    <row r="1448" spans="3:4" ht="21.95" customHeight="1">
      <c r="C1448" s="138"/>
      <c r="D1448" s="139"/>
    </row>
    <row r="1449" spans="3:4" ht="21.95" customHeight="1">
      <c r="C1449" s="138"/>
      <c r="D1449" s="139"/>
    </row>
    <row r="1450" spans="3:4" ht="21.95" customHeight="1">
      <c r="C1450" s="138"/>
      <c r="D1450" s="139"/>
    </row>
    <row r="1451" spans="3:4" ht="21.95" customHeight="1">
      <c r="C1451" s="138"/>
      <c r="D1451" s="139"/>
    </row>
    <row r="1452" spans="3:4" ht="21.95" customHeight="1">
      <c r="C1452" s="138"/>
      <c r="D1452" s="139"/>
    </row>
    <row r="1453" spans="3:4" ht="21.95" customHeight="1">
      <c r="C1453" s="138"/>
      <c r="D1453" s="139"/>
    </row>
    <row r="1454" spans="3:4" ht="21.95" customHeight="1">
      <c r="C1454" s="138"/>
      <c r="D1454" s="139"/>
    </row>
    <row r="1455" spans="3:4" ht="21.95" customHeight="1">
      <c r="C1455" s="138"/>
      <c r="D1455" s="139"/>
    </row>
    <row r="1456" spans="3:4" ht="21.95" customHeight="1">
      <c r="C1456" s="138"/>
      <c r="D1456" s="139"/>
    </row>
    <row r="1457" spans="3:4" ht="21.95" customHeight="1">
      <c r="C1457" s="138"/>
      <c r="D1457" s="139"/>
    </row>
    <row r="1458" spans="3:4" ht="21.95" customHeight="1">
      <c r="C1458" s="138"/>
      <c r="D1458" s="139"/>
    </row>
    <row r="1459" spans="3:4" ht="21.95" customHeight="1">
      <c r="C1459" s="138"/>
      <c r="D1459" s="139"/>
    </row>
    <row r="1460" spans="3:4" ht="21.95" customHeight="1">
      <c r="C1460" s="138"/>
      <c r="D1460" s="139"/>
    </row>
    <row r="1461" spans="3:4" ht="21.95" customHeight="1">
      <c r="C1461" s="138"/>
      <c r="D1461" s="139"/>
    </row>
    <row r="1462" spans="3:4" ht="21.95" customHeight="1">
      <c r="C1462" s="138"/>
      <c r="D1462" s="139"/>
    </row>
    <row r="1463" spans="3:4" ht="21.95" customHeight="1">
      <c r="C1463" s="138"/>
      <c r="D1463" s="139"/>
    </row>
    <row r="1464" spans="3:4" ht="21.95" customHeight="1">
      <c r="C1464" s="138"/>
      <c r="D1464" s="139"/>
    </row>
    <row r="1465" spans="3:4" ht="21.95" customHeight="1">
      <c r="C1465" s="138"/>
      <c r="D1465" s="139"/>
    </row>
    <row r="1466" spans="3:4" ht="21.95" customHeight="1">
      <c r="C1466" s="138"/>
      <c r="D1466" s="139"/>
    </row>
    <row r="1467" spans="3:4" ht="21.95" customHeight="1">
      <c r="C1467" s="138"/>
      <c r="D1467" s="139"/>
    </row>
    <row r="1468" spans="3:4" ht="21.95" customHeight="1">
      <c r="C1468" s="138"/>
      <c r="D1468" s="139"/>
    </row>
    <row r="1469" spans="3:4" ht="21.95" customHeight="1">
      <c r="C1469" s="138"/>
      <c r="D1469" s="139"/>
    </row>
    <row r="1470" spans="3:4" ht="21.95" customHeight="1">
      <c r="C1470" s="138"/>
      <c r="D1470" s="139"/>
    </row>
    <row r="1471" spans="3:4" ht="21.95" customHeight="1">
      <c r="C1471" s="138"/>
      <c r="D1471" s="139"/>
    </row>
    <row r="1472" spans="3:4" ht="21.95" customHeight="1">
      <c r="C1472" s="138"/>
      <c r="D1472" s="139"/>
    </row>
    <row r="1473" spans="3:4" ht="21.95" customHeight="1">
      <c r="C1473" s="138"/>
      <c r="D1473" s="139"/>
    </row>
    <row r="1474" spans="3:4" ht="21.95" customHeight="1">
      <c r="C1474" s="138"/>
      <c r="D1474" s="139"/>
    </row>
    <row r="1475" spans="3:4" ht="21.95" customHeight="1">
      <c r="C1475" s="138"/>
      <c r="D1475" s="139"/>
    </row>
    <row r="1476" spans="3:4" ht="21.95" customHeight="1">
      <c r="C1476" s="138"/>
      <c r="D1476" s="139"/>
    </row>
    <row r="1477" spans="3:4" ht="21.95" customHeight="1">
      <c r="C1477" s="138"/>
      <c r="D1477" s="139"/>
    </row>
    <row r="1478" spans="3:4" ht="21.95" customHeight="1">
      <c r="C1478" s="138"/>
      <c r="D1478" s="139"/>
    </row>
    <row r="1479" spans="3:4" ht="21.95" customHeight="1">
      <c r="C1479" s="138"/>
      <c r="D1479" s="139"/>
    </row>
    <row r="1480" spans="3:4" ht="21.95" customHeight="1">
      <c r="C1480" s="138"/>
      <c r="D1480" s="139"/>
    </row>
    <row r="1481" spans="3:4" ht="21.95" customHeight="1">
      <c r="C1481" s="138"/>
      <c r="D1481" s="139"/>
    </row>
    <row r="1482" spans="3:4" ht="21.95" customHeight="1">
      <c r="C1482" s="138"/>
      <c r="D1482" s="139"/>
    </row>
    <row r="1483" spans="3:4" ht="21.95" customHeight="1">
      <c r="C1483" s="138"/>
      <c r="D1483" s="139"/>
    </row>
    <row r="1484" spans="3:4" ht="21.95" customHeight="1">
      <c r="C1484" s="138"/>
      <c r="D1484" s="139"/>
    </row>
    <row r="1485" spans="3:4" ht="21.95" customHeight="1">
      <c r="C1485" s="138"/>
      <c r="D1485" s="139"/>
    </row>
    <row r="1486" spans="3:4" ht="21.95" customHeight="1">
      <c r="C1486" s="138"/>
      <c r="D1486" s="139"/>
    </row>
    <row r="1487" spans="3:4" ht="21.95" customHeight="1">
      <c r="C1487" s="138"/>
      <c r="D1487" s="139"/>
    </row>
    <row r="1488" spans="3:4" ht="21.95" customHeight="1">
      <c r="C1488" s="138"/>
      <c r="D1488" s="139"/>
    </row>
    <row r="1489" spans="3:4" ht="21.95" customHeight="1">
      <c r="C1489" s="138"/>
      <c r="D1489" s="139"/>
    </row>
    <row r="1490" spans="3:4" ht="21.95" customHeight="1">
      <c r="C1490" s="138"/>
      <c r="D1490" s="139"/>
    </row>
    <row r="1491" spans="3:4" ht="21.95" customHeight="1">
      <c r="C1491" s="138"/>
      <c r="D1491" s="139"/>
    </row>
    <row r="1492" spans="3:4" ht="21.95" customHeight="1">
      <c r="C1492" s="138"/>
      <c r="D1492" s="139"/>
    </row>
    <row r="1493" spans="3:4" ht="21.95" customHeight="1">
      <c r="C1493" s="138"/>
      <c r="D1493" s="139"/>
    </row>
    <row r="1494" spans="3:4" ht="21.95" customHeight="1">
      <c r="C1494" s="138"/>
      <c r="D1494" s="139"/>
    </row>
    <row r="1495" spans="3:4" ht="21.95" customHeight="1">
      <c r="C1495" s="138"/>
      <c r="D1495" s="139"/>
    </row>
    <row r="1496" spans="3:4" ht="21.95" customHeight="1">
      <c r="C1496" s="138"/>
      <c r="D1496" s="139"/>
    </row>
    <row r="1497" spans="3:4" ht="21.95" customHeight="1">
      <c r="C1497" s="138"/>
      <c r="D1497" s="139"/>
    </row>
    <row r="1498" spans="3:4" ht="21.95" customHeight="1">
      <c r="C1498" s="138"/>
      <c r="D1498" s="139"/>
    </row>
    <row r="1499" spans="3:4" ht="21.95" customHeight="1">
      <c r="C1499" s="138"/>
      <c r="D1499" s="139"/>
    </row>
    <row r="1500" spans="3:4" ht="21.95" customHeight="1">
      <c r="C1500" s="138"/>
      <c r="D1500" s="139"/>
    </row>
    <row r="1501" spans="3:4" ht="21.95" customHeight="1">
      <c r="C1501" s="138"/>
      <c r="D1501" s="139"/>
    </row>
    <row r="1502" spans="3:4" ht="21.95" customHeight="1">
      <c r="C1502" s="138"/>
      <c r="D1502" s="139"/>
    </row>
    <row r="1503" spans="3:4" ht="21.95" customHeight="1">
      <c r="C1503" s="138"/>
      <c r="D1503" s="139"/>
    </row>
    <row r="1504" spans="3:4" ht="21.95" customHeight="1">
      <c r="C1504" s="138"/>
      <c r="D1504" s="139"/>
    </row>
    <row r="1505" spans="3:4" ht="21.95" customHeight="1">
      <c r="C1505" s="138"/>
      <c r="D1505" s="139"/>
    </row>
    <row r="1506" spans="3:4" ht="21.95" customHeight="1">
      <c r="C1506" s="138"/>
      <c r="D1506" s="139"/>
    </row>
    <row r="1507" spans="3:4" ht="21.95" customHeight="1">
      <c r="C1507" s="138"/>
      <c r="D1507" s="139"/>
    </row>
    <row r="1508" spans="3:4" ht="21.95" customHeight="1">
      <c r="C1508" s="138"/>
      <c r="D1508" s="139"/>
    </row>
    <row r="1509" spans="3:4" ht="21.95" customHeight="1">
      <c r="C1509" s="138"/>
      <c r="D1509" s="139"/>
    </row>
    <row r="1510" spans="3:4" ht="21.95" customHeight="1">
      <c r="C1510" s="138"/>
      <c r="D1510" s="139"/>
    </row>
    <row r="1511" spans="3:4" ht="21.95" customHeight="1">
      <c r="C1511" s="138"/>
      <c r="D1511" s="139"/>
    </row>
    <row r="1512" spans="3:4" ht="21.95" customHeight="1">
      <c r="C1512" s="138"/>
      <c r="D1512" s="139"/>
    </row>
    <row r="1513" spans="3:4" ht="21.95" customHeight="1">
      <c r="C1513" s="138"/>
      <c r="D1513" s="139"/>
    </row>
    <row r="1514" spans="3:4" ht="21.95" customHeight="1">
      <c r="C1514" s="138"/>
      <c r="D1514" s="139"/>
    </row>
    <row r="1515" spans="3:4" ht="21.95" customHeight="1">
      <c r="C1515" s="138"/>
      <c r="D1515" s="139"/>
    </row>
    <row r="1516" spans="3:4" ht="21.95" customHeight="1">
      <c r="C1516" s="138"/>
      <c r="D1516" s="139"/>
    </row>
    <row r="1517" spans="3:4" ht="21.95" customHeight="1">
      <c r="C1517" s="138"/>
      <c r="D1517" s="139"/>
    </row>
    <row r="1518" spans="3:4" ht="21.95" customHeight="1">
      <c r="C1518" s="138"/>
      <c r="D1518" s="139"/>
    </row>
    <row r="1519" spans="3:4" ht="21.95" customHeight="1">
      <c r="C1519" s="138"/>
      <c r="D1519" s="139"/>
    </row>
    <row r="1520" spans="3:4" ht="21.95" customHeight="1">
      <c r="C1520" s="138"/>
      <c r="D1520" s="139"/>
    </row>
    <row r="1521" spans="3:4" ht="21.95" customHeight="1">
      <c r="C1521" s="138"/>
      <c r="D1521" s="139"/>
    </row>
    <row r="1522" spans="3:4" ht="21.95" customHeight="1">
      <c r="C1522" s="138"/>
      <c r="D1522" s="139"/>
    </row>
    <row r="1523" spans="3:4" ht="21.95" customHeight="1">
      <c r="C1523" s="138"/>
      <c r="D1523" s="139"/>
    </row>
    <row r="1524" spans="3:4" ht="21.95" customHeight="1">
      <c r="C1524" s="138"/>
      <c r="D1524" s="139"/>
    </row>
    <row r="1525" spans="3:4" ht="21.95" customHeight="1">
      <c r="C1525" s="138"/>
      <c r="D1525" s="139"/>
    </row>
    <row r="1526" spans="3:4" ht="21.95" customHeight="1">
      <c r="C1526" s="138"/>
      <c r="D1526" s="139"/>
    </row>
    <row r="1527" spans="3:4" ht="21.95" customHeight="1">
      <c r="C1527" s="138"/>
      <c r="D1527" s="139"/>
    </row>
    <row r="1528" spans="3:4" ht="21.95" customHeight="1">
      <c r="C1528" s="138"/>
      <c r="D1528" s="139"/>
    </row>
    <row r="1529" spans="3:4" ht="21.95" customHeight="1">
      <c r="C1529" s="138"/>
      <c r="D1529" s="139"/>
    </row>
    <row r="1530" spans="3:4" ht="21.95" customHeight="1">
      <c r="C1530" s="138"/>
      <c r="D1530" s="139"/>
    </row>
    <row r="1531" spans="3:4" ht="21.95" customHeight="1">
      <c r="C1531" s="138"/>
      <c r="D1531" s="139"/>
    </row>
    <row r="1532" spans="3:4" ht="21.95" customHeight="1">
      <c r="C1532" s="138"/>
      <c r="D1532" s="139"/>
    </row>
    <row r="1533" spans="3:4" ht="21.95" customHeight="1">
      <c r="C1533" s="138"/>
      <c r="D1533" s="139"/>
    </row>
    <row r="1534" spans="3:4" ht="21.95" customHeight="1">
      <c r="C1534" s="138"/>
      <c r="D1534" s="139"/>
    </row>
    <row r="1535" spans="3:4" ht="21.95" customHeight="1">
      <c r="C1535" s="138"/>
      <c r="D1535" s="139"/>
    </row>
    <row r="1536" spans="3:4" ht="21.95" customHeight="1">
      <c r="C1536" s="138"/>
      <c r="D1536" s="139"/>
    </row>
    <row r="1537" spans="3:4" ht="21.95" customHeight="1">
      <c r="C1537" s="138"/>
      <c r="D1537" s="139"/>
    </row>
    <row r="1538" spans="3:4" ht="21.95" customHeight="1">
      <c r="C1538" s="138"/>
      <c r="D1538" s="139"/>
    </row>
    <row r="1539" spans="3:4" ht="21.95" customHeight="1">
      <c r="C1539" s="138"/>
      <c r="D1539" s="139"/>
    </row>
    <row r="1540" spans="3:4" ht="21.95" customHeight="1">
      <c r="C1540" s="138"/>
      <c r="D1540" s="139"/>
    </row>
    <row r="1541" spans="3:4" ht="21.95" customHeight="1">
      <c r="C1541" s="138"/>
      <c r="D1541" s="139"/>
    </row>
    <row r="1542" spans="3:4" ht="21.95" customHeight="1">
      <c r="C1542" s="138"/>
      <c r="D1542" s="139"/>
    </row>
    <row r="1543" spans="3:4" ht="21.95" customHeight="1">
      <c r="C1543" s="138"/>
      <c r="D1543" s="139"/>
    </row>
    <row r="1544" spans="3:4" ht="21.95" customHeight="1">
      <c r="C1544" s="138"/>
      <c r="D1544" s="139"/>
    </row>
    <row r="1545" spans="3:4" ht="21.95" customHeight="1">
      <c r="C1545" s="138"/>
      <c r="D1545" s="139"/>
    </row>
    <row r="1546" spans="3:4" ht="21.95" customHeight="1">
      <c r="C1546" s="138"/>
      <c r="D1546" s="139"/>
    </row>
    <row r="1547" spans="3:4" ht="21.95" customHeight="1">
      <c r="C1547" s="138"/>
      <c r="D1547" s="139"/>
    </row>
    <row r="1548" spans="3:4" ht="21.95" customHeight="1">
      <c r="C1548" s="138"/>
      <c r="D1548" s="139"/>
    </row>
    <row r="1549" spans="3:4" ht="21.95" customHeight="1">
      <c r="C1549" s="138"/>
      <c r="D1549" s="139"/>
    </row>
    <row r="1550" spans="3:4" ht="21.95" customHeight="1">
      <c r="C1550" s="138"/>
      <c r="D1550" s="139"/>
    </row>
    <row r="1551" spans="3:4" ht="21.95" customHeight="1">
      <c r="C1551" s="138"/>
      <c r="D1551" s="139"/>
    </row>
    <row r="1552" spans="3:4" ht="21.95" customHeight="1">
      <c r="C1552" s="138"/>
      <c r="D1552" s="139"/>
    </row>
    <row r="1553" spans="3:4" ht="21.95" customHeight="1">
      <c r="C1553" s="138"/>
      <c r="D1553" s="139"/>
    </row>
    <row r="1554" spans="3:4" ht="21.95" customHeight="1">
      <c r="C1554" s="138"/>
      <c r="D1554" s="139"/>
    </row>
    <row r="1555" spans="3:4" ht="21.95" customHeight="1">
      <c r="C1555" s="138"/>
      <c r="D1555" s="139"/>
    </row>
    <row r="1556" spans="3:4" ht="21.95" customHeight="1">
      <c r="C1556" s="138"/>
      <c r="D1556" s="139"/>
    </row>
    <row r="1557" spans="3:4" ht="21.95" customHeight="1">
      <c r="C1557" s="138"/>
      <c r="D1557" s="139"/>
    </row>
    <row r="1558" spans="3:4" ht="21.95" customHeight="1">
      <c r="C1558" s="138"/>
      <c r="D1558" s="139"/>
    </row>
    <row r="1559" spans="3:4" ht="21.95" customHeight="1">
      <c r="C1559" s="138"/>
      <c r="D1559" s="139"/>
    </row>
    <row r="1560" spans="3:4" ht="21.95" customHeight="1">
      <c r="C1560" s="138"/>
      <c r="D1560" s="139"/>
    </row>
    <row r="1561" spans="3:4" ht="21.95" customHeight="1">
      <c r="C1561" s="138"/>
      <c r="D1561" s="139"/>
    </row>
    <row r="1562" spans="3:4" ht="21.95" customHeight="1">
      <c r="C1562" s="138"/>
      <c r="D1562" s="139"/>
    </row>
    <row r="1563" spans="3:4" ht="21.95" customHeight="1">
      <c r="C1563" s="138"/>
      <c r="D1563" s="139"/>
    </row>
    <row r="1564" spans="3:4" ht="21.95" customHeight="1">
      <c r="C1564" s="138"/>
      <c r="D1564" s="139"/>
    </row>
    <row r="1565" spans="3:4" ht="21.95" customHeight="1">
      <c r="C1565" s="138"/>
      <c r="D1565" s="139"/>
    </row>
    <row r="1566" spans="3:4" ht="21.95" customHeight="1">
      <c r="C1566" s="138"/>
      <c r="D1566" s="139"/>
    </row>
    <row r="1567" spans="3:4" ht="21.95" customHeight="1">
      <c r="C1567" s="138"/>
      <c r="D1567" s="139"/>
    </row>
    <row r="1568" spans="3:4" ht="21.95" customHeight="1">
      <c r="C1568" s="138"/>
      <c r="D1568" s="139"/>
    </row>
    <row r="1569" spans="3:4" ht="21.95" customHeight="1">
      <c r="C1569" s="138"/>
      <c r="D1569" s="139"/>
    </row>
    <row r="1570" spans="3:4" ht="21.95" customHeight="1">
      <c r="C1570" s="138"/>
      <c r="D1570" s="139"/>
    </row>
    <row r="1571" spans="3:4" ht="21.95" customHeight="1">
      <c r="C1571" s="138"/>
      <c r="D1571" s="139"/>
    </row>
    <row r="1572" spans="3:4" ht="21.95" customHeight="1">
      <c r="C1572" s="138"/>
      <c r="D1572" s="139"/>
    </row>
    <row r="1573" spans="3:4" ht="21.95" customHeight="1">
      <c r="C1573" s="138"/>
      <c r="D1573" s="139"/>
    </row>
    <row r="1574" spans="3:4" ht="21.95" customHeight="1">
      <c r="C1574" s="138"/>
      <c r="D1574" s="139"/>
    </row>
    <row r="1575" spans="3:4" ht="21.95" customHeight="1">
      <c r="C1575" s="138"/>
      <c r="D1575" s="139"/>
    </row>
    <row r="1576" spans="3:4" ht="21.95" customHeight="1">
      <c r="C1576" s="138"/>
      <c r="D1576" s="139"/>
    </row>
    <row r="1577" spans="3:4" ht="21.95" customHeight="1">
      <c r="C1577" s="138"/>
      <c r="D1577" s="139"/>
    </row>
    <row r="1578" spans="3:4" ht="21.95" customHeight="1">
      <c r="C1578" s="138"/>
      <c r="D1578" s="139"/>
    </row>
    <row r="1579" spans="3:4" ht="21.95" customHeight="1">
      <c r="C1579" s="138"/>
      <c r="D1579" s="139"/>
    </row>
    <row r="1580" spans="3:4" ht="21.95" customHeight="1">
      <c r="C1580" s="138"/>
      <c r="D1580" s="139"/>
    </row>
    <row r="1581" spans="3:4" ht="21.95" customHeight="1">
      <c r="C1581" s="138"/>
      <c r="D1581" s="139"/>
    </row>
    <row r="1582" spans="3:4" ht="21.95" customHeight="1">
      <c r="C1582" s="138"/>
      <c r="D1582" s="139"/>
    </row>
    <row r="1583" spans="3:4" ht="21.95" customHeight="1">
      <c r="C1583" s="138"/>
      <c r="D1583" s="139"/>
    </row>
    <row r="1584" spans="3:4" ht="21.95" customHeight="1">
      <c r="C1584" s="138"/>
      <c r="D1584" s="139"/>
    </row>
    <row r="1585" spans="3:4" ht="21.95" customHeight="1">
      <c r="C1585" s="138"/>
      <c r="D1585" s="139"/>
    </row>
    <row r="1586" spans="3:4" ht="21.95" customHeight="1">
      <c r="C1586" s="138"/>
      <c r="D1586" s="139"/>
    </row>
    <row r="1587" spans="3:4" ht="21.95" customHeight="1">
      <c r="C1587" s="138"/>
      <c r="D1587" s="139"/>
    </row>
    <row r="1588" spans="3:4" ht="21.95" customHeight="1">
      <c r="C1588" s="138"/>
      <c r="D1588" s="139"/>
    </row>
    <row r="1589" spans="3:4" ht="21.95" customHeight="1">
      <c r="C1589" s="138"/>
      <c r="D1589" s="139"/>
    </row>
    <row r="1590" spans="3:4" ht="21.95" customHeight="1">
      <c r="C1590" s="138"/>
      <c r="D1590" s="139"/>
    </row>
    <row r="1591" spans="3:4" ht="21.95" customHeight="1">
      <c r="C1591" s="138"/>
      <c r="D1591" s="139"/>
    </row>
    <row r="1592" spans="3:4" ht="21.95" customHeight="1">
      <c r="C1592" s="138"/>
      <c r="D1592" s="139"/>
    </row>
    <row r="1593" spans="3:4" ht="21.95" customHeight="1">
      <c r="C1593" s="138"/>
      <c r="D1593" s="139"/>
    </row>
    <row r="1594" spans="3:4" ht="21.95" customHeight="1">
      <c r="C1594" s="138"/>
      <c r="D1594" s="139"/>
    </row>
    <row r="1595" spans="3:4" ht="21.95" customHeight="1">
      <c r="C1595" s="138"/>
      <c r="D1595" s="139"/>
    </row>
    <row r="1596" spans="3:4" ht="21.95" customHeight="1">
      <c r="C1596" s="138"/>
      <c r="D1596" s="139"/>
    </row>
    <row r="1597" spans="3:4" ht="21.95" customHeight="1">
      <c r="C1597" s="138"/>
      <c r="D1597" s="139"/>
    </row>
    <row r="1598" spans="3:4" ht="21.95" customHeight="1">
      <c r="C1598" s="138"/>
      <c r="D1598" s="139"/>
    </row>
    <row r="1599" spans="3:4" ht="21.95" customHeight="1">
      <c r="C1599" s="138"/>
      <c r="D1599" s="139"/>
    </row>
    <row r="1600" spans="3:4" ht="21.95" customHeight="1">
      <c r="C1600" s="138"/>
      <c r="D1600" s="139"/>
    </row>
    <row r="1601" spans="3:4" ht="21.95" customHeight="1">
      <c r="C1601" s="138"/>
      <c r="D1601" s="139"/>
    </row>
    <row r="1602" spans="3:4" ht="21.95" customHeight="1">
      <c r="C1602" s="138"/>
      <c r="D1602" s="139"/>
    </row>
    <row r="1603" spans="3:4" ht="21.95" customHeight="1">
      <c r="C1603" s="138"/>
      <c r="D1603" s="139"/>
    </row>
    <row r="1604" spans="3:4" ht="21.95" customHeight="1">
      <c r="C1604" s="138"/>
      <c r="D1604" s="139"/>
    </row>
    <row r="1605" spans="3:4" ht="21.95" customHeight="1">
      <c r="C1605" s="138"/>
      <c r="D1605" s="139"/>
    </row>
    <row r="1606" spans="3:4" ht="21.95" customHeight="1">
      <c r="C1606" s="138"/>
      <c r="D1606" s="139"/>
    </row>
    <row r="1607" spans="3:4" ht="21.95" customHeight="1">
      <c r="C1607" s="138"/>
      <c r="D1607" s="139"/>
    </row>
    <row r="1608" spans="3:4" ht="21.95" customHeight="1">
      <c r="C1608" s="138"/>
      <c r="D1608" s="139"/>
    </row>
    <row r="1609" spans="3:4" ht="21.95" customHeight="1">
      <c r="C1609" s="138"/>
      <c r="D1609" s="139"/>
    </row>
    <row r="1610" spans="3:4" ht="21.95" customHeight="1">
      <c r="C1610" s="138"/>
      <c r="D1610" s="139"/>
    </row>
    <row r="1611" spans="3:4" ht="21.95" customHeight="1">
      <c r="C1611" s="138"/>
      <c r="D1611" s="139"/>
    </row>
    <row r="1612" spans="3:4" ht="21.95" customHeight="1">
      <c r="C1612" s="138"/>
      <c r="D1612" s="139"/>
    </row>
    <row r="1613" spans="3:4" ht="21.95" customHeight="1">
      <c r="C1613" s="138"/>
      <c r="D1613" s="139"/>
    </row>
    <row r="1614" spans="3:4" ht="21.95" customHeight="1">
      <c r="C1614" s="138"/>
      <c r="D1614" s="139"/>
    </row>
    <row r="1615" spans="3:4" ht="21.95" customHeight="1">
      <c r="C1615" s="138"/>
      <c r="D1615" s="139"/>
    </row>
    <row r="1616" spans="3:4" ht="21.95" customHeight="1">
      <c r="C1616" s="138"/>
      <c r="D1616" s="139"/>
    </row>
    <row r="1617" spans="3:4" ht="21.95" customHeight="1">
      <c r="C1617" s="138"/>
      <c r="D1617" s="139"/>
    </row>
    <row r="1618" spans="3:4" ht="21.95" customHeight="1">
      <c r="C1618" s="138"/>
      <c r="D1618" s="139"/>
    </row>
    <row r="1619" spans="3:4" ht="21.95" customHeight="1">
      <c r="C1619" s="138"/>
      <c r="D1619" s="139"/>
    </row>
    <row r="1620" spans="3:4" ht="21.95" customHeight="1">
      <c r="C1620" s="138"/>
      <c r="D1620" s="139"/>
    </row>
    <row r="1621" spans="3:4" ht="21.95" customHeight="1">
      <c r="C1621" s="138"/>
      <c r="D1621" s="139"/>
    </row>
    <row r="1622" spans="3:4" ht="21.95" customHeight="1">
      <c r="C1622" s="138"/>
      <c r="D1622" s="139"/>
    </row>
    <row r="1623" spans="3:4" ht="21.95" customHeight="1">
      <c r="C1623" s="138"/>
      <c r="D1623" s="139"/>
    </row>
    <row r="1624" spans="3:4" ht="21.95" customHeight="1">
      <c r="C1624" s="138"/>
      <c r="D1624" s="139"/>
    </row>
    <row r="1625" spans="3:4" ht="21.95" customHeight="1">
      <c r="C1625" s="138"/>
      <c r="D1625" s="139"/>
    </row>
    <row r="1626" spans="3:4" ht="21.95" customHeight="1">
      <c r="C1626" s="138"/>
      <c r="D1626" s="139"/>
    </row>
    <row r="1627" spans="3:4" ht="21.95" customHeight="1">
      <c r="C1627" s="138"/>
      <c r="D1627" s="139"/>
    </row>
    <row r="1628" spans="3:4" ht="21.95" customHeight="1">
      <c r="C1628" s="138"/>
      <c r="D1628" s="139"/>
    </row>
    <row r="1629" spans="3:4" ht="21.95" customHeight="1">
      <c r="C1629" s="138"/>
      <c r="D1629" s="139"/>
    </row>
    <row r="1630" spans="3:4" ht="21.95" customHeight="1">
      <c r="C1630" s="138"/>
      <c r="D1630" s="139"/>
    </row>
    <row r="1631" spans="3:4" ht="21.95" customHeight="1">
      <c r="C1631" s="138"/>
      <c r="D1631" s="139"/>
    </row>
    <row r="1632" spans="3:4" ht="21.95" customHeight="1">
      <c r="C1632" s="138"/>
      <c r="D1632" s="139"/>
    </row>
    <row r="1633" spans="3:4" ht="21.95" customHeight="1">
      <c r="C1633" s="138"/>
      <c r="D1633" s="139"/>
    </row>
    <row r="1634" spans="3:4" ht="21.95" customHeight="1">
      <c r="C1634" s="138"/>
      <c r="D1634" s="139"/>
    </row>
    <row r="1635" spans="3:4" ht="21.95" customHeight="1">
      <c r="C1635" s="138"/>
      <c r="D1635" s="139"/>
    </row>
    <row r="1636" spans="3:4" ht="21.95" customHeight="1">
      <c r="C1636" s="138"/>
      <c r="D1636" s="139"/>
    </row>
    <row r="1637" spans="3:4" ht="21.95" customHeight="1">
      <c r="C1637" s="138"/>
      <c r="D1637" s="139"/>
    </row>
    <row r="1638" spans="3:4" ht="21.95" customHeight="1">
      <c r="C1638" s="138"/>
      <c r="D1638" s="139"/>
    </row>
    <row r="1639" spans="3:4" ht="21.95" customHeight="1">
      <c r="C1639" s="138"/>
      <c r="D1639" s="139"/>
    </row>
    <row r="1640" spans="3:4" ht="21.95" customHeight="1">
      <c r="C1640" s="138"/>
      <c r="D1640" s="139"/>
    </row>
    <row r="1641" spans="3:4" ht="21.95" customHeight="1">
      <c r="C1641" s="138"/>
      <c r="D1641" s="139"/>
    </row>
    <row r="1642" spans="3:4" ht="21.95" customHeight="1">
      <c r="C1642" s="138"/>
      <c r="D1642" s="139"/>
    </row>
    <row r="1643" spans="3:4" ht="21.95" customHeight="1">
      <c r="C1643" s="138"/>
      <c r="D1643" s="139"/>
    </row>
    <row r="1644" spans="3:4" ht="21.95" customHeight="1">
      <c r="C1644" s="138"/>
      <c r="D1644" s="139"/>
    </row>
    <row r="1645" spans="3:4" ht="21.95" customHeight="1">
      <c r="C1645" s="138"/>
      <c r="D1645" s="139"/>
    </row>
    <row r="1646" spans="3:4" ht="21.95" customHeight="1">
      <c r="C1646" s="138"/>
      <c r="D1646" s="139"/>
    </row>
    <row r="1647" spans="3:4" ht="21.95" customHeight="1">
      <c r="C1647" s="138"/>
      <c r="D1647" s="139"/>
    </row>
    <row r="1648" spans="3:4" ht="21.95" customHeight="1">
      <c r="C1648" s="138"/>
      <c r="D1648" s="139"/>
    </row>
    <row r="1649" spans="3:4" ht="21.95" customHeight="1">
      <c r="C1649" s="138"/>
      <c r="D1649" s="139"/>
    </row>
    <row r="1650" spans="3:4" ht="21.95" customHeight="1">
      <c r="C1650" s="138"/>
      <c r="D1650" s="139"/>
    </row>
    <row r="1651" spans="3:4" ht="21.95" customHeight="1">
      <c r="C1651" s="138"/>
      <c r="D1651" s="139"/>
    </row>
    <row r="1652" spans="3:4" ht="21.95" customHeight="1">
      <c r="C1652" s="138"/>
      <c r="D1652" s="139"/>
    </row>
    <row r="1653" spans="3:4" ht="21.95" customHeight="1">
      <c r="C1653" s="138"/>
      <c r="D1653" s="139"/>
    </row>
    <row r="1654" spans="3:4" ht="21.95" customHeight="1">
      <c r="C1654" s="138"/>
      <c r="D1654" s="139"/>
    </row>
    <row r="1655" spans="3:4" ht="21.95" customHeight="1">
      <c r="C1655" s="138"/>
      <c r="D1655" s="139"/>
    </row>
    <row r="1656" spans="3:4" ht="21.95" customHeight="1">
      <c r="C1656" s="138"/>
      <c r="D1656" s="139"/>
    </row>
    <row r="1657" spans="3:4" ht="21.95" customHeight="1">
      <c r="C1657" s="138"/>
      <c r="D1657" s="139"/>
    </row>
    <row r="1658" spans="3:4" ht="21.95" customHeight="1">
      <c r="C1658" s="138"/>
      <c r="D1658" s="139"/>
    </row>
    <row r="1659" spans="3:4" ht="21.95" customHeight="1">
      <c r="C1659" s="138"/>
      <c r="D1659" s="139"/>
    </row>
    <row r="1660" spans="3:4" ht="21.95" customHeight="1">
      <c r="C1660" s="138"/>
      <c r="D1660" s="139"/>
    </row>
    <row r="1661" spans="3:4" ht="21.95" customHeight="1">
      <c r="C1661" s="138"/>
      <c r="D1661" s="139"/>
    </row>
    <row r="1662" spans="3:4" ht="21.95" customHeight="1">
      <c r="C1662" s="138"/>
      <c r="D1662" s="139"/>
    </row>
    <row r="1663" spans="3:4" ht="21.95" customHeight="1">
      <c r="C1663" s="138"/>
      <c r="D1663" s="139"/>
    </row>
    <row r="1664" spans="3:4" ht="21.95" customHeight="1">
      <c r="C1664" s="138"/>
      <c r="D1664" s="139"/>
    </row>
    <row r="1665" spans="3:4" ht="21.95" customHeight="1">
      <c r="C1665" s="138"/>
      <c r="D1665" s="139"/>
    </row>
    <row r="1666" spans="3:4" ht="21.95" customHeight="1">
      <c r="C1666" s="138"/>
      <c r="D1666" s="139"/>
    </row>
    <row r="1667" spans="3:4" ht="21.95" customHeight="1">
      <c r="C1667" s="138"/>
      <c r="D1667" s="139"/>
    </row>
    <row r="1668" spans="3:4" ht="21.95" customHeight="1">
      <c r="C1668" s="138"/>
      <c r="D1668" s="139"/>
    </row>
    <row r="1669" spans="3:4" ht="21.95" customHeight="1">
      <c r="C1669" s="138"/>
      <c r="D1669" s="139"/>
    </row>
    <row r="1670" spans="3:4" ht="21.95" customHeight="1">
      <c r="C1670" s="138"/>
      <c r="D1670" s="139"/>
    </row>
    <row r="1671" spans="3:4" ht="21.95" customHeight="1">
      <c r="C1671" s="138"/>
      <c r="D1671" s="139"/>
    </row>
    <row r="1672" spans="3:4" ht="21.95" customHeight="1">
      <c r="C1672" s="138"/>
      <c r="D1672" s="139"/>
    </row>
    <row r="1673" spans="3:4" ht="21.95" customHeight="1">
      <c r="C1673" s="138"/>
      <c r="D1673" s="139"/>
    </row>
    <row r="1674" spans="3:4" ht="21.95" customHeight="1">
      <c r="C1674" s="138"/>
      <c r="D1674" s="139"/>
    </row>
    <row r="1675" spans="3:4" ht="21.95" customHeight="1">
      <c r="C1675" s="138"/>
      <c r="D1675" s="139"/>
    </row>
    <row r="1676" spans="3:4" ht="21.95" customHeight="1">
      <c r="C1676" s="138"/>
      <c r="D1676" s="139"/>
    </row>
    <row r="1677" spans="3:4" ht="21.95" customHeight="1">
      <c r="C1677" s="138"/>
      <c r="D1677" s="139"/>
    </row>
    <row r="1678" spans="3:4" ht="21.95" customHeight="1">
      <c r="C1678" s="138"/>
      <c r="D1678" s="139"/>
    </row>
    <row r="1679" spans="3:4" ht="21.95" customHeight="1">
      <c r="C1679" s="138"/>
      <c r="D1679" s="139"/>
    </row>
    <row r="1680" spans="3:4" ht="21.95" customHeight="1">
      <c r="C1680" s="138"/>
      <c r="D1680" s="139"/>
    </row>
    <row r="1681" spans="3:4" ht="21.95" customHeight="1">
      <c r="C1681" s="138"/>
      <c r="D1681" s="139"/>
    </row>
    <row r="1682" spans="3:4" ht="21.95" customHeight="1">
      <c r="C1682" s="138"/>
      <c r="D1682" s="139"/>
    </row>
  </sheetData>
  <mergeCells count="7">
    <mergeCell ref="A93:K93"/>
    <mergeCell ref="I40:K40"/>
    <mergeCell ref="E40:G40"/>
    <mergeCell ref="I5:K5"/>
    <mergeCell ref="E5:G5"/>
    <mergeCell ref="E71:G71"/>
    <mergeCell ref="I71:K7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5" max="14" man="1"/>
    <brk id="66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87"/>
  <sheetViews>
    <sheetView showGridLines="0" tabSelected="1" view="pageBreakPreview" topLeftCell="A54" zoomScale="130" zoomScaleNormal="100" zoomScaleSheetLayoutView="130" workbookViewId="0">
      <selection activeCell="F62" sqref="F62"/>
    </sheetView>
  </sheetViews>
  <sheetFormatPr defaultRowHeight="19.5" customHeight="1"/>
  <cols>
    <col min="1" max="1" width="43.7109375" style="11" customWidth="1"/>
    <col min="2" max="2" width="4.42578125" style="3" customWidth="1"/>
    <col min="3" max="3" width="1.28515625" style="4" customWidth="1"/>
    <col min="4" max="4" width="14.5703125" style="155" customWidth="1"/>
    <col min="5" max="5" width="1.28515625" style="4" customWidth="1"/>
    <col min="6" max="6" width="14.28515625" style="155" customWidth="1"/>
    <col min="7" max="7" width="1.28515625" style="4" customWidth="1"/>
    <col min="8" max="8" width="13.42578125" style="155" customWidth="1"/>
    <col min="9" max="9" width="1.28515625" style="4" customWidth="1"/>
    <col min="10" max="10" width="13.42578125" style="155" customWidth="1"/>
    <col min="11" max="11" width="1.85546875" style="4" customWidth="1"/>
    <col min="12" max="245" width="9.140625" style="4"/>
    <col min="246" max="246" width="39.7109375" style="4" customWidth="1"/>
    <col min="247" max="247" width="7.7109375" style="4" customWidth="1"/>
    <col min="248" max="248" width="1.42578125" style="4" customWidth="1"/>
    <col min="249" max="249" width="14.42578125" style="4" customWidth="1"/>
    <col min="250" max="250" width="0.7109375" style="4" customWidth="1"/>
    <col min="251" max="251" width="14.42578125" style="4" customWidth="1"/>
    <col min="252" max="252" width="0.7109375" style="4" customWidth="1"/>
    <col min="253" max="253" width="14.42578125" style="4" customWidth="1"/>
    <col min="254" max="254" width="0.7109375" style="4" customWidth="1"/>
    <col min="255" max="255" width="14.42578125" style="4" customWidth="1"/>
    <col min="256" max="256" width="0.85546875" style="4" customWidth="1"/>
    <col min="257" max="501" width="9.140625" style="4"/>
    <col min="502" max="502" width="39.7109375" style="4" customWidth="1"/>
    <col min="503" max="503" width="7.7109375" style="4" customWidth="1"/>
    <col min="504" max="504" width="1.42578125" style="4" customWidth="1"/>
    <col min="505" max="505" width="14.42578125" style="4" customWidth="1"/>
    <col min="506" max="506" width="0.7109375" style="4" customWidth="1"/>
    <col min="507" max="507" width="14.42578125" style="4" customWidth="1"/>
    <col min="508" max="508" width="0.7109375" style="4" customWidth="1"/>
    <col min="509" max="509" width="14.42578125" style="4" customWidth="1"/>
    <col min="510" max="510" width="0.7109375" style="4" customWidth="1"/>
    <col min="511" max="511" width="14.42578125" style="4" customWidth="1"/>
    <col min="512" max="512" width="0.85546875" style="4" customWidth="1"/>
    <col min="513" max="757" width="9.140625" style="4"/>
    <col min="758" max="758" width="39.7109375" style="4" customWidth="1"/>
    <col min="759" max="759" width="7.7109375" style="4" customWidth="1"/>
    <col min="760" max="760" width="1.42578125" style="4" customWidth="1"/>
    <col min="761" max="761" width="14.42578125" style="4" customWidth="1"/>
    <col min="762" max="762" width="0.7109375" style="4" customWidth="1"/>
    <col min="763" max="763" width="14.42578125" style="4" customWidth="1"/>
    <col min="764" max="764" width="0.7109375" style="4" customWidth="1"/>
    <col min="765" max="765" width="14.42578125" style="4" customWidth="1"/>
    <col min="766" max="766" width="0.7109375" style="4" customWidth="1"/>
    <col min="767" max="767" width="14.42578125" style="4" customWidth="1"/>
    <col min="768" max="768" width="0.85546875" style="4" customWidth="1"/>
    <col min="769" max="1013" width="9.140625" style="4"/>
    <col min="1014" max="1014" width="39.7109375" style="4" customWidth="1"/>
    <col min="1015" max="1015" width="7.7109375" style="4" customWidth="1"/>
    <col min="1016" max="1016" width="1.42578125" style="4" customWidth="1"/>
    <col min="1017" max="1017" width="14.42578125" style="4" customWidth="1"/>
    <col min="1018" max="1018" width="0.7109375" style="4" customWidth="1"/>
    <col min="1019" max="1019" width="14.42578125" style="4" customWidth="1"/>
    <col min="1020" max="1020" width="0.7109375" style="4" customWidth="1"/>
    <col min="1021" max="1021" width="14.42578125" style="4" customWidth="1"/>
    <col min="1022" max="1022" width="0.7109375" style="4" customWidth="1"/>
    <col min="1023" max="1023" width="14.42578125" style="4" customWidth="1"/>
    <col min="1024" max="1024" width="0.85546875" style="4" customWidth="1"/>
    <col min="1025" max="1269" width="9.140625" style="4"/>
    <col min="1270" max="1270" width="39.7109375" style="4" customWidth="1"/>
    <col min="1271" max="1271" width="7.7109375" style="4" customWidth="1"/>
    <col min="1272" max="1272" width="1.42578125" style="4" customWidth="1"/>
    <col min="1273" max="1273" width="14.42578125" style="4" customWidth="1"/>
    <col min="1274" max="1274" width="0.7109375" style="4" customWidth="1"/>
    <col min="1275" max="1275" width="14.42578125" style="4" customWidth="1"/>
    <col min="1276" max="1276" width="0.7109375" style="4" customWidth="1"/>
    <col min="1277" max="1277" width="14.42578125" style="4" customWidth="1"/>
    <col min="1278" max="1278" width="0.7109375" style="4" customWidth="1"/>
    <col min="1279" max="1279" width="14.42578125" style="4" customWidth="1"/>
    <col min="1280" max="1280" width="0.85546875" style="4" customWidth="1"/>
    <col min="1281" max="1525" width="9.140625" style="4"/>
    <col min="1526" max="1526" width="39.7109375" style="4" customWidth="1"/>
    <col min="1527" max="1527" width="7.7109375" style="4" customWidth="1"/>
    <col min="1528" max="1528" width="1.42578125" style="4" customWidth="1"/>
    <col min="1529" max="1529" width="14.42578125" style="4" customWidth="1"/>
    <col min="1530" max="1530" width="0.7109375" style="4" customWidth="1"/>
    <col min="1531" max="1531" width="14.42578125" style="4" customWidth="1"/>
    <col min="1532" max="1532" width="0.7109375" style="4" customWidth="1"/>
    <col min="1533" max="1533" width="14.42578125" style="4" customWidth="1"/>
    <col min="1534" max="1534" width="0.7109375" style="4" customWidth="1"/>
    <col min="1535" max="1535" width="14.42578125" style="4" customWidth="1"/>
    <col min="1536" max="1536" width="0.85546875" style="4" customWidth="1"/>
    <col min="1537" max="1781" width="9.140625" style="4"/>
    <col min="1782" max="1782" width="39.7109375" style="4" customWidth="1"/>
    <col min="1783" max="1783" width="7.7109375" style="4" customWidth="1"/>
    <col min="1784" max="1784" width="1.42578125" style="4" customWidth="1"/>
    <col min="1785" max="1785" width="14.42578125" style="4" customWidth="1"/>
    <col min="1786" max="1786" width="0.7109375" style="4" customWidth="1"/>
    <col min="1787" max="1787" width="14.42578125" style="4" customWidth="1"/>
    <col min="1788" max="1788" width="0.7109375" style="4" customWidth="1"/>
    <col min="1789" max="1789" width="14.42578125" style="4" customWidth="1"/>
    <col min="1790" max="1790" width="0.7109375" style="4" customWidth="1"/>
    <col min="1791" max="1791" width="14.42578125" style="4" customWidth="1"/>
    <col min="1792" max="1792" width="0.85546875" style="4" customWidth="1"/>
    <col min="1793" max="2037" width="9.140625" style="4"/>
    <col min="2038" max="2038" width="39.7109375" style="4" customWidth="1"/>
    <col min="2039" max="2039" width="7.7109375" style="4" customWidth="1"/>
    <col min="2040" max="2040" width="1.42578125" style="4" customWidth="1"/>
    <col min="2041" max="2041" width="14.42578125" style="4" customWidth="1"/>
    <col min="2042" max="2042" width="0.7109375" style="4" customWidth="1"/>
    <col min="2043" max="2043" width="14.42578125" style="4" customWidth="1"/>
    <col min="2044" max="2044" width="0.7109375" style="4" customWidth="1"/>
    <col min="2045" max="2045" width="14.42578125" style="4" customWidth="1"/>
    <col min="2046" max="2046" width="0.7109375" style="4" customWidth="1"/>
    <col min="2047" max="2047" width="14.42578125" style="4" customWidth="1"/>
    <col min="2048" max="2048" width="0.85546875" style="4" customWidth="1"/>
    <col min="2049" max="2293" width="9.140625" style="4"/>
    <col min="2294" max="2294" width="39.7109375" style="4" customWidth="1"/>
    <col min="2295" max="2295" width="7.7109375" style="4" customWidth="1"/>
    <col min="2296" max="2296" width="1.42578125" style="4" customWidth="1"/>
    <col min="2297" max="2297" width="14.42578125" style="4" customWidth="1"/>
    <col min="2298" max="2298" width="0.7109375" style="4" customWidth="1"/>
    <col min="2299" max="2299" width="14.42578125" style="4" customWidth="1"/>
    <col min="2300" max="2300" width="0.7109375" style="4" customWidth="1"/>
    <col min="2301" max="2301" width="14.42578125" style="4" customWidth="1"/>
    <col min="2302" max="2302" width="0.7109375" style="4" customWidth="1"/>
    <col min="2303" max="2303" width="14.42578125" style="4" customWidth="1"/>
    <col min="2304" max="2304" width="0.85546875" style="4" customWidth="1"/>
    <col min="2305" max="2549" width="9.140625" style="4"/>
    <col min="2550" max="2550" width="39.7109375" style="4" customWidth="1"/>
    <col min="2551" max="2551" width="7.7109375" style="4" customWidth="1"/>
    <col min="2552" max="2552" width="1.42578125" style="4" customWidth="1"/>
    <col min="2553" max="2553" width="14.42578125" style="4" customWidth="1"/>
    <col min="2554" max="2554" width="0.7109375" style="4" customWidth="1"/>
    <col min="2555" max="2555" width="14.42578125" style="4" customWidth="1"/>
    <col min="2556" max="2556" width="0.7109375" style="4" customWidth="1"/>
    <col min="2557" max="2557" width="14.42578125" style="4" customWidth="1"/>
    <col min="2558" max="2558" width="0.7109375" style="4" customWidth="1"/>
    <col min="2559" max="2559" width="14.42578125" style="4" customWidth="1"/>
    <col min="2560" max="2560" width="0.85546875" style="4" customWidth="1"/>
    <col min="2561" max="2805" width="9.140625" style="4"/>
    <col min="2806" max="2806" width="39.7109375" style="4" customWidth="1"/>
    <col min="2807" max="2807" width="7.7109375" style="4" customWidth="1"/>
    <col min="2808" max="2808" width="1.42578125" style="4" customWidth="1"/>
    <col min="2809" max="2809" width="14.42578125" style="4" customWidth="1"/>
    <col min="2810" max="2810" width="0.7109375" style="4" customWidth="1"/>
    <col min="2811" max="2811" width="14.42578125" style="4" customWidth="1"/>
    <col min="2812" max="2812" width="0.7109375" style="4" customWidth="1"/>
    <col min="2813" max="2813" width="14.42578125" style="4" customWidth="1"/>
    <col min="2814" max="2814" width="0.7109375" style="4" customWidth="1"/>
    <col min="2815" max="2815" width="14.42578125" style="4" customWidth="1"/>
    <col min="2816" max="2816" width="0.85546875" style="4" customWidth="1"/>
    <col min="2817" max="3061" width="9.140625" style="4"/>
    <col min="3062" max="3062" width="39.7109375" style="4" customWidth="1"/>
    <col min="3063" max="3063" width="7.7109375" style="4" customWidth="1"/>
    <col min="3064" max="3064" width="1.42578125" style="4" customWidth="1"/>
    <col min="3065" max="3065" width="14.42578125" style="4" customWidth="1"/>
    <col min="3066" max="3066" width="0.7109375" style="4" customWidth="1"/>
    <col min="3067" max="3067" width="14.42578125" style="4" customWidth="1"/>
    <col min="3068" max="3068" width="0.7109375" style="4" customWidth="1"/>
    <col min="3069" max="3069" width="14.42578125" style="4" customWidth="1"/>
    <col min="3070" max="3070" width="0.7109375" style="4" customWidth="1"/>
    <col min="3071" max="3071" width="14.42578125" style="4" customWidth="1"/>
    <col min="3072" max="3072" width="0.85546875" style="4" customWidth="1"/>
    <col min="3073" max="3317" width="9.140625" style="4"/>
    <col min="3318" max="3318" width="39.7109375" style="4" customWidth="1"/>
    <col min="3319" max="3319" width="7.7109375" style="4" customWidth="1"/>
    <col min="3320" max="3320" width="1.42578125" style="4" customWidth="1"/>
    <col min="3321" max="3321" width="14.42578125" style="4" customWidth="1"/>
    <col min="3322" max="3322" width="0.7109375" style="4" customWidth="1"/>
    <col min="3323" max="3323" width="14.42578125" style="4" customWidth="1"/>
    <col min="3324" max="3324" width="0.7109375" style="4" customWidth="1"/>
    <col min="3325" max="3325" width="14.42578125" style="4" customWidth="1"/>
    <col min="3326" max="3326" width="0.7109375" style="4" customWidth="1"/>
    <col min="3327" max="3327" width="14.42578125" style="4" customWidth="1"/>
    <col min="3328" max="3328" width="0.85546875" style="4" customWidth="1"/>
    <col min="3329" max="3573" width="9.140625" style="4"/>
    <col min="3574" max="3574" width="39.7109375" style="4" customWidth="1"/>
    <col min="3575" max="3575" width="7.7109375" style="4" customWidth="1"/>
    <col min="3576" max="3576" width="1.42578125" style="4" customWidth="1"/>
    <col min="3577" max="3577" width="14.42578125" style="4" customWidth="1"/>
    <col min="3578" max="3578" width="0.7109375" style="4" customWidth="1"/>
    <col min="3579" max="3579" width="14.42578125" style="4" customWidth="1"/>
    <col min="3580" max="3580" width="0.7109375" style="4" customWidth="1"/>
    <col min="3581" max="3581" width="14.42578125" style="4" customWidth="1"/>
    <col min="3582" max="3582" width="0.7109375" style="4" customWidth="1"/>
    <col min="3583" max="3583" width="14.42578125" style="4" customWidth="1"/>
    <col min="3584" max="3584" width="0.85546875" style="4" customWidth="1"/>
    <col min="3585" max="3829" width="9.140625" style="4"/>
    <col min="3830" max="3830" width="39.7109375" style="4" customWidth="1"/>
    <col min="3831" max="3831" width="7.7109375" style="4" customWidth="1"/>
    <col min="3832" max="3832" width="1.42578125" style="4" customWidth="1"/>
    <col min="3833" max="3833" width="14.42578125" style="4" customWidth="1"/>
    <col min="3834" max="3834" width="0.7109375" style="4" customWidth="1"/>
    <col min="3835" max="3835" width="14.42578125" style="4" customWidth="1"/>
    <col min="3836" max="3836" width="0.7109375" style="4" customWidth="1"/>
    <col min="3837" max="3837" width="14.42578125" style="4" customWidth="1"/>
    <col min="3838" max="3838" width="0.7109375" style="4" customWidth="1"/>
    <col min="3839" max="3839" width="14.42578125" style="4" customWidth="1"/>
    <col min="3840" max="3840" width="0.85546875" style="4" customWidth="1"/>
    <col min="3841" max="4085" width="9.140625" style="4"/>
    <col min="4086" max="4086" width="39.7109375" style="4" customWidth="1"/>
    <col min="4087" max="4087" width="7.7109375" style="4" customWidth="1"/>
    <col min="4088" max="4088" width="1.42578125" style="4" customWidth="1"/>
    <col min="4089" max="4089" width="14.42578125" style="4" customWidth="1"/>
    <col min="4090" max="4090" width="0.7109375" style="4" customWidth="1"/>
    <col min="4091" max="4091" width="14.42578125" style="4" customWidth="1"/>
    <col min="4092" max="4092" width="0.7109375" style="4" customWidth="1"/>
    <col min="4093" max="4093" width="14.42578125" style="4" customWidth="1"/>
    <col min="4094" max="4094" width="0.7109375" style="4" customWidth="1"/>
    <col min="4095" max="4095" width="14.42578125" style="4" customWidth="1"/>
    <col min="4096" max="4096" width="0.85546875" style="4" customWidth="1"/>
    <col min="4097" max="4341" width="9.140625" style="4"/>
    <col min="4342" max="4342" width="39.7109375" style="4" customWidth="1"/>
    <col min="4343" max="4343" width="7.7109375" style="4" customWidth="1"/>
    <col min="4344" max="4344" width="1.42578125" style="4" customWidth="1"/>
    <col min="4345" max="4345" width="14.42578125" style="4" customWidth="1"/>
    <col min="4346" max="4346" width="0.7109375" style="4" customWidth="1"/>
    <col min="4347" max="4347" width="14.42578125" style="4" customWidth="1"/>
    <col min="4348" max="4348" width="0.7109375" style="4" customWidth="1"/>
    <col min="4349" max="4349" width="14.42578125" style="4" customWidth="1"/>
    <col min="4350" max="4350" width="0.7109375" style="4" customWidth="1"/>
    <col min="4351" max="4351" width="14.42578125" style="4" customWidth="1"/>
    <col min="4352" max="4352" width="0.85546875" style="4" customWidth="1"/>
    <col min="4353" max="4597" width="9.140625" style="4"/>
    <col min="4598" max="4598" width="39.7109375" style="4" customWidth="1"/>
    <col min="4599" max="4599" width="7.7109375" style="4" customWidth="1"/>
    <col min="4600" max="4600" width="1.42578125" style="4" customWidth="1"/>
    <col min="4601" max="4601" width="14.42578125" style="4" customWidth="1"/>
    <col min="4602" max="4602" width="0.7109375" style="4" customWidth="1"/>
    <col min="4603" max="4603" width="14.42578125" style="4" customWidth="1"/>
    <col min="4604" max="4604" width="0.7109375" style="4" customWidth="1"/>
    <col min="4605" max="4605" width="14.42578125" style="4" customWidth="1"/>
    <col min="4606" max="4606" width="0.7109375" style="4" customWidth="1"/>
    <col min="4607" max="4607" width="14.42578125" style="4" customWidth="1"/>
    <col min="4608" max="4608" width="0.85546875" style="4" customWidth="1"/>
    <col min="4609" max="4853" width="9.140625" style="4"/>
    <col min="4854" max="4854" width="39.7109375" style="4" customWidth="1"/>
    <col min="4855" max="4855" width="7.7109375" style="4" customWidth="1"/>
    <col min="4856" max="4856" width="1.42578125" style="4" customWidth="1"/>
    <col min="4857" max="4857" width="14.42578125" style="4" customWidth="1"/>
    <col min="4858" max="4858" width="0.7109375" style="4" customWidth="1"/>
    <col min="4859" max="4859" width="14.42578125" style="4" customWidth="1"/>
    <col min="4860" max="4860" width="0.7109375" style="4" customWidth="1"/>
    <col min="4861" max="4861" width="14.42578125" style="4" customWidth="1"/>
    <col min="4862" max="4862" width="0.7109375" style="4" customWidth="1"/>
    <col min="4863" max="4863" width="14.42578125" style="4" customWidth="1"/>
    <col min="4864" max="4864" width="0.85546875" style="4" customWidth="1"/>
    <col min="4865" max="5109" width="9.140625" style="4"/>
    <col min="5110" max="5110" width="39.7109375" style="4" customWidth="1"/>
    <col min="5111" max="5111" width="7.7109375" style="4" customWidth="1"/>
    <col min="5112" max="5112" width="1.42578125" style="4" customWidth="1"/>
    <col min="5113" max="5113" width="14.42578125" style="4" customWidth="1"/>
    <col min="5114" max="5114" width="0.7109375" style="4" customWidth="1"/>
    <col min="5115" max="5115" width="14.42578125" style="4" customWidth="1"/>
    <col min="5116" max="5116" width="0.7109375" style="4" customWidth="1"/>
    <col min="5117" max="5117" width="14.42578125" style="4" customWidth="1"/>
    <col min="5118" max="5118" width="0.7109375" style="4" customWidth="1"/>
    <col min="5119" max="5119" width="14.42578125" style="4" customWidth="1"/>
    <col min="5120" max="5120" width="0.85546875" style="4" customWidth="1"/>
    <col min="5121" max="5365" width="9.140625" style="4"/>
    <col min="5366" max="5366" width="39.7109375" style="4" customWidth="1"/>
    <col min="5367" max="5367" width="7.7109375" style="4" customWidth="1"/>
    <col min="5368" max="5368" width="1.42578125" style="4" customWidth="1"/>
    <col min="5369" max="5369" width="14.42578125" style="4" customWidth="1"/>
    <col min="5370" max="5370" width="0.7109375" style="4" customWidth="1"/>
    <col min="5371" max="5371" width="14.42578125" style="4" customWidth="1"/>
    <col min="5372" max="5372" width="0.7109375" style="4" customWidth="1"/>
    <col min="5373" max="5373" width="14.42578125" style="4" customWidth="1"/>
    <col min="5374" max="5374" width="0.7109375" style="4" customWidth="1"/>
    <col min="5375" max="5375" width="14.42578125" style="4" customWidth="1"/>
    <col min="5376" max="5376" width="0.85546875" style="4" customWidth="1"/>
    <col min="5377" max="5621" width="9.140625" style="4"/>
    <col min="5622" max="5622" width="39.7109375" style="4" customWidth="1"/>
    <col min="5623" max="5623" width="7.7109375" style="4" customWidth="1"/>
    <col min="5624" max="5624" width="1.42578125" style="4" customWidth="1"/>
    <col min="5625" max="5625" width="14.42578125" style="4" customWidth="1"/>
    <col min="5626" max="5626" width="0.7109375" style="4" customWidth="1"/>
    <col min="5627" max="5627" width="14.42578125" style="4" customWidth="1"/>
    <col min="5628" max="5628" width="0.7109375" style="4" customWidth="1"/>
    <col min="5629" max="5629" width="14.42578125" style="4" customWidth="1"/>
    <col min="5630" max="5630" width="0.7109375" style="4" customWidth="1"/>
    <col min="5631" max="5631" width="14.42578125" style="4" customWidth="1"/>
    <col min="5632" max="5632" width="0.85546875" style="4" customWidth="1"/>
    <col min="5633" max="5877" width="9.140625" style="4"/>
    <col min="5878" max="5878" width="39.7109375" style="4" customWidth="1"/>
    <col min="5879" max="5879" width="7.7109375" style="4" customWidth="1"/>
    <col min="5880" max="5880" width="1.42578125" style="4" customWidth="1"/>
    <col min="5881" max="5881" width="14.42578125" style="4" customWidth="1"/>
    <col min="5882" max="5882" width="0.7109375" style="4" customWidth="1"/>
    <col min="5883" max="5883" width="14.42578125" style="4" customWidth="1"/>
    <col min="5884" max="5884" width="0.7109375" style="4" customWidth="1"/>
    <col min="5885" max="5885" width="14.42578125" style="4" customWidth="1"/>
    <col min="5886" max="5886" width="0.7109375" style="4" customWidth="1"/>
    <col min="5887" max="5887" width="14.42578125" style="4" customWidth="1"/>
    <col min="5888" max="5888" width="0.85546875" style="4" customWidth="1"/>
    <col min="5889" max="6133" width="9.140625" style="4"/>
    <col min="6134" max="6134" width="39.7109375" style="4" customWidth="1"/>
    <col min="6135" max="6135" width="7.7109375" style="4" customWidth="1"/>
    <col min="6136" max="6136" width="1.42578125" style="4" customWidth="1"/>
    <col min="6137" max="6137" width="14.42578125" style="4" customWidth="1"/>
    <col min="6138" max="6138" width="0.7109375" style="4" customWidth="1"/>
    <col min="6139" max="6139" width="14.42578125" style="4" customWidth="1"/>
    <col min="6140" max="6140" width="0.7109375" style="4" customWidth="1"/>
    <col min="6141" max="6141" width="14.42578125" style="4" customWidth="1"/>
    <col min="6142" max="6142" width="0.7109375" style="4" customWidth="1"/>
    <col min="6143" max="6143" width="14.42578125" style="4" customWidth="1"/>
    <col min="6144" max="6144" width="0.85546875" style="4" customWidth="1"/>
    <col min="6145" max="6389" width="9.140625" style="4"/>
    <col min="6390" max="6390" width="39.7109375" style="4" customWidth="1"/>
    <col min="6391" max="6391" width="7.7109375" style="4" customWidth="1"/>
    <col min="6392" max="6392" width="1.42578125" style="4" customWidth="1"/>
    <col min="6393" max="6393" width="14.42578125" style="4" customWidth="1"/>
    <col min="6394" max="6394" width="0.7109375" style="4" customWidth="1"/>
    <col min="6395" max="6395" width="14.42578125" style="4" customWidth="1"/>
    <col min="6396" max="6396" width="0.7109375" style="4" customWidth="1"/>
    <col min="6397" max="6397" width="14.42578125" style="4" customWidth="1"/>
    <col min="6398" max="6398" width="0.7109375" style="4" customWidth="1"/>
    <col min="6399" max="6399" width="14.42578125" style="4" customWidth="1"/>
    <col min="6400" max="6400" width="0.85546875" style="4" customWidth="1"/>
    <col min="6401" max="6645" width="9.140625" style="4"/>
    <col min="6646" max="6646" width="39.7109375" style="4" customWidth="1"/>
    <col min="6647" max="6647" width="7.7109375" style="4" customWidth="1"/>
    <col min="6648" max="6648" width="1.42578125" style="4" customWidth="1"/>
    <col min="6649" max="6649" width="14.42578125" style="4" customWidth="1"/>
    <col min="6650" max="6650" width="0.7109375" style="4" customWidth="1"/>
    <col min="6651" max="6651" width="14.42578125" style="4" customWidth="1"/>
    <col min="6652" max="6652" width="0.7109375" style="4" customWidth="1"/>
    <col min="6653" max="6653" width="14.42578125" style="4" customWidth="1"/>
    <col min="6654" max="6654" width="0.7109375" style="4" customWidth="1"/>
    <col min="6655" max="6655" width="14.42578125" style="4" customWidth="1"/>
    <col min="6656" max="6656" width="0.85546875" style="4" customWidth="1"/>
    <col min="6657" max="6901" width="9.140625" style="4"/>
    <col min="6902" max="6902" width="39.7109375" style="4" customWidth="1"/>
    <col min="6903" max="6903" width="7.7109375" style="4" customWidth="1"/>
    <col min="6904" max="6904" width="1.42578125" style="4" customWidth="1"/>
    <col min="6905" max="6905" width="14.42578125" style="4" customWidth="1"/>
    <col min="6906" max="6906" width="0.7109375" style="4" customWidth="1"/>
    <col min="6907" max="6907" width="14.42578125" style="4" customWidth="1"/>
    <col min="6908" max="6908" width="0.7109375" style="4" customWidth="1"/>
    <col min="6909" max="6909" width="14.42578125" style="4" customWidth="1"/>
    <col min="6910" max="6910" width="0.7109375" style="4" customWidth="1"/>
    <col min="6911" max="6911" width="14.42578125" style="4" customWidth="1"/>
    <col min="6912" max="6912" width="0.85546875" style="4" customWidth="1"/>
    <col min="6913" max="7157" width="9.140625" style="4"/>
    <col min="7158" max="7158" width="39.7109375" style="4" customWidth="1"/>
    <col min="7159" max="7159" width="7.7109375" style="4" customWidth="1"/>
    <col min="7160" max="7160" width="1.42578125" style="4" customWidth="1"/>
    <col min="7161" max="7161" width="14.42578125" style="4" customWidth="1"/>
    <col min="7162" max="7162" width="0.7109375" style="4" customWidth="1"/>
    <col min="7163" max="7163" width="14.42578125" style="4" customWidth="1"/>
    <col min="7164" max="7164" width="0.7109375" style="4" customWidth="1"/>
    <col min="7165" max="7165" width="14.42578125" style="4" customWidth="1"/>
    <col min="7166" max="7166" width="0.7109375" style="4" customWidth="1"/>
    <col min="7167" max="7167" width="14.42578125" style="4" customWidth="1"/>
    <col min="7168" max="7168" width="0.85546875" style="4" customWidth="1"/>
    <col min="7169" max="7413" width="9.140625" style="4"/>
    <col min="7414" max="7414" width="39.7109375" style="4" customWidth="1"/>
    <col min="7415" max="7415" width="7.7109375" style="4" customWidth="1"/>
    <col min="7416" max="7416" width="1.42578125" style="4" customWidth="1"/>
    <col min="7417" max="7417" width="14.42578125" style="4" customWidth="1"/>
    <col min="7418" max="7418" width="0.7109375" style="4" customWidth="1"/>
    <col min="7419" max="7419" width="14.42578125" style="4" customWidth="1"/>
    <col min="7420" max="7420" width="0.7109375" style="4" customWidth="1"/>
    <col min="7421" max="7421" width="14.42578125" style="4" customWidth="1"/>
    <col min="7422" max="7422" width="0.7109375" style="4" customWidth="1"/>
    <col min="7423" max="7423" width="14.42578125" style="4" customWidth="1"/>
    <col min="7424" max="7424" width="0.85546875" style="4" customWidth="1"/>
    <col min="7425" max="7669" width="9.140625" style="4"/>
    <col min="7670" max="7670" width="39.7109375" style="4" customWidth="1"/>
    <col min="7671" max="7671" width="7.7109375" style="4" customWidth="1"/>
    <col min="7672" max="7672" width="1.42578125" style="4" customWidth="1"/>
    <col min="7673" max="7673" width="14.42578125" style="4" customWidth="1"/>
    <col min="7674" max="7674" width="0.7109375" style="4" customWidth="1"/>
    <col min="7675" max="7675" width="14.42578125" style="4" customWidth="1"/>
    <col min="7676" max="7676" width="0.7109375" style="4" customWidth="1"/>
    <col min="7677" max="7677" width="14.42578125" style="4" customWidth="1"/>
    <col min="7678" max="7678" width="0.7109375" style="4" customWidth="1"/>
    <col min="7679" max="7679" width="14.42578125" style="4" customWidth="1"/>
    <col min="7680" max="7680" width="0.85546875" style="4" customWidth="1"/>
    <col min="7681" max="7925" width="9.140625" style="4"/>
    <col min="7926" max="7926" width="39.7109375" style="4" customWidth="1"/>
    <col min="7927" max="7927" width="7.7109375" style="4" customWidth="1"/>
    <col min="7928" max="7928" width="1.42578125" style="4" customWidth="1"/>
    <col min="7929" max="7929" width="14.42578125" style="4" customWidth="1"/>
    <col min="7930" max="7930" width="0.7109375" style="4" customWidth="1"/>
    <col min="7931" max="7931" width="14.42578125" style="4" customWidth="1"/>
    <col min="7932" max="7932" width="0.7109375" style="4" customWidth="1"/>
    <col min="7933" max="7933" width="14.42578125" style="4" customWidth="1"/>
    <col min="7934" max="7934" width="0.7109375" style="4" customWidth="1"/>
    <col min="7935" max="7935" width="14.42578125" style="4" customWidth="1"/>
    <col min="7936" max="7936" width="0.85546875" style="4" customWidth="1"/>
    <col min="7937" max="8181" width="9.140625" style="4"/>
    <col min="8182" max="8182" width="39.7109375" style="4" customWidth="1"/>
    <col min="8183" max="8183" width="7.7109375" style="4" customWidth="1"/>
    <col min="8184" max="8184" width="1.42578125" style="4" customWidth="1"/>
    <col min="8185" max="8185" width="14.42578125" style="4" customWidth="1"/>
    <col min="8186" max="8186" width="0.7109375" style="4" customWidth="1"/>
    <col min="8187" max="8187" width="14.42578125" style="4" customWidth="1"/>
    <col min="8188" max="8188" width="0.7109375" style="4" customWidth="1"/>
    <col min="8189" max="8189" width="14.42578125" style="4" customWidth="1"/>
    <col min="8190" max="8190" width="0.7109375" style="4" customWidth="1"/>
    <col min="8191" max="8191" width="14.42578125" style="4" customWidth="1"/>
    <col min="8192" max="8192" width="0.85546875" style="4" customWidth="1"/>
    <col min="8193" max="8437" width="9.140625" style="4"/>
    <col min="8438" max="8438" width="39.7109375" style="4" customWidth="1"/>
    <col min="8439" max="8439" width="7.7109375" style="4" customWidth="1"/>
    <col min="8440" max="8440" width="1.42578125" style="4" customWidth="1"/>
    <col min="8441" max="8441" width="14.42578125" style="4" customWidth="1"/>
    <col min="8442" max="8442" width="0.7109375" style="4" customWidth="1"/>
    <col min="8443" max="8443" width="14.42578125" style="4" customWidth="1"/>
    <col min="8444" max="8444" width="0.7109375" style="4" customWidth="1"/>
    <col min="8445" max="8445" width="14.42578125" style="4" customWidth="1"/>
    <col min="8446" max="8446" width="0.7109375" style="4" customWidth="1"/>
    <col min="8447" max="8447" width="14.42578125" style="4" customWidth="1"/>
    <col min="8448" max="8448" width="0.85546875" style="4" customWidth="1"/>
    <col min="8449" max="8693" width="9.140625" style="4"/>
    <col min="8694" max="8694" width="39.7109375" style="4" customWidth="1"/>
    <col min="8695" max="8695" width="7.7109375" style="4" customWidth="1"/>
    <col min="8696" max="8696" width="1.42578125" style="4" customWidth="1"/>
    <col min="8697" max="8697" width="14.42578125" style="4" customWidth="1"/>
    <col min="8698" max="8698" width="0.7109375" style="4" customWidth="1"/>
    <col min="8699" max="8699" width="14.42578125" style="4" customWidth="1"/>
    <col min="8700" max="8700" width="0.7109375" style="4" customWidth="1"/>
    <col min="8701" max="8701" width="14.42578125" style="4" customWidth="1"/>
    <col min="8702" max="8702" width="0.7109375" style="4" customWidth="1"/>
    <col min="8703" max="8703" width="14.42578125" style="4" customWidth="1"/>
    <col min="8704" max="8704" width="0.85546875" style="4" customWidth="1"/>
    <col min="8705" max="8949" width="9.140625" style="4"/>
    <col min="8950" max="8950" width="39.7109375" style="4" customWidth="1"/>
    <col min="8951" max="8951" width="7.7109375" style="4" customWidth="1"/>
    <col min="8952" max="8952" width="1.42578125" style="4" customWidth="1"/>
    <col min="8953" max="8953" width="14.42578125" style="4" customWidth="1"/>
    <col min="8954" max="8954" width="0.7109375" style="4" customWidth="1"/>
    <col min="8955" max="8955" width="14.42578125" style="4" customWidth="1"/>
    <col min="8956" max="8956" width="0.7109375" style="4" customWidth="1"/>
    <col min="8957" max="8957" width="14.42578125" style="4" customWidth="1"/>
    <col min="8958" max="8958" width="0.7109375" style="4" customWidth="1"/>
    <col min="8959" max="8959" width="14.42578125" style="4" customWidth="1"/>
    <col min="8960" max="8960" width="0.85546875" style="4" customWidth="1"/>
    <col min="8961" max="9205" width="9.140625" style="4"/>
    <col min="9206" max="9206" width="39.7109375" style="4" customWidth="1"/>
    <col min="9207" max="9207" width="7.7109375" style="4" customWidth="1"/>
    <col min="9208" max="9208" width="1.42578125" style="4" customWidth="1"/>
    <col min="9209" max="9209" width="14.42578125" style="4" customWidth="1"/>
    <col min="9210" max="9210" width="0.7109375" style="4" customWidth="1"/>
    <col min="9211" max="9211" width="14.42578125" style="4" customWidth="1"/>
    <col min="9212" max="9212" width="0.7109375" style="4" customWidth="1"/>
    <col min="9213" max="9213" width="14.42578125" style="4" customWidth="1"/>
    <col min="9214" max="9214" width="0.7109375" style="4" customWidth="1"/>
    <col min="9215" max="9215" width="14.42578125" style="4" customWidth="1"/>
    <col min="9216" max="9216" width="0.85546875" style="4" customWidth="1"/>
    <col min="9217" max="9461" width="9.140625" style="4"/>
    <col min="9462" max="9462" width="39.7109375" style="4" customWidth="1"/>
    <col min="9463" max="9463" width="7.7109375" style="4" customWidth="1"/>
    <col min="9464" max="9464" width="1.42578125" style="4" customWidth="1"/>
    <col min="9465" max="9465" width="14.42578125" style="4" customWidth="1"/>
    <col min="9466" max="9466" width="0.7109375" style="4" customWidth="1"/>
    <col min="9467" max="9467" width="14.42578125" style="4" customWidth="1"/>
    <col min="9468" max="9468" width="0.7109375" style="4" customWidth="1"/>
    <col min="9469" max="9469" width="14.42578125" style="4" customWidth="1"/>
    <col min="9470" max="9470" width="0.7109375" style="4" customWidth="1"/>
    <col min="9471" max="9471" width="14.42578125" style="4" customWidth="1"/>
    <col min="9472" max="9472" width="0.85546875" style="4" customWidth="1"/>
    <col min="9473" max="9717" width="9.140625" style="4"/>
    <col min="9718" max="9718" width="39.7109375" style="4" customWidth="1"/>
    <col min="9719" max="9719" width="7.7109375" style="4" customWidth="1"/>
    <col min="9720" max="9720" width="1.42578125" style="4" customWidth="1"/>
    <col min="9721" max="9721" width="14.42578125" style="4" customWidth="1"/>
    <col min="9722" max="9722" width="0.7109375" style="4" customWidth="1"/>
    <col min="9723" max="9723" width="14.42578125" style="4" customWidth="1"/>
    <col min="9724" max="9724" width="0.7109375" style="4" customWidth="1"/>
    <col min="9725" max="9725" width="14.42578125" style="4" customWidth="1"/>
    <col min="9726" max="9726" width="0.7109375" style="4" customWidth="1"/>
    <col min="9727" max="9727" width="14.42578125" style="4" customWidth="1"/>
    <col min="9728" max="9728" width="0.85546875" style="4" customWidth="1"/>
    <col min="9729" max="9973" width="9.140625" style="4"/>
    <col min="9974" max="9974" width="39.7109375" style="4" customWidth="1"/>
    <col min="9975" max="9975" width="7.7109375" style="4" customWidth="1"/>
    <col min="9976" max="9976" width="1.42578125" style="4" customWidth="1"/>
    <col min="9977" max="9977" width="14.42578125" style="4" customWidth="1"/>
    <col min="9978" max="9978" width="0.7109375" style="4" customWidth="1"/>
    <col min="9979" max="9979" width="14.42578125" style="4" customWidth="1"/>
    <col min="9980" max="9980" width="0.7109375" style="4" customWidth="1"/>
    <col min="9981" max="9981" width="14.42578125" style="4" customWidth="1"/>
    <col min="9982" max="9982" width="0.7109375" style="4" customWidth="1"/>
    <col min="9983" max="9983" width="14.42578125" style="4" customWidth="1"/>
    <col min="9984" max="9984" width="0.85546875" style="4" customWidth="1"/>
    <col min="9985" max="10229" width="9.140625" style="4"/>
    <col min="10230" max="10230" width="39.7109375" style="4" customWidth="1"/>
    <col min="10231" max="10231" width="7.7109375" style="4" customWidth="1"/>
    <col min="10232" max="10232" width="1.42578125" style="4" customWidth="1"/>
    <col min="10233" max="10233" width="14.42578125" style="4" customWidth="1"/>
    <col min="10234" max="10234" width="0.7109375" style="4" customWidth="1"/>
    <col min="10235" max="10235" width="14.42578125" style="4" customWidth="1"/>
    <col min="10236" max="10236" width="0.7109375" style="4" customWidth="1"/>
    <col min="10237" max="10237" width="14.42578125" style="4" customWidth="1"/>
    <col min="10238" max="10238" width="0.7109375" style="4" customWidth="1"/>
    <col min="10239" max="10239" width="14.42578125" style="4" customWidth="1"/>
    <col min="10240" max="10240" width="0.85546875" style="4" customWidth="1"/>
    <col min="10241" max="10485" width="9.140625" style="4"/>
    <col min="10486" max="10486" width="39.7109375" style="4" customWidth="1"/>
    <col min="10487" max="10487" width="7.7109375" style="4" customWidth="1"/>
    <col min="10488" max="10488" width="1.42578125" style="4" customWidth="1"/>
    <col min="10489" max="10489" width="14.42578125" style="4" customWidth="1"/>
    <col min="10490" max="10490" width="0.7109375" style="4" customWidth="1"/>
    <col min="10491" max="10491" width="14.42578125" style="4" customWidth="1"/>
    <col min="10492" max="10492" width="0.7109375" style="4" customWidth="1"/>
    <col min="10493" max="10493" width="14.42578125" style="4" customWidth="1"/>
    <col min="10494" max="10494" width="0.7109375" style="4" customWidth="1"/>
    <col min="10495" max="10495" width="14.42578125" style="4" customWidth="1"/>
    <col min="10496" max="10496" width="0.85546875" style="4" customWidth="1"/>
    <col min="10497" max="10741" width="9.140625" style="4"/>
    <col min="10742" max="10742" width="39.7109375" style="4" customWidth="1"/>
    <col min="10743" max="10743" width="7.7109375" style="4" customWidth="1"/>
    <col min="10744" max="10744" width="1.42578125" style="4" customWidth="1"/>
    <col min="10745" max="10745" width="14.42578125" style="4" customWidth="1"/>
    <col min="10746" max="10746" width="0.7109375" style="4" customWidth="1"/>
    <col min="10747" max="10747" width="14.42578125" style="4" customWidth="1"/>
    <col min="10748" max="10748" width="0.7109375" style="4" customWidth="1"/>
    <col min="10749" max="10749" width="14.42578125" style="4" customWidth="1"/>
    <col min="10750" max="10750" width="0.7109375" style="4" customWidth="1"/>
    <col min="10751" max="10751" width="14.42578125" style="4" customWidth="1"/>
    <col min="10752" max="10752" width="0.85546875" style="4" customWidth="1"/>
    <col min="10753" max="10997" width="9.140625" style="4"/>
    <col min="10998" max="10998" width="39.7109375" style="4" customWidth="1"/>
    <col min="10999" max="10999" width="7.7109375" style="4" customWidth="1"/>
    <col min="11000" max="11000" width="1.42578125" style="4" customWidth="1"/>
    <col min="11001" max="11001" width="14.42578125" style="4" customWidth="1"/>
    <col min="11002" max="11002" width="0.7109375" style="4" customWidth="1"/>
    <col min="11003" max="11003" width="14.42578125" style="4" customWidth="1"/>
    <col min="11004" max="11004" width="0.7109375" style="4" customWidth="1"/>
    <col min="11005" max="11005" width="14.42578125" style="4" customWidth="1"/>
    <col min="11006" max="11006" width="0.7109375" style="4" customWidth="1"/>
    <col min="11007" max="11007" width="14.42578125" style="4" customWidth="1"/>
    <col min="11008" max="11008" width="0.85546875" style="4" customWidth="1"/>
    <col min="11009" max="11253" width="9.140625" style="4"/>
    <col min="11254" max="11254" width="39.7109375" style="4" customWidth="1"/>
    <col min="11255" max="11255" width="7.7109375" style="4" customWidth="1"/>
    <col min="11256" max="11256" width="1.42578125" style="4" customWidth="1"/>
    <col min="11257" max="11257" width="14.42578125" style="4" customWidth="1"/>
    <col min="11258" max="11258" width="0.7109375" style="4" customWidth="1"/>
    <col min="11259" max="11259" width="14.42578125" style="4" customWidth="1"/>
    <col min="11260" max="11260" width="0.7109375" style="4" customWidth="1"/>
    <col min="11261" max="11261" width="14.42578125" style="4" customWidth="1"/>
    <col min="11262" max="11262" width="0.7109375" style="4" customWidth="1"/>
    <col min="11263" max="11263" width="14.42578125" style="4" customWidth="1"/>
    <col min="11264" max="11264" width="0.85546875" style="4" customWidth="1"/>
    <col min="11265" max="11509" width="9.140625" style="4"/>
    <col min="11510" max="11510" width="39.7109375" style="4" customWidth="1"/>
    <col min="11511" max="11511" width="7.7109375" style="4" customWidth="1"/>
    <col min="11512" max="11512" width="1.42578125" style="4" customWidth="1"/>
    <col min="11513" max="11513" width="14.42578125" style="4" customWidth="1"/>
    <col min="11514" max="11514" width="0.7109375" style="4" customWidth="1"/>
    <col min="11515" max="11515" width="14.42578125" style="4" customWidth="1"/>
    <col min="11516" max="11516" width="0.7109375" style="4" customWidth="1"/>
    <col min="11517" max="11517" width="14.42578125" style="4" customWidth="1"/>
    <col min="11518" max="11518" width="0.7109375" style="4" customWidth="1"/>
    <col min="11519" max="11519" width="14.42578125" style="4" customWidth="1"/>
    <col min="11520" max="11520" width="0.85546875" style="4" customWidth="1"/>
    <col min="11521" max="11765" width="9.140625" style="4"/>
    <col min="11766" max="11766" width="39.7109375" style="4" customWidth="1"/>
    <col min="11767" max="11767" width="7.7109375" style="4" customWidth="1"/>
    <col min="11768" max="11768" width="1.42578125" style="4" customWidth="1"/>
    <col min="11769" max="11769" width="14.42578125" style="4" customWidth="1"/>
    <col min="11770" max="11770" width="0.7109375" style="4" customWidth="1"/>
    <col min="11771" max="11771" width="14.42578125" style="4" customWidth="1"/>
    <col min="11772" max="11772" width="0.7109375" style="4" customWidth="1"/>
    <col min="11773" max="11773" width="14.42578125" style="4" customWidth="1"/>
    <col min="11774" max="11774" width="0.7109375" style="4" customWidth="1"/>
    <col min="11775" max="11775" width="14.42578125" style="4" customWidth="1"/>
    <col min="11776" max="11776" width="0.85546875" style="4" customWidth="1"/>
    <col min="11777" max="12021" width="9.140625" style="4"/>
    <col min="12022" max="12022" width="39.7109375" style="4" customWidth="1"/>
    <col min="12023" max="12023" width="7.7109375" style="4" customWidth="1"/>
    <col min="12024" max="12024" width="1.42578125" style="4" customWidth="1"/>
    <col min="12025" max="12025" width="14.42578125" style="4" customWidth="1"/>
    <col min="12026" max="12026" width="0.7109375" style="4" customWidth="1"/>
    <col min="12027" max="12027" width="14.42578125" style="4" customWidth="1"/>
    <col min="12028" max="12028" width="0.7109375" style="4" customWidth="1"/>
    <col min="12029" max="12029" width="14.42578125" style="4" customWidth="1"/>
    <col min="12030" max="12030" width="0.7109375" style="4" customWidth="1"/>
    <col min="12031" max="12031" width="14.42578125" style="4" customWidth="1"/>
    <col min="12032" max="12032" width="0.85546875" style="4" customWidth="1"/>
    <col min="12033" max="12277" width="9.140625" style="4"/>
    <col min="12278" max="12278" width="39.7109375" style="4" customWidth="1"/>
    <col min="12279" max="12279" width="7.7109375" style="4" customWidth="1"/>
    <col min="12280" max="12280" width="1.42578125" style="4" customWidth="1"/>
    <col min="12281" max="12281" width="14.42578125" style="4" customWidth="1"/>
    <col min="12282" max="12282" width="0.7109375" style="4" customWidth="1"/>
    <col min="12283" max="12283" width="14.42578125" style="4" customWidth="1"/>
    <col min="12284" max="12284" width="0.7109375" style="4" customWidth="1"/>
    <col min="12285" max="12285" width="14.42578125" style="4" customWidth="1"/>
    <col min="12286" max="12286" width="0.7109375" style="4" customWidth="1"/>
    <col min="12287" max="12287" width="14.42578125" style="4" customWidth="1"/>
    <col min="12288" max="12288" width="0.85546875" style="4" customWidth="1"/>
    <col min="12289" max="12533" width="9.140625" style="4"/>
    <col min="12534" max="12534" width="39.7109375" style="4" customWidth="1"/>
    <col min="12535" max="12535" width="7.7109375" style="4" customWidth="1"/>
    <col min="12536" max="12536" width="1.42578125" style="4" customWidth="1"/>
    <col min="12537" max="12537" width="14.42578125" style="4" customWidth="1"/>
    <col min="12538" max="12538" width="0.7109375" style="4" customWidth="1"/>
    <col min="12539" max="12539" width="14.42578125" style="4" customWidth="1"/>
    <col min="12540" max="12540" width="0.7109375" style="4" customWidth="1"/>
    <col min="12541" max="12541" width="14.42578125" style="4" customWidth="1"/>
    <col min="12542" max="12542" width="0.7109375" style="4" customWidth="1"/>
    <col min="12543" max="12543" width="14.42578125" style="4" customWidth="1"/>
    <col min="12544" max="12544" width="0.85546875" style="4" customWidth="1"/>
    <col min="12545" max="12789" width="9.140625" style="4"/>
    <col min="12790" max="12790" width="39.7109375" style="4" customWidth="1"/>
    <col min="12791" max="12791" width="7.7109375" style="4" customWidth="1"/>
    <col min="12792" max="12792" width="1.42578125" style="4" customWidth="1"/>
    <col min="12793" max="12793" width="14.42578125" style="4" customWidth="1"/>
    <col min="12794" max="12794" width="0.7109375" style="4" customWidth="1"/>
    <col min="12795" max="12795" width="14.42578125" style="4" customWidth="1"/>
    <col min="12796" max="12796" width="0.7109375" style="4" customWidth="1"/>
    <col min="12797" max="12797" width="14.42578125" style="4" customWidth="1"/>
    <col min="12798" max="12798" width="0.7109375" style="4" customWidth="1"/>
    <col min="12799" max="12799" width="14.42578125" style="4" customWidth="1"/>
    <col min="12800" max="12800" width="0.85546875" style="4" customWidth="1"/>
    <col min="12801" max="13045" width="9.140625" style="4"/>
    <col min="13046" max="13046" width="39.7109375" style="4" customWidth="1"/>
    <col min="13047" max="13047" width="7.7109375" style="4" customWidth="1"/>
    <col min="13048" max="13048" width="1.42578125" style="4" customWidth="1"/>
    <col min="13049" max="13049" width="14.42578125" style="4" customWidth="1"/>
    <col min="13050" max="13050" width="0.7109375" style="4" customWidth="1"/>
    <col min="13051" max="13051" width="14.42578125" style="4" customWidth="1"/>
    <col min="13052" max="13052" width="0.7109375" style="4" customWidth="1"/>
    <col min="13053" max="13053" width="14.42578125" style="4" customWidth="1"/>
    <col min="13054" max="13054" width="0.7109375" style="4" customWidth="1"/>
    <col min="13055" max="13055" width="14.42578125" style="4" customWidth="1"/>
    <col min="13056" max="13056" width="0.85546875" style="4" customWidth="1"/>
    <col min="13057" max="13301" width="9.140625" style="4"/>
    <col min="13302" max="13302" width="39.7109375" style="4" customWidth="1"/>
    <col min="13303" max="13303" width="7.7109375" style="4" customWidth="1"/>
    <col min="13304" max="13304" width="1.42578125" style="4" customWidth="1"/>
    <col min="13305" max="13305" width="14.42578125" style="4" customWidth="1"/>
    <col min="13306" max="13306" width="0.7109375" style="4" customWidth="1"/>
    <col min="13307" max="13307" width="14.42578125" style="4" customWidth="1"/>
    <col min="13308" max="13308" width="0.7109375" style="4" customWidth="1"/>
    <col min="13309" max="13309" width="14.42578125" style="4" customWidth="1"/>
    <col min="13310" max="13310" width="0.7109375" style="4" customWidth="1"/>
    <col min="13311" max="13311" width="14.42578125" style="4" customWidth="1"/>
    <col min="13312" max="13312" width="0.85546875" style="4" customWidth="1"/>
    <col min="13313" max="13557" width="9.140625" style="4"/>
    <col min="13558" max="13558" width="39.7109375" style="4" customWidth="1"/>
    <col min="13559" max="13559" width="7.7109375" style="4" customWidth="1"/>
    <col min="13560" max="13560" width="1.42578125" style="4" customWidth="1"/>
    <col min="13561" max="13561" width="14.42578125" style="4" customWidth="1"/>
    <col min="13562" max="13562" width="0.7109375" style="4" customWidth="1"/>
    <col min="13563" max="13563" width="14.42578125" style="4" customWidth="1"/>
    <col min="13564" max="13564" width="0.7109375" style="4" customWidth="1"/>
    <col min="13565" max="13565" width="14.42578125" style="4" customWidth="1"/>
    <col min="13566" max="13566" width="0.7109375" style="4" customWidth="1"/>
    <col min="13567" max="13567" width="14.42578125" style="4" customWidth="1"/>
    <col min="13568" max="13568" width="0.85546875" style="4" customWidth="1"/>
    <col min="13569" max="13813" width="9.140625" style="4"/>
    <col min="13814" max="13814" width="39.7109375" style="4" customWidth="1"/>
    <col min="13815" max="13815" width="7.7109375" style="4" customWidth="1"/>
    <col min="13816" max="13816" width="1.42578125" style="4" customWidth="1"/>
    <col min="13817" max="13817" width="14.42578125" style="4" customWidth="1"/>
    <col min="13818" max="13818" width="0.7109375" style="4" customWidth="1"/>
    <col min="13819" max="13819" width="14.42578125" style="4" customWidth="1"/>
    <col min="13820" max="13820" width="0.7109375" style="4" customWidth="1"/>
    <col min="13821" max="13821" width="14.42578125" style="4" customWidth="1"/>
    <col min="13822" max="13822" width="0.7109375" style="4" customWidth="1"/>
    <col min="13823" max="13823" width="14.42578125" style="4" customWidth="1"/>
    <col min="13824" max="13824" width="0.85546875" style="4" customWidth="1"/>
    <col min="13825" max="14069" width="9.140625" style="4"/>
    <col min="14070" max="14070" width="39.7109375" style="4" customWidth="1"/>
    <col min="14071" max="14071" width="7.7109375" style="4" customWidth="1"/>
    <col min="14072" max="14072" width="1.42578125" style="4" customWidth="1"/>
    <col min="14073" max="14073" width="14.42578125" style="4" customWidth="1"/>
    <col min="14074" max="14074" width="0.7109375" style="4" customWidth="1"/>
    <col min="14075" max="14075" width="14.42578125" style="4" customWidth="1"/>
    <col min="14076" max="14076" width="0.7109375" style="4" customWidth="1"/>
    <col min="14077" max="14077" width="14.42578125" style="4" customWidth="1"/>
    <col min="14078" max="14078" width="0.7109375" style="4" customWidth="1"/>
    <col min="14079" max="14079" width="14.42578125" style="4" customWidth="1"/>
    <col min="14080" max="14080" width="0.85546875" style="4" customWidth="1"/>
    <col min="14081" max="14325" width="9.140625" style="4"/>
    <col min="14326" max="14326" width="39.7109375" style="4" customWidth="1"/>
    <col min="14327" max="14327" width="7.7109375" style="4" customWidth="1"/>
    <col min="14328" max="14328" width="1.42578125" style="4" customWidth="1"/>
    <col min="14329" max="14329" width="14.42578125" style="4" customWidth="1"/>
    <col min="14330" max="14330" width="0.7109375" style="4" customWidth="1"/>
    <col min="14331" max="14331" width="14.42578125" style="4" customWidth="1"/>
    <col min="14332" max="14332" width="0.7109375" style="4" customWidth="1"/>
    <col min="14333" max="14333" width="14.42578125" style="4" customWidth="1"/>
    <col min="14334" max="14334" width="0.7109375" style="4" customWidth="1"/>
    <col min="14335" max="14335" width="14.42578125" style="4" customWidth="1"/>
    <col min="14336" max="14336" width="0.85546875" style="4" customWidth="1"/>
    <col min="14337" max="14581" width="9.140625" style="4"/>
    <col min="14582" max="14582" width="39.7109375" style="4" customWidth="1"/>
    <col min="14583" max="14583" width="7.7109375" style="4" customWidth="1"/>
    <col min="14584" max="14584" width="1.42578125" style="4" customWidth="1"/>
    <col min="14585" max="14585" width="14.42578125" style="4" customWidth="1"/>
    <col min="14586" max="14586" width="0.7109375" style="4" customWidth="1"/>
    <col min="14587" max="14587" width="14.42578125" style="4" customWidth="1"/>
    <col min="14588" max="14588" width="0.7109375" style="4" customWidth="1"/>
    <col min="14589" max="14589" width="14.42578125" style="4" customWidth="1"/>
    <col min="14590" max="14590" width="0.7109375" style="4" customWidth="1"/>
    <col min="14591" max="14591" width="14.42578125" style="4" customWidth="1"/>
    <col min="14592" max="14592" width="0.85546875" style="4" customWidth="1"/>
    <col min="14593" max="14837" width="9.140625" style="4"/>
    <col min="14838" max="14838" width="39.7109375" style="4" customWidth="1"/>
    <col min="14839" max="14839" width="7.7109375" style="4" customWidth="1"/>
    <col min="14840" max="14840" width="1.42578125" style="4" customWidth="1"/>
    <col min="14841" max="14841" width="14.42578125" style="4" customWidth="1"/>
    <col min="14842" max="14842" width="0.7109375" style="4" customWidth="1"/>
    <col min="14843" max="14843" width="14.42578125" style="4" customWidth="1"/>
    <col min="14844" max="14844" width="0.7109375" style="4" customWidth="1"/>
    <col min="14845" max="14845" width="14.42578125" style="4" customWidth="1"/>
    <col min="14846" max="14846" width="0.7109375" style="4" customWidth="1"/>
    <col min="14847" max="14847" width="14.42578125" style="4" customWidth="1"/>
    <col min="14848" max="14848" width="0.85546875" style="4" customWidth="1"/>
    <col min="14849" max="15093" width="9.140625" style="4"/>
    <col min="15094" max="15094" width="39.7109375" style="4" customWidth="1"/>
    <col min="15095" max="15095" width="7.7109375" style="4" customWidth="1"/>
    <col min="15096" max="15096" width="1.42578125" style="4" customWidth="1"/>
    <col min="15097" max="15097" width="14.42578125" style="4" customWidth="1"/>
    <col min="15098" max="15098" width="0.7109375" style="4" customWidth="1"/>
    <col min="15099" max="15099" width="14.42578125" style="4" customWidth="1"/>
    <col min="15100" max="15100" width="0.7109375" style="4" customWidth="1"/>
    <col min="15101" max="15101" width="14.42578125" style="4" customWidth="1"/>
    <col min="15102" max="15102" width="0.7109375" style="4" customWidth="1"/>
    <col min="15103" max="15103" width="14.42578125" style="4" customWidth="1"/>
    <col min="15104" max="15104" width="0.85546875" style="4" customWidth="1"/>
    <col min="15105" max="15349" width="9.140625" style="4"/>
    <col min="15350" max="15350" width="39.7109375" style="4" customWidth="1"/>
    <col min="15351" max="15351" width="7.7109375" style="4" customWidth="1"/>
    <col min="15352" max="15352" width="1.42578125" style="4" customWidth="1"/>
    <col min="15353" max="15353" width="14.42578125" style="4" customWidth="1"/>
    <col min="15354" max="15354" width="0.7109375" style="4" customWidth="1"/>
    <col min="15355" max="15355" width="14.42578125" style="4" customWidth="1"/>
    <col min="15356" max="15356" width="0.7109375" style="4" customWidth="1"/>
    <col min="15357" max="15357" width="14.42578125" style="4" customWidth="1"/>
    <col min="15358" max="15358" width="0.7109375" style="4" customWidth="1"/>
    <col min="15359" max="15359" width="14.42578125" style="4" customWidth="1"/>
    <col min="15360" max="15360" width="0.85546875" style="4" customWidth="1"/>
    <col min="15361" max="15605" width="9.140625" style="4"/>
    <col min="15606" max="15606" width="39.7109375" style="4" customWidth="1"/>
    <col min="15607" max="15607" width="7.7109375" style="4" customWidth="1"/>
    <col min="15608" max="15608" width="1.42578125" style="4" customWidth="1"/>
    <col min="15609" max="15609" width="14.42578125" style="4" customWidth="1"/>
    <col min="15610" max="15610" width="0.7109375" style="4" customWidth="1"/>
    <col min="15611" max="15611" width="14.42578125" style="4" customWidth="1"/>
    <col min="15612" max="15612" width="0.7109375" style="4" customWidth="1"/>
    <col min="15613" max="15613" width="14.42578125" style="4" customWidth="1"/>
    <col min="15614" max="15614" width="0.7109375" style="4" customWidth="1"/>
    <col min="15615" max="15615" width="14.42578125" style="4" customWidth="1"/>
    <col min="15616" max="15616" width="0.85546875" style="4" customWidth="1"/>
    <col min="15617" max="15861" width="9.140625" style="4"/>
    <col min="15862" max="15862" width="39.7109375" style="4" customWidth="1"/>
    <col min="15863" max="15863" width="7.7109375" style="4" customWidth="1"/>
    <col min="15864" max="15864" width="1.42578125" style="4" customWidth="1"/>
    <col min="15865" max="15865" width="14.42578125" style="4" customWidth="1"/>
    <col min="15866" max="15866" width="0.7109375" style="4" customWidth="1"/>
    <col min="15867" max="15867" width="14.42578125" style="4" customWidth="1"/>
    <col min="15868" max="15868" width="0.7109375" style="4" customWidth="1"/>
    <col min="15869" max="15869" width="14.42578125" style="4" customWidth="1"/>
    <col min="15870" max="15870" width="0.7109375" style="4" customWidth="1"/>
    <col min="15871" max="15871" width="14.42578125" style="4" customWidth="1"/>
    <col min="15872" max="15872" width="0.85546875" style="4" customWidth="1"/>
    <col min="15873" max="16117" width="9.140625" style="4"/>
    <col min="16118" max="16118" width="39.7109375" style="4" customWidth="1"/>
    <col min="16119" max="16119" width="7.7109375" style="4" customWidth="1"/>
    <col min="16120" max="16120" width="1.42578125" style="4" customWidth="1"/>
    <col min="16121" max="16121" width="14.42578125" style="4" customWidth="1"/>
    <col min="16122" max="16122" width="0.7109375" style="4" customWidth="1"/>
    <col min="16123" max="16123" width="14.42578125" style="4" customWidth="1"/>
    <col min="16124" max="16124" width="0.7109375" style="4" customWidth="1"/>
    <col min="16125" max="16125" width="14.42578125" style="4" customWidth="1"/>
    <col min="16126" max="16126" width="0.7109375" style="4" customWidth="1"/>
    <col min="16127" max="16127" width="14.42578125" style="4" customWidth="1"/>
    <col min="16128" max="16128" width="0.85546875" style="4" customWidth="1"/>
    <col min="16129" max="16384" width="9.140625" style="4"/>
  </cols>
  <sheetData>
    <row r="1" spans="1:11" ht="19.5" customHeight="1">
      <c r="E1" s="160"/>
      <c r="G1" s="160"/>
      <c r="I1" s="160"/>
      <c r="J1" s="160" t="s">
        <v>42</v>
      </c>
    </row>
    <row r="2" spans="1:11" ht="19.5" customHeight="1">
      <c r="A2" s="1" t="s">
        <v>99</v>
      </c>
    </row>
    <row r="3" spans="1:11" ht="19.5" customHeight="1">
      <c r="A3" s="1" t="s">
        <v>118</v>
      </c>
    </row>
    <row r="4" spans="1:11" ht="19.5" customHeight="1">
      <c r="A4" s="153" t="s">
        <v>176</v>
      </c>
      <c r="B4" s="152"/>
      <c r="C4" s="6"/>
      <c r="D4" s="17"/>
      <c r="F4" s="17"/>
      <c r="H4" s="17"/>
      <c r="J4" s="17"/>
    </row>
    <row r="5" spans="1:11" ht="19.5" customHeight="1">
      <c r="A5" s="6"/>
      <c r="B5" s="152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97" t="s">
        <v>1</v>
      </c>
      <c r="E6" s="197"/>
      <c r="F6" s="197"/>
      <c r="H6" s="197" t="s">
        <v>2</v>
      </c>
      <c r="I6" s="197"/>
      <c r="J6" s="197"/>
    </row>
    <row r="7" spans="1:11" ht="19.5" customHeight="1">
      <c r="A7" s="4"/>
      <c r="B7" s="12" t="s">
        <v>3</v>
      </c>
      <c r="C7" s="6"/>
      <c r="D7" s="156" t="s">
        <v>179</v>
      </c>
      <c r="F7" s="156" t="s">
        <v>150</v>
      </c>
      <c r="H7" s="156" t="s">
        <v>179</v>
      </c>
      <c r="J7" s="156" t="s">
        <v>150</v>
      </c>
    </row>
    <row r="8" spans="1:11" ht="19.5" customHeight="1">
      <c r="A8" s="4"/>
      <c r="B8" s="152"/>
      <c r="C8" s="6"/>
      <c r="D8" s="166"/>
      <c r="F8" s="166" t="s">
        <v>211</v>
      </c>
      <c r="H8" s="166"/>
      <c r="J8" s="166"/>
    </row>
    <row r="9" spans="1:11" ht="19.5" customHeight="1">
      <c r="A9" s="1" t="s">
        <v>182</v>
      </c>
      <c r="B9" s="152"/>
      <c r="C9" s="6"/>
      <c r="D9" s="166"/>
      <c r="F9" s="166"/>
      <c r="H9" s="166"/>
      <c r="J9" s="166"/>
    </row>
    <row r="10" spans="1:11" ht="19.5" customHeight="1">
      <c r="A10" s="1" t="s">
        <v>183</v>
      </c>
      <c r="B10" s="152"/>
      <c r="C10" s="6"/>
      <c r="D10" s="166"/>
      <c r="F10" s="166"/>
      <c r="H10" s="166"/>
      <c r="J10" s="166"/>
    </row>
    <row r="11" spans="1:11" ht="19.5" customHeight="1">
      <c r="A11" s="1" t="s">
        <v>75</v>
      </c>
      <c r="B11" s="5"/>
      <c r="C11" s="11"/>
      <c r="D11" s="5"/>
      <c r="F11" s="5"/>
      <c r="H11" s="5"/>
      <c r="J11" s="5"/>
    </row>
    <row r="12" spans="1:11" ht="19.5" customHeight="1">
      <c r="A12" s="4" t="s">
        <v>164</v>
      </c>
      <c r="B12" s="16">
        <v>2</v>
      </c>
      <c r="C12" s="11"/>
      <c r="D12" s="161">
        <v>139019</v>
      </c>
      <c r="E12" s="18"/>
      <c r="F12" s="161">
        <v>125417</v>
      </c>
      <c r="G12" s="18"/>
      <c r="H12" s="161">
        <v>77877</v>
      </c>
      <c r="I12" s="18"/>
      <c r="J12" s="161">
        <v>84693</v>
      </c>
    </row>
    <row r="13" spans="1:11" ht="19.5" customHeight="1">
      <c r="A13" s="4" t="s">
        <v>142</v>
      </c>
      <c r="B13" s="16">
        <v>2</v>
      </c>
      <c r="C13" s="11"/>
      <c r="D13" s="161">
        <v>9356</v>
      </c>
      <c r="E13" s="18"/>
      <c r="F13" s="161">
        <v>13115</v>
      </c>
      <c r="G13" s="18"/>
      <c r="H13" s="161">
        <v>5874</v>
      </c>
      <c r="I13" s="18"/>
      <c r="J13" s="161">
        <v>13115</v>
      </c>
    </row>
    <row r="14" spans="1:11" ht="19.5" customHeight="1">
      <c r="A14" s="4" t="s">
        <v>184</v>
      </c>
      <c r="B14" s="16"/>
      <c r="C14" s="11"/>
      <c r="D14" s="161"/>
      <c r="E14" s="18"/>
      <c r="F14" s="161"/>
    </row>
    <row r="15" spans="1:11" ht="19.5" customHeight="1">
      <c r="A15" s="4" t="s">
        <v>123</v>
      </c>
      <c r="B15" s="16"/>
      <c r="C15" s="11"/>
      <c r="D15" s="161">
        <v>232</v>
      </c>
      <c r="E15" s="18"/>
      <c r="F15" s="161">
        <v>240</v>
      </c>
      <c r="G15" s="18"/>
      <c r="H15" s="161">
        <v>6</v>
      </c>
      <c r="I15" s="18"/>
      <c r="J15" s="161">
        <v>52</v>
      </c>
    </row>
    <row r="16" spans="1:11" ht="19.5" customHeight="1">
      <c r="A16" s="4" t="s">
        <v>157</v>
      </c>
      <c r="B16" s="16">
        <v>2</v>
      </c>
      <c r="C16" s="11"/>
      <c r="D16" s="161">
        <v>10</v>
      </c>
      <c r="E16" s="18"/>
      <c r="F16" s="161">
        <v>30</v>
      </c>
      <c r="G16" s="18"/>
      <c r="H16" s="161">
        <v>2167</v>
      </c>
      <c r="I16" s="18"/>
      <c r="J16" s="161">
        <v>4517</v>
      </c>
    </row>
    <row r="17" spans="1:10" ht="19.5" customHeight="1">
      <c r="A17" s="4" t="s">
        <v>76</v>
      </c>
      <c r="B17" s="16">
        <v>2</v>
      </c>
      <c r="C17" s="11"/>
      <c r="D17" s="162">
        <v>258</v>
      </c>
      <c r="E17" s="18"/>
      <c r="F17" s="162">
        <v>1455</v>
      </c>
      <c r="G17" s="18"/>
      <c r="H17" s="162">
        <v>1494</v>
      </c>
      <c r="I17" s="18"/>
      <c r="J17" s="162">
        <v>2998</v>
      </c>
    </row>
    <row r="18" spans="1:10" ht="19.5" customHeight="1">
      <c r="A18" s="1" t="s">
        <v>77</v>
      </c>
      <c r="B18" s="16"/>
      <c r="C18" s="11"/>
      <c r="D18" s="68">
        <f>SUM(D12:D17)</f>
        <v>148875</v>
      </c>
      <c r="E18" s="18"/>
      <c r="F18" s="68">
        <f>SUM(F12:F17)</f>
        <v>140257</v>
      </c>
      <c r="G18" s="18"/>
      <c r="H18" s="68">
        <f>SUM(H12:H17)</f>
        <v>87418</v>
      </c>
      <c r="I18" s="18"/>
      <c r="J18" s="68">
        <f>SUM(J12:J17)</f>
        <v>105375</v>
      </c>
    </row>
    <row r="19" spans="1:10" ht="19.5" customHeight="1">
      <c r="A19" s="1" t="s">
        <v>78</v>
      </c>
      <c r="B19" s="16"/>
      <c r="C19" s="11"/>
      <c r="D19" s="19"/>
      <c r="E19" s="18"/>
      <c r="F19" s="19"/>
      <c r="G19" s="18"/>
      <c r="H19" s="19"/>
      <c r="I19" s="18"/>
      <c r="J19" s="19"/>
    </row>
    <row r="20" spans="1:10" ht="19.5" customHeight="1">
      <c r="A20" s="4" t="s">
        <v>165</v>
      </c>
      <c r="B20" s="63">
        <v>2</v>
      </c>
      <c r="C20" s="7"/>
      <c r="D20" s="66">
        <v>97514</v>
      </c>
      <c r="E20" s="19"/>
      <c r="F20" s="66">
        <v>88111</v>
      </c>
      <c r="G20" s="19"/>
      <c r="H20" s="66">
        <v>48725</v>
      </c>
      <c r="I20" s="19"/>
      <c r="J20" s="66">
        <v>53174</v>
      </c>
    </row>
    <row r="21" spans="1:10" ht="19.5" customHeight="1">
      <c r="A21" s="4" t="s">
        <v>134</v>
      </c>
      <c r="B21" s="63">
        <v>2</v>
      </c>
      <c r="C21" s="7"/>
      <c r="D21" s="66">
        <v>8035</v>
      </c>
      <c r="E21" s="19"/>
      <c r="F21" s="66">
        <v>8379</v>
      </c>
      <c r="G21" s="19"/>
      <c r="H21" s="66">
        <v>4425</v>
      </c>
      <c r="I21" s="19"/>
      <c r="J21" s="66">
        <v>8379</v>
      </c>
    </row>
    <row r="22" spans="1:10" ht="19.5" customHeight="1">
      <c r="A22" s="4" t="s">
        <v>140</v>
      </c>
      <c r="B22" s="16"/>
      <c r="C22" s="11"/>
      <c r="D22" s="66">
        <v>4895</v>
      </c>
      <c r="E22" s="18"/>
      <c r="F22" s="66">
        <v>4176</v>
      </c>
      <c r="G22" s="18"/>
      <c r="H22" s="66">
        <v>3916</v>
      </c>
      <c r="I22" s="18"/>
      <c r="J22" s="66">
        <v>3276</v>
      </c>
    </row>
    <row r="23" spans="1:10" ht="19.5" customHeight="1">
      <c r="A23" s="4" t="s">
        <v>79</v>
      </c>
      <c r="B23" s="16">
        <v>2</v>
      </c>
      <c r="C23" s="11"/>
      <c r="D23" s="67">
        <v>28635</v>
      </c>
      <c r="E23" s="19"/>
      <c r="F23" s="67">
        <v>31571</v>
      </c>
      <c r="G23" s="19"/>
      <c r="H23" s="67">
        <v>20917</v>
      </c>
      <c r="I23" s="19"/>
      <c r="J23" s="67">
        <v>23353</v>
      </c>
    </row>
    <row r="24" spans="1:10" ht="19.5" customHeight="1">
      <c r="A24" s="1" t="s">
        <v>80</v>
      </c>
      <c r="B24" s="16"/>
      <c r="C24" s="11"/>
      <c r="D24" s="68">
        <f>SUM(D20:D23)</f>
        <v>139079</v>
      </c>
      <c r="E24" s="18"/>
      <c r="F24" s="68">
        <f>SUM(F20:F23)</f>
        <v>132237</v>
      </c>
      <c r="G24" s="18"/>
      <c r="H24" s="68">
        <f>SUM(H20:H23)</f>
        <v>77983</v>
      </c>
      <c r="I24" s="18"/>
      <c r="J24" s="68">
        <f>SUM(J20:J23)</f>
        <v>88182</v>
      </c>
    </row>
    <row r="25" spans="1:10" ht="19.5" customHeight="1">
      <c r="A25" s="1" t="s">
        <v>189</v>
      </c>
      <c r="B25" s="16"/>
      <c r="C25" s="11"/>
      <c r="D25" s="19">
        <f>D18-D24</f>
        <v>9796</v>
      </c>
      <c r="E25" s="18"/>
      <c r="F25" s="19">
        <f>F18-F24</f>
        <v>8020</v>
      </c>
      <c r="G25" s="18"/>
      <c r="H25" s="19">
        <f>H18-H24</f>
        <v>9435</v>
      </c>
      <c r="I25" s="19"/>
      <c r="J25" s="19">
        <f>J18-J24</f>
        <v>17193</v>
      </c>
    </row>
    <row r="26" spans="1:10" ht="19.5" customHeight="1">
      <c r="A26" s="4" t="s">
        <v>158</v>
      </c>
      <c r="B26" s="16"/>
      <c r="C26" s="11"/>
      <c r="D26" s="97">
        <v>-1786</v>
      </c>
      <c r="E26" s="18"/>
      <c r="F26" s="97">
        <v>-1840</v>
      </c>
      <c r="G26" s="18"/>
      <c r="H26" s="97">
        <v>-1273</v>
      </c>
      <c r="I26" s="19"/>
      <c r="J26" s="97">
        <v>-1433</v>
      </c>
    </row>
    <row r="27" spans="1:10" ht="19.5" customHeight="1">
      <c r="A27" s="1" t="s">
        <v>214</v>
      </c>
      <c r="B27" s="16"/>
      <c r="C27" s="11"/>
      <c r="D27" s="19">
        <f>SUM(D25:D26)</f>
        <v>8010</v>
      </c>
      <c r="E27" s="18"/>
      <c r="F27" s="19">
        <f>SUM(F25:F26)</f>
        <v>6180</v>
      </c>
      <c r="G27" s="18"/>
      <c r="H27" s="19">
        <f>SUM(H25:H26)</f>
        <v>8162</v>
      </c>
      <c r="I27" s="19"/>
      <c r="J27" s="19">
        <f>SUM(J25:J26)</f>
        <v>15760</v>
      </c>
    </row>
    <row r="28" spans="1:10" ht="19.5" customHeight="1">
      <c r="A28" s="4" t="s">
        <v>215</v>
      </c>
      <c r="B28" s="16">
        <v>14</v>
      </c>
      <c r="C28" s="11"/>
      <c r="D28" s="67">
        <v>-1925</v>
      </c>
      <c r="E28" s="18"/>
      <c r="F28" s="67">
        <v>-2056</v>
      </c>
      <c r="G28" s="18"/>
      <c r="H28" s="67">
        <v>-1512</v>
      </c>
      <c r="I28" s="18">
        <v>-9727</v>
      </c>
      <c r="J28" s="67">
        <v>-2956</v>
      </c>
    </row>
    <row r="29" spans="1:10" ht="19.5" customHeight="1">
      <c r="A29" s="1" t="s">
        <v>190</v>
      </c>
      <c r="B29" s="16"/>
      <c r="C29" s="11"/>
      <c r="D29" s="68">
        <f>SUM(D27:D28)</f>
        <v>6085</v>
      </c>
      <c r="E29" s="19"/>
      <c r="F29" s="68">
        <f>SUM(F27:F28)</f>
        <v>4124</v>
      </c>
      <c r="G29" s="19"/>
      <c r="H29" s="68">
        <f>SUM(H27:H28)</f>
        <v>6650</v>
      </c>
      <c r="I29" s="19"/>
      <c r="J29" s="68">
        <f>SUM(J27:J28)</f>
        <v>12804</v>
      </c>
    </row>
    <row r="30" spans="1:10" ht="19.5" customHeight="1">
      <c r="A30" s="1"/>
      <c r="B30" s="16"/>
      <c r="C30" s="11"/>
      <c r="D30" s="19"/>
      <c r="E30" s="19"/>
      <c r="F30" s="19"/>
      <c r="G30" s="19"/>
      <c r="H30" s="19"/>
      <c r="I30" s="19"/>
      <c r="J30" s="19"/>
    </row>
    <row r="31" spans="1:10" ht="19.5" customHeight="1">
      <c r="A31" s="1" t="s">
        <v>185</v>
      </c>
      <c r="B31" s="16"/>
      <c r="C31" s="11"/>
      <c r="D31" s="19"/>
      <c r="E31" s="19"/>
      <c r="F31" s="19"/>
      <c r="G31" s="19"/>
      <c r="H31" s="19"/>
      <c r="I31" s="19"/>
      <c r="J31" s="19"/>
    </row>
    <row r="32" spans="1:10" ht="19.5" customHeight="1">
      <c r="A32" s="4" t="s">
        <v>191</v>
      </c>
      <c r="B32" s="16">
        <v>15</v>
      </c>
      <c r="C32" s="11"/>
      <c r="D32" s="167">
        <v>2370</v>
      </c>
      <c r="E32" s="19"/>
      <c r="F32" s="167">
        <v>-11789</v>
      </c>
      <c r="G32" s="19"/>
      <c r="H32" s="167">
        <v>0</v>
      </c>
      <c r="I32" s="19"/>
      <c r="J32" s="167">
        <v>0</v>
      </c>
    </row>
    <row r="33" spans="1:11" ht="19.5" customHeight="1">
      <c r="A33" s="1" t="s">
        <v>192</v>
      </c>
      <c r="B33" s="16"/>
      <c r="C33" s="11"/>
      <c r="D33" s="167">
        <f>SUM(D29,D32)</f>
        <v>8455</v>
      </c>
      <c r="E33" s="19"/>
      <c r="F33" s="167">
        <f>SUM(F29,F32)</f>
        <v>-7665</v>
      </c>
      <c r="G33" s="19"/>
      <c r="H33" s="167">
        <f>SUM(H29,H32)</f>
        <v>6650</v>
      </c>
      <c r="I33" s="19"/>
      <c r="J33" s="167">
        <f>SUM(J29,J32)</f>
        <v>12804</v>
      </c>
    </row>
    <row r="34" spans="1:11" ht="19.5" customHeight="1">
      <c r="A34" s="4"/>
      <c r="B34" s="16"/>
      <c r="C34" s="11"/>
      <c r="D34" s="19"/>
      <c r="E34" s="19"/>
      <c r="F34" s="19"/>
      <c r="G34" s="19"/>
      <c r="H34" s="19"/>
      <c r="I34" s="19"/>
      <c r="J34" s="19"/>
    </row>
    <row r="35" spans="1:11" s="75" customFormat="1" ht="21" customHeight="1">
      <c r="A35" s="1" t="s">
        <v>85</v>
      </c>
      <c r="B35" s="72"/>
      <c r="C35" s="73"/>
      <c r="D35" s="161"/>
      <c r="E35" s="170"/>
      <c r="F35" s="161"/>
      <c r="G35" s="170"/>
      <c r="H35" s="161"/>
      <c r="I35" s="170"/>
      <c r="J35" s="161"/>
      <c r="K35" s="73"/>
    </row>
    <row r="36" spans="1:11" s="75" customFormat="1" ht="21" customHeight="1">
      <c r="A36" s="1" t="s">
        <v>86</v>
      </c>
      <c r="B36" s="72"/>
      <c r="C36" s="76"/>
      <c r="D36" s="169">
        <f>SUM(D35)</f>
        <v>0</v>
      </c>
      <c r="E36" s="76"/>
      <c r="F36" s="169">
        <f>SUM(F35)</f>
        <v>0</v>
      </c>
      <c r="G36" s="76"/>
      <c r="H36" s="169">
        <f>SUM(H35)</f>
        <v>0</v>
      </c>
      <c r="I36" s="76"/>
      <c r="J36" s="169">
        <f>SUM(J35)</f>
        <v>0</v>
      </c>
      <c r="K36" s="76"/>
    </row>
    <row r="37" spans="1:11" s="75" customFormat="1" ht="21" customHeight="1">
      <c r="A37" s="1"/>
      <c r="B37" s="72"/>
      <c r="C37" s="73"/>
      <c r="D37" s="74"/>
      <c r="E37" s="73"/>
      <c r="F37" s="74"/>
      <c r="G37" s="73"/>
      <c r="H37" s="74"/>
      <c r="I37" s="73"/>
      <c r="J37" s="74"/>
      <c r="K37" s="73"/>
    </row>
    <row r="38" spans="1:11" s="75" customFormat="1" ht="21" customHeight="1" thickBot="1">
      <c r="A38" s="1" t="s">
        <v>57</v>
      </c>
      <c r="B38" s="72"/>
      <c r="C38" s="73"/>
      <c r="D38" s="77">
        <f>SUM(D33,D36)</f>
        <v>8455</v>
      </c>
      <c r="E38" s="73"/>
      <c r="F38" s="77">
        <f>SUM(F33,F36)</f>
        <v>-7665</v>
      </c>
      <c r="G38" s="73"/>
      <c r="H38" s="77">
        <f>SUM(H33,H36)</f>
        <v>6650</v>
      </c>
      <c r="I38" s="73"/>
      <c r="J38" s="77">
        <f>SUM(J33,J36)</f>
        <v>12804</v>
      </c>
      <c r="K38" s="73"/>
    </row>
    <row r="39" spans="1:11" s="75" customFormat="1" ht="21" customHeight="1" thickTop="1">
      <c r="A39" s="1"/>
      <c r="B39" s="72"/>
      <c r="C39" s="73"/>
      <c r="D39" s="88"/>
      <c r="E39" s="73"/>
      <c r="F39" s="88"/>
      <c r="G39" s="73"/>
      <c r="H39" s="88"/>
      <c r="I39" s="73"/>
      <c r="J39" s="88"/>
      <c r="K39" s="73"/>
    </row>
    <row r="40" spans="1:11" ht="19.5" customHeight="1">
      <c r="A40" s="62" t="s">
        <v>21</v>
      </c>
      <c r="B40" s="16"/>
      <c r="C40" s="11"/>
      <c r="D40" s="19"/>
      <c r="E40" s="19"/>
      <c r="F40" s="19"/>
      <c r="G40" s="19"/>
      <c r="H40" s="19"/>
      <c r="I40" s="19"/>
      <c r="J40" s="19"/>
    </row>
    <row r="41" spans="1:11" ht="19.5" customHeight="1">
      <c r="E41" s="160"/>
      <c r="G41" s="160"/>
      <c r="I41" s="160"/>
      <c r="J41" s="160" t="s">
        <v>42</v>
      </c>
    </row>
    <row r="42" spans="1:11" ht="19.5" customHeight="1">
      <c r="A42" s="1" t="s">
        <v>99</v>
      </c>
    </row>
    <row r="43" spans="1:11" ht="19.5" customHeight="1">
      <c r="A43" s="1" t="s">
        <v>137</v>
      </c>
    </row>
    <row r="44" spans="1:11" ht="19.5" customHeight="1">
      <c r="A44" s="153" t="s">
        <v>176</v>
      </c>
      <c r="B44" s="152"/>
      <c r="C44" s="6"/>
      <c r="D44" s="17"/>
      <c r="F44" s="17"/>
      <c r="H44" s="17"/>
      <c r="J44" s="17"/>
    </row>
    <row r="45" spans="1:11" ht="19.5" customHeight="1">
      <c r="A45" s="6"/>
      <c r="B45" s="152"/>
      <c r="C45" s="6"/>
      <c r="D45" s="17"/>
      <c r="E45" s="8"/>
      <c r="F45" s="17"/>
      <c r="G45" s="8"/>
      <c r="H45" s="17"/>
      <c r="I45" s="8"/>
      <c r="K45" s="8" t="s">
        <v>0</v>
      </c>
    </row>
    <row r="46" spans="1:11" s="1" customFormat="1" ht="19.5" customHeight="1">
      <c r="A46" s="2"/>
      <c r="B46" s="9"/>
      <c r="D46" s="197" t="s">
        <v>1</v>
      </c>
      <c r="E46" s="197"/>
      <c r="F46" s="197"/>
      <c r="H46" s="197" t="s">
        <v>2</v>
      </c>
      <c r="I46" s="197"/>
      <c r="J46" s="197"/>
    </row>
    <row r="47" spans="1:11" ht="19.5" customHeight="1">
      <c r="A47" s="4"/>
      <c r="B47" s="152"/>
      <c r="C47" s="6"/>
      <c r="D47" s="156" t="s">
        <v>179</v>
      </c>
      <c r="F47" s="156" t="s">
        <v>150</v>
      </c>
      <c r="H47" s="156" t="s">
        <v>179</v>
      </c>
      <c r="J47" s="156" t="s">
        <v>150</v>
      </c>
    </row>
    <row r="48" spans="1:11" ht="19.5" customHeight="1">
      <c r="A48" s="4"/>
      <c r="B48" s="152"/>
      <c r="C48" s="6"/>
      <c r="D48" s="166"/>
      <c r="F48" s="166" t="s">
        <v>211</v>
      </c>
      <c r="H48" s="166"/>
      <c r="J48" s="166"/>
    </row>
    <row r="49" spans="1:11" s="75" customFormat="1" ht="21" customHeight="1">
      <c r="A49" s="87" t="s">
        <v>144</v>
      </c>
      <c r="B49" s="72"/>
      <c r="C49" s="73"/>
      <c r="D49" s="88"/>
      <c r="E49" s="73"/>
      <c r="F49" s="88"/>
      <c r="G49" s="73"/>
      <c r="H49" s="88"/>
      <c r="I49" s="73"/>
      <c r="J49" s="88"/>
      <c r="K49" s="73"/>
    </row>
    <row r="50" spans="1:11" s="75" customFormat="1" ht="21" customHeight="1" thickBot="1">
      <c r="A50" s="79" t="s">
        <v>82</v>
      </c>
      <c r="B50" s="72"/>
      <c r="C50" s="73"/>
      <c r="D50" s="8">
        <v>8448</v>
      </c>
      <c r="E50" s="73"/>
      <c r="F50" s="8">
        <v>-6623</v>
      </c>
      <c r="G50" s="73"/>
      <c r="H50" s="77">
        <f>H29</f>
        <v>6650</v>
      </c>
      <c r="I50" s="73"/>
      <c r="J50" s="77">
        <f>J29</f>
        <v>12804</v>
      </c>
      <c r="K50" s="73"/>
    </row>
    <row r="51" spans="1:11" s="75" customFormat="1" ht="21" customHeight="1" thickTop="1">
      <c r="A51" s="79" t="s">
        <v>38</v>
      </c>
      <c r="B51" s="72"/>
      <c r="C51" s="73"/>
      <c r="D51" s="93">
        <v>7</v>
      </c>
      <c r="E51" s="73"/>
      <c r="F51" s="93">
        <v>-1042</v>
      </c>
      <c r="G51" s="73"/>
      <c r="H51" s="88"/>
      <c r="I51" s="73"/>
      <c r="J51" s="88"/>
      <c r="K51" s="73"/>
    </row>
    <row r="52" spans="1:11" s="75" customFormat="1" ht="21" customHeight="1" thickBot="1">
      <c r="A52" s="87"/>
      <c r="B52" s="72"/>
      <c r="C52" s="73"/>
      <c r="D52" s="89">
        <f>D33</f>
        <v>8455</v>
      </c>
      <c r="E52" s="73"/>
      <c r="F52" s="89">
        <f>F33</f>
        <v>-7665</v>
      </c>
      <c r="G52" s="73"/>
      <c r="H52" s="88"/>
      <c r="I52" s="73"/>
      <c r="J52" s="88"/>
      <c r="K52" s="73"/>
    </row>
    <row r="53" spans="1:11" s="75" customFormat="1" ht="21" customHeight="1" thickTop="1">
      <c r="A53" s="87" t="s">
        <v>105</v>
      </c>
      <c r="B53" s="72"/>
      <c r="C53" s="73"/>
      <c r="D53" s="88"/>
      <c r="E53" s="73"/>
      <c r="F53" s="88"/>
      <c r="G53" s="73"/>
      <c r="H53" s="88"/>
      <c r="I53" s="73"/>
      <c r="J53" s="88"/>
      <c r="K53" s="73"/>
    </row>
    <row r="54" spans="1:11" s="75" customFormat="1" ht="21" customHeight="1" thickBot="1">
      <c r="A54" s="79" t="s">
        <v>82</v>
      </c>
      <c r="B54" s="72"/>
      <c r="C54" s="73"/>
      <c r="D54" s="8">
        <v>8448</v>
      </c>
      <c r="E54" s="73"/>
      <c r="F54" s="8">
        <v>-6623</v>
      </c>
      <c r="G54" s="73"/>
      <c r="H54" s="77">
        <f>H38</f>
        <v>6650</v>
      </c>
      <c r="I54" s="73"/>
      <c r="J54" s="77">
        <f>J38</f>
        <v>12804</v>
      </c>
      <c r="K54" s="73"/>
    </row>
    <row r="55" spans="1:11" s="75" customFormat="1" ht="21" customHeight="1" thickTop="1">
      <c r="A55" s="79" t="s">
        <v>38</v>
      </c>
      <c r="B55" s="72"/>
      <c r="C55" s="73"/>
      <c r="D55" s="19">
        <v>7</v>
      </c>
      <c r="E55" s="73"/>
      <c r="F55" s="19">
        <v>-1042</v>
      </c>
      <c r="G55" s="73"/>
      <c r="H55" s="88"/>
      <c r="I55" s="73"/>
      <c r="J55" s="88"/>
      <c r="K55" s="73"/>
    </row>
    <row r="56" spans="1:11" s="75" customFormat="1" ht="21" customHeight="1" thickBot="1">
      <c r="A56" s="87"/>
      <c r="B56" s="72"/>
      <c r="C56" s="73"/>
      <c r="D56" s="89">
        <f>SUM(D54:D55)</f>
        <v>8455</v>
      </c>
      <c r="E56" s="73"/>
      <c r="F56" s="89">
        <f>SUM(F54:F55)</f>
        <v>-7665</v>
      </c>
      <c r="G56" s="73"/>
      <c r="H56" s="88"/>
      <c r="I56" s="73"/>
      <c r="J56" s="88"/>
      <c r="K56" s="73"/>
    </row>
    <row r="57" spans="1:11" s="75" customFormat="1" ht="21" customHeight="1" thickTop="1">
      <c r="A57" s="87"/>
      <c r="B57" s="72"/>
      <c r="C57" s="73"/>
      <c r="D57" s="88"/>
      <c r="E57" s="73"/>
      <c r="F57" s="88"/>
      <c r="G57" s="73"/>
      <c r="H57" s="88"/>
      <c r="I57" s="73"/>
      <c r="J57" s="90" t="s">
        <v>84</v>
      </c>
      <c r="K57" s="73"/>
    </row>
    <row r="58" spans="1:11" s="75" customFormat="1" ht="21" customHeight="1">
      <c r="A58" s="1" t="s">
        <v>83</v>
      </c>
      <c r="B58" s="72"/>
      <c r="C58" s="78"/>
      <c r="D58" s="79"/>
      <c r="E58" s="78"/>
      <c r="F58" s="79"/>
      <c r="G58" s="78"/>
      <c r="H58" s="80"/>
      <c r="I58" s="78"/>
      <c r="J58" s="80"/>
      <c r="K58" s="78"/>
    </row>
    <row r="59" spans="1:11" s="75" customFormat="1" ht="21" customHeight="1">
      <c r="A59" s="4" t="s">
        <v>159</v>
      </c>
      <c r="B59" s="72"/>
      <c r="C59" s="78"/>
      <c r="D59" s="79"/>
      <c r="E59" s="78"/>
      <c r="F59" s="79"/>
      <c r="G59" s="78"/>
      <c r="H59" s="79"/>
      <c r="I59" s="78"/>
      <c r="J59" s="79"/>
      <c r="K59" s="78"/>
    </row>
    <row r="60" spans="1:11" s="75" customFormat="1" ht="21" customHeight="1">
      <c r="A60" s="4" t="s">
        <v>127</v>
      </c>
      <c r="B60" s="72"/>
      <c r="C60" s="81"/>
      <c r="K60" s="81"/>
    </row>
    <row r="61" spans="1:11" s="75" customFormat="1" ht="21" customHeight="1" thickBot="1">
      <c r="A61" s="4" t="s">
        <v>198</v>
      </c>
      <c r="B61" s="72"/>
      <c r="C61" s="81"/>
      <c r="D61" s="94">
        <f>SUM(D54-D32)/565143</f>
        <v>1.0754800112537889E-2</v>
      </c>
      <c r="E61" s="91"/>
      <c r="F61" s="94">
        <f>SUM(F54-F32)/565143+0.0001</f>
        <v>9.241049256559844E-3</v>
      </c>
      <c r="G61" s="92"/>
      <c r="H61" s="94">
        <f>H29/565143</f>
        <v>1.1766933324839907E-2</v>
      </c>
      <c r="I61" s="92"/>
      <c r="J61" s="94">
        <f>J29/565143</f>
        <v>2.2656212675375965E-2</v>
      </c>
      <c r="K61" s="81"/>
    </row>
    <row r="62" spans="1:11" s="75" customFormat="1" ht="21" customHeight="1" thickTop="1" thickBot="1">
      <c r="A62" s="4" t="s">
        <v>199</v>
      </c>
      <c r="B62" s="72"/>
      <c r="C62" s="81"/>
      <c r="D62" s="94">
        <f>D32/565143</f>
        <v>4.193628869153471E-3</v>
      </c>
      <c r="E62" s="91"/>
      <c r="F62" s="94">
        <f>F32/565143</f>
        <v>-2.0860207062637245E-2</v>
      </c>
      <c r="G62" s="92"/>
      <c r="H62" s="171">
        <v>0</v>
      </c>
      <c r="I62" s="92"/>
      <c r="J62" s="171">
        <v>0</v>
      </c>
      <c r="K62" s="81"/>
    </row>
    <row r="63" spans="1:11" s="75" customFormat="1" ht="21" customHeight="1" thickTop="1">
      <c r="A63" s="82"/>
      <c r="B63" s="82"/>
      <c r="D63" s="83"/>
      <c r="F63" s="84"/>
      <c r="H63" s="84"/>
      <c r="J63" s="84"/>
    </row>
    <row r="64" spans="1:11" s="75" customFormat="1" ht="21" customHeight="1">
      <c r="A64" s="62" t="s">
        <v>21</v>
      </c>
      <c r="D64" s="83"/>
    </row>
    <row r="65" spans="1:10" ht="19.5" customHeight="1">
      <c r="A65" s="4"/>
      <c r="B65" s="14"/>
      <c r="C65" s="15"/>
    </row>
    <row r="66" spans="1:10" ht="19.5" customHeight="1">
      <c r="A66" s="4"/>
      <c r="B66" s="14"/>
      <c r="C66" s="15"/>
    </row>
    <row r="67" spans="1:10" ht="19.5" customHeight="1">
      <c r="A67" s="4"/>
      <c r="B67" s="14"/>
      <c r="C67" s="15"/>
    </row>
    <row r="68" spans="1:10" ht="19.5" customHeight="1">
      <c r="A68" s="4"/>
      <c r="B68" s="14"/>
      <c r="C68" s="15"/>
    </row>
    <row r="69" spans="1:10" ht="19.5" customHeight="1">
      <c r="A69" s="4"/>
      <c r="B69" s="14"/>
      <c r="C69" s="15"/>
    </row>
    <row r="70" spans="1:10" ht="19.5" customHeight="1">
      <c r="A70" s="4"/>
      <c r="B70" s="14"/>
      <c r="C70" s="15"/>
    </row>
    <row r="71" spans="1:10" ht="19.5" customHeight="1">
      <c r="A71" s="4"/>
      <c r="B71" s="14"/>
      <c r="C71" s="15"/>
    </row>
    <row r="72" spans="1:10" ht="19.5" customHeight="1">
      <c r="A72" s="4"/>
      <c r="B72" s="14"/>
      <c r="C72" s="15"/>
      <c r="D72" s="4"/>
      <c r="F72" s="4"/>
      <c r="H72" s="4"/>
      <c r="J72" s="4"/>
    </row>
    <row r="73" spans="1:10" ht="19.5" customHeight="1">
      <c r="A73" s="4"/>
      <c r="B73" s="14"/>
      <c r="C73" s="15"/>
      <c r="D73" s="4"/>
      <c r="F73" s="4"/>
      <c r="H73" s="4"/>
      <c r="J73" s="4"/>
    </row>
    <row r="74" spans="1:10" ht="19.5" customHeight="1">
      <c r="A74" s="4"/>
      <c r="B74" s="14"/>
      <c r="C74" s="15"/>
      <c r="D74" s="4"/>
      <c r="F74" s="4"/>
      <c r="H74" s="4"/>
      <c r="J74" s="4"/>
    </row>
    <row r="75" spans="1:10" ht="19.5" customHeight="1">
      <c r="A75" s="4"/>
      <c r="B75" s="14"/>
      <c r="C75" s="15"/>
      <c r="D75" s="4"/>
      <c r="F75" s="4"/>
      <c r="H75" s="4"/>
      <c r="J75" s="4"/>
    </row>
    <row r="76" spans="1:10" ht="19.5" customHeight="1">
      <c r="A76" s="4"/>
      <c r="B76" s="14"/>
      <c r="C76" s="15"/>
      <c r="D76" s="4"/>
      <c r="F76" s="4"/>
      <c r="H76" s="4"/>
      <c r="J76" s="4"/>
    </row>
    <row r="77" spans="1:10" ht="19.5" customHeight="1">
      <c r="A77" s="4"/>
      <c r="B77" s="14"/>
      <c r="C77" s="15"/>
      <c r="D77" s="4"/>
      <c r="F77" s="4"/>
      <c r="H77" s="4"/>
      <c r="J77" s="4"/>
    </row>
    <row r="78" spans="1:10" ht="19.5" customHeight="1">
      <c r="A78" s="4"/>
      <c r="B78" s="14"/>
      <c r="C78" s="15"/>
      <c r="D78" s="4"/>
      <c r="F78" s="4"/>
      <c r="H78" s="4"/>
      <c r="J78" s="4"/>
    </row>
    <row r="79" spans="1:10" ht="19.5" customHeight="1">
      <c r="A79" s="4"/>
      <c r="B79" s="14"/>
      <c r="C79" s="15"/>
      <c r="D79" s="4"/>
      <c r="F79" s="4"/>
      <c r="H79" s="4"/>
      <c r="J79" s="4"/>
    </row>
    <row r="80" spans="1:10" ht="19.5" customHeight="1">
      <c r="A80" s="4"/>
      <c r="B80" s="14"/>
      <c r="C80" s="15"/>
      <c r="D80" s="4"/>
      <c r="F80" s="4"/>
      <c r="H80" s="4"/>
      <c r="J80" s="4"/>
    </row>
    <row r="81" spans="1:10" ht="19.5" customHeight="1">
      <c r="A81" s="4"/>
      <c r="B81" s="14"/>
      <c r="C81" s="15"/>
      <c r="D81" s="4"/>
      <c r="F81" s="4"/>
      <c r="H81" s="4"/>
      <c r="J81" s="4"/>
    </row>
    <row r="82" spans="1:10" ht="19.5" customHeight="1">
      <c r="A82" s="4"/>
      <c r="B82" s="14"/>
      <c r="C82" s="15"/>
      <c r="D82" s="4"/>
      <c r="F82" s="4"/>
      <c r="H82" s="4"/>
      <c r="J82" s="4"/>
    </row>
    <row r="83" spans="1:10" ht="19.5" customHeight="1">
      <c r="A83" s="4"/>
      <c r="B83" s="14"/>
      <c r="C83" s="15"/>
      <c r="D83" s="4"/>
      <c r="F83" s="4"/>
      <c r="H83" s="4"/>
      <c r="J83" s="4"/>
    </row>
    <row r="84" spans="1:10" ht="19.5" customHeight="1">
      <c r="A84" s="4"/>
      <c r="B84" s="14"/>
      <c r="C84" s="15"/>
      <c r="D84" s="4"/>
      <c r="F84" s="4"/>
      <c r="H84" s="4"/>
      <c r="J84" s="4"/>
    </row>
    <row r="85" spans="1:10" ht="19.5" customHeight="1">
      <c r="A85" s="4"/>
      <c r="B85" s="14"/>
      <c r="C85" s="15"/>
      <c r="D85" s="4"/>
      <c r="F85" s="4"/>
      <c r="H85" s="4"/>
      <c r="J85" s="4"/>
    </row>
    <row r="86" spans="1:10" ht="19.5" customHeight="1">
      <c r="A86" s="4"/>
      <c r="B86" s="14"/>
      <c r="C86" s="15"/>
      <c r="D86" s="4"/>
      <c r="F86" s="4"/>
      <c r="H86" s="4"/>
      <c r="J86" s="4"/>
    </row>
    <row r="87" spans="1:10" ht="19.5" customHeight="1">
      <c r="A87" s="4"/>
      <c r="B87" s="14"/>
      <c r="C87" s="15"/>
      <c r="D87" s="4"/>
      <c r="F87" s="4"/>
      <c r="H87" s="4"/>
      <c r="J87" s="4"/>
    </row>
    <row r="88" spans="1:10" ht="19.5" customHeight="1">
      <c r="A88" s="4"/>
      <c r="B88" s="14"/>
      <c r="C88" s="15"/>
      <c r="D88" s="4"/>
      <c r="F88" s="4"/>
      <c r="H88" s="4"/>
      <c r="J88" s="4"/>
    </row>
    <row r="89" spans="1:10" ht="19.5" customHeight="1">
      <c r="A89" s="4"/>
      <c r="B89" s="14"/>
      <c r="C89" s="15"/>
      <c r="D89" s="4"/>
      <c r="F89" s="4"/>
      <c r="H89" s="4"/>
      <c r="J89" s="4"/>
    </row>
    <row r="90" spans="1:10" ht="19.5" customHeight="1">
      <c r="A90" s="4"/>
      <c r="B90" s="14"/>
      <c r="C90" s="15"/>
      <c r="D90" s="4"/>
      <c r="F90" s="4"/>
      <c r="H90" s="4"/>
      <c r="J90" s="4"/>
    </row>
    <row r="91" spans="1:10" ht="19.5" customHeight="1">
      <c r="A91" s="4"/>
      <c r="B91" s="14"/>
      <c r="C91" s="15"/>
      <c r="D91" s="4"/>
      <c r="F91" s="4"/>
      <c r="H91" s="4"/>
      <c r="J91" s="4"/>
    </row>
    <row r="92" spans="1:10" ht="19.5" customHeight="1">
      <c r="A92" s="4"/>
      <c r="B92" s="14"/>
      <c r="C92" s="15"/>
      <c r="D92" s="4"/>
      <c r="F92" s="4"/>
      <c r="H92" s="4"/>
      <c r="J92" s="4"/>
    </row>
    <row r="93" spans="1:10" ht="19.5" customHeight="1">
      <c r="A93" s="4"/>
      <c r="B93" s="14"/>
      <c r="C93" s="15"/>
      <c r="D93" s="4"/>
      <c r="F93" s="4"/>
      <c r="H93" s="4"/>
      <c r="J93" s="4"/>
    </row>
    <row r="94" spans="1:10" ht="19.5" customHeight="1">
      <c r="A94" s="4"/>
      <c r="B94" s="14"/>
      <c r="C94" s="15"/>
      <c r="D94" s="4"/>
      <c r="F94" s="4"/>
      <c r="H94" s="4"/>
      <c r="J94" s="4"/>
    </row>
    <row r="95" spans="1:10" ht="19.5" customHeight="1">
      <c r="A95" s="4"/>
      <c r="B95" s="14"/>
      <c r="C95" s="15"/>
      <c r="D95" s="4"/>
      <c r="F95" s="4"/>
      <c r="H95" s="4"/>
      <c r="J95" s="4"/>
    </row>
    <row r="96" spans="1:10" ht="19.5" customHeight="1">
      <c r="A96" s="4"/>
      <c r="B96" s="14"/>
      <c r="C96" s="15"/>
      <c r="D96" s="4"/>
      <c r="F96" s="4"/>
      <c r="H96" s="4"/>
      <c r="J96" s="4"/>
    </row>
    <row r="97" spans="1:10" ht="19.5" customHeight="1">
      <c r="A97" s="4"/>
      <c r="B97" s="14"/>
      <c r="C97" s="15"/>
      <c r="D97" s="4"/>
      <c r="F97" s="4"/>
      <c r="H97" s="4"/>
      <c r="J97" s="4"/>
    </row>
    <row r="98" spans="1:10" ht="19.5" customHeight="1">
      <c r="A98" s="4"/>
      <c r="B98" s="14"/>
      <c r="C98" s="15"/>
      <c r="D98" s="4"/>
      <c r="F98" s="4"/>
      <c r="H98" s="4"/>
      <c r="J98" s="4"/>
    </row>
    <row r="99" spans="1:10" ht="19.5" customHeight="1">
      <c r="A99" s="4"/>
      <c r="B99" s="14"/>
      <c r="C99" s="15"/>
      <c r="D99" s="4"/>
      <c r="F99" s="4"/>
      <c r="H99" s="4"/>
      <c r="J99" s="4"/>
    </row>
    <row r="100" spans="1:10" ht="19.5" customHeight="1">
      <c r="A100" s="4"/>
      <c r="B100" s="14"/>
      <c r="C100" s="15"/>
      <c r="D100" s="4"/>
      <c r="F100" s="4"/>
      <c r="H100" s="4"/>
      <c r="J100" s="4"/>
    </row>
    <row r="101" spans="1:10" ht="19.5" customHeight="1">
      <c r="A101" s="4"/>
      <c r="B101" s="14"/>
      <c r="C101" s="15"/>
      <c r="D101" s="4"/>
      <c r="F101" s="4"/>
      <c r="H101" s="4"/>
      <c r="J101" s="4"/>
    </row>
    <row r="102" spans="1:10" ht="19.5" customHeight="1">
      <c r="A102" s="4"/>
      <c r="B102" s="14"/>
      <c r="C102" s="15"/>
      <c r="D102" s="4"/>
      <c r="F102" s="4"/>
      <c r="H102" s="4"/>
      <c r="J102" s="4"/>
    </row>
    <row r="103" spans="1:10" ht="19.5" customHeight="1">
      <c r="A103" s="4"/>
      <c r="B103" s="14"/>
      <c r="C103" s="15"/>
      <c r="D103" s="4"/>
      <c r="F103" s="4"/>
      <c r="H103" s="4"/>
      <c r="J103" s="4"/>
    </row>
    <row r="104" spans="1:10" ht="19.5" customHeight="1">
      <c r="A104" s="4"/>
      <c r="B104" s="14"/>
      <c r="C104" s="15"/>
      <c r="D104" s="4"/>
      <c r="F104" s="4"/>
      <c r="H104" s="4"/>
      <c r="J104" s="4"/>
    </row>
    <row r="105" spans="1:10" ht="19.5" customHeight="1">
      <c r="A105" s="4"/>
      <c r="B105" s="14"/>
      <c r="C105" s="15"/>
      <c r="D105" s="4"/>
      <c r="F105" s="4"/>
      <c r="H105" s="4"/>
      <c r="J105" s="4"/>
    </row>
    <row r="106" spans="1:10" ht="19.5" customHeight="1">
      <c r="A106" s="4"/>
      <c r="B106" s="14"/>
      <c r="C106" s="15"/>
      <c r="D106" s="4"/>
      <c r="F106" s="4"/>
      <c r="H106" s="4"/>
      <c r="J106" s="4"/>
    </row>
    <row r="107" spans="1:10" ht="19.5" customHeight="1">
      <c r="A107" s="4"/>
      <c r="B107" s="14"/>
      <c r="C107" s="15"/>
      <c r="D107" s="4"/>
      <c r="F107" s="4"/>
      <c r="H107" s="4"/>
      <c r="J107" s="4"/>
    </row>
    <row r="108" spans="1:10" ht="19.5" customHeight="1">
      <c r="A108" s="4"/>
      <c r="B108" s="14"/>
      <c r="C108" s="15"/>
      <c r="D108" s="4"/>
      <c r="F108" s="4"/>
      <c r="H108" s="4"/>
      <c r="J108" s="4"/>
    </row>
    <row r="109" spans="1:10" ht="19.5" customHeight="1">
      <c r="A109" s="4"/>
      <c r="B109" s="14"/>
      <c r="C109" s="15"/>
      <c r="D109" s="4"/>
      <c r="F109" s="4"/>
      <c r="H109" s="4"/>
      <c r="J109" s="4"/>
    </row>
    <row r="110" spans="1:10" ht="19.5" customHeight="1">
      <c r="A110" s="4"/>
      <c r="B110" s="14"/>
      <c r="C110" s="15"/>
      <c r="D110" s="4"/>
      <c r="F110" s="4"/>
      <c r="H110" s="4"/>
      <c r="J110" s="4"/>
    </row>
    <row r="111" spans="1:10" ht="19.5" customHeight="1">
      <c r="A111" s="4"/>
      <c r="B111" s="14"/>
      <c r="C111" s="15"/>
      <c r="D111" s="4"/>
      <c r="F111" s="4"/>
      <c r="H111" s="4"/>
      <c r="J111" s="4"/>
    </row>
    <row r="112" spans="1:10" ht="19.5" customHeight="1">
      <c r="A112" s="4"/>
      <c r="B112" s="14"/>
      <c r="C112" s="15"/>
      <c r="D112" s="4"/>
      <c r="F112" s="4"/>
      <c r="H112" s="4"/>
      <c r="J112" s="4"/>
    </row>
    <row r="113" spans="1:10" ht="19.5" customHeight="1">
      <c r="A113" s="4"/>
      <c r="B113" s="14"/>
      <c r="C113" s="15"/>
      <c r="D113" s="4"/>
      <c r="F113" s="4"/>
      <c r="H113" s="4"/>
      <c r="J113" s="4"/>
    </row>
    <row r="114" spans="1:10" ht="19.5" customHeight="1">
      <c r="A114" s="4"/>
      <c r="B114" s="14"/>
      <c r="C114" s="15"/>
      <c r="D114" s="4"/>
      <c r="F114" s="4"/>
      <c r="H114" s="4"/>
      <c r="J114" s="4"/>
    </row>
    <row r="115" spans="1:10" ht="19.5" customHeight="1">
      <c r="A115" s="4"/>
      <c r="B115" s="14"/>
      <c r="C115" s="15"/>
      <c r="D115" s="4"/>
      <c r="F115" s="4"/>
      <c r="H115" s="4"/>
      <c r="J115" s="4"/>
    </row>
    <row r="116" spans="1:10" ht="19.5" customHeight="1">
      <c r="A116" s="4"/>
      <c r="B116" s="14"/>
      <c r="C116" s="15"/>
      <c r="D116" s="4"/>
      <c r="F116" s="4"/>
      <c r="H116" s="4"/>
      <c r="J116" s="4"/>
    </row>
    <row r="117" spans="1:10" ht="19.5" customHeight="1">
      <c r="A117" s="4"/>
      <c r="B117" s="14"/>
      <c r="C117" s="15"/>
      <c r="D117" s="4"/>
      <c r="F117" s="4"/>
      <c r="H117" s="4"/>
      <c r="J117" s="4"/>
    </row>
    <row r="118" spans="1:10" ht="19.5" customHeight="1">
      <c r="A118" s="4"/>
      <c r="B118" s="14"/>
      <c r="C118" s="15"/>
      <c r="D118" s="4"/>
      <c r="F118" s="4"/>
      <c r="H118" s="4"/>
      <c r="J118" s="4"/>
    </row>
    <row r="119" spans="1:10" ht="19.5" customHeight="1">
      <c r="A119" s="4"/>
      <c r="B119" s="14"/>
      <c r="C119" s="15"/>
      <c r="D119" s="4"/>
      <c r="F119" s="4"/>
      <c r="H119" s="4"/>
      <c r="J119" s="4"/>
    </row>
    <row r="120" spans="1:10" ht="19.5" customHeight="1">
      <c r="A120" s="4"/>
      <c r="B120" s="14"/>
      <c r="C120" s="15"/>
      <c r="D120" s="4"/>
      <c r="F120" s="4"/>
      <c r="H120" s="4"/>
      <c r="J120" s="4"/>
    </row>
    <row r="121" spans="1:10" ht="19.5" customHeight="1">
      <c r="A121" s="4"/>
      <c r="B121" s="14"/>
      <c r="C121" s="15"/>
      <c r="D121" s="4"/>
      <c r="F121" s="4"/>
      <c r="H121" s="4"/>
      <c r="J121" s="4"/>
    </row>
    <row r="122" spans="1:10" ht="19.5" customHeight="1">
      <c r="A122" s="4"/>
      <c r="B122" s="14"/>
      <c r="C122" s="15"/>
      <c r="D122" s="4"/>
      <c r="F122" s="4"/>
      <c r="H122" s="4"/>
      <c r="J122" s="4"/>
    </row>
    <row r="123" spans="1:10" ht="19.5" customHeight="1">
      <c r="A123" s="4"/>
      <c r="B123" s="14"/>
      <c r="C123" s="15"/>
      <c r="D123" s="4"/>
      <c r="F123" s="4"/>
      <c r="H123" s="4"/>
      <c r="J123" s="4"/>
    </row>
    <row r="124" spans="1:10" ht="19.5" customHeight="1">
      <c r="A124" s="4"/>
      <c r="B124" s="14"/>
      <c r="C124" s="15"/>
      <c r="D124" s="4"/>
      <c r="F124" s="4"/>
      <c r="H124" s="4"/>
      <c r="J124" s="4"/>
    </row>
    <row r="125" spans="1:10" ht="19.5" customHeight="1">
      <c r="A125" s="4"/>
      <c r="B125" s="14"/>
      <c r="C125" s="15"/>
      <c r="D125" s="4"/>
      <c r="F125" s="4"/>
      <c r="H125" s="4"/>
      <c r="J125" s="4"/>
    </row>
    <row r="126" spans="1:10" ht="19.5" customHeight="1">
      <c r="A126" s="4"/>
      <c r="B126" s="14"/>
      <c r="C126" s="15"/>
      <c r="D126" s="4"/>
      <c r="F126" s="4"/>
      <c r="H126" s="4"/>
      <c r="J126" s="4"/>
    </row>
    <row r="127" spans="1:10" ht="19.5" customHeight="1">
      <c r="A127" s="4"/>
      <c r="B127" s="14"/>
      <c r="C127" s="15"/>
      <c r="D127" s="4"/>
      <c r="F127" s="4"/>
      <c r="H127" s="4"/>
      <c r="J127" s="4"/>
    </row>
    <row r="128" spans="1:10" ht="19.5" customHeight="1">
      <c r="A128" s="4"/>
      <c r="B128" s="14"/>
      <c r="C128" s="15"/>
      <c r="D128" s="4"/>
      <c r="F128" s="4"/>
      <c r="H128" s="4"/>
      <c r="J128" s="4"/>
    </row>
    <row r="129" spans="1:10" ht="19.5" customHeight="1">
      <c r="A129" s="4"/>
      <c r="B129" s="14"/>
      <c r="C129" s="15"/>
      <c r="D129" s="4"/>
      <c r="F129" s="4"/>
      <c r="H129" s="4"/>
      <c r="J129" s="4"/>
    </row>
    <row r="130" spans="1:10" ht="19.5" customHeight="1">
      <c r="A130" s="4"/>
      <c r="B130" s="14"/>
      <c r="C130" s="15"/>
      <c r="D130" s="4"/>
      <c r="F130" s="4"/>
      <c r="H130" s="4"/>
      <c r="J130" s="4"/>
    </row>
    <row r="131" spans="1:10" ht="19.5" customHeight="1">
      <c r="A131" s="4"/>
      <c r="B131" s="14"/>
      <c r="C131" s="15"/>
      <c r="D131" s="4"/>
      <c r="F131" s="4"/>
      <c r="H131" s="4"/>
      <c r="J131" s="4"/>
    </row>
    <row r="132" spans="1:10" ht="19.5" customHeight="1">
      <c r="A132" s="4"/>
      <c r="B132" s="14"/>
      <c r="C132" s="15"/>
      <c r="D132" s="4"/>
      <c r="F132" s="4"/>
      <c r="H132" s="4"/>
      <c r="J132" s="4"/>
    </row>
    <row r="133" spans="1:10" ht="19.5" customHeight="1">
      <c r="A133" s="4"/>
      <c r="B133" s="14"/>
      <c r="C133" s="15"/>
      <c r="D133" s="4"/>
      <c r="F133" s="4"/>
      <c r="H133" s="4"/>
      <c r="J133" s="4"/>
    </row>
    <row r="134" spans="1:10" ht="19.5" customHeight="1">
      <c r="A134" s="4"/>
      <c r="B134" s="14"/>
      <c r="C134" s="15"/>
      <c r="D134" s="4"/>
      <c r="F134" s="4"/>
      <c r="H134" s="4"/>
      <c r="J134" s="4"/>
    </row>
    <row r="135" spans="1:10" ht="19.5" customHeight="1">
      <c r="A135" s="4"/>
      <c r="B135" s="14"/>
      <c r="C135" s="15"/>
      <c r="D135" s="4"/>
      <c r="F135" s="4"/>
      <c r="H135" s="4"/>
      <c r="J135" s="4"/>
    </row>
    <row r="136" spans="1:10" ht="19.5" customHeight="1">
      <c r="A136" s="4"/>
      <c r="B136" s="14"/>
      <c r="C136" s="15"/>
      <c r="D136" s="4"/>
      <c r="F136" s="4"/>
      <c r="H136" s="4"/>
      <c r="J136" s="4"/>
    </row>
    <row r="137" spans="1:10" ht="19.5" customHeight="1">
      <c r="A137" s="4"/>
      <c r="B137" s="14"/>
      <c r="C137" s="15"/>
      <c r="D137" s="4"/>
      <c r="F137" s="4"/>
      <c r="H137" s="4"/>
      <c r="J137" s="4"/>
    </row>
    <row r="138" spans="1:10" ht="19.5" customHeight="1">
      <c r="A138" s="4"/>
      <c r="B138" s="14"/>
      <c r="C138" s="15"/>
      <c r="D138" s="4"/>
      <c r="F138" s="4"/>
      <c r="H138" s="4"/>
      <c r="J138" s="4"/>
    </row>
    <row r="139" spans="1:10" ht="19.5" customHeight="1">
      <c r="A139" s="4"/>
      <c r="B139" s="14"/>
      <c r="C139" s="15"/>
      <c r="D139" s="4"/>
      <c r="F139" s="4"/>
      <c r="H139" s="4"/>
      <c r="J139" s="4"/>
    </row>
    <row r="140" spans="1:10" ht="19.5" customHeight="1">
      <c r="A140" s="4"/>
      <c r="B140" s="14"/>
      <c r="C140" s="15"/>
      <c r="D140" s="4"/>
      <c r="F140" s="4"/>
      <c r="H140" s="4"/>
      <c r="J140" s="4"/>
    </row>
    <row r="141" spans="1:10" ht="19.5" customHeight="1">
      <c r="A141" s="4"/>
      <c r="B141" s="14"/>
      <c r="C141" s="15"/>
      <c r="D141" s="4"/>
      <c r="F141" s="4"/>
      <c r="H141" s="4"/>
      <c r="J141" s="4"/>
    </row>
    <row r="142" spans="1:10" ht="19.5" customHeight="1">
      <c r="A142" s="4"/>
      <c r="B142" s="14"/>
      <c r="C142" s="15"/>
      <c r="D142" s="4"/>
      <c r="F142" s="4"/>
      <c r="H142" s="4"/>
      <c r="J142" s="4"/>
    </row>
    <row r="143" spans="1:10" ht="19.5" customHeight="1">
      <c r="A143" s="4"/>
      <c r="B143" s="14"/>
      <c r="C143" s="15"/>
      <c r="D143" s="4"/>
      <c r="F143" s="4"/>
      <c r="H143" s="4"/>
      <c r="J143" s="4"/>
    </row>
    <row r="144" spans="1:10" ht="19.5" customHeight="1">
      <c r="A144" s="4"/>
      <c r="B144" s="14"/>
      <c r="C144" s="15"/>
      <c r="D144" s="4"/>
      <c r="F144" s="4"/>
      <c r="H144" s="4"/>
      <c r="J144" s="4"/>
    </row>
    <row r="145" spans="1:10" ht="19.5" customHeight="1">
      <c r="A145" s="4"/>
      <c r="B145" s="14"/>
      <c r="C145" s="15"/>
      <c r="D145" s="4"/>
      <c r="F145" s="4"/>
      <c r="H145" s="4"/>
      <c r="J145" s="4"/>
    </row>
    <row r="146" spans="1:10" ht="19.5" customHeight="1">
      <c r="A146" s="4"/>
      <c r="B146" s="14"/>
      <c r="C146" s="15"/>
      <c r="D146" s="4"/>
      <c r="F146" s="4"/>
      <c r="H146" s="4"/>
      <c r="J146" s="4"/>
    </row>
    <row r="147" spans="1:10" ht="19.5" customHeight="1">
      <c r="A147" s="4"/>
      <c r="B147" s="14"/>
      <c r="C147" s="15"/>
      <c r="D147" s="4"/>
      <c r="F147" s="4"/>
      <c r="H147" s="4"/>
      <c r="J147" s="4"/>
    </row>
    <row r="148" spans="1:10" ht="19.5" customHeight="1">
      <c r="A148" s="4"/>
      <c r="B148" s="14"/>
      <c r="C148" s="15"/>
      <c r="D148" s="4"/>
      <c r="F148" s="4"/>
      <c r="H148" s="4"/>
      <c r="J148" s="4"/>
    </row>
    <row r="149" spans="1:10" ht="19.5" customHeight="1">
      <c r="A149" s="4"/>
      <c r="B149" s="14"/>
      <c r="C149" s="15"/>
      <c r="D149" s="4"/>
      <c r="F149" s="4"/>
      <c r="H149" s="4"/>
      <c r="J149" s="4"/>
    </row>
    <row r="150" spans="1:10" ht="19.5" customHeight="1">
      <c r="A150" s="4"/>
      <c r="B150" s="14"/>
      <c r="C150" s="15"/>
      <c r="D150" s="4"/>
      <c r="F150" s="4"/>
      <c r="H150" s="4"/>
      <c r="J150" s="4"/>
    </row>
    <row r="151" spans="1:10" ht="19.5" customHeight="1">
      <c r="A151" s="4"/>
      <c r="B151" s="14"/>
      <c r="C151" s="15"/>
      <c r="D151" s="4"/>
      <c r="F151" s="4"/>
      <c r="H151" s="4"/>
      <c r="J151" s="4"/>
    </row>
    <row r="152" spans="1:10" ht="19.5" customHeight="1">
      <c r="A152" s="4"/>
      <c r="B152" s="14"/>
      <c r="C152" s="15"/>
      <c r="D152" s="4"/>
      <c r="F152" s="4"/>
      <c r="H152" s="4"/>
      <c r="J152" s="4"/>
    </row>
    <row r="153" spans="1:10" ht="19.5" customHeight="1">
      <c r="A153" s="4"/>
      <c r="B153" s="14"/>
      <c r="C153" s="15"/>
      <c r="D153" s="4"/>
      <c r="F153" s="4"/>
      <c r="H153" s="4"/>
      <c r="J153" s="4"/>
    </row>
    <row r="154" spans="1:10" ht="19.5" customHeight="1">
      <c r="A154" s="4"/>
      <c r="B154" s="14"/>
      <c r="C154" s="15"/>
      <c r="D154" s="4"/>
      <c r="F154" s="4"/>
      <c r="H154" s="4"/>
      <c r="J154" s="4"/>
    </row>
    <row r="155" spans="1:10" ht="19.5" customHeight="1">
      <c r="A155" s="4"/>
      <c r="B155" s="14"/>
      <c r="C155" s="15"/>
      <c r="D155" s="4"/>
      <c r="F155" s="4"/>
      <c r="H155" s="4"/>
      <c r="J155" s="4"/>
    </row>
    <row r="156" spans="1:10" ht="19.5" customHeight="1">
      <c r="A156" s="4"/>
      <c r="B156" s="14"/>
      <c r="C156" s="15"/>
      <c r="D156" s="4"/>
      <c r="F156" s="4"/>
      <c r="H156" s="4"/>
      <c r="J156" s="4"/>
    </row>
    <row r="157" spans="1:10" ht="19.5" customHeight="1">
      <c r="A157" s="4"/>
      <c r="B157" s="14"/>
      <c r="C157" s="15"/>
      <c r="D157" s="4"/>
      <c r="F157" s="4"/>
      <c r="H157" s="4"/>
      <c r="J157" s="4"/>
    </row>
    <row r="158" spans="1:10" ht="19.5" customHeight="1">
      <c r="A158" s="4"/>
      <c r="B158" s="14"/>
      <c r="C158" s="15"/>
      <c r="D158" s="4"/>
      <c r="F158" s="4"/>
      <c r="H158" s="4"/>
      <c r="J158" s="4"/>
    </row>
    <row r="159" spans="1:10" ht="19.5" customHeight="1">
      <c r="A159" s="4"/>
      <c r="B159" s="14"/>
      <c r="C159" s="15"/>
      <c r="D159" s="4"/>
      <c r="F159" s="4"/>
      <c r="H159" s="4"/>
      <c r="J159" s="4"/>
    </row>
    <row r="160" spans="1:10" ht="19.5" customHeight="1">
      <c r="A160" s="4"/>
      <c r="B160" s="14"/>
      <c r="C160" s="15"/>
      <c r="D160" s="4"/>
      <c r="F160" s="4"/>
      <c r="H160" s="4"/>
      <c r="J160" s="4"/>
    </row>
    <row r="161" spans="1:10" ht="19.5" customHeight="1">
      <c r="A161" s="4"/>
      <c r="B161" s="14"/>
      <c r="C161" s="15"/>
      <c r="D161" s="4"/>
      <c r="F161" s="4"/>
      <c r="H161" s="4"/>
      <c r="J161" s="4"/>
    </row>
    <row r="162" spans="1:10" ht="19.5" customHeight="1">
      <c r="A162" s="4"/>
      <c r="B162" s="14"/>
      <c r="C162" s="15"/>
      <c r="D162" s="4"/>
      <c r="F162" s="4"/>
      <c r="H162" s="4"/>
      <c r="J162" s="4"/>
    </row>
    <row r="163" spans="1:10" ht="19.5" customHeight="1">
      <c r="A163" s="4"/>
      <c r="B163" s="14"/>
      <c r="C163" s="15"/>
      <c r="D163" s="4"/>
      <c r="F163" s="4"/>
      <c r="H163" s="4"/>
      <c r="J163" s="4"/>
    </row>
    <row r="164" spans="1:10" ht="19.5" customHeight="1">
      <c r="A164" s="4"/>
      <c r="B164" s="14"/>
      <c r="C164" s="15"/>
      <c r="D164" s="4"/>
      <c r="F164" s="4"/>
      <c r="H164" s="4"/>
      <c r="J164" s="4"/>
    </row>
    <row r="165" spans="1:10" ht="19.5" customHeight="1">
      <c r="A165" s="4"/>
      <c r="B165" s="14"/>
      <c r="C165" s="15"/>
      <c r="D165" s="4"/>
      <c r="F165" s="4"/>
      <c r="H165" s="4"/>
      <c r="J165" s="4"/>
    </row>
    <row r="166" spans="1:10" ht="19.5" customHeight="1">
      <c r="A166" s="4"/>
      <c r="B166" s="14"/>
      <c r="C166" s="15"/>
      <c r="D166" s="4"/>
      <c r="F166" s="4"/>
      <c r="H166" s="4"/>
      <c r="J166" s="4"/>
    </row>
    <row r="167" spans="1:10" ht="19.5" customHeight="1">
      <c r="A167" s="4"/>
      <c r="B167" s="14"/>
      <c r="C167" s="15"/>
      <c r="D167" s="4"/>
      <c r="F167" s="4"/>
      <c r="H167" s="4"/>
      <c r="J167" s="4"/>
    </row>
    <row r="168" spans="1:10" ht="19.5" customHeight="1">
      <c r="A168" s="4"/>
      <c r="B168" s="14"/>
      <c r="C168" s="15"/>
      <c r="D168" s="4"/>
      <c r="F168" s="4"/>
      <c r="H168" s="4"/>
      <c r="J168" s="4"/>
    </row>
    <row r="169" spans="1:10" ht="19.5" customHeight="1">
      <c r="A169" s="4"/>
      <c r="B169" s="14"/>
      <c r="C169" s="15"/>
      <c r="D169" s="4"/>
      <c r="F169" s="4"/>
      <c r="H169" s="4"/>
      <c r="J169" s="4"/>
    </row>
    <row r="170" spans="1:10" ht="19.5" customHeight="1">
      <c r="A170" s="4"/>
      <c r="B170" s="14"/>
      <c r="C170" s="15"/>
      <c r="D170" s="4"/>
      <c r="F170" s="4"/>
      <c r="H170" s="4"/>
      <c r="J170" s="4"/>
    </row>
    <row r="171" spans="1:10" ht="19.5" customHeight="1">
      <c r="A171" s="4"/>
      <c r="B171" s="14"/>
      <c r="C171" s="15"/>
      <c r="D171" s="4"/>
      <c r="F171" s="4"/>
      <c r="H171" s="4"/>
      <c r="J171" s="4"/>
    </row>
    <row r="172" spans="1:10" ht="19.5" customHeight="1">
      <c r="A172" s="4"/>
      <c r="B172" s="14"/>
      <c r="C172" s="15"/>
      <c r="D172" s="4"/>
      <c r="F172" s="4"/>
      <c r="H172" s="4"/>
      <c r="J172" s="4"/>
    </row>
    <row r="173" spans="1:10" ht="19.5" customHeight="1">
      <c r="A173" s="4"/>
      <c r="B173" s="14"/>
      <c r="C173" s="15"/>
      <c r="D173" s="4"/>
      <c r="F173" s="4"/>
      <c r="H173" s="4"/>
      <c r="J173" s="4"/>
    </row>
    <row r="174" spans="1:10" ht="19.5" customHeight="1">
      <c r="A174" s="4"/>
      <c r="B174" s="14"/>
      <c r="C174" s="15"/>
      <c r="D174" s="4"/>
      <c r="F174" s="4"/>
      <c r="H174" s="4"/>
      <c r="J174" s="4"/>
    </row>
    <row r="175" spans="1:10" ht="19.5" customHeight="1">
      <c r="A175" s="4"/>
      <c r="B175" s="14"/>
      <c r="C175" s="15"/>
      <c r="D175" s="4"/>
      <c r="F175" s="4"/>
      <c r="H175" s="4"/>
      <c r="J175" s="4"/>
    </row>
    <row r="176" spans="1:10" ht="19.5" customHeight="1">
      <c r="A176" s="4"/>
      <c r="B176" s="14"/>
      <c r="C176" s="15"/>
      <c r="D176" s="4"/>
      <c r="F176" s="4"/>
      <c r="H176" s="4"/>
      <c r="J176" s="4"/>
    </row>
    <row r="177" spans="1:10" ht="19.5" customHeight="1">
      <c r="A177" s="4"/>
      <c r="B177" s="14"/>
      <c r="C177" s="15"/>
      <c r="D177" s="4"/>
      <c r="F177" s="4"/>
      <c r="H177" s="4"/>
      <c r="J177" s="4"/>
    </row>
    <row r="178" spans="1:10" ht="19.5" customHeight="1">
      <c r="A178" s="4"/>
      <c r="B178" s="14"/>
      <c r="C178" s="15"/>
      <c r="D178" s="4"/>
      <c r="F178" s="4"/>
      <c r="H178" s="4"/>
      <c r="J178" s="4"/>
    </row>
    <row r="179" spans="1:10" ht="19.5" customHeight="1">
      <c r="A179" s="4"/>
      <c r="B179" s="14"/>
      <c r="C179" s="15"/>
      <c r="D179" s="4"/>
      <c r="F179" s="4"/>
      <c r="H179" s="4"/>
      <c r="J179" s="4"/>
    </row>
    <row r="180" spans="1:10" ht="19.5" customHeight="1">
      <c r="A180" s="4"/>
      <c r="B180" s="14"/>
      <c r="C180" s="15"/>
      <c r="D180" s="4"/>
      <c r="F180" s="4"/>
      <c r="H180" s="4"/>
      <c r="J180" s="4"/>
    </row>
    <row r="181" spans="1:10" ht="19.5" customHeight="1">
      <c r="A181" s="4"/>
      <c r="B181" s="14"/>
      <c r="C181" s="15"/>
      <c r="D181" s="4"/>
      <c r="F181" s="4"/>
      <c r="H181" s="4"/>
      <c r="J181" s="4"/>
    </row>
    <row r="182" spans="1:10" ht="19.5" customHeight="1">
      <c r="A182" s="4"/>
      <c r="B182" s="14"/>
      <c r="C182" s="15"/>
      <c r="D182" s="4"/>
      <c r="F182" s="4"/>
      <c r="H182" s="4"/>
      <c r="J182" s="4"/>
    </row>
    <row r="183" spans="1:10" ht="19.5" customHeight="1">
      <c r="A183" s="4"/>
      <c r="B183" s="14"/>
      <c r="C183" s="15"/>
      <c r="D183" s="4"/>
      <c r="F183" s="4"/>
      <c r="H183" s="4"/>
      <c r="J183" s="4"/>
    </row>
    <row r="184" spans="1:10" ht="19.5" customHeight="1">
      <c r="A184" s="4"/>
      <c r="B184" s="14"/>
      <c r="C184" s="15"/>
      <c r="D184" s="4"/>
      <c r="F184" s="4"/>
      <c r="H184" s="4"/>
      <c r="J184" s="4"/>
    </row>
    <row r="185" spans="1:10" ht="19.5" customHeight="1">
      <c r="A185" s="4"/>
      <c r="B185" s="14"/>
      <c r="C185" s="15"/>
      <c r="D185" s="4"/>
      <c r="F185" s="4"/>
      <c r="H185" s="4"/>
      <c r="J185" s="4"/>
    </row>
    <row r="186" spans="1:10" ht="19.5" customHeight="1">
      <c r="A186" s="4"/>
      <c r="B186" s="14"/>
      <c r="C186" s="15"/>
      <c r="D186" s="4"/>
      <c r="F186" s="4"/>
      <c r="H186" s="4"/>
      <c r="J186" s="4"/>
    </row>
    <row r="187" spans="1:10" ht="19.5" customHeight="1">
      <c r="A187" s="4"/>
      <c r="B187" s="14"/>
      <c r="C187" s="15"/>
      <c r="D187" s="4"/>
      <c r="F187" s="4"/>
      <c r="H187" s="4"/>
      <c r="J187" s="4"/>
    </row>
    <row r="188" spans="1:10" ht="19.5" customHeight="1">
      <c r="A188" s="4"/>
      <c r="B188" s="14"/>
      <c r="C188" s="15"/>
      <c r="D188" s="4"/>
      <c r="F188" s="4"/>
      <c r="H188" s="4"/>
      <c r="J188" s="4"/>
    </row>
    <row r="189" spans="1:10" ht="19.5" customHeight="1">
      <c r="A189" s="4"/>
      <c r="B189" s="14"/>
      <c r="C189" s="15"/>
      <c r="D189" s="4"/>
      <c r="F189" s="4"/>
      <c r="H189" s="4"/>
      <c r="J189" s="4"/>
    </row>
    <row r="190" spans="1:10" ht="19.5" customHeight="1">
      <c r="A190" s="4"/>
      <c r="B190" s="14"/>
      <c r="C190" s="15"/>
      <c r="D190" s="4"/>
      <c r="F190" s="4"/>
      <c r="H190" s="4"/>
      <c r="J190" s="4"/>
    </row>
    <row r="191" spans="1:10" ht="19.5" customHeight="1">
      <c r="A191" s="4"/>
      <c r="B191" s="14"/>
      <c r="C191" s="15"/>
      <c r="D191" s="4"/>
      <c r="F191" s="4"/>
      <c r="H191" s="4"/>
      <c r="J191" s="4"/>
    </row>
    <row r="192" spans="1:10" ht="19.5" customHeight="1">
      <c r="A192" s="4"/>
      <c r="B192" s="14"/>
      <c r="C192" s="15"/>
      <c r="D192" s="4"/>
      <c r="F192" s="4"/>
      <c r="H192" s="4"/>
      <c r="J192" s="4"/>
    </row>
    <row r="193" spans="1:10" ht="19.5" customHeight="1">
      <c r="A193" s="4"/>
      <c r="B193" s="14"/>
      <c r="C193" s="15"/>
      <c r="D193" s="4"/>
      <c r="F193" s="4"/>
      <c r="H193" s="4"/>
      <c r="J193" s="4"/>
    </row>
    <row r="194" spans="1:10" ht="19.5" customHeight="1">
      <c r="A194" s="4"/>
      <c r="B194" s="14"/>
      <c r="C194" s="15"/>
      <c r="D194" s="4"/>
      <c r="F194" s="4"/>
      <c r="H194" s="4"/>
      <c r="J194" s="4"/>
    </row>
    <row r="195" spans="1:10" ht="19.5" customHeight="1">
      <c r="A195" s="4"/>
      <c r="B195" s="14"/>
      <c r="C195" s="15"/>
      <c r="D195" s="4"/>
      <c r="F195" s="4"/>
      <c r="H195" s="4"/>
      <c r="J195" s="4"/>
    </row>
    <row r="196" spans="1:10" ht="19.5" customHeight="1">
      <c r="A196" s="4"/>
      <c r="B196" s="14"/>
      <c r="C196" s="15"/>
      <c r="D196" s="4"/>
      <c r="F196" s="4"/>
      <c r="H196" s="4"/>
      <c r="J196" s="4"/>
    </row>
    <row r="197" spans="1:10" ht="19.5" customHeight="1">
      <c r="A197" s="4"/>
      <c r="B197" s="14"/>
      <c r="C197" s="15"/>
      <c r="D197" s="4"/>
      <c r="F197" s="4"/>
      <c r="H197" s="4"/>
      <c r="J197" s="4"/>
    </row>
    <row r="198" spans="1:10" ht="19.5" customHeight="1">
      <c r="A198" s="4"/>
      <c r="B198" s="14"/>
      <c r="C198" s="15"/>
      <c r="D198" s="4"/>
      <c r="F198" s="4"/>
      <c r="H198" s="4"/>
      <c r="J198" s="4"/>
    </row>
    <row r="199" spans="1:10" ht="19.5" customHeight="1">
      <c r="A199" s="4"/>
      <c r="B199" s="14"/>
      <c r="C199" s="15"/>
      <c r="D199" s="4"/>
      <c r="F199" s="4"/>
      <c r="H199" s="4"/>
      <c r="J199" s="4"/>
    </row>
    <row r="200" spans="1:10" ht="19.5" customHeight="1">
      <c r="A200" s="4"/>
      <c r="B200" s="14"/>
      <c r="C200" s="15"/>
      <c r="D200" s="4"/>
      <c r="F200" s="4"/>
      <c r="H200" s="4"/>
      <c r="J200" s="4"/>
    </row>
    <row r="201" spans="1:10" ht="19.5" customHeight="1">
      <c r="A201" s="4"/>
      <c r="B201" s="14"/>
      <c r="C201" s="15"/>
      <c r="D201" s="4"/>
      <c r="F201" s="4"/>
      <c r="H201" s="4"/>
      <c r="J201" s="4"/>
    </row>
    <row r="202" spans="1:10" ht="19.5" customHeight="1">
      <c r="A202" s="4"/>
      <c r="B202" s="14"/>
      <c r="C202" s="15"/>
      <c r="D202" s="4"/>
      <c r="F202" s="4"/>
      <c r="H202" s="4"/>
      <c r="J202" s="4"/>
    </row>
    <row r="203" spans="1:10" ht="19.5" customHeight="1">
      <c r="A203" s="4"/>
      <c r="B203" s="14"/>
      <c r="C203" s="15"/>
      <c r="D203" s="4"/>
      <c r="F203" s="4"/>
      <c r="H203" s="4"/>
      <c r="J203" s="4"/>
    </row>
    <row r="204" spans="1:10" ht="19.5" customHeight="1">
      <c r="A204" s="4"/>
      <c r="B204" s="14"/>
      <c r="C204" s="15"/>
      <c r="D204" s="4"/>
      <c r="F204" s="4"/>
      <c r="H204" s="4"/>
      <c r="J204" s="4"/>
    </row>
    <row r="205" spans="1:10" ht="19.5" customHeight="1">
      <c r="A205" s="4"/>
      <c r="B205" s="14"/>
      <c r="C205" s="15"/>
      <c r="D205" s="4"/>
      <c r="F205" s="4"/>
      <c r="H205" s="4"/>
      <c r="J205" s="4"/>
    </row>
    <row r="206" spans="1:10" ht="19.5" customHeight="1">
      <c r="A206" s="4"/>
      <c r="B206" s="14"/>
      <c r="C206" s="15"/>
      <c r="D206" s="4"/>
      <c r="F206" s="4"/>
      <c r="H206" s="4"/>
      <c r="J206" s="4"/>
    </row>
    <row r="207" spans="1:10" ht="19.5" customHeight="1">
      <c r="A207" s="4"/>
      <c r="B207" s="14"/>
      <c r="C207" s="15"/>
      <c r="D207" s="4"/>
      <c r="F207" s="4"/>
      <c r="H207" s="4"/>
      <c r="J207" s="4"/>
    </row>
    <row r="208" spans="1:10" ht="19.5" customHeight="1">
      <c r="A208" s="4"/>
      <c r="B208" s="14"/>
      <c r="C208" s="15"/>
      <c r="D208" s="4"/>
      <c r="F208" s="4"/>
      <c r="H208" s="4"/>
      <c r="J208" s="4"/>
    </row>
    <row r="209" spans="1:10" ht="19.5" customHeight="1">
      <c r="A209" s="4"/>
      <c r="B209" s="14"/>
      <c r="C209" s="15"/>
      <c r="D209" s="4"/>
      <c r="F209" s="4"/>
      <c r="H209" s="4"/>
      <c r="J209" s="4"/>
    </row>
    <row r="210" spans="1:10" ht="19.5" customHeight="1">
      <c r="A210" s="4"/>
      <c r="B210" s="14"/>
      <c r="C210" s="15"/>
      <c r="D210" s="4"/>
      <c r="F210" s="4"/>
      <c r="H210" s="4"/>
      <c r="J210" s="4"/>
    </row>
    <row r="211" spans="1:10" ht="19.5" customHeight="1">
      <c r="A211" s="4"/>
      <c r="B211" s="14"/>
      <c r="C211" s="15"/>
      <c r="D211" s="4"/>
      <c r="F211" s="4"/>
      <c r="H211" s="4"/>
      <c r="J211" s="4"/>
    </row>
    <row r="212" spans="1:10" ht="19.5" customHeight="1">
      <c r="A212" s="4"/>
      <c r="B212" s="14"/>
      <c r="C212" s="15"/>
      <c r="D212" s="4"/>
      <c r="F212" s="4"/>
      <c r="H212" s="4"/>
      <c r="J212" s="4"/>
    </row>
    <row r="213" spans="1:10" ht="19.5" customHeight="1">
      <c r="A213" s="4"/>
      <c r="B213" s="14"/>
      <c r="C213" s="15"/>
      <c r="D213" s="4"/>
      <c r="F213" s="4"/>
      <c r="H213" s="4"/>
      <c r="J213" s="4"/>
    </row>
    <row r="214" spans="1:10" ht="19.5" customHeight="1">
      <c r="A214" s="4"/>
      <c r="B214" s="14"/>
      <c r="C214" s="15"/>
      <c r="D214" s="4"/>
      <c r="F214" s="4"/>
      <c r="H214" s="4"/>
      <c r="J214" s="4"/>
    </row>
    <row r="215" spans="1:10" ht="19.5" customHeight="1">
      <c r="A215" s="4"/>
      <c r="B215" s="14"/>
      <c r="C215" s="15"/>
      <c r="D215" s="4"/>
      <c r="F215" s="4"/>
      <c r="H215" s="4"/>
      <c r="J215" s="4"/>
    </row>
    <row r="216" spans="1:10" ht="19.5" customHeight="1">
      <c r="A216" s="4"/>
      <c r="B216" s="14"/>
      <c r="C216" s="15"/>
      <c r="D216" s="4"/>
      <c r="F216" s="4"/>
      <c r="H216" s="4"/>
      <c r="J216" s="4"/>
    </row>
    <row r="217" spans="1:10" ht="19.5" customHeight="1">
      <c r="A217" s="4"/>
      <c r="B217" s="14"/>
      <c r="C217" s="15"/>
      <c r="D217" s="4"/>
      <c r="F217" s="4"/>
      <c r="H217" s="4"/>
      <c r="J217" s="4"/>
    </row>
    <row r="218" spans="1:10" ht="19.5" customHeight="1">
      <c r="A218" s="4"/>
      <c r="B218" s="14"/>
      <c r="C218" s="15"/>
      <c r="D218" s="4"/>
      <c r="F218" s="4"/>
      <c r="H218" s="4"/>
      <c r="J218" s="4"/>
    </row>
    <row r="219" spans="1:10" ht="19.5" customHeight="1">
      <c r="A219" s="4"/>
      <c r="B219" s="14"/>
      <c r="C219" s="15"/>
      <c r="D219" s="4"/>
      <c r="F219" s="4"/>
      <c r="H219" s="4"/>
      <c r="J219" s="4"/>
    </row>
    <row r="220" spans="1:10" ht="19.5" customHeight="1">
      <c r="A220" s="4"/>
      <c r="B220" s="14"/>
      <c r="C220" s="15"/>
      <c r="D220" s="4"/>
      <c r="F220" s="4"/>
      <c r="H220" s="4"/>
      <c r="J220" s="4"/>
    </row>
    <row r="221" spans="1:10" ht="19.5" customHeight="1">
      <c r="A221" s="4"/>
      <c r="B221" s="14"/>
      <c r="C221" s="15"/>
      <c r="D221" s="4"/>
      <c r="F221" s="4"/>
      <c r="H221" s="4"/>
      <c r="J221" s="4"/>
    </row>
    <row r="222" spans="1:10" ht="19.5" customHeight="1">
      <c r="A222" s="4"/>
      <c r="B222" s="14"/>
      <c r="C222" s="15"/>
      <c r="D222" s="4"/>
      <c r="F222" s="4"/>
      <c r="H222" s="4"/>
      <c r="J222" s="4"/>
    </row>
    <row r="223" spans="1:10" ht="19.5" customHeight="1">
      <c r="A223" s="4"/>
      <c r="B223" s="14"/>
      <c r="C223" s="15"/>
      <c r="D223" s="4"/>
      <c r="F223" s="4"/>
      <c r="H223" s="4"/>
      <c r="J223" s="4"/>
    </row>
    <row r="224" spans="1:10" ht="19.5" customHeight="1">
      <c r="A224" s="4"/>
      <c r="B224" s="14"/>
      <c r="C224" s="15"/>
      <c r="D224" s="4"/>
      <c r="F224" s="4"/>
      <c r="H224" s="4"/>
      <c r="J224" s="4"/>
    </row>
    <row r="225" spans="1:10" ht="19.5" customHeight="1">
      <c r="A225" s="4"/>
      <c r="B225" s="14"/>
      <c r="C225" s="15"/>
      <c r="D225" s="4"/>
      <c r="F225" s="4"/>
      <c r="H225" s="4"/>
      <c r="J225" s="4"/>
    </row>
    <row r="226" spans="1:10" ht="19.5" customHeight="1">
      <c r="A226" s="4"/>
      <c r="B226" s="14"/>
      <c r="C226" s="15"/>
      <c r="D226" s="4"/>
      <c r="F226" s="4"/>
      <c r="H226" s="4"/>
      <c r="J226" s="4"/>
    </row>
    <row r="227" spans="1:10" ht="19.5" customHeight="1">
      <c r="A227" s="4"/>
      <c r="B227" s="14"/>
      <c r="C227" s="15"/>
      <c r="D227" s="4"/>
      <c r="F227" s="4"/>
      <c r="H227" s="4"/>
      <c r="J227" s="4"/>
    </row>
    <row r="228" spans="1:10" ht="19.5" customHeight="1">
      <c r="A228" s="4"/>
      <c r="B228" s="14"/>
      <c r="C228" s="15"/>
      <c r="D228" s="4"/>
      <c r="F228" s="4"/>
      <c r="H228" s="4"/>
      <c r="J228" s="4"/>
    </row>
    <row r="229" spans="1:10" ht="19.5" customHeight="1">
      <c r="A229" s="4"/>
      <c r="B229" s="14"/>
      <c r="C229" s="15"/>
      <c r="D229" s="4"/>
      <c r="F229" s="4"/>
      <c r="H229" s="4"/>
      <c r="J229" s="4"/>
    </row>
    <row r="230" spans="1:10" ht="19.5" customHeight="1">
      <c r="A230" s="4"/>
      <c r="B230" s="14"/>
      <c r="C230" s="15"/>
      <c r="D230" s="4"/>
      <c r="F230" s="4"/>
      <c r="H230" s="4"/>
      <c r="J230" s="4"/>
    </row>
    <row r="231" spans="1:10" ht="19.5" customHeight="1">
      <c r="A231" s="4"/>
      <c r="B231" s="14"/>
      <c r="C231" s="15"/>
      <c r="D231" s="4"/>
      <c r="F231" s="4"/>
      <c r="H231" s="4"/>
      <c r="J231" s="4"/>
    </row>
    <row r="232" spans="1:10" ht="19.5" customHeight="1">
      <c r="A232" s="4"/>
      <c r="B232" s="14"/>
      <c r="C232" s="15"/>
      <c r="D232" s="4"/>
      <c r="F232" s="4"/>
      <c r="H232" s="4"/>
      <c r="J232" s="4"/>
    </row>
    <row r="233" spans="1:10" ht="19.5" customHeight="1">
      <c r="A233" s="4"/>
      <c r="B233" s="14"/>
      <c r="C233" s="15"/>
      <c r="D233" s="4"/>
      <c r="F233" s="4"/>
      <c r="H233" s="4"/>
      <c r="J233" s="4"/>
    </row>
    <row r="234" spans="1:10" ht="19.5" customHeight="1">
      <c r="A234" s="4"/>
      <c r="B234" s="14"/>
      <c r="C234" s="15"/>
      <c r="D234" s="4"/>
      <c r="F234" s="4"/>
      <c r="H234" s="4"/>
      <c r="J234" s="4"/>
    </row>
    <row r="235" spans="1:10" ht="19.5" customHeight="1">
      <c r="A235" s="4"/>
      <c r="B235" s="14"/>
      <c r="C235" s="15"/>
      <c r="D235" s="4"/>
      <c r="F235" s="4"/>
      <c r="H235" s="4"/>
      <c r="J235" s="4"/>
    </row>
    <row r="236" spans="1:10" ht="19.5" customHeight="1">
      <c r="A236" s="4"/>
      <c r="B236" s="14"/>
      <c r="C236" s="15"/>
      <c r="D236" s="4"/>
      <c r="F236" s="4"/>
      <c r="H236" s="4"/>
      <c r="J236" s="4"/>
    </row>
    <row r="237" spans="1:10" ht="19.5" customHeight="1">
      <c r="A237" s="4"/>
      <c r="B237" s="14"/>
      <c r="C237" s="15"/>
      <c r="D237" s="4"/>
      <c r="F237" s="4"/>
      <c r="H237" s="4"/>
      <c r="J237" s="4"/>
    </row>
    <row r="238" spans="1:10" ht="19.5" customHeight="1">
      <c r="A238" s="4"/>
      <c r="B238" s="14"/>
      <c r="C238" s="15"/>
      <c r="D238" s="4"/>
      <c r="F238" s="4"/>
      <c r="H238" s="4"/>
      <c r="J238" s="4"/>
    </row>
    <row r="239" spans="1:10" ht="19.5" customHeight="1">
      <c r="A239" s="4"/>
      <c r="B239" s="14"/>
      <c r="C239" s="15"/>
      <c r="D239" s="4"/>
      <c r="F239" s="4"/>
      <c r="H239" s="4"/>
      <c r="J239" s="4"/>
    </row>
    <row r="240" spans="1:10" ht="19.5" customHeight="1">
      <c r="A240" s="4"/>
      <c r="B240" s="14"/>
      <c r="C240" s="15"/>
      <c r="D240" s="4"/>
      <c r="F240" s="4"/>
      <c r="H240" s="4"/>
      <c r="J240" s="4"/>
    </row>
    <row r="241" spans="1:10" ht="19.5" customHeight="1">
      <c r="A241" s="4"/>
      <c r="B241" s="14"/>
      <c r="C241" s="15"/>
      <c r="D241" s="4"/>
      <c r="F241" s="4"/>
      <c r="H241" s="4"/>
      <c r="J241" s="4"/>
    </row>
    <row r="242" spans="1:10" ht="19.5" customHeight="1">
      <c r="A242" s="4"/>
      <c r="B242" s="14"/>
      <c r="C242" s="15"/>
      <c r="D242" s="4"/>
      <c r="F242" s="4"/>
      <c r="H242" s="4"/>
      <c r="J242" s="4"/>
    </row>
    <row r="243" spans="1:10" ht="19.5" customHeight="1">
      <c r="A243" s="4"/>
      <c r="B243" s="14"/>
      <c r="C243" s="15"/>
      <c r="D243" s="4"/>
      <c r="F243" s="4"/>
      <c r="H243" s="4"/>
      <c r="J243" s="4"/>
    </row>
    <row r="244" spans="1:10" ht="19.5" customHeight="1">
      <c r="A244" s="4"/>
      <c r="B244" s="14"/>
      <c r="C244" s="15"/>
      <c r="D244" s="4"/>
      <c r="F244" s="4"/>
      <c r="H244" s="4"/>
      <c r="J244" s="4"/>
    </row>
    <row r="245" spans="1:10" ht="19.5" customHeight="1">
      <c r="A245" s="4"/>
      <c r="B245" s="14"/>
      <c r="C245" s="15"/>
      <c r="D245" s="4"/>
      <c r="F245" s="4"/>
      <c r="H245" s="4"/>
      <c r="J245" s="4"/>
    </row>
    <row r="246" spans="1:10" ht="19.5" customHeight="1">
      <c r="A246" s="4"/>
      <c r="B246" s="14"/>
      <c r="C246" s="15"/>
      <c r="D246" s="4"/>
      <c r="F246" s="4"/>
      <c r="H246" s="4"/>
      <c r="J246" s="4"/>
    </row>
    <row r="247" spans="1:10" ht="19.5" customHeight="1">
      <c r="A247" s="4"/>
      <c r="B247" s="14"/>
      <c r="C247" s="15"/>
      <c r="D247" s="4"/>
      <c r="F247" s="4"/>
      <c r="H247" s="4"/>
      <c r="J247" s="4"/>
    </row>
    <row r="248" spans="1:10" ht="19.5" customHeight="1">
      <c r="A248" s="4"/>
      <c r="B248" s="14"/>
      <c r="C248" s="15"/>
      <c r="D248" s="4"/>
      <c r="F248" s="4"/>
      <c r="H248" s="4"/>
      <c r="J248" s="4"/>
    </row>
    <row r="249" spans="1:10" ht="19.5" customHeight="1">
      <c r="A249" s="4"/>
      <c r="B249" s="14"/>
      <c r="C249" s="15"/>
      <c r="D249" s="4"/>
      <c r="F249" s="4"/>
      <c r="H249" s="4"/>
      <c r="J249" s="4"/>
    </row>
    <row r="250" spans="1:10" ht="19.5" customHeight="1">
      <c r="A250" s="4"/>
      <c r="B250" s="14"/>
      <c r="C250" s="15"/>
      <c r="D250" s="4"/>
      <c r="F250" s="4"/>
      <c r="H250" s="4"/>
      <c r="J250" s="4"/>
    </row>
    <row r="251" spans="1:10" ht="19.5" customHeight="1">
      <c r="A251" s="4"/>
      <c r="B251" s="14"/>
      <c r="C251" s="15"/>
      <c r="D251" s="4"/>
      <c r="F251" s="4"/>
      <c r="H251" s="4"/>
      <c r="J251" s="4"/>
    </row>
    <row r="252" spans="1:10" ht="19.5" customHeight="1">
      <c r="A252" s="4"/>
      <c r="B252" s="14"/>
      <c r="C252" s="15"/>
      <c r="D252" s="4"/>
      <c r="F252" s="4"/>
      <c r="H252" s="4"/>
      <c r="J252" s="4"/>
    </row>
    <row r="253" spans="1:10" ht="19.5" customHeight="1">
      <c r="A253" s="4"/>
      <c r="B253" s="14"/>
      <c r="C253" s="15"/>
      <c r="D253" s="4"/>
      <c r="F253" s="4"/>
      <c r="H253" s="4"/>
      <c r="J253" s="4"/>
    </row>
    <row r="254" spans="1:10" ht="19.5" customHeight="1">
      <c r="A254" s="4"/>
      <c r="B254" s="14"/>
      <c r="C254" s="15"/>
      <c r="D254" s="4"/>
      <c r="F254" s="4"/>
      <c r="H254" s="4"/>
      <c r="J254" s="4"/>
    </row>
    <row r="255" spans="1:10" ht="19.5" customHeight="1">
      <c r="A255" s="4"/>
      <c r="B255" s="14"/>
      <c r="C255" s="15"/>
      <c r="D255" s="4"/>
      <c r="F255" s="4"/>
      <c r="H255" s="4"/>
      <c r="J255" s="4"/>
    </row>
    <row r="256" spans="1:10" ht="19.5" customHeight="1">
      <c r="A256" s="4"/>
      <c r="B256" s="14"/>
      <c r="C256" s="15"/>
      <c r="D256" s="4"/>
      <c r="F256" s="4"/>
      <c r="H256" s="4"/>
      <c r="J256" s="4"/>
    </row>
    <row r="257" spans="1:10" ht="19.5" customHeight="1">
      <c r="A257" s="4"/>
      <c r="B257" s="14"/>
      <c r="C257" s="15"/>
      <c r="D257" s="4"/>
      <c r="F257" s="4"/>
      <c r="H257" s="4"/>
      <c r="J257" s="4"/>
    </row>
    <row r="258" spans="1:10" ht="19.5" customHeight="1">
      <c r="A258" s="4"/>
      <c r="B258" s="14"/>
      <c r="C258" s="15"/>
      <c r="D258" s="4"/>
      <c r="F258" s="4"/>
      <c r="H258" s="4"/>
      <c r="J258" s="4"/>
    </row>
    <row r="259" spans="1:10" ht="19.5" customHeight="1">
      <c r="A259" s="4"/>
      <c r="B259" s="14"/>
      <c r="C259" s="15"/>
      <c r="D259" s="4"/>
      <c r="F259" s="4"/>
      <c r="H259" s="4"/>
      <c r="J259" s="4"/>
    </row>
    <row r="260" spans="1:10" ht="19.5" customHeight="1">
      <c r="A260" s="4"/>
      <c r="B260" s="14"/>
      <c r="C260" s="15"/>
      <c r="D260" s="4"/>
      <c r="F260" s="4"/>
      <c r="H260" s="4"/>
      <c r="J260" s="4"/>
    </row>
    <row r="261" spans="1:10" ht="19.5" customHeight="1">
      <c r="A261" s="4"/>
      <c r="B261" s="14"/>
      <c r="C261" s="15"/>
      <c r="D261" s="4"/>
      <c r="F261" s="4"/>
      <c r="H261" s="4"/>
      <c r="J261" s="4"/>
    </row>
    <row r="262" spans="1:10" ht="19.5" customHeight="1">
      <c r="A262" s="4"/>
      <c r="B262" s="14"/>
      <c r="C262" s="15"/>
      <c r="D262" s="4"/>
      <c r="F262" s="4"/>
      <c r="H262" s="4"/>
      <c r="J262" s="4"/>
    </row>
    <row r="263" spans="1:10" ht="19.5" customHeight="1">
      <c r="A263" s="4"/>
      <c r="B263" s="14"/>
      <c r="C263" s="15"/>
      <c r="D263" s="4"/>
      <c r="F263" s="4"/>
      <c r="H263" s="4"/>
      <c r="J263" s="4"/>
    </row>
    <row r="264" spans="1:10" ht="19.5" customHeight="1">
      <c r="A264" s="4"/>
      <c r="B264" s="14"/>
      <c r="C264" s="15"/>
      <c r="D264" s="4"/>
      <c r="F264" s="4"/>
      <c r="H264" s="4"/>
      <c r="J264" s="4"/>
    </row>
    <row r="265" spans="1:10" ht="19.5" customHeight="1">
      <c r="A265" s="4"/>
      <c r="B265" s="14"/>
      <c r="C265" s="15"/>
      <c r="D265" s="4"/>
      <c r="F265" s="4"/>
      <c r="H265" s="4"/>
      <c r="J265" s="4"/>
    </row>
    <row r="266" spans="1:10" ht="19.5" customHeight="1">
      <c r="A266" s="4"/>
      <c r="B266" s="14"/>
      <c r="C266" s="15"/>
      <c r="D266" s="4"/>
      <c r="F266" s="4"/>
      <c r="H266" s="4"/>
      <c r="J266" s="4"/>
    </row>
    <row r="267" spans="1:10" ht="19.5" customHeight="1">
      <c r="A267" s="4"/>
      <c r="B267" s="14"/>
      <c r="C267" s="15"/>
      <c r="D267" s="4"/>
      <c r="F267" s="4"/>
      <c r="H267" s="4"/>
      <c r="J267" s="4"/>
    </row>
    <row r="268" spans="1:10" ht="19.5" customHeight="1">
      <c r="A268" s="4"/>
      <c r="B268" s="14"/>
      <c r="C268" s="15"/>
      <c r="D268" s="4"/>
      <c r="F268" s="4"/>
      <c r="H268" s="4"/>
      <c r="J268" s="4"/>
    </row>
    <row r="269" spans="1:10" ht="19.5" customHeight="1">
      <c r="A269" s="4"/>
      <c r="B269" s="14"/>
      <c r="C269" s="15"/>
      <c r="D269" s="4"/>
      <c r="F269" s="4"/>
      <c r="H269" s="4"/>
      <c r="J269" s="4"/>
    </row>
    <row r="270" spans="1:10" ht="19.5" customHeight="1">
      <c r="A270" s="4"/>
      <c r="B270" s="14"/>
      <c r="C270" s="15"/>
      <c r="D270" s="4"/>
      <c r="F270" s="4"/>
      <c r="H270" s="4"/>
      <c r="J270" s="4"/>
    </row>
    <row r="271" spans="1:10" ht="19.5" customHeight="1">
      <c r="A271" s="4"/>
      <c r="B271" s="14"/>
      <c r="C271" s="15"/>
      <c r="D271" s="4"/>
      <c r="F271" s="4"/>
      <c r="H271" s="4"/>
      <c r="J271" s="4"/>
    </row>
    <row r="272" spans="1:10" ht="19.5" customHeight="1">
      <c r="A272" s="4"/>
      <c r="B272" s="14"/>
      <c r="C272" s="15"/>
      <c r="D272" s="4"/>
      <c r="F272" s="4"/>
      <c r="H272" s="4"/>
      <c r="J272" s="4"/>
    </row>
    <row r="273" spans="1:10" ht="19.5" customHeight="1">
      <c r="A273" s="4"/>
      <c r="B273" s="14"/>
      <c r="C273" s="15"/>
      <c r="D273" s="4"/>
      <c r="F273" s="4"/>
      <c r="H273" s="4"/>
      <c r="J273" s="4"/>
    </row>
    <row r="274" spans="1:10" ht="19.5" customHeight="1">
      <c r="A274" s="4"/>
      <c r="B274" s="14"/>
      <c r="C274" s="15"/>
      <c r="D274" s="4"/>
      <c r="F274" s="4"/>
      <c r="H274" s="4"/>
      <c r="J274" s="4"/>
    </row>
    <row r="275" spans="1:10" ht="19.5" customHeight="1">
      <c r="A275" s="4"/>
      <c r="B275" s="14"/>
      <c r="C275" s="15"/>
      <c r="D275" s="4"/>
      <c r="F275" s="4"/>
      <c r="H275" s="4"/>
      <c r="J275" s="4"/>
    </row>
    <row r="276" spans="1:10" ht="19.5" customHeight="1">
      <c r="A276" s="4"/>
      <c r="B276" s="14"/>
      <c r="C276" s="15"/>
      <c r="D276" s="4"/>
      <c r="F276" s="4"/>
      <c r="H276" s="4"/>
      <c r="J276" s="4"/>
    </row>
    <row r="277" spans="1:10" ht="19.5" customHeight="1">
      <c r="A277" s="4"/>
      <c r="B277" s="14"/>
      <c r="C277" s="15"/>
      <c r="D277" s="4"/>
      <c r="F277" s="4"/>
      <c r="H277" s="4"/>
      <c r="J277" s="4"/>
    </row>
    <row r="278" spans="1:10" ht="19.5" customHeight="1">
      <c r="A278" s="4"/>
      <c r="B278" s="14"/>
      <c r="C278" s="15"/>
      <c r="D278" s="4"/>
      <c r="F278" s="4"/>
      <c r="H278" s="4"/>
      <c r="J278" s="4"/>
    </row>
    <row r="279" spans="1:10" ht="19.5" customHeight="1">
      <c r="A279" s="4"/>
      <c r="B279" s="14"/>
      <c r="C279" s="15"/>
      <c r="D279" s="4"/>
      <c r="F279" s="4"/>
      <c r="H279" s="4"/>
      <c r="J279" s="4"/>
    </row>
    <row r="280" spans="1:10" ht="19.5" customHeight="1">
      <c r="A280" s="4"/>
      <c r="B280" s="14"/>
      <c r="C280" s="15"/>
      <c r="D280" s="4"/>
      <c r="F280" s="4"/>
      <c r="H280" s="4"/>
      <c r="J280" s="4"/>
    </row>
    <row r="281" spans="1:10" ht="19.5" customHeight="1">
      <c r="A281" s="4"/>
      <c r="B281" s="14"/>
      <c r="C281" s="15"/>
      <c r="D281" s="4"/>
      <c r="F281" s="4"/>
      <c r="H281" s="4"/>
      <c r="J281" s="4"/>
    </row>
    <row r="282" spans="1:10" ht="19.5" customHeight="1">
      <c r="A282" s="4"/>
      <c r="B282" s="14"/>
      <c r="C282" s="15"/>
      <c r="D282" s="4"/>
      <c r="F282" s="4"/>
      <c r="H282" s="4"/>
      <c r="J282" s="4"/>
    </row>
    <row r="283" spans="1:10" ht="19.5" customHeight="1">
      <c r="A283" s="4"/>
      <c r="B283" s="14"/>
      <c r="C283" s="15"/>
      <c r="D283" s="4"/>
      <c r="F283" s="4"/>
      <c r="H283" s="4"/>
      <c r="J283" s="4"/>
    </row>
    <row r="284" spans="1:10" ht="19.5" customHeight="1">
      <c r="A284" s="4"/>
      <c r="B284" s="14"/>
      <c r="C284" s="15"/>
      <c r="D284" s="4"/>
      <c r="F284" s="4"/>
      <c r="H284" s="4"/>
      <c r="J284" s="4"/>
    </row>
    <row r="285" spans="1:10" ht="19.5" customHeight="1">
      <c r="A285" s="4"/>
      <c r="B285" s="14"/>
      <c r="C285" s="15"/>
      <c r="D285" s="4"/>
      <c r="F285" s="4"/>
      <c r="H285" s="4"/>
      <c r="J285" s="4"/>
    </row>
    <row r="286" spans="1:10" ht="19.5" customHeight="1">
      <c r="A286" s="4"/>
      <c r="B286" s="14"/>
      <c r="C286" s="15"/>
      <c r="D286" s="4"/>
      <c r="F286" s="4"/>
      <c r="H286" s="4"/>
      <c r="J286" s="4"/>
    </row>
    <row r="287" spans="1:10" ht="19.5" customHeight="1">
      <c r="A287" s="4"/>
      <c r="B287" s="14"/>
      <c r="C287" s="15"/>
      <c r="D287" s="4"/>
      <c r="F287" s="4"/>
      <c r="H287" s="4"/>
      <c r="J287" s="4"/>
    </row>
    <row r="288" spans="1:10" ht="19.5" customHeight="1">
      <c r="A288" s="4"/>
      <c r="B288" s="14"/>
      <c r="C288" s="15"/>
      <c r="D288" s="4"/>
      <c r="F288" s="4"/>
      <c r="H288" s="4"/>
      <c r="J288" s="4"/>
    </row>
    <row r="289" spans="1:10" ht="19.5" customHeight="1">
      <c r="A289" s="4"/>
      <c r="B289" s="14"/>
      <c r="C289" s="15"/>
      <c r="D289" s="4"/>
      <c r="F289" s="4"/>
      <c r="H289" s="4"/>
      <c r="J289" s="4"/>
    </row>
    <row r="290" spans="1:10" ht="19.5" customHeight="1">
      <c r="A290" s="4"/>
      <c r="B290" s="14"/>
      <c r="C290" s="15"/>
      <c r="D290" s="4"/>
      <c r="F290" s="4"/>
      <c r="H290" s="4"/>
      <c r="J290" s="4"/>
    </row>
    <row r="291" spans="1:10" ht="19.5" customHeight="1">
      <c r="A291" s="4"/>
      <c r="B291" s="14"/>
      <c r="C291" s="15"/>
      <c r="D291" s="4"/>
      <c r="F291" s="4"/>
      <c r="H291" s="4"/>
      <c r="J291" s="4"/>
    </row>
    <row r="292" spans="1:10" ht="19.5" customHeight="1">
      <c r="A292" s="4"/>
      <c r="B292" s="14"/>
      <c r="C292" s="15"/>
      <c r="D292" s="4"/>
      <c r="F292" s="4"/>
      <c r="H292" s="4"/>
      <c r="J292" s="4"/>
    </row>
    <row r="293" spans="1:10" ht="19.5" customHeight="1">
      <c r="A293" s="4"/>
      <c r="B293" s="14"/>
      <c r="C293" s="15"/>
      <c r="D293" s="4"/>
      <c r="F293" s="4"/>
      <c r="H293" s="4"/>
      <c r="J293" s="4"/>
    </row>
    <row r="294" spans="1:10" ht="19.5" customHeight="1">
      <c r="A294" s="4"/>
      <c r="B294" s="14"/>
      <c r="C294" s="15"/>
      <c r="D294" s="4"/>
      <c r="F294" s="4"/>
      <c r="H294" s="4"/>
      <c r="J294" s="4"/>
    </row>
    <row r="295" spans="1:10" ht="19.5" customHeight="1">
      <c r="A295" s="4"/>
      <c r="B295" s="14"/>
      <c r="C295" s="15"/>
      <c r="D295" s="4"/>
      <c r="F295" s="4"/>
      <c r="H295" s="4"/>
      <c r="J295" s="4"/>
    </row>
    <row r="296" spans="1:10" ht="19.5" customHeight="1">
      <c r="A296" s="4"/>
      <c r="B296" s="14"/>
      <c r="C296" s="15"/>
      <c r="D296" s="4"/>
      <c r="F296" s="4"/>
      <c r="H296" s="4"/>
      <c r="J296" s="4"/>
    </row>
    <row r="297" spans="1:10" ht="19.5" customHeight="1">
      <c r="A297" s="4"/>
      <c r="B297" s="14"/>
      <c r="C297" s="15"/>
      <c r="D297" s="4"/>
      <c r="F297" s="4"/>
      <c r="H297" s="4"/>
      <c r="J297" s="4"/>
    </row>
    <row r="298" spans="1:10" ht="19.5" customHeight="1">
      <c r="A298" s="4"/>
      <c r="B298" s="14"/>
      <c r="C298" s="15"/>
      <c r="D298" s="4"/>
      <c r="F298" s="4"/>
      <c r="H298" s="4"/>
      <c r="J298" s="4"/>
    </row>
    <row r="299" spans="1:10" ht="19.5" customHeight="1">
      <c r="A299" s="4"/>
      <c r="B299" s="14"/>
      <c r="C299" s="15"/>
      <c r="D299" s="4"/>
      <c r="F299" s="4"/>
      <c r="H299" s="4"/>
      <c r="J299" s="4"/>
    </row>
    <row r="300" spans="1:10" ht="19.5" customHeight="1">
      <c r="A300" s="4"/>
      <c r="B300" s="14"/>
      <c r="C300" s="15"/>
      <c r="D300" s="4"/>
      <c r="F300" s="4"/>
      <c r="H300" s="4"/>
      <c r="J300" s="4"/>
    </row>
    <row r="301" spans="1:10" ht="19.5" customHeight="1">
      <c r="A301" s="4"/>
      <c r="B301" s="14"/>
      <c r="C301" s="15"/>
      <c r="D301" s="4"/>
      <c r="F301" s="4"/>
      <c r="H301" s="4"/>
      <c r="J301" s="4"/>
    </row>
    <row r="302" spans="1:10" ht="19.5" customHeight="1">
      <c r="A302" s="4"/>
      <c r="B302" s="14"/>
      <c r="C302" s="15"/>
      <c r="D302" s="4"/>
      <c r="F302" s="4"/>
      <c r="H302" s="4"/>
      <c r="J302" s="4"/>
    </row>
    <row r="303" spans="1:10" ht="19.5" customHeight="1">
      <c r="A303" s="4"/>
      <c r="B303" s="14"/>
      <c r="C303" s="15"/>
      <c r="D303" s="4"/>
      <c r="F303" s="4"/>
      <c r="H303" s="4"/>
      <c r="J303" s="4"/>
    </row>
    <row r="304" spans="1:10" ht="19.5" customHeight="1">
      <c r="A304" s="4"/>
      <c r="B304" s="14"/>
      <c r="C304" s="15"/>
      <c r="D304" s="4"/>
      <c r="F304" s="4"/>
      <c r="H304" s="4"/>
      <c r="J304" s="4"/>
    </row>
    <row r="305" spans="1:10" ht="19.5" customHeight="1">
      <c r="A305" s="4"/>
      <c r="B305" s="14"/>
      <c r="C305" s="15"/>
      <c r="D305" s="4"/>
      <c r="F305" s="4"/>
      <c r="H305" s="4"/>
      <c r="J305" s="4"/>
    </row>
    <row r="306" spans="1:10" ht="19.5" customHeight="1">
      <c r="A306" s="4"/>
      <c r="B306" s="14"/>
      <c r="C306" s="15"/>
      <c r="D306" s="4"/>
      <c r="F306" s="4"/>
      <c r="H306" s="4"/>
      <c r="J306" s="4"/>
    </row>
    <row r="307" spans="1:10" ht="19.5" customHeight="1">
      <c r="A307" s="4"/>
      <c r="B307" s="14"/>
      <c r="C307" s="15"/>
      <c r="D307" s="4"/>
      <c r="F307" s="4"/>
      <c r="H307" s="4"/>
      <c r="J307" s="4"/>
    </row>
    <row r="308" spans="1:10" ht="19.5" customHeight="1">
      <c r="A308" s="4"/>
      <c r="B308" s="14"/>
      <c r="C308" s="15"/>
      <c r="D308" s="4"/>
      <c r="F308" s="4"/>
      <c r="H308" s="4"/>
      <c r="J308" s="4"/>
    </row>
    <row r="309" spans="1:10" ht="19.5" customHeight="1">
      <c r="A309" s="4"/>
      <c r="B309" s="14"/>
      <c r="C309" s="15"/>
      <c r="D309" s="4"/>
      <c r="F309" s="4"/>
      <c r="H309" s="4"/>
      <c r="J309" s="4"/>
    </row>
    <row r="310" spans="1:10" ht="19.5" customHeight="1">
      <c r="A310" s="4"/>
      <c r="B310" s="14"/>
      <c r="C310" s="15"/>
      <c r="D310" s="4"/>
      <c r="F310" s="4"/>
      <c r="H310" s="4"/>
      <c r="J310" s="4"/>
    </row>
    <row r="311" spans="1:10" ht="19.5" customHeight="1">
      <c r="A311" s="4"/>
      <c r="B311" s="14"/>
      <c r="C311" s="15"/>
      <c r="D311" s="4"/>
      <c r="F311" s="4"/>
      <c r="H311" s="4"/>
      <c r="J311" s="4"/>
    </row>
    <row r="312" spans="1:10" ht="19.5" customHeight="1">
      <c r="A312" s="4"/>
      <c r="B312" s="14"/>
      <c r="C312" s="15"/>
      <c r="D312" s="4"/>
      <c r="F312" s="4"/>
      <c r="H312" s="4"/>
      <c r="J312" s="4"/>
    </row>
    <row r="313" spans="1:10" ht="19.5" customHeight="1">
      <c r="A313" s="4"/>
      <c r="B313" s="14"/>
      <c r="C313" s="15"/>
      <c r="D313" s="4"/>
      <c r="F313" s="4"/>
      <c r="H313" s="4"/>
      <c r="J313" s="4"/>
    </row>
    <row r="314" spans="1:10" ht="19.5" customHeight="1">
      <c r="A314" s="4"/>
      <c r="B314" s="14"/>
      <c r="C314" s="15"/>
      <c r="D314" s="4"/>
      <c r="F314" s="4"/>
      <c r="H314" s="4"/>
      <c r="J314" s="4"/>
    </row>
    <row r="315" spans="1:10" ht="19.5" customHeight="1">
      <c r="A315" s="4"/>
      <c r="B315" s="14"/>
      <c r="C315" s="15"/>
      <c r="D315" s="4"/>
      <c r="F315" s="4"/>
      <c r="H315" s="4"/>
      <c r="J315" s="4"/>
    </row>
    <row r="316" spans="1:10" ht="19.5" customHeight="1">
      <c r="A316" s="4"/>
      <c r="B316" s="14"/>
      <c r="C316" s="15"/>
      <c r="D316" s="4"/>
      <c r="F316" s="4"/>
      <c r="H316" s="4"/>
      <c r="J316" s="4"/>
    </row>
    <row r="317" spans="1:10" ht="19.5" customHeight="1">
      <c r="A317" s="4"/>
      <c r="B317" s="14"/>
      <c r="C317" s="15"/>
      <c r="D317" s="4"/>
      <c r="F317" s="4"/>
      <c r="H317" s="4"/>
      <c r="J317" s="4"/>
    </row>
    <row r="318" spans="1:10" ht="19.5" customHeight="1">
      <c r="A318" s="4"/>
      <c r="B318" s="14"/>
      <c r="C318" s="15"/>
      <c r="D318" s="4"/>
      <c r="F318" s="4"/>
      <c r="H318" s="4"/>
      <c r="J318" s="4"/>
    </row>
    <row r="319" spans="1:10" ht="19.5" customHeight="1">
      <c r="A319" s="4"/>
      <c r="B319" s="14"/>
      <c r="C319" s="15"/>
      <c r="D319" s="4"/>
      <c r="F319" s="4"/>
      <c r="H319" s="4"/>
      <c r="J319" s="4"/>
    </row>
    <row r="320" spans="1:10" ht="19.5" customHeight="1">
      <c r="A320" s="4"/>
      <c r="B320" s="14"/>
      <c r="C320" s="15"/>
      <c r="D320" s="4"/>
      <c r="F320" s="4"/>
      <c r="H320" s="4"/>
      <c r="J320" s="4"/>
    </row>
    <row r="321" spans="1:10" ht="19.5" customHeight="1">
      <c r="A321" s="4"/>
      <c r="B321" s="14"/>
      <c r="C321" s="15"/>
      <c r="D321" s="4"/>
      <c r="F321" s="4"/>
      <c r="H321" s="4"/>
      <c r="J321" s="4"/>
    </row>
    <row r="322" spans="1:10" ht="19.5" customHeight="1">
      <c r="A322" s="4"/>
      <c r="B322" s="14"/>
      <c r="C322" s="15"/>
      <c r="D322" s="4"/>
      <c r="F322" s="4"/>
      <c r="H322" s="4"/>
      <c r="J322" s="4"/>
    </row>
    <row r="323" spans="1:10" ht="19.5" customHeight="1">
      <c r="A323" s="4"/>
      <c r="B323" s="14"/>
      <c r="C323" s="15"/>
      <c r="D323" s="4"/>
      <c r="F323" s="4"/>
      <c r="H323" s="4"/>
      <c r="J323" s="4"/>
    </row>
    <row r="324" spans="1:10" ht="19.5" customHeight="1">
      <c r="A324" s="4"/>
      <c r="B324" s="14"/>
      <c r="C324" s="15"/>
      <c r="D324" s="4"/>
      <c r="F324" s="4"/>
      <c r="H324" s="4"/>
      <c r="J324" s="4"/>
    </row>
    <row r="325" spans="1:10" ht="19.5" customHeight="1">
      <c r="A325" s="4"/>
      <c r="B325" s="14"/>
      <c r="C325" s="15"/>
      <c r="D325" s="4"/>
      <c r="F325" s="4"/>
      <c r="H325" s="4"/>
      <c r="J325" s="4"/>
    </row>
    <row r="326" spans="1:10" ht="19.5" customHeight="1">
      <c r="A326" s="4"/>
      <c r="B326" s="14"/>
      <c r="C326" s="15"/>
      <c r="D326" s="4"/>
      <c r="F326" s="4"/>
      <c r="H326" s="4"/>
      <c r="J326" s="4"/>
    </row>
    <row r="327" spans="1:10" ht="19.5" customHeight="1">
      <c r="A327" s="4"/>
      <c r="B327" s="14"/>
      <c r="C327" s="15"/>
      <c r="D327" s="4"/>
      <c r="F327" s="4"/>
      <c r="H327" s="4"/>
      <c r="J327" s="4"/>
    </row>
    <row r="328" spans="1:10" ht="19.5" customHeight="1">
      <c r="A328" s="4"/>
      <c r="B328" s="14"/>
      <c r="C328" s="15"/>
      <c r="D328" s="4"/>
      <c r="F328" s="4"/>
      <c r="H328" s="4"/>
      <c r="J328" s="4"/>
    </row>
    <row r="329" spans="1:10" ht="19.5" customHeight="1">
      <c r="A329" s="4"/>
      <c r="B329" s="14"/>
      <c r="C329" s="15"/>
      <c r="D329" s="4"/>
      <c r="F329" s="4"/>
      <c r="H329" s="4"/>
      <c r="J329" s="4"/>
    </row>
    <row r="330" spans="1:10" ht="19.5" customHeight="1">
      <c r="A330" s="4"/>
      <c r="B330" s="14"/>
      <c r="C330" s="15"/>
      <c r="D330" s="4"/>
      <c r="F330" s="4"/>
      <c r="H330" s="4"/>
      <c r="J330" s="4"/>
    </row>
    <row r="331" spans="1:10" ht="19.5" customHeight="1">
      <c r="A331" s="4"/>
      <c r="B331" s="14"/>
      <c r="C331" s="15"/>
      <c r="D331" s="4"/>
      <c r="F331" s="4"/>
      <c r="H331" s="4"/>
      <c r="J331" s="4"/>
    </row>
    <row r="332" spans="1:10" ht="19.5" customHeight="1">
      <c r="A332" s="4"/>
      <c r="B332" s="14"/>
      <c r="C332" s="15"/>
      <c r="D332" s="4"/>
      <c r="F332" s="4"/>
      <c r="H332" s="4"/>
      <c r="J332" s="4"/>
    </row>
    <row r="333" spans="1:10" ht="19.5" customHeight="1">
      <c r="A333" s="4"/>
      <c r="B333" s="14"/>
      <c r="C333" s="15"/>
      <c r="D333" s="4"/>
      <c r="F333" s="4"/>
      <c r="H333" s="4"/>
      <c r="J333" s="4"/>
    </row>
    <row r="334" spans="1:10" ht="19.5" customHeight="1">
      <c r="A334" s="4"/>
      <c r="B334" s="14"/>
      <c r="C334" s="15"/>
      <c r="D334" s="4"/>
      <c r="F334" s="4"/>
      <c r="H334" s="4"/>
      <c r="J334" s="4"/>
    </row>
    <row r="335" spans="1:10" ht="19.5" customHeight="1">
      <c r="A335" s="4"/>
      <c r="B335" s="14"/>
      <c r="C335" s="15"/>
      <c r="D335" s="4"/>
      <c r="F335" s="4"/>
      <c r="H335" s="4"/>
      <c r="J335" s="4"/>
    </row>
    <row r="336" spans="1:10" ht="19.5" customHeight="1">
      <c r="A336" s="4"/>
      <c r="B336" s="14"/>
      <c r="C336" s="15"/>
      <c r="D336" s="4"/>
      <c r="F336" s="4"/>
      <c r="H336" s="4"/>
      <c r="J336" s="4"/>
    </row>
    <row r="337" spans="1:10" ht="19.5" customHeight="1">
      <c r="A337" s="4"/>
      <c r="B337" s="14"/>
      <c r="C337" s="15"/>
      <c r="D337" s="4"/>
      <c r="F337" s="4"/>
      <c r="H337" s="4"/>
      <c r="J337" s="4"/>
    </row>
    <row r="338" spans="1:10" ht="19.5" customHeight="1">
      <c r="A338" s="4"/>
      <c r="B338" s="14"/>
      <c r="C338" s="15"/>
      <c r="D338" s="4"/>
      <c r="F338" s="4"/>
      <c r="H338" s="4"/>
      <c r="J338" s="4"/>
    </row>
    <row r="339" spans="1:10" ht="19.5" customHeight="1">
      <c r="A339" s="4"/>
      <c r="B339" s="14"/>
      <c r="C339" s="15"/>
      <c r="D339" s="4"/>
      <c r="F339" s="4"/>
      <c r="H339" s="4"/>
      <c r="J339" s="4"/>
    </row>
    <row r="340" spans="1:10" ht="19.5" customHeight="1">
      <c r="A340" s="4"/>
      <c r="B340" s="14"/>
      <c r="C340" s="15"/>
      <c r="D340" s="4"/>
      <c r="F340" s="4"/>
      <c r="H340" s="4"/>
      <c r="J340" s="4"/>
    </row>
    <row r="341" spans="1:10" ht="19.5" customHeight="1">
      <c r="A341" s="4"/>
      <c r="B341" s="14"/>
      <c r="C341" s="15"/>
      <c r="D341" s="4"/>
      <c r="F341" s="4"/>
      <c r="H341" s="4"/>
      <c r="J341" s="4"/>
    </row>
    <row r="342" spans="1:10" ht="19.5" customHeight="1">
      <c r="A342" s="4"/>
      <c r="B342" s="14"/>
      <c r="C342" s="15"/>
      <c r="D342" s="4"/>
      <c r="F342" s="4"/>
      <c r="H342" s="4"/>
      <c r="J342" s="4"/>
    </row>
    <row r="343" spans="1:10" ht="19.5" customHeight="1">
      <c r="A343" s="4"/>
      <c r="B343" s="14"/>
      <c r="C343" s="15"/>
      <c r="D343" s="4"/>
      <c r="F343" s="4"/>
      <c r="H343" s="4"/>
      <c r="J343" s="4"/>
    </row>
    <row r="344" spans="1:10" ht="19.5" customHeight="1">
      <c r="A344" s="4"/>
      <c r="B344" s="14"/>
      <c r="C344" s="15"/>
      <c r="D344" s="4"/>
      <c r="F344" s="4"/>
      <c r="H344" s="4"/>
      <c r="J344" s="4"/>
    </row>
    <row r="345" spans="1:10" ht="19.5" customHeight="1">
      <c r="A345" s="4"/>
      <c r="B345" s="14"/>
      <c r="C345" s="15"/>
      <c r="D345" s="4"/>
      <c r="F345" s="4"/>
      <c r="H345" s="4"/>
      <c r="J345" s="4"/>
    </row>
    <row r="346" spans="1:10" ht="19.5" customHeight="1">
      <c r="A346" s="4"/>
      <c r="B346" s="14"/>
      <c r="C346" s="15"/>
      <c r="D346" s="4"/>
      <c r="F346" s="4"/>
      <c r="H346" s="4"/>
      <c r="J346" s="4"/>
    </row>
    <row r="347" spans="1:10" ht="19.5" customHeight="1">
      <c r="A347" s="4"/>
      <c r="B347" s="14"/>
      <c r="C347" s="15"/>
      <c r="D347" s="4"/>
      <c r="F347" s="4"/>
      <c r="H347" s="4"/>
      <c r="J347" s="4"/>
    </row>
    <row r="348" spans="1:10" ht="19.5" customHeight="1">
      <c r="A348" s="4"/>
      <c r="B348" s="14"/>
      <c r="C348" s="15"/>
      <c r="D348" s="4"/>
      <c r="F348" s="4"/>
      <c r="H348" s="4"/>
      <c r="J348" s="4"/>
    </row>
    <row r="349" spans="1:10" ht="19.5" customHeight="1">
      <c r="A349" s="4"/>
      <c r="B349" s="14"/>
      <c r="C349" s="15"/>
      <c r="D349" s="4"/>
      <c r="F349" s="4"/>
      <c r="H349" s="4"/>
      <c r="J349" s="4"/>
    </row>
    <row r="350" spans="1:10" ht="19.5" customHeight="1">
      <c r="A350" s="4"/>
      <c r="B350" s="14"/>
      <c r="C350" s="15"/>
      <c r="D350" s="4"/>
      <c r="F350" s="4"/>
      <c r="H350" s="4"/>
      <c r="J350" s="4"/>
    </row>
    <row r="351" spans="1:10" ht="19.5" customHeight="1">
      <c r="A351" s="4"/>
      <c r="B351" s="14"/>
      <c r="C351" s="15"/>
      <c r="D351" s="4"/>
      <c r="F351" s="4"/>
      <c r="H351" s="4"/>
      <c r="J351" s="4"/>
    </row>
    <row r="352" spans="1:10" ht="19.5" customHeight="1">
      <c r="A352" s="4"/>
      <c r="B352" s="14"/>
      <c r="C352" s="15"/>
      <c r="D352" s="4"/>
      <c r="F352" s="4"/>
      <c r="H352" s="4"/>
      <c r="J352" s="4"/>
    </row>
    <row r="353" spans="1:10" ht="19.5" customHeight="1">
      <c r="A353" s="4"/>
      <c r="B353" s="14"/>
      <c r="C353" s="15"/>
      <c r="D353" s="4"/>
      <c r="F353" s="4"/>
      <c r="H353" s="4"/>
      <c r="J353" s="4"/>
    </row>
    <row r="354" spans="1:10" ht="19.5" customHeight="1">
      <c r="A354" s="4"/>
      <c r="B354" s="14"/>
      <c r="C354" s="15"/>
      <c r="D354" s="4"/>
      <c r="F354" s="4"/>
      <c r="H354" s="4"/>
      <c r="J354" s="4"/>
    </row>
    <row r="355" spans="1:10" ht="19.5" customHeight="1">
      <c r="A355" s="4"/>
      <c r="B355" s="14"/>
      <c r="C355" s="15"/>
      <c r="D355" s="4"/>
      <c r="F355" s="4"/>
      <c r="H355" s="4"/>
      <c r="J355" s="4"/>
    </row>
    <row r="356" spans="1:10" ht="19.5" customHeight="1">
      <c r="A356" s="4"/>
      <c r="B356" s="14"/>
      <c r="C356" s="15"/>
      <c r="D356" s="4"/>
      <c r="F356" s="4"/>
      <c r="H356" s="4"/>
      <c r="J356" s="4"/>
    </row>
    <row r="357" spans="1:10" ht="19.5" customHeight="1">
      <c r="A357" s="4"/>
      <c r="B357" s="14"/>
      <c r="C357" s="15"/>
      <c r="D357" s="4"/>
      <c r="F357" s="4"/>
      <c r="H357" s="4"/>
      <c r="J357" s="4"/>
    </row>
    <row r="358" spans="1:10" ht="19.5" customHeight="1">
      <c r="A358" s="4"/>
      <c r="B358" s="14"/>
      <c r="C358" s="15"/>
      <c r="D358" s="4"/>
      <c r="F358" s="4"/>
      <c r="H358" s="4"/>
      <c r="J358" s="4"/>
    </row>
    <row r="359" spans="1:10" ht="19.5" customHeight="1">
      <c r="A359" s="4"/>
      <c r="B359" s="14"/>
      <c r="C359" s="15"/>
      <c r="D359" s="4"/>
      <c r="F359" s="4"/>
      <c r="H359" s="4"/>
      <c r="J359" s="4"/>
    </row>
    <row r="360" spans="1:10" ht="19.5" customHeight="1">
      <c r="A360" s="4"/>
      <c r="B360" s="14"/>
      <c r="C360" s="15"/>
      <c r="D360" s="4"/>
      <c r="F360" s="4"/>
      <c r="H360" s="4"/>
      <c r="J360" s="4"/>
    </row>
    <row r="361" spans="1:10" ht="19.5" customHeight="1">
      <c r="A361" s="4"/>
      <c r="B361" s="14"/>
      <c r="C361" s="15"/>
      <c r="D361" s="4"/>
      <c r="F361" s="4"/>
      <c r="H361" s="4"/>
      <c r="J361" s="4"/>
    </row>
    <row r="362" spans="1:10" ht="19.5" customHeight="1">
      <c r="A362" s="4"/>
      <c r="B362" s="14"/>
      <c r="C362" s="15"/>
      <c r="D362" s="4"/>
      <c r="F362" s="4"/>
      <c r="H362" s="4"/>
      <c r="J362" s="4"/>
    </row>
    <row r="363" spans="1:10" ht="19.5" customHeight="1">
      <c r="A363" s="4"/>
      <c r="B363" s="14"/>
      <c r="C363" s="15"/>
      <c r="D363" s="4"/>
      <c r="F363" s="4"/>
      <c r="H363" s="4"/>
      <c r="J363" s="4"/>
    </row>
    <row r="364" spans="1:10" ht="19.5" customHeight="1">
      <c r="A364" s="4"/>
      <c r="B364" s="14"/>
      <c r="C364" s="15"/>
      <c r="D364" s="4"/>
      <c r="F364" s="4"/>
      <c r="H364" s="4"/>
      <c r="J364" s="4"/>
    </row>
    <row r="365" spans="1:10" ht="19.5" customHeight="1">
      <c r="A365" s="4"/>
      <c r="B365" s="14"/>
      <c r="C365" s="15"/>
      <c r="D365" s="4"/>
      <c r="F365" s="4"/>
      <c r="H365" s="4"/>
      <c r="J365" s="4"/>
    </row>
    <row r="366" spans="1:10" ht="19.5" customHeight="1">
      <c r="A366" s="4"/>
      <c r="B366" s="14"/>
      <c r="C366" s="15"/>
      <c r="D366" s="4"/>
      <c r="F366" s="4"/>
      <c r="H366" s="4"/>
      <c r="J366" s="4"/>
    </row>
    <row r="367" spans="1:10" ht="19.5" customHeight="1">
      <c r="A367" s="4"/>
      <c r="B367" s="14"/>
      <c r="C367" s="15"/>
      <c r="D367" s="4"/>
      <c r="F367" s="4"/>
      <c r="H367" s="4"/>
      <c r="J367" s="4"/>
    </row>
    <row r="368" spans="1:10" ht="19.5" customHeight="1">
      <c r="A368" s="4"/>
      <c r="B368" s="14"/>
      <c r="C368" s="15"/>
      <c r="D368" s="4"/>
      <c r="F368" s="4"/>
      <c r="H368" s="4"/>
      <c r="J368" s="4"/>
    </row>
    <row r="369" spans="1:10" ht="19.5" customHeight="1">
      <c r="A369" s="4"/>
      <c r="B369" s="14"/>
      <c r="C369" s="15"/>
      <c r="D369" s="4"/>
      <c r="F369" s="4"/>
      <c r="H369" s="4"/>
      <c r="J369" s="4"/>
    </row>
    <row r="370" spans="1:10" ht="19.5" customHeight="1">
      <c r="A370" s="4"/>
      <c r="B370" s="14"/>
      <c r="C370" s="15"/>
      <c r="D370" s="4"/>
      <c r="F370" s="4"/>
      <c r="H370" s="4"/>
      <c r="J370" s="4"/>
    </row>
    <row r="371" spans="1:10" ht="19.5" customHeight="1">
      <c r="A371" s="4"/>
      <c r="B371" s="14"/>
      <c r="C371" s="15"/>
      <c r="D371" s="4"/>
      <c r="F371" s="4"/>
      <c r="H371" s="4"/>
      <c r="J371" s="4"/>
    </row>
    <row r="372" spans="1:10" ht="19.5" customHeight="1">
      <c r="A372" s="4"/>
      <c r="B372" s="14"/>
      <c r="C372" s="15"/>
      <c r="D372" s="4"/>
      <c r="F372" s="4"/>
      <c r="H372" s="4"/>
      <c r="J372" s="4"/>
    </row>
    <row r="373" spans="1:10" ht="19.5" customHeight="1">
      <c r="A373" s="4"/>
      <c r="B373" s="14"/>
      <c r="C373" s="15"/>
      <c r="D373" s="4"/>
      <c r="F373" s="4"/>
      <c r="H373" s="4"/>
      <c r="J373" s="4"/>
    </row>
    <row r="374" spans="1:10" ht="19.5" customHeight="1">
      <c r="A374" s="4"/>
      <c r="B374" s="14"/>
      <c r="C374" s="15"/>
      <c r="D374" s="4"/>
      <c r="F374" s="4"/>
      <c r="H374" s="4"/>
      <c r="J374" s="4"/>
    </row>
    <row r="375" spans="1:10" ht="19.5" customHeight="1">
      <c r="A375" s="4"/>
      <c r="B375" s="14"/>
      <c r="C375" s="15"/>
      <c r="D375" s="4"/>
      <c r="F375" s="4"/>
      <c r="H375" s="4"/>
      <c r="J375" s="4"/>
    </row>
    <row r="376" spans="1:10" ht="19.5" customHeight="1">
      <c r="A376" s="4"/>
      <c r="B376" s="14"/>
      <c r="C376" s="15"/>
      <c r="D376" s="4"/>
      <c r="F376" s="4"/>
      <c r="H376" s="4"/>
      <c r="J376" s="4"/>
    </row>
    <row r="377" spans="1:10" ht="19.5" customHeight="1">
      <c r="A377" s="4"/>
      <c r="B377" s="14"/>
      <c r="C377" s="15"/>
      <c r="D377" s="4"/>
      <c r="F377" s="4"/>
      <c r="H377" s="4"/>
      <c r="J377" s="4"/>
    </row>
    <row r="378" spans="1:10" ht="19.5" customHeight="1">
      <c r="A378" s="4"/>
      <c r="B378" s="14"/>
      <c r="C378" s="15"/>
      <c r="D378" s="4"/>
      <c r="F378" s="4"/>
      <c r="H378" s="4"/>
      <c r="J378" s="4"/>
    </row>
    <row r="379" spans="1:10" ht="19.5" customHeight="1">
      <c r="A379" s="4"/>
      <c r="B379" s="14"/>
      <c r="C379" s="15"/>
      <c r="D379" s="4"/>
      <c r="F379" s="4"/>
      <c r="H379" s="4"/>
      <c r="J379" s="4"/>
    </row>
    <row r="380" spans="1:10" ht="19.5" customHeight="1">
      <c r="A380" s="4"/>
      <c r="B380" s="14"/>
      <c r="C380" s="15"/>
      <c r="D380" s="4"/>
      <c r="F380" s="4"/>
      <c r="H380" s="4"/>
      <c r="J380" s="4"/>
    </row>
    <row r="381" spans="1:10" ht="19.5" customHeight="1">
      <c r="A381" s="4"/>
      <c r="B381" s="14"/>
      <c r="C381" s="15"/>
      <c r="D381" s="4"/>
      <c r="F381" s="4"/>
      <c r="H381" s="4"/>
      <c r="J381" s="4"/>
    </row>
    <row r="382" spans="1:10" ht="19.5" customHeight="1">
      <c r="A382" s="4"/>
      <c r="B382" s="14"/>
      <c r="C382" s="15"/>
      <c r="D382" s="4"/>
      <c r="F382" s="4"/>
      <c r="H382" s="4"/>
      <c r="J382" s="4"/>
    </row>
    <row r="383" spans="1:10" ht="19.5" customHeight="1">
      <c r="A383" s="4"/>
      <c r="B383" s="14"/>
      <c r="C383" s="15"/>
      <c r="D383" s="4"/>
      <c r="F383" s="4"/>
      <c r="H383" s="4"/>
      <c r="J383" s="4"/>
    </row>
    <row r="384" spans="1:10" ht="19.5" customHeight="1">
      <c r="A384" s="4"/>
      <c r="B384" s="14"/>
      <c r="C384" s="15"/>
      <c r="D384" s="4"/>
      <c r="F384" s="4"/>
      <c r="H384" s="4"/>
      <c r="J384" s="4"/>
    </row>
    <row r="385" spans="1:10" ht="19.5" customHeight="1">
      <c r="A385" s="4"/>
      <c r="B385" s="14"/>
      <c r="C385" s="15"/>
      <c r="D385" s="4"/>
      <c r="F385" s="4"/>
      <c r="H385" s="4"/>
      <c r="J385" s="4"/>
    </row>
    <row r="386" spans="1:10" ht="19.5" customHeight="1">
      <c r="A386" s="4"/>
      <c r="B386" s="14"/>
      <c r="C386" s="15"/>
      <c r="D386" s="4"/>
      <c r="F386" s="4"/>
      <c r="H386" s="4"/>
      <c r="J386" s="4"/>
    </row>
    <row r="387" spans="1:10" ht="19.5" customHeight="1">
      <c r="A387" s="4"/>
      <c r="B387" s="14"/>
      <c r="C387" s="15"/>
      <c r="D387" s="4"/>
      <c r="F387" s="4"/>
      <c r="H387" s="4"/>
      <c r="J387" s="4"/>
    </row>
    <row r="388" spans="1:10" ht="19.5" customHeight="1">
      <c r="A388" s="4"/>
      <c r="B388" s="14"/>
      <c r="C388" s="15"/>
      <c r="D388" s="4"/>
      <c r="F388" s="4"/>
      <c r="H388" s="4"/>
      <c r="J388" s="4"/>
    </row>
    <row r="389" spans="1:10" ht="19.5" customHeight="1">
      <c r="A389" s="4"/>
      <c r="B389" s="14"/>
      <c r="C389" s="15"/>
      <c r="D389" s="4"/>
      <c r="F389" s="4"/>
      <c r="H389" s="4"/>
      <c r="J389" s="4"/>
    </row>
    <row r="390" spans="1:10" ht="19.5" customHeight="1">
      <c r="A390" s="4"/>
      <c r="B390" s="14"/>
      <c r="C390" s="15"/>
      <c r="D390" s="4"/>
      <c r="F390" s="4"/>
      <c r="H390" s="4"/>
      <c r="J390" s="4"/>
    </row>
    <row r="391" spans="1:10" ht="19.5" customHeight="1">
      <c r="A391" s="4"/>
      <c r="B391" s="14"/>
      <c r="C391" s="15"/>
      <c r="D391" s="4"/>
      <c r="F391" s="4"/>
      <c r="H391" s="4"/>
      <c r="J391" s="4"/>
    </row>
    <row r="392" spans="1:10" ht="19.5" customHeight="1">
      <c r="A392" s="4"/>
      <c r="B392" s="14"/>
      <c r="C392" s="15"/>
      <c r="D392" s="4"/>
      <c r="F392" s="4"/>
      <c r="H392" s="4"/>
      <c r="J392" s="4"/>
    </row>
    <row r="393" spans="1:10" ht="19.5" customHeight="1">
      <c r="A393" s="4"/>
      <c r="B393" s="14"/>
      <c r="C393" s="15"/>
      <c r="D393" s="4"/>
      <c r="F393" s="4"/>
      <c r="H393" s="4"/>
      <c r="J393" s="4"/>
    </row>
    <row r="394" spans="1:10" ht="19.5" customHeight="1">
      <c r="A394" s="4"/>
      <c r="B394" s="14"/>
      <c r="C394" s="15"/>
      <c r="D394" s="4"/>
      <c r="F394" s="4"/>
      <c r="H394" s="4"/>
      <c r="J394" s="4"/>
    </row>
    <row r="395" spans="1:10" ht="19.5" customHeight="1">
      <c r="A395" s="4"/>
      <c r="B395" s="14"/>
      <c r="C395" s="15"/>
      <c r="D395" s="4"/>
      <c r="F395" s="4"/>
      <c r="H395" s="4"/>
      <c r="J395" s="4"/>
    </row>
    <row r="396" spans="1:10" ht="19.5" customHeight="1">
      <c r="A396" s="4"/>
      <c r="B396" s="14"/>
      <c r="C396" s="15"/>
      <c r="D396" s="4"/>
      <c r="F396" s="4"/>
      <c r="H396" s="4"/>
      <c r="J396" s="4"/>
    </row>
    <row r="397" spans="1:10" ht="19.5" customHeight="1">
      <c r="A397" s="4"/>
      <c r="B397" s="14"/>
      <c r="C397" s="15"/>
      <c r="D397" s="4"/>
      <c r="F397" s="4"/>
      <c r="H397" s="4"/>
      <c r="J397" s="4"/>
    </row>
    <row r="398" spans="1:10" ht="19.5" customHeight="1">
      <c r="A398" s="4"/>
      <c r="B398" s="14"/>
      <c r="C398" s="15"/>
      <c r="D398" s="4"/>
      <c r="F398" s="4"/>
      <c r="H398" s="4"/>
      <c r="J398" s="4"/>
    </row>
    <row r="399" spans="1:10" ht="19.5" customHeight="1">
      <c r="A399" s="4"/>
      <c r="B399" s="14"/>
      <c r="C399" s="15"/>
      <c r="D399" s="4"/>
      <c r="F399" s="4"/>
      <c r="H399" s="4"/>
      <c r="J399" s="4"/>
    </row>
    <row r="400" spans="1:10" ht="19.5" customHeight="1">
      <c r="A400" s="4"/>
      <c r="B400" s="14"/>
      <c r="C400" s="15"/>
      <c r="D400" s="4"/>
      <c r="F400" s="4"/>
      <c r="H400" s="4"/>
      <c r="J400" s="4"/>
    </row>
    <row r="401" spans="1:10" ht="19.5" customHeight="1">
      <c r="A401" s="4"/>
      <c r="B401" s="14"/>
      <c r="C401" s="15"/>
      <c r="D401" s="4"/>
      <c r="F401" s="4"/>
      <c r="H401" s="4"/>
      <c r="J401" s="4"/>
    </row>
    <row r="402" spans="1:10" ht="19.5" customHeight="1">
      <c r="A402" s="4"/>
      <c r="B402" s="14"/>
      <c r="C402" s="15"/>
      <c r="D402" s="4"/>
      <c r="F402" s="4"/>
      <c r="H402" s="4"/>
      <c r="J402" s="4"/>
    </row>
    <row r="403" spans="1:10" ht="19.5" customHeight="1">
      <c r="A403" s="4"/>
      <c r="B403" s="14"/>
      <c r="C403" s="15"/>
      <c r="D403" s="4"/>
      <c r="F403" s="4"/>
      <c r="H403" s="4"/>
      <c r="J403" s="4"/>
    </row>
    <row r="404" spans="1:10" ht="19.5" customHeight="1">
      <c r="A404" s="4"/>
      <c r="B404" s="14"/>
      <c r="C404" s="15"/>
      <c r="D404" s="4"/>
      <c r="F404" s="4"/>
      <c r="H404" s="4"/>
      <c r="J404" s="4"/>
    </row>
    <row r="405" spans="1:10" ht="19.5" customHeight="1">
      <c r="A405" s="4"/>
      <c r="B405" s="14"/>
      <c r="C405" s="15"/>
      <c r="D405" s="4"/>
      <c r="F405" s="4"/>
      <c r="H405" s="4"/>
      <c r="J405" s="4"/>
    </row>
    <row r="406" spans="1:10" ht="19.5" customHeight="1">
      <c r="A406" s="4"/>
      <c r="B406" s="14"/>
      <c r="C406" s="15"/>
      <c r="D406" s="4"/>
      <c r="F406" s="4"/>
      <c r="H406" s="4"/>
      <c r="J406" s="4"/>
    </row>
    <row r="407" spans="1:10" ht="19.5" customHeight="1">
      <c r="A407" s="4"/>
      <c r="B407" s="14"/>
      <c r="C407" s="15"/>
      <c r="D407" s="4"/>
      <c r="F407" s="4"/>
      <c r="H407" s="4"/>
      <c r="J407" s="4"/>
    </row>
    <row r="408" spans="1:10" ht="19.5" customHeight="1">
      <c r="A408" s="4"/>
      <c r="B408" s="14"/>
      <c r="C408" s="15"/>
      <c r="D408" s="4"/>
      <c r="F408" s="4"/>
      <c r="H408" s="4"/>
      <c r="J408" s="4"/>
    </row>
    <row r="409" spans="1:10" ht="19.5" customHeight="1">
      <c r="A409" s="4"/>
      <c r="B409" s="14"/>
      <c r="C409" s="15"/>
      <c r="D409" s="4"/>
      <c r="F409" s="4"/>
      <c r="H409" s="4"/>
      <c r="J409" s="4"/>
    </row>
    <row r="410" spans="1:10" ht="19.5" customHeight="1">
      <c r="A410" s="4"/>
      <c r="B410" s="14"/>
      <c r="C410" s="15"/>
      <c r="D410" s="4"/>
      <c r="F410" s="4"/>
      <c r="H410" s="4"/>
      <c r="J410" s="4"/>
    </row>
    <row r="411" spans="1:10" ht="19.5" customHeight="1">
      <c r="A411" s="4"/>
      <c r="B411" s="14"/>
      <c r="C411" s="15"/>
      <c r="D411" s="4"/>
      <c r="F411" s="4"/>
      <c r="H411" s="4"/>
      <c r="J411" s="4"/>
    </row>
    <row r="412" spans="1:10" ht="19.5" customHeight="1">
      <c r="A412" s="4"/>
      <c r="B412" s="14"/>
      <c r="C412" s="15"/>
      <c r="D412" s="4"/>
      <c r="F412" s="4"/>
      <c r="H412" s="4"/>
      <c r="J412" s="4"/>
    </row>
    <row r="413" spans="1:10" ht="19.5" customHeight="1">
      <c r="A413" s="4"/>
      <c r="B413" s="14"/>
      <c r="C413" s="15"/>
      <c r="D413" s="4"/>
      <c r="F413" s="4"/>
      <c r="H413" s="4"/>
      <c r="J413" s="4"/>
    </row>
    <row r="414" spans="1:10" ht="19.5" customHeight="1">
      <c r="A414" s="4"/>
      <c r="B414" s="14"/>
      <c r="C414" s="15"/>
      <c r="D414" s="4"/>
      <c r="F414" s="4"/>
      <c r="H414" s="4"/>
      <c r="J414" s="4"/>
    </row>
    <row r="415" spans="1:10" ht="19.5" customHeight="1">
      <c r="A415" s="4"/>
      <c r="B415" s="14"/>
      <c r="C415" s="15"/>
      <c r="D415" s="4"/>
      <c r="F415" s="4"/>
      <c r="H415" s="4"/>
      <c r="J415" s="4"/>
    </row>
    <row r="416" spans="1:10" ht="19.5" customHeight="1">
      <c r="A416" s="4"/>
      <c r="B416" s="14"/>
      <c r="C416" s="15"/>
      <c r="D416" s="4"/>
      <c r="F416" s="4"/>
      <c r="H416" s="4"/>
      <c r="J416" s="4"/>
    </row>
    <row r="417" spans="1:10" ht="19.5" customHeight="1">
      <c r="A417" s="4"/>
      <c r="B417" s="14"/>
      <c r="C417" s="15"/>
      <c r="D417" s="4"/>
      <c r="F417" s="4"/>
      <c r="H417" s="4"/>
      <c r="J417" s="4"/>
    </row>
    <row r="418" spans="1:10" ht="19.5" customHeight="1">
      <c r="A418" s="4"/>
      <c r="B418" s="14"/>
      <c r="C418" s="15"/>
      <c r="D418" s="4"/>
      <c r="F418" s="4"/>
      <c r="H418" s="4"/>
      <c r="J418" s="4"/>
    </row>
    <row r="419" spans="1:10" ht="19.5" customHeight="1">
      <c r="A419" s="4"/>
      <c r="B419" s="14"/>
      <c r="C419" s="15"/>
      <c r="D419" s="4"/>
      <c r="F419" s="4"/>
      <c r="H419" s="4"/>
      <c r="J419" s="4"/>
    </row>
    <row r="420" spans="1:10" ht="19.5" customHeight="1">
      <c r="A420" s="4"/>
      <c r="B420" s="14"/>
      <c r="C420" s="15"/>
      <c r="D420" s="4"/>
      <c r="F420" s="4"/>
      <c r="H420" s="4"/>
      <c r="J420" s="4"/>
    </row>
    <row r="421" spans="1:10" ht="19.5" customHeight="1">
      <c r="A421" s="4"/>
      <c r="B421" s="14"/>
      <c r="C421" s="15"/>
      <c r="D421" s="4"/>
      <c r="F421" s="4"/>
      <c r="H421" s="4"/>
      <c r="J421" s="4"/>
    </row>
    <row r="422" spans="1:10" ht="19.5" customHeight="1">
      <c r="A422" s="4"/>
      <c r="B422" s="14"/>
      <c r="C422" s="15"/>
      <c r="D422" s="4"/>
      <c r="F422" s="4"/>
      <c r="H422" s="4"/>
      <c r="J422" s="4"/>
    </row>
    <row r="423" spans="1:10" ht="19.5" customHeight="1">
      <c r="A423" s="4"/>
      <c r="B423" s="14"/>
      <c r="C423" s="15"/>
      <c r="D423" s="4"/>
      <c r="F423" s="4"/>
      <c r="H423" s="4"/>
      <c r="J423" s="4"/>
    </row>
    <row r="424" spans="1:10" ht="19.5" customHeight="1">
      <c r="A424" s="4"/>
      <c r="B424" s="14"/>
      <c r="C424" s="15"/>
      <c r="D424" s="4"/>
      <c r="F424" s="4"/>
      <c r="H424" s="4"/>
      <c r="J424" s="4"/>
    </row>
    <row r="425" spans="1:10" ht="19.5" customHeight="1">
      <c r="A425" s="4"/>
      <c r="B425" s="14"/>
      <c r="C425" s="15"/>
      <c r="D425" s="4"/>
      <c r="F425" s="4"/>
      <c r="H425" s="4"/>
      <c r="J425" s="4"/>
    </row>
    <row r="426" spans="1:10" ht="19.5" customHeight="1">
      <c r="A426" s="4"/>
      <c r="B426" s="14"/>
      <c r="C426" s="15"/>
      <c r="D426" s="4"/>
      <c r="F426" s="4"/>
      <c r="H426" s="4"/>
      <c r="J426" s="4"/>
    </row>
    <row r="427" spans="1:10" ht="19.5" customHeight="1">
      <c r="A427" s="4"/>
      <c r="B427" s="14"/>
      <c r="C427" s="15"/>
      <c r="D427" s="4"/>
      <c r="F427" s="4"/>
      <c r="H427" s="4"/>
      <c r="J427" s="4"/>
    </row>
    <row r="428" spans="1:10" ht="19.5" customHeight="1">
      <c r="A428" s="4"/>
      <c r="B428" s="14"/>
      <c r="C428" s="15"/>
      <c r="D428" s="4"/>
      <c r="F428" s="4"/>
      <c r="H428" s="4"/>
      <c r="J428" s="4"/>
    </row>
    <row r="429" spans="1:10" ht="19.5" customHeight="1">
      <c r="A429" s="4"/>
      <c r="B429" s="14"/>
      <c r="C429" s="15"/>
      <c r="D429" s="4"/>
      <c r="F429" s="4"/>
      <c r="H429" s="4"/>
      <c r="J429" s="4"/>
    </row>
    <row r="430" spans="1:10" ht="19.5" customHeight="1">
      <c r="A430" s="4"/>
      <c r="B430" s="14"/>
      <c r="C430" s="15"/>
      <c r="D430" s="4"/>
      <c r="F430" s="4"/>
      <c r="H430" s="4"/>
      <c r="J430" s="4"/>
    </row>
    <row r="431" spans="1:10" ht="19.5" customHeight="1">
      <c r="A431" s="4"/>
      <c r="B431" s="163"/>
      <c r="C431" s="164"/>
      <c r="D431" s="4"/>
      <c r="F431" s="4"/>
      <c r="H431" s="4"/>
      <c r="J431" s="4"/>
    </row>
    <row r="432" spans="1:10" ht="19.5" customHeight="1">
      <c r="A432" s="4"/>
      <c r="B432" s="163"/>
      <c r="C432" s="164"/>
      <c r="D432" s="4"/>
      <c r="F432" s="4"/>
      <c r="H432" s="4"/>
      <c r="J432" s="4"/>
    </row>
    <row r="433" spans="1:10" ht="19.5" customHeight="1">
      <c r="A433" s="4"/>
      <c r="B433" s="163"/>
      <c r="C433" s="164"/>
      <c r="D433" s="4"/>
      <c r="F433" s="4"/>
      <c r="H433" s="4"/>
      <c r="J433" s="4"/>
    </row>
    <row r="434" spans="1:10" ht="19.5" customHeight="1">
      <c r="A434" s="4"/>
      <c r="B434" s="163"/>
      <c r="C434" s="164"/>
      <c r="D434" s="4"/>
      <c r="F434" s="4"/>
      <c r="H434" s="4"/>
      <c r="J434" s="4"/>
    </row>
    <row r="435" spans="1:10" ht="19.5" customHeight="1">
      <c r="A435" s="4"/>
      <c r="B435" s="163"/>
      <c r="C435" s="164"/>
      <c r="D435" s="4"/>
      <c r="F435" s="4"/>
      <c r="H435" s="4"/>
      <c r="J435" s="4"/>
    </row>
    <row r="436" spans="1:10" ht="19.5" customHeight="1">
      <c r="A436" s="4"/>
      <c r="B436" s="163"/>
      <c r="C436" s="164"/>
      <c r="D436" s="4"/>
      <c r="F436" s="4"/>
      <c r="H436" s="4"/>
      <c r="J436" s="4"/>
    </row>
    <row r="437" spans="1:10" ht="19.5" customHeight="1">
      <c r="A437" s="4"/>
      <c r="B437" s="163"/>
      <c r="C437" s="164"/>
      <c r="D437" s="4"/>
      <c r="F437" s="4"/>
      <c r="H437" s="4"/>
      <c r="J437" s="4"/>
    </row>
    <row r="438" spans="1:10" ht="19.5" customHeight="1">
      <c r="A438" s="4"/>
      <c r="B438" s="163"/>
      <c r="C438" s="164"/>
      <c r="D438" s="4"/>
      <c r="F438" s="4"/>
      <c r="H438" s="4"/>
      <c r="J438" s="4"/>
    </row>
    <row r="439" spans="1:10" ht="19.5" customHeight="1">
      <c r="A439" s="4"/>
      <c r="B439" s="163"/>
      <c r="C439" s="164"/>
      <c r="D439" s="4"/>
      <c r="F439" s="4"/>
      <c r="H439" s="4"/>
      <c r="J439" s="4"/>
    </row>
    <row r="440" spans="1:10" ht="19.5" customHeight="1">
      <c r="A440" s="4"/>
      <c r="B440" s="163"/>
      <c r="C440" s="164"/>
      <c r="D440" s="4"/>
      <c r="F440" s="4"/>
      <c r="H440" s="4"/>
      <c r="J440" s="4"/>
    </row>
    <row r="441" spans="1:10" ht="19.5" customHeight="1">
      <c r="A441" s="4"/>
      <c r="B441" s="163"/>
      <c r="C441" s="164"/>
      <c r="D441" s="4"/>
      <c r="F441" s="4"/>
      <c r="H441" s="4"/>
      <c r="J441" s="4"/>
    </row>
    <row r="442" spans="1:10" ht="19.5" customHeight="1">
      <c r="A442" s="4"/>
      <c r="B442" s="163"/>
      <c r="C442" s="164"/>
      <c r="D442" s="4"/>
      <c r="F442" s="4"/>
      <c r="H442" s="4"/>
      <c r="J442" s="4"/>
    </row>
    <row r="443" spans="1:10" ht="19.5" customHeight="1">
      <c r="A443" s="4"/>
      <c r="B443" s="163"/>
      <c r="C443" s="164"/>
      <c r="D443" s="4"/>
      <c r="F443" s="4"/>
      <c r="H443" s="4"/>
      <c r="J443" s="4"/>
    </row>
    <row r="444" spans="1:10" ht="19.5" customHeight="1">
      <c r="A444" s="4"/>
      <c r="B444" s="163"/>
      <c r="C444" s="164"/>
      <c r="D444" s="4"/>
      <c r="F444" s="4"/>
      <c r="H444" s="4"/>
      <c r="J444" s="4"/>
    </row>
    <row r="445" spans="1:10" ht="19.5" customHeight="1">
      <c r="A445" s="4"/>
      <c r="B445" s="163"/>
      <c r="C445" s="164"/>
      <c r="D445" s="4"/>
      <c r="F445" s="4"/>
      <c r="H445" s="4"/>
      <c r="J445" s="4"/>
    </row>
    <row r="446" spans="1:10" ht="19.5" customHeight="1">
      <c r="A446" s="4"/>
      <c r="B446" s="163"/>
      <c r="C446" s="164"/>
      <c r="D446" s="4"/>
      <c r="F446" s="4"/>
      <c r="H446" s="4"/>
      <c r="J446" s="4"/>
    </row>
    <row r="447" spans="1:10" ht="19.5" customHeight="1">
      <c r="A447" s="4"/>
      <c r="B447" s="163"/>
      <c r="C447" s="164"/>
      <c r="D447" s="4"/>
      <c r="F447" s="4"/>
      <c r="H447" s="4"/>
      <c r="J447" s="4"/>
    </row>
    <row r="448" spans="1:10" ht="19.5" customHeight="1">
      <c r="A448" s="4"/>
      <c r="B448" s="163"/>
      <c r="C448" s="164"/>
      <c r="D448" s="4"/>
      <c r="F448" s="4"/>
      <c r="H448" s="4"/>
      <c r="J448" s="4"/>
    </row>
    <row r="449" spans="1:10" ht="19.5" customHeight="1">
      <c r="A449" s="4"/>
      <c r="B449" s="163"/>
      <c r="C449" s="164"/>
      <c r="D449" s="4"/>
      <c r="F449" s="4"/>
      <c r="H449" s="4"/>
      <c r="J449" s="4"/>
    </row>
    <row r="450" spans="1:10" ht="19.5" customHeight="1">
      <c r="A450" s="4"/>
      <c r="B450" s="163"/>
      <c r="C450" s="164"/>
      <c r="D450" s="4"/>
      <c r="F450" s="4"/>
      <c r="H450" s="4"/>
      <c r="J450" s="4"/>
    </row>
    <row r="451" spans="1:10" ht="19.5" customHeight="1">
      <c r="A451" s="4"/>
      <c r="B451" s="163"/>
      <c r="C451" s="164"/>
      <c r="D451" s="4"/>
      <c r="F451" s="4"/>
      <c r="H451" s="4"/>
      <c r="J451" s="4"/>
    </row>
    <row r="452" spans="1:10" ht="19.5" customHeight="1">
      <c r="A452" s="4"/>
      <c r="B452" s="163"/>
      <c r="C452" s="164"/>
      <c r="D452" s="4"/>
      <c r="F452" s="4"/>
      <c r="H452" s="4"/>
      <c r="J452" s="4"/>
    </row>
    <row r="453" spans="1:10" ht="19.5" customHeight="1">
      <c r="A453" s="4"/>
      <c r="B453" s="163"/>
      <c r="C453" s="164"/>
      <c r="D453" s="4"/>
      <c r="F453" s="4"/>
      <c r="H453" s="4"/>
      <c r="J453" s="4"/>
    </row>
    <row r="454" spans="1:10" ht="19.5" customHeight="1">
      <c r="A454" s="4"/>
      <c r="B454" s="163"/>
      <c r="C454" s="164"/>
      <c r="D454" s="4"/>
      <c r="F454" s="4"/>
      <c r="H454" s="4"/>
      <c r="J454" s="4"/>
    </row>
    <row r="455" spans="1:10" ht="19.5" customHeight="1">
      <c r="A455" s="4"/>
      <c r="B455" s="163"/>
      <c r="C455" s="164"/>
      <c r="D455" s="4"/>
      <c r="F455" s="4"/>
      <c r="H455" s="4"/>
      <c r="J455" s="4"/>
    </row>
    <row r="456" spans="1:10" ht="19.5" customHeight="1">
      <c r="A456" s="4"/>
      <c r="B456" s="163"/>
      <c r="C456" s="164"/>
      <c r="D456" s="4"/>
      <c r="F456" s="4"/>
      <c r="H456" s="4"/>
      <c r="J456" s="4"/>
    </row>
    <row r="457" spans="1:10" ht="19.5" customHeight="1">
      <c r="A457" s="4"/>
      <c r="B457" s="163"/>
      <c r="C457" s="164"/>
      <c r="D457" s="4"/>
      <c r="F457" s="4"/>
      <c r="H457" s="4"/>
      <c r="J457" s="4"/>
    </row>
    <row r="458" spans="1:10" ht="19.5" customHeight="1">
      <c r="A458" s="4"/>
      <c r="B458" s="163"/>
      <c r="C458" s="164"/>
      <c r="D458" s="4"/>
      <c r="F458" s="4"/>
      <c r="H458" s="4"/>
      <c r="J458" s="4"/>
    </row>
    <row r="459" spans="1:10" ht="19.5" customHeight="1">
      <c r="A459" s="4"/>
      <c r="B459" s="163"/>
      <c r="C459" s="164"/>
      <c r="D459" s="4"/>
      <c r="F459" s="4"/>
      <c r="H459" s="4"/>
      <c r="J459" s="4"/>
    </row>
    <row r="460" spans="1:10" ht="19.5" customHeight="1">
      <c r="A460" s="4"/>
      <c r="B460" s="163"/>
      <c r="C460" s="164"/>
      <c r="D460" s="4"/>
      <c r="F460" s="4"/>
      <c r="H460" s="4"/>
      <c r="J460" s="4"/>
    </row>
    <row r="461" spans="1:10" ht="19.5" customHeight="1">
      <c r="A461" s="4"/>
      <c r="B461" s="163"/>
      <c r="C461" s="164"/>
      <c r="D461" s="4"/>
      <c r="F461" s="4"/>
      <c r="H461" s="4"/>
      <c r="J461" s="4"/>
    </row>
    <row r="462" spans="1:10" ht="19.5" customHeight="1">
      <c r="A462" s="4"/>
      <c r="B462" s="163"/>
      <c r="C462" s="164"/>
      <c r="D462" s="4"/>
      <c r="F462" s="4"/>
      <c r="H462" s="4"/>
      <c r="J462" s="4"/>
    </row>
    <row r="463" spans="1:10" ht="19.5" customHeight="1">
      <c r="A463" s="4"/>
      <c r="B463" s="163"/>
      <c r="C463" s="164"/>
      <c r="D463" s="4"/>
      <c r="F463" s="4"/>
      <c r="H463" s="4"/>
      <c r="J463" s="4"/>
    </row>
    <row r="464" spans="1:10" ht="19.5" customHeight="1">
      <c r="A464" s="4"/>
      <c r="B464" s="163"/>
      <c r="C464" s="164"/>
      <c r="D464" s="4"/>
      <c r="F464" s="4"/>
      <c r="H464" s="4"/>
      <c r="J464" s="4"/>
    </row>
    <row r="465" spans="1:10" ht="19.5" customHeight="1">
      <c r="A465" s="4"/>
      <c r="B465" s="163"/>
      <c r="C465" s="164"/>
      <c r="D465" s="4"/>
      <c r="F465" s="4"/>
      <c r="H465" s="4"/>
      <c r="J465" s="4"/>
    </row>
    <row r="466" spans="1:10" ht="19.5" customHeight="1">
      <c r="A466" s="4"/>
      <c r="B466" s="163"/>
      <c r="C466" s="164"/>
      <c r="D466" s="4"/>
      <c r="F466" s="4"/>
      <c r="H466" s="4"/>
      <c r="J466" s="4"/>
    </row>
    <row r="467" spans="1:10" ht="19.5" customHeight="1">
      <c r="A467" s="4"/>
      <c r="B467" s="163"/>
      <c r="C467" s="164"/>
      <c r="D467" s="4"/>
      <c r="F467" s="4"/>
      <c r="H467" s="4"/>
      <c r="J467" s="4"/>
    </row>
    <row r="468" spans="1:10" ht="19.5" customHeight="1">
      <c r="A468" s="4"/>
      <c r="B468" s="163"/>
      <c r="C468" s="164"/>
      <c r="D468" s="4"/>
      <c r="F468" s="4"/>
      <c r="H468" s="4"/>
      <c r="J468" s="4"/>
    </row>
    <row r="469" spans="1:10" ht="19.5" customHeight="1">
      <c r="A469" s="4"/>
      <c r="B469" s="163"/>
      <c r="C469" s="164"/>
      <c r="D469" s="4"/>
      <c r="F469" s="4"/>
      <c r="H469" s="4"/>
      <c r="J469" s="4"/>
    </row>
    <row r="470" spans="1:10" ht="19.5" customHeight="1">
      <c r="A470" s="4"/>
      <c r="B470" s="163"/>
      <c r="C470" s="164"/>
      <c r="D470" s="4"/>
      <c r="F470" s="4"/>
      <c r="H470" s="4"/>
      <c r="J470" s="4"/>
    </row>
    <row r="471" spans="1:10" ht="19.5" customHeight="1">
      <c r="A471" s="4"/>
      <c r="B471" s="163"/>
      <c r="C471" s="164"/>
      <c r="D471" s="4"/>
      <c r="F471" s="4"/>
      <c r="H471" s="4"/>
      <c r="J471" s="4"/>
    </row>
    <row r="472" spans="1:10" ht="19.5" customHeight="1">
      <c r="A472" s="4"/>
      <c r="B472" s="163"/>
      <c r="C472" s="164"/>
      <c r="D472" s="4"/>
      <c r="F472" s="4"/>
      <c r="H472" s="4"/>
      <c r="J472" s="4"/>
    </row>
    <row r="473" spans="1:10" ht="19.5" customHeight="1">
      <c r="A473" s="4"/>
      <c r="B473" s="163"/>
      <c r="C473" s="164"/>
      <c r="D473" s="4"/>
      <c r="F473" s="4"/>
      <c r="H473" s="4"/>
      <c r="J473" s="4"/>
    </row>
    <row r="474" spans="1:10" ht="19.5" customHeight="1">
      <c r="A474" s="4"/>
      <c r="B474" s="163"/>
      <c r="C474" s="164"/>
      <c r="D474" s="4"/>
      <c r="F474" s="4"/>
      <c r="H474" s="4"/>
      <c r="J474" s="4"/>
    </row>
    <row r="475" spans="1:10" ht="19.5" customHeight="1">
      <c r="A475" s="4"/>
      <c r="B475" s="163"/>
      <c r="C475" s="164"/>
      <c r="D475" s="4"/>
      <c r="F475" s="4"/>
      <c r="H475" s="4"/>
      <c r="J475" s="4"/>
    </row>
    <row r="476" spans="1:10" ht="19.5" customHeight="1">
      <c r="A476" s="4"/>
      <c r="B476" s="163"/>
      <c r="C476" s="164"/>
      <c r="D476" s="4"/>
      <c r="F476" s="4"/>
      <c r="H476" s="4"/>
      <c r="J476" s="4"/>
    </row>
    <row r="477" spans="1:10" ht="19.5" customHeight="1">
      <c r="A477" s="4"/>
      <c r="B477" s="163"/>
      <c r="C477" s="164"/>
      <c r="D477" s="4"/>
      <c r="F477" s="4"/>
      <c r="H477" s="4"/>
      <c r="J477" s="4"/>
    </row>
    <row r="478" spans="1:10" ht="19.5" customHeight="1">
      <c r="A478" s="4"/>
      <c r="B478" s="163"/>
      <c r="C478" s="164"/>
      <c r="D478" s="4"/>
      <c r="F478" s="4"/>
      <c r="H478" s="4"/>
      <c r="J478" s="4"/>
    </row>
    <row r="479" spans="1:10" ht="19.5" customHeight="1">
      <c r="A479" s="4"/>
      <c r="B479" s="163"/>
      <c r="C479" s="164"/>
      <c r="D479" s="4"/>
      <c r="F479" s="4"/>
      <c r="H479" s="4"/>
      <c r="J479" s="4"/>
    </row>
    <row r="480" spans="1:10" ht="19.5" customHeight="1">
      <c r="A480" s="4"/>
      <c r="B480" s="163"/>
      <c r="C480" s="164"/>
      <c r="D480" s="4"/>
      <c r="F480" s="4"/>
      <c r="H480" s="4"/>
      <c r="J480" s="4"/>
    </row>
    <row r="481" spans="1:10" ht="19.5" customHeight="1">
      <c r="A481" s="4"/>
      <c r="B481" s="163"/>
      <c r="C481" s="164"/>
      <c r="D481" s="4"/>
      <c r="F481" s="4"/>
      <c r="H481" s="4"/>
      <c r="J481" s="4"/>
    </row>
    <row r="482" spans="1:10" ht="19.5" customHeight="1">
      <c r="A482" s="4"/>
      <c r="B482" s="163"/>
      <c r="C482" s="164"/>
      <c r="D482" s="4"/>
      <c r="F482" s="4"/>
      <c r="H482" s="4"/>
      <c r="J482" s="4"/>
    </row>
    <row r="483" spans="1:10" ht="19.5" customHeight="1">
      <c r="A483" s="4"/>
      <c r="B483" s="163"/>
      <c r="C483" s="164"/>
      <c r="D483" s="4"/>
      <c r="F483" s="4"/>
      <c r="H483" s="4"/>
      <c r="J483" s="4"/>
    </row>
    <row r="484" spans="1:10" ht="19.5" customHeight="1">
      <c r="A484" s="4"/>
      <c r="B484" s="163"/>
      <c r="C484" s="164"/>
      <c r="D484" s="4"/>
      <c r="F484" s="4"/>
      <c r="H484" s="4"/>
      <c r="J484" s="4"/>
    </row>
    <row r="485" spans="1:10" ht="19.5" customHeight="1">
      <c r="A485" s="4"/>
      <c r="B485" s="163"/>
      <c r="C485" s="164"/>
      <c r="D485" s="4"/>
      <c r="F485" s="4"/>
      <c r="H485" s="4"/>
      <c r="J485" s="4"/>
    </row>
    <row r="486" spans="1:10" ht="19.5" customHeight="1">
      <c r="A486" s="4"/>
      <c r="B486" s="163"/>
      <c r="C486" s="164"/>
      <c r="D486" s="4"/>
      <c r="F486" s="4"/>
      <c r="H486" s="4"/>
      <c r="J486" s="4"/>
    </row>
    <row r="487" spans="1:10" ht="19.5" customHeight="1">
      <c r="A487" s="4"/>
      <c r="B487" s="163"/>
      <c r="C487" s="164"/>
      <c r="D487" s="4"/>
      <c r="F487" s="4"/>
      <c r="H487" s="4"/>
      <c r="J487" s="4"/>
    </row>
    <row r="488" spans="1:10" ht="19.5" customHeight="1">
      <c r="A488" s="4"/>
      <c r="B488" s="163"/>
      <c r="C488" s="164"/>
      <c r="D488" s="4"/>
      <c r="F488" s="4"/>
      <c r="H488" s="4"/>
      <c r="J488" s="4"/>
    </row>
    <row r="489" spans="1:10" ht="19.5" customHeight="1">
      <c r="A489" s="4"/>
      <c r="B489" s="163"/>
      <c r="C489" s="164"/>
      <c r="D489" s="4"/>
      <c r="F489" s="4"/>
      <c r="H489" s="4"/>
      <c r="J489" s="4"/>
    </row>
    <row r="490" spans="1:10" ht="19.5" customHeight="1">
      <c r="A490" s="4"/>
      <c r="B490" s="163"/>
      <c r="C490" s="164"/>
      <c r="D490" s="4"/>
      <c r="F490" s="4"/>
      <c r="H490" s="4"/>
      <c r="J490" s="4"/>
    </row>
    <row r="491" spans="1:10" ht="19.5" customHeight="1">
      <c r="A491" s="4"/>
      <c r="B491" s="163"/>
      <c r="C491" s="164"/>
      <c r="D491" s="4"/>
      <c r="F491" s="4"/>
      <c r="H491" s="4"/>
      <c r="J491" s="4"/>
    </row>
    <row r="492" spans="1:10" ht="19.5" customHeight="1">
      <c r="A492" s="4"/>
      <c r="B492" s="163"/>
      <c r="C492" s="164"/>
      <c r="D492" s="4"/>
      <c r="F492" s="4"/>
      <c r="H492" s="4"/>
      <c r="J492" s="4"/>
    </row>
    <row r="493" spans="1:10" ht="19.5" customHeight="1">
      <c r="A493" s="4"/>
      <c r="B493" s="163"/>
      <c r="C493" s="164"/>
      <c r="D493" s="4"/>
      <c r="F493" s="4"/>
      <c r="H493" s="4"/>
      <c r="J493" s="4"/>
    </row>
    <row r="494" spans="1:10" ht="19.5" customHeight="1">
      <c r="A494" s="4"/>
      <c r="B494" s="163"/>
      <c r="C494" s="164"/>
      <c r="D494" s="4"/>
      <c r="F494" s="4"/>
      <c r="H494" s="4"/>
      <c r="J494" s="4"/>
    </row>
    <row r="495" spans="1:10" ht="19.5" customHeight="1">
      <c r="A495" s="4"/>
      <c r="B495" s="163"/>
      <c r="C495" s="164"/>
      <c r="D495" s="4"/>
      <c r="F495" s="4"/>
      <c r="H495" s="4"/>
      <c r="J495" s="4"/>
    </row>
    <row r="496" spans="1:10" ht="19.5" customHeight="1">
      <c r="A496" s="4"/>
      <c r="B496" s="163"/>
      <c r="C496" s="164"/>
      <c r="D496" s="4"/>
      <c r="F496" s="4"/>
      <c r="H496" s="4"/>
      <c r="J496" s="4"/>
    </row>
    <row r="497" spans="1:10" ht="19.5" customHeight="1">
      <c r="A497" s="4"/>
      <c r="B497" s="163"/>
      <c r="C497" s="164"/>
      <c r="D497" s="4"/>
      <c r="F497" s="4"/>
      <c r="H497" s="4"/>
      <c r="J497" s="4"/>
    </row>
    <row r="498" spans="1:10" ht="19.5" customHeight="1">
      <c r="A498" s="4"/>
      <c r="B498" s="163"/>
      <c r="C498" s="164"/>
      <c r="D498" s="4"/>
      <c r="F498" s="4"/>
      <c r="H498" s="4"/>
      <c r="J498" s="4"/>
    </row>
    <row r="499" spans="1:10" ht="19.5" customHeight="1">
      <c r="A499" s="4"/>
      <c r="B499" s="163"/>
      <c r="C499" s="164"/>
      <c r="D499" s="4"/>
      <c r="F499" s="4"/>
      <c r="H499" s="4"/>
      <c r="J499" s="4"/>
    </row>
    <row r="500" spans="1:10" ht="19.5" customHeight="1">
      <c r="A500" s="4"/>
      <c r="B500" s="163"/>
      <c r="C500" s="164"/>
      <c r="D500" s="4"/>
      <c r="F500" s="4"/>
      <c r="H500" s="4"/>
      <c r="J500" s="4"/>
    </row>
    <row r="501" spans="1:10" ht="19.5" customHeight="1">
      <c r="A501" s="4"/>
      <c r="B501" s="163"/>
      <c r="C501" s="164"/>
      <c r="D501" s="4"/>
      <c r="F501" s="4"/>
      <c r="H501" s="4"/>
      <c r="J501" s="4"/>
    </row>
    <row r="502" spans="1:10" ht="19.5" customHeight="1">
      <c r="A502" s="4"/>
      <c r="B502" s="163"/>
      <c r="C502" s="164"/>
      <c r="D502" s="4"/>
      <c r="F502" s="4"/>
      <c r="H502" s="4"/>
      <c r="J502" s="4"/>
    </row>
    <row r="503" spans="1:10" ht="19.5" customHeight="1">
      <c r="A503" s="4"/>
      <c r="B503" s="163"/>
      <c r="C503" s="164"/>
      <c r="D503" s="4"/>
      <c r="F503" s="4"/>
      <c r="H503" s="4"/>
      <c r="J503" s="4"/>
    </row>
    <row r="504" spans="1:10" ht="19.5" customHeight="1">
      <c r="A504" s="4"/>
      <c r="B504" s="163"/>
      <c r="C504" s="164"/>
      <c r="D504" s="4"/>
      <c r="F504" s="4"/>
      <c r="H504" s="4"/>
      <c r="J504" s="4"/>
    </row>
    <row r="505" spans="1:10" ht="19.5" customHeight="1">
      <c r="A505" s="4"/>
      <c r="B505" s="163"/>
      <c r="C505" s="164"/>
      <c r="D505" s="4"/>
      <c r="F505" s="4"/>
      <c r="H505" s="4"/>
      <c r="J505" s="4"/>
    </row>
    <row r="506" spans="1:10" ht="19.5" customHeight="1">
      <c r="A506" s="4"/>
      <c r="B506" s="163"/>
      <c r="C506" s="164"/>
      <c r="D506" s="4"/>
      <c r="F506" s="4"/>
      <c r="H506" s="4"/>
      <c r="J506" s="4"/>
    </row>
    <row r="507" spans="1:10" ht="19.5" customHeight="1">
      <c r="A507" s="4"/>
      <c r="B507" s="163"/>
      <c r="C507" s="164"/>
      <c r="D507" s="4"/>
      <c r="F507" s="4"/>
      <c r="H507" s="4"/>
      <c r="J507" s="4"/>
    </row>
    <row r="508" spans="1:10" ht="19.5" customHeight="1">
      <c r="A508" s="4"/>
      <c r="B508" s="163"/>
      <c r="C508" s="164"/>
      <c r="D508" s="4"/>
      <c r="F508" s="4"/>
      <c r="H508" s="4"/>
      <c r="J508" s="4"/>
    </row>
    <row r="509" spans="1:10" ht="19.5" customHeight="1">
      <c r="A509" s="4"/>
      <c r="B509" s="163"/>
      <c r="C509" s="164"/>
      <c r="D509" s="4"/>
      <c r="F509" s="4"/>
      <c r="H509" s="4"/>
      <c r="J509" s="4"/>
    </row>
    <row r="510" spans="1:10" ht="19.5" customHeight="1">
      <c r="A510" s="4"/>
      <c r="B510" s="163"/>
      <c r="C510" s="164"/>
      <c r="D510" s="4"/>
      <c r="F510" s="4"/>
      <c r="H510" s="4"/>
      <c r="J510" s="4"/>
    </row>
    <row r="511" spans="1:10" ht="19.5" customHeight="1">
      <c r="A511" s="4"/>
      <c r="B511" s="163"/>
      <c r="C511" s="164"/>
      <c r="D511" s="4"/>
      <c r="F511" s="4"/>
      <c r="H511" s="4"/>
      <c r="J511" s="4"/>
    </row>
    <row r="512" spans="1:10" ht="19.5" customHeight="1">
      <c r="A512" s="4"/>
      <c r="B512" s="163"/>
      <c r="C512" s="164"/>
      <c r="D512" s="4"/>
      <c r="F512" s="4"/>
      <c r="H512" s="4"/>
      <c r="J512" s="4"/>
    </row>
    <row r="513" spans="1:10" ht="19.5" customHeight="1">
      <c r="A513" s="4"/>
      <c r="B513" s="163"/>
      <c r="C513" s="164"/>
      <c r="D513" s="4"/>
      <c r="F513" s="4"/>
      <c r="H513" s="4"/>
      <c r="J513" s="4"/>
    </row>
    <row r="514" spans="1:10" ht="19.5" customHeight="1">
      <c r="A514" s="4"/>
      <c r="B514" s="163"/>
      <c r="C514" s="164"/>
      <c r="D514" s="4"/>
      <c r="F514" s="4"/>
      <c r="H514" s="4"/>
      <c r="J514" s="4"/>
    </row>
    <row r="515" spans="1:10" ht="19.5" customHeight="1">
      <c r="A515" s="4"/>
      <c r="B515" s="163"/>
      <c r="C515" s="164"/>
      <c r="D515" s="4"/>
      <c r="F515" s="4"/>
      <c r="H515" s="4"/>
      <c r="J515" s="4"/>
    </row>
    <row r="516" spans="1:10" ht="19.5" customHeight="1">
      <c r="A516" s="4"/>
      <c r="B516" s="163"/>
      <c r="C516" s="164"/>
      <c r="D516" s="4"/>
      <c r="F516" s="4"/>
      <c r="H516" s="4"/>
      <c r="J516" s="4"/>
    </row>
    <row r="517" spans="1:10" ht="19.5" customHeight="1">
      <c r="A517" s="4"/>
      <c r="B517" s="163"/>
      <c r="C517" s="164"/>
      <c r="D517" s="4"/>
      <c r="F517" s="4"/>
      <c r="H517" s="4"/>
      <c r="J517" s="4"/>
    </row>
    <row r="518" spans="1:10" ht="19.5" customHeight="1">
      <c r="A518" s="4"/>
      <c r="B518" s="163"/>
      <c r="C518" s="164"/>
      <c r="D518" s="4"/>
      <c r="F518" s="4"/>
      <c r="H518" s="4"/>
      <c r="J518" s="4"/>
    </row>
    <row r="519" spans="1:10" ht="19.5" customHeight="1">
      <c r="A519" s="4"/>
      <c r="B519" s="163"/>
      <c r="C519" s="164"/>
      <c r="D519" s="4"/>
      <c r="F519" s="4"/>
      <c r="H519" s="4"/>
      <c r="J519" s="4"/>
    </row>
    <row r="520" spans="1:10" ht="19.5" customHeight="1">
      <c r="A520" s="4"/>
      <c r="B520" s="163"/>
      <c r="C520" s="164"/>
      <c r="D520" s="4"/>
      <c r="F520" s="4"/>
      <c r="H520" s="4"/>
      <c r="J520" s="4"/>
    </row>
    <row r="521" spans="1:10" ht="19.5" customHeight="1">
      <c r="A521" s="4"/>
      <c r="B521" s="163"/>
      <c r="C521" s="164"/>
      <c r="D521" s="4"/>
      <c r="F521" s="4"/>
      <c r="H521" s="4"/>
      <c r="J521" s="4"/>
    </row>
    <row r="522" spans="1:10" ht="19.5" customHeight="1">
      <c r="A522" s="4"/>
      <c r="B522" s="163"/>
      <c r="C522" s="164"/>
      <c r="D522" s="4"/>
      <c r="F522" s="4"/>
      <c r="H522" s="4"/>
      <c r="J522" s="4"/>
    </row>
    <row r="523" spans="1:10" ht="19.5" customHeight="1">
      <c r="A523" s="4"/>
      <c r="B523" s="163"/>
      <c r="C523" s="164"/>
      <c r="D523" s="4"/>
      <c r="F523" s="4"/>
      <c r="H523" s="4"/>
      <c r="J523" s="4"/>
    </row>
    <row r="524" spans="1:10" ht="19.5" customHeight="1">
      <c r="A524" s="4"/>
      <c r="B524" s="163"/>
      <c r="C524" s="164"/>
      <c r="D524" s="4"/>
      <c r="F524" s="4"/>
      <c r="H524" s="4"/>
      <c r="J524" s="4"/>
    </row>
    <row r="525" spans="1:10" ht="19.5" customHeight="1">
      <c r="A525" s="4"/>
      <c r="B525" s="163"/>
      <c r="C525" s="164"/>
      <c r="D525" s="4"/>
      <c r="F525" s="4"/>
      <c r="H525" s="4"/>
      <c r="J525" s="4"/>
    </row>
    <row r="526" spans="1:10" ht="19.5" customHeight="1">
      <c r="A526" s="4"/>
      <c r="B526" s="163"/>
      <c r="C526" s="164"/>
      <c r="D526" s="4"/>
      <c r="F526" s="4"/>
      <c r="H526" s="4"/>
      <c r="J526" s="4"/>
    </row>
    <row r="527" spans="1:10" ht="19.5" customHeight="1">
      <c r="A527" s="4"/>
      <c r="B527" s="163"/>
      <c r="C527" s="164"/>
      <c r="D527" s="4"/>
      <c r="F527" s="4"/>
      <c r="H527" s="4"/>
      <c r="J527" s="4"/>
    </row>
    <row r="528" spans="1:10" ht="19.5" customHeight="1">
      <c r="A528" s="4"/>
      <c r="B528" s="163"/>
      <c r="C528" s="164"/>
      <c r="D528" s="4"/>
      <c r="F528" s="4"/>
      <c r="H528" s="4"/>
      <c r="J528" s="4"/>
    </row>
    <row r="529" spans="1:10" ht="19.5" customHeight="1">
      <c r="A529" s="4"/>
      <c r="B529" s="163"/>
      <c r="C529" s="164"/>
      <c r="D529" s="4"/>
      <c r="F529" s="4"/>
      <c r="H529" s="4"/>
      <c r="J529" s="4"/>
    </row>
    <row r="530" spans="1:10" ht="19.5" customHeight="1">
      <c r="A530" s="4"/>
      <c r="B530" s="163"/>
      <c r="C530" s="164"/>
      <c r="D530" s="4"/>
      <c r="F530" s="4"/>
      <c r="H530" s="4"/>
      <c r="J530" s="4"/>
    </row>
    <row r="531" spans="1:10" ht="19.5" customHeight="1">
      <c r="A531" s="4"/>
      <c r="B531" s="163"/>
      <c r="C531" s="164"/>
      <c r="D531" s="4"/>
      <c r="F531" s="4"/>
      <c r="H531" s="4"/>
      <c r="J531" s="4"/>
    </row>
    <row r="532" spans="1:10" ht="19.5" customHeight="1">
      <c r="A532" s="4"/>
      <c r="B532" s="163"/>
      <c r="C532" s="164"/>
      <c r="D532" s="4"/>
      <c r="F532" s="4"/>
      <c r="H532" s="4"/>
      <c r="J532" s="4"/>
    </row>
    <row r="533" spans="1:10" ht="19.5" customHeight="1">
      <c r="A533" s="4"/>
      <c r="B533" s="163"/>
      <c r="C533" s="164"/>
      <c r="D533" s="4"/>
      <c r="F533" s="4"/>
      <c r="H533" s="4"/>
      <c r="J533" s="4"/>
    </row>
    <row r="534" spans="1:10" ht="19.5" customHeight="1">
      <c r="A534" s="4"/>
      <c r="B534" s="163"/>
      <c r="C534" s="164"/>
      <c r="D534" s="4"/>
      <c r="F534" s="4"/>
      <c r="H534" s="4"/>
      <c r="J534" s="4"/>
    </row>
    <row r="535" spans="1:10" ht="19.5" customHeight="1">
      <c r="A535" s="4"/>
      <c r="B535" s="163"/>
      <c r="C535" s="164"/>
      <c r="D535" s="4"/>
      <c r="F535" s="4"/>
      <c r="H535" s="4"/>
      <c r="J535" s="4"/>
    </row>
    <row r="536" spans="1:10" ht="19.5" customHeight="1">
      <c r="A536" s="4"/>
      <c r="B536" s="163"/>
      <c r="C536" s="164"/>
      <c r="D536" s="4"/>
      <c r="F536" s="4"/>
      <c r="H536" s="4"/>
      <c r="J536" s="4"/>
    </row>
    <row r="537" spans="1:10" ht="19.5" customHeight="1">
      <c r="A537" s="4"/>
      <c r="B537" s="163"/>
      <c r="C537" s="164"/>
      <c r="D537" s="4"/>
      <c r="F537" s="4"/>
      <c r="H537" s="4"/>
      <c r="J537" s="4"/>
    </row>
    <row r="538" spans="1:10" ht="19.5" customHeight="1">
      <c r="A538" s="4"/>
      <c r="B538" s="163"/>
      <c r="C538" s="164"/>
      <c r="D538" s="4"/>
      <c r="F538" s="4"/>
      <c r="H538" s="4"/>
      <c r="J538" s="4"/>
    </row>
    <row r="539" spans="1:10" ht="19.5" customHeight="1">
      <c r="A539" s="4"/>
      <c r="B539" s="163"/>
      <c r="C539" s="164"/>
      <c r="D539" s="4"/>
      <c r="F539" s="4"/>
      <c r="H539" s="4"/>
      <c r="J539" s="4"/>
    </row>
    <row r="540" spans="1:10" ht="19.5" customHeight="1">
      <c r="A540" s="4"/>
      <c r="B540" s="163"/>
      <c r="C540" s="164"/>
      <c r="D540" s="4"/>
      <c r="F540" s="4"/>
      <c r="H540" s="4"/>
      <c r="J540" s="4"/>
    </row>
    <row r="541" spans="1:10" ht="19.5" customHeight="1">
      <c r="A541" s="4"/>
      <c r="B541" s="163"/>
      <c r="C541" s="164"/>
      <c r="D541" s="4"/>
      <c r="F541" s="4"/>
      <c r="H541" s="4"/>
      <c r="J541" s="4"/>
    </row>
    <row r="542" spans="1:10" ht="19.5" customHeight="1">
      <c r="A542" s="4"/>
      <c r="B542" s="163"/>
      <c r="C542" s="164"/>
      <c r="D542" s="4"/>
      <c r="F542" s="4"/>
      <c r="H542" s="4"/>
      <c r="J542" s="4"/>
    </row>
    <row r="543" spans="1:10" ht="19.5" customHeight="1">
      <c r="A543" s="4"/>
      <c r="B543" s="163"/>
      <c r="C543" s="164"/>
      <c r="D543" s="4"/>
      <c r="F543" s="4"/>
      <c r="H543" s="4"/>
      <c r="J543" s="4"/>
    </row>
    <row r="544" spans="1:10" ht="19.5" customHeight="1">
      <c r="A544" s="4"/>
      <c r="B544" s="163"/>
      <c r="C544" s="164"/>
      <c r="D544" s="4"/>
      <c r="F544" s="4"/>
      <c r="H544" s="4"/>
      <c r="J544" s="4"/>
    </row>
    <row r="545" spans="1:10" ht="19.5" customHeight="1">
      <c r="A545" s="4"/>
      <c r="B545" s="163"/>
      <c r="C545" s="164"/>
      <c r="D545" s="4"/>
      <c r="F545" s="4"/>
      <c r="H545" s="4"/>
      <c r="J545" s="4"/>
    </row>
    <row r="546" spans="1:10" ht="19.5" customHeight="1">
      <c r="A546" s="4"/>
      <c r="B546" s="163"/>
      <c r="C546" s="164"/>
      <c r="D546" s="4"/>
      <c r="F546" s="4"/>
      <c r="H546" s="4"/>
      <c r="J546" s="4"/>
    </row>
    <row r="547" spans="1:10" ht="19.5" customHeight="1">
      <c r="A547" s="4"/>
      <c r="B547" s="163"/>
      <c r="C547" s="164"/>
      <c r="D547" s="4"/>
      <c r="F547" s="4"/>
      <c r="H547" s="4"/>
      <c r="J547" s="4"/>
    </row>
    <row r="548" spans="1:10" ht="19.5" customHeight="1">
      <c r="A548" s="4"/>
      <c r="B548" s="163"/>
      <c r="C548" s="164"/>
      <c r="D548" s="4"/>
      <c r="F548" s="4"/>
      <c r="H548" s="4"/>
      <c r="J548" s="4"/>
    </row>
    <row r="549" spans="1:10" ht="19.5" customHeight="1">
      <c r="A549" s="4"/>
      <c r="B549" s="163"/>
      <c r="C549" s="164"/>
      <c r="D549" s="4"/>
      <c r="F549" s="4"/>
      <c r="H549" s="4"/>
      <c r="J549" s="4"/>
    </row>
    <row r="550" spans="1:10" ht="19.5" customHeight="1">
      <c r="A550" s="4"/>
      <c r="B550" s="163"/>
      <c r="C550" s="164"/>
      <c r="D550" s="4"/>
      <c r="F550" s="4"/>
      <c r="H550" s="4"/>
      <c r="J550" s="4"/>
    </row>
    <row r="551" spans="1:10" ht="19.5" customHeight="1">
      <c r="A551" s="4"/>
      <c r="B551" s="163"/>
      <c r="C551" s="164"/>
      <c r="D551" s="4"/>
      <c r="F551" s="4"/>
      <c r="H551" s="4"/>
      <c r="J551" s="4"/>
    </row>
    <row r="552" spans="1:10" ht="19.5" customHeight="1">
      <c r="A552" s="4"/>
      <c r="B552" s="163"/>
      <c r="C552" s="164"/>
      <c r="D552" s="4"/>
      <c r="F552" s="4"/>
      <c r="H552" s="4"/>
      <c r="J552" s="4"/>
    </row>
    <row r="553" spans="1:10" ht="19.5" customHeight="1">
      <c r="A553" s="4"/>
      <c r="B553" s="163"/>
      <c r="C553" s="164"/>
      <c r="D553" s="4"/>
      <c r="F553" s="4"/>
      <c r="H553" s="4"/>
      <c r="J553" s="4"/>
    </row>
    <row r="554" spans="1:10" ht="19.5" customHeight="1">
      <c r="A554" s="4"/>
      <c r="B554" s="163"/>
      <c r="C554" s="164"/>
      <c r="D554" s="4"/>
      <c r="F554" s="4"/>
      <c r="H554" s="4"/>
      <c r="J554" s="4"/>
    </row>
    <row r="555" spans="1:10" ht="19.5" customHeight="1">
      <c r="A555" s="4"/>
      <c r="B555" s="163"/>
      <c r="C555" s="164"/>
      <c r="D555" s="4"/>
      <c r="F555" s="4"/>
      <c r="H555" s="4"/>
      <c r="J555" s="4"/>
    </row>
    <row r="556" spans="1:10" ht="19.5" customHeight="1">
      <c r="A556" s="4"/>
      <c r="B556" s="163"/>
      <c r="C556" s="164"/>
      <c r="D556" s="4"/>
      <c r="F556" s="4"/>
      <c r="H556" s="4"/>
      <c r="J556" s="4"/>
    </row>
    <row r="557" spans="1:10" ht="19.5" customHeight="1">
      <c r="A557" s="4"/>
      <c r="B557" s="163"/>
      <c r="C557" s="164"/>
      <c r="D557" s="4"/>
      <c r="F557" s="4"/>
      <c r="H557" s="4"/>
      <c r="J557" s="4"/>
    </row>
    <row r="558" spans="1:10" ht="19.5" customHeight="1">
      <c r="A558" s="4"/>
      <c r="B558" s="163"/>
      <c r="C558" s="164"/>
      <c r="D558" s="4"/>
      <c r="F558" s="4"/>
      <c r="H558" s="4"/>
      <c r="J558" s="4"/>
    </row>
    <row r="559" spans="1:10" ht="19.5" customHeight="1">
      <c r="A559" s="4"/>
      <c r="B559" s="163"/>
      <c r="C559" s="164"/>
      <c r="D559" s="4"/>
      <c r="F559" s="4"/>
      <c r="H559" s="4"/>
      <c r="J559" s="4"/>
    </row>
    <row r="560" spans="1:10" ht="19.5" customHeight="1">
      <c r="A560" s="4"/>
      <c r="B560" s="163"/>
      <c r="C560" s="164"/>
      <c r="D560" s="4"/>
      <c r="F560" s="4"/>
      <c r="H560" s="4"/>
      <c r="J560" s="4"/>
    </row>
    <row r="561" spans="1:10" ht="19.5" customHeight="1">
      <c r="A561" s="4"/>
      <c r="B561" s="163"/>
      <c r="C561" s="164"/>
      <c r="D561" s="4"/>
      <c r="F561" s="4"/>
      <c r="H561" s="4"/>
      <c r="J561" s="4"/>
    </row>
    <row r="562" spans="1:10" ht="19.5" customHeight="1">
      <c r="A562" s="4"/>
      <c r="B562" s="163"/>
      <c r="C562" s="164"/>
      <c r="D562" s="4"/>
      <c r="F562" s="4"/>
      <c r="H562" s="4"/>
      <c r="J562" s="4"/>
    </row>
    <row r="563" spans="1:10" ht="19.5" customHeight="1">
      <c r="A563" s="4"/>
      <c r="B563" s="163"/>
      <c r="C563" s="164"/>
      <c r="D563" s="4"/>
      <c r="F563" s="4"/>
      <c r="H563" s="4"/>
      <c r="J563" s="4"/>
    </row>
    <row r="564" spans="1:10" ht="19.5" customHeight="1">
      <c r="A564" s="4"/>
      <c r="B564" s="163"/>
      <c r="C564" s="164"/>
      <c r="D564" s="4"/>
      <c r="F564" s="4"/>
      <c r="H564" s="4"/>
      <c r="J564" s="4"/>
    </row>
    <row r="565" spans="1:10" ht="19.5" customHeight="1">
      <c r="A565" s="4"/>
      <c r="B565" s="163"/>
      <c r="C565" s="164"/>
      <c r="D565" s="4"/>
      <c r="F565" s="4"/>
      <c r="H565" s="4"/>
      <c r="J565" s="4"/>
    </row>
    <row r="566" spans="1:10" ht="19.5" customHeight="1">
      <c r="A566" s="4"/>
      <c r="B566" s="163"/>
      <c r="C566" s="164"/>
      <c r="D566" s="4"/>
      <c r="F566" s="4"/>
      <c r="H566" s="4"/>
      <c r="J566" s="4"/>
    </row>
    <row r="567" spans="1:10" ht="19.5" customHeight="1">
      <c r="A567" s="4"/>
      <c r="B567" s="163"/>
      <c r="C567" s="164"/>
      <c r="D567" s="4"/>
      <c r="F567" s="4"/>
      <c r="H567" s="4"/>
      <c r="J567" s="4"/>
    </row>
    <row r="568" spans="1:10" ht="19.5" customHeight="1">
      <c r="A568" s="4"/>
      <c r="B568" s="163"/>
      <c r="C568" s="164"/>
      <c r="D568" s="4"/>
      <c r="F568" s="4"/>
      <c r="H568" s="4"/>
      <c r="J568" s="4"/>
    </row>
    <row r="569" spans="1:10" ht="19.5" customHeight="1">
      <c r="A569" s="4"/>
      <c r="B569" s="163"/>
      <c r="C569" s="164"/>
      <c r="D569" s="4"/>
      <c r="F569" s="4"/>
      <c r="H569" s="4"/>
      <c r="J569" s="4"/>
    </row>
    <row r="570" spans="1:10" ht="19.5" customHeight="1">
      <c r="A570" s="4"/>
      <c r="B570" s="163"/>
      <c r="C570" s="164"/>
      <c r="D570" s="4"/>
      <c r="F570" s="4"/>
      <c r="H570" s="4"/>
      <c r="J570" s="4"/>
    </row>
    <row r="571" spans="1:10" ht="19.5" customHeight="1">
      <c r="A571" s="4"/>
      <c r="B571" s="163"/>
      <c r="C571" s="164"/>
      <c r="D571" s="4"/>
      <c r="F571" s="4"/>
      <c r="H571" s="4"/>
      <c r="J571" s="4"/>
    </row>
    <row r="572" spans="1:10" ht="19.5" customHeight="1">
      <c r="A572" s="4"/>
      <c r="B572" s="163"/>
      <c r="C572" s="164"/>
      <c r="D572" s="4"/>
      <c r="F572" s="4"/>
      <c r="H572" s="4"/>
      <c r="J572" s="4"/>
    </row>
    <row r="573" spans="1:10" ht="19.5" customHeight="1">
      <c r="A573" s="4"/>
      <c r="B573" s="163"/>
      <c r="C573" s="164"/>
      <c r="D573" s="4"/>
      <c r="F573" s="4"/>
      <c r="H573" s="4"/>
      <c r="J573" s="4"/>
    </row>
    <row r="574" spans="1:10" ht="19.5" customHeight="1">
      <c r="A574" s="4"/>
      <c r="B574" s="163"/>
      <c r="C574" s="164"/>
      <c r="D574" s="4"/>
      <c r="F574" s="4"/>
      <c r="H574" s="4"/>
      <c r="J574" s="4"/>
    </row>
    <row r="575" spans="1:10" ht="19.5" customHeight="1">
      <c r="A575" s="4"/>
      <c r="B575" s="163"/>
      <c r="C575" s="164"/>
      <c r="D575" s="4"/>
      <c r="F575" s="4"/>
      <c r="H575" s="4"/>
      <c r="J575" s="4"/>
    </row>
    <row r="576" spans="1:10" ht="19.5" customHeight="1">
      <c r="A576" s="4"/>
      <c r="B576" s="163"/>
      <c r="C576" s="164"/>
      <c r="D576" s="4"/>
      <c r="F576" s="4"/>
      <c r="H576" s="4"/>
      <c r="J576" s="4"/>
    </row>
    <row r="577" spans="1:10" ht="19.5" customHeight="1">
      <c r="A577" s="4"/>
      <c r="B577" s="163"/>
      <c r="C577" s="164"/>
      <c r="D577" s="4"/>
      <c r="F577" s="4"/>
      <c r="H577" s="4"/>
      <c r="J577" s="4"/>
    </row>
    <row r="578" spans="1:10" ht="19.5" customHeight="1">
      <c r="A578" s="4"/>
      <c r="B578" s="163"/>
      <c r="C578" s="164"/>
      <c r="D578" s="4"/>
      <c r="F578" s="4"/>
      <c r="H578" s="4"/>
      <c r="J578" s="4"/>
    </row>
    <row r="579" spans="1:10" ht="19.5" customHeight="1">
      <c r="A579" s="4"/>
      <c r="B579" s="163"/>
      <c r="C579" s="164"/>
      <c r="D579" s="4"/>
      <c r="F579" s="4"/>
      <c r="H579" s="4"/>
      <c r="J579" s="4"/>
    </row>
    <row r="580" spans="1:10" ht="19.5" customHeight="1">
      <c r="A580" s="4"/>
      <c r="B580" s="163"/>
      <c r="C580" s="164"/>
      <c r="D580" s="4"/>
      <c r="F580" s="4"/>
      <c r="H580" s="4"/>
      <c r="J580" s="4"/>
    </row>
    <row r="581" spans="1:10" ht="19.5" customHeight="1">
      <c r="A581" s="4"/>
      <c r="B581" s="163"/>
      <c r="C581" s="164"/>
      <c r="D581" s="4"/>
      <c r="F581" s="4"/>
      <c r="H581" s="4"/>
      <c r="J581" s="4"/>
    </row>
    <row r="582" spans="1:10" ht="19.5" customHeight="1">
      <c r="A582" s="4"/>
      <c r="B582" s="163"/>
      <c r="C582" s="164"/>
      <c r="D582" s="4"/>
      <c r="F582" s="4"/>
      <c r="H582" s="4"/>
      <c r="J582" s="4"/>
    </row>
    <row r="583" spans="1:10" ht="19.5" customHeight="1">
      <c r="A583" s="4"/>
      <c r="B583" s="163"/>
      <c r="C583" s="164"/>
      <c r="D583" s="4"/>
      <c r="F583" s="4"/>
      <c r="H583" s="4"/>
      <c r="J583" s="4"/>
    </row>
    <row r="584" spans="1:10" ht="19.5" customHeight="1">
      <c r="A584" s="4"/>
      <c r="B584" s="163"/>
      <c r="C584" s="164"/>
      <c r="D584" s="4"/>
      <c r="F584" s="4"/>
      <c r="H584" s="4"/>
      <c r="J584" s="4"/>
    </row>
    <row r="585" spans="1:10" ht="19.5" customHeight="1">
      <c r="A585" s="4"/>
      <c r="B585" s="163"/>
      <c r="C585" s="164"/>
      <c r="D585" s="4"/>
      <c r="F585" s="4"/>
      <c r="H585" s="4"/>
      <c r="J585" s="4"/>
    </row>
    <row r="586" spans="1:10" ht="19.5" customHeight="1">
      <c r="A586" s="4"/>
      <c r="B586" s="163"/>
      <c r="C586" s="164"/>
      <c r="D586" s="4"/>
      <c r="F586" s="4"/>
      <c r="H586" s="4"/>
      <c r="J586" s="4"/>
    </row>
    <row r="587" spans="1:10" ht="19.5" customHeight="1">
      <c r="A587" s="4"/>
      <c r="B587" s="163"/>
      <c r="C587" s="164"/>
      <c r="D587" s="4"/>
      <c r="F587" s="4"/>
      <c r="H587" s="4"/>
      <c r="J587" s="4"/>
    </row>
    <row r="588" spans="1:10" ht="19.5" customHeight="1">
      <c r="A588" s="4"/>
      <c r="B588" s="163"/>
      <c r="C588" s="164"/>
      <c r="D588" s="4"/>
      <c r="F588" s="4"/>
      <c r="H588" s="4"/>
      <c r="J588" s="4"/>
    </row>
    <row r="589" spans="1:10" ht="19.5" customHeight="1">
      <c r="A589" s="4"/>
      <c r="B589" s="163"/>
      <c r="C589" s="164"/>
      <c r="D589" s="4"/>
      <c r="F589" s="4"/>
      <c r="H589" s="4"/>
      <c r="J589" s="4"/>
    </row>
    <row r="590" spans="1:10" ht="19.5" customHeight="1">
      <c r="A590" s="4"/>
      <c r="B590" s="163"/>
      <c r="C590" s="164"/>
      <c r="D590" s="4"/>
      <c r="F590" s="4"/>
      <c r="H590" s="4"/>
      <c r="J590" s="4"/>
    </row>
    <row r="591" spans="1:10" ht="19.5" customHeight="1">
      <c r="A591" s="4"/>
      <c r="B591" s="163"/>
      <c r="C591" s="164"/>
      <c r="D591" s="4"/>
      <c r="F591" s="4"/>
      <c r="H591" s="4"/>
      <c r="J591" s="4"/>
    </row>
    <row r="592" spans="1:10" ht="19.5" customHeight="1">
      <c r="A592" s="4"/>
      <c r="B592" s="163"/>
      <c r="C592" s="164"/>
      <c r="D592" s="4"/>
      <c r="F592" s="4"/>
      <c r="H592" s="4"/>
      <c r="J592" s="4"/>
    </row>
    <row r="593" spans="1:10" ht="19.5" customHeight="1">
      <c r="A593" s="4"/>
      <c r="B593" s="163"/>
      <c r="C593" s="164"/>
      <c r="D593" s="4"/>
      <c r="F593" s="4"/>
      <c r="H593" s="4"/>
      <c r="J593" s="4"/>
    </row>
    <row r="594" spans="1:10" ht="19.5" customHeight="1">
      <c r="A594" s="4"/>
      <c r="B594" s="163"/>
      <c r="C594" s="164"/>
      <c r="D594" s="4"/>
      <c r="F594" s="4"/>
      <c r="H594" s="4"/>
      <c r="J594" s="4"/>
    </row>
    <row r="595" spans="1:10" ht="19.5" customHeight="1">
      <c r="A595" s="4"/>
      <c r="B595" s="163"/>
      <c r="C595" s="164"/>
      <c r="D595" s="4"/>
      <c r="F595" s="4"/>
      <c r="H595" s="4"/>
      <c r="J595" s="4"/>
    </row>
    <row r="596" spans="1:10" ht="19.5" customHeight="1">
      <c r="A596" s="4"/>
      <c r="B596" s="163"/>
      <c r="C596" s="164"/>
      <c r="D596" s="4"/>
      <c r="F596" s="4"/>
      <c r="H596" s="4"/>
      <c r="J596" s="4"/>
    </row>
    <row r="597" spans="1:10" ht="19.5" customHeight="1">
      <c r="A597" s="4"/>
      <c r="B597" s="163"/>
      <c r="C597" s="164"/>
      <c r="D597" s="4"/>
      <c r="F597" s="4"/>
      <c r="H597" s="4"/>
      <c r="J597" s="4"/>
    </row>
    <row r="598" spans="1:10" ht="19.5" customHeight="1">
      <c r="A598" s="4"/>
      <c r="B598" s="163"/>
      <c r="C598" s="164"/>
      <c r="D598" s="4"/>
      <c r="F598" s="4"/>
      <c r="H598" s="4"/>
      <c r="J598" s="4"/>
    </row>
    <row r="599" spans="1:10" ht="19.5" customHeight="1">
      <c r="A599" s="4"/>
      <c r="B599" s="163"/>
      <c r="C599" s="164"/>
      <c r="D599" s="4"/>
      <c r="F599" s="4"/>
      <c r="H599" s="4"/>
      <c r="J599" s="4"/>
    </row>
    <row r="600" spans="1:10" ht="19.5" customHeight="1">
      <c r="A600" s="4"/>
      <c r="B600" s="163"/>
      <c r="C600" s="164"/>
      <c r="D600" s="4"/>
      <c r="F600" s="4"/>
      <c r="H600" s="4"/>
      <c r="J600" s="4"/>
    </row>
    <row r="601" spans="1:10" ht="19.5" customHeight="1">
      <c r="A601" s="4"/>
      <c r="B601" s="163"/>
      <c r="C601" s="164"/>
      <c r="D601" s="4"/>
      <c r="F601" s="4"/>
      <c r="H601" s="4"/>
      <c r="J601" s="4"/>
    </row>
    <row r="602" spans="1:10" ht="19.5" customHeight="1">
      <c r="A602" s="4"/>
      <c r="B602" s="163"/>
      <c r="C602" s="164"/>
      <c r="D602" s="4"/>
      <c r="F602" s="4"/>
      <c r="H602" s="4"/>
      <c r="J602" s="4"/>
    </row>
    <row r="603" spans="1:10" ht="19.5" customHeight="1">
      <c r="A603" s="4"/>
      <c r="B603" s="163"/>
      <c r="C603" s="164"/>
      <c r="D603" s="4"/>
      <c r="F603" s="4"/>
      <c r="H603" s="4"/>
      <c r="J603" s="4"/>
    </row>
    <row r="604" spans="1:10" ht="19.5" customHeight="1">
      <c r="A604" s="4"/>
      <c r="B604" s="163"/>
      <c r="C604" s="164"/>
      <c r="D604" s="4"/>
      <c r="F604" s="4"/>
      <c r="H604" s="4"/>
      <c r="J604" s="4"/>
    </row>
    <row r="605" spans="1:10" ht="19.5" customHeight="1">
      <c r="A605" s="4"/>
      <c r="B605" s="163"/>
      <c r="C605" s="164"/>
      <c r="D605" s="4"/>
      <c r="F605" s="4"/>
      <c r="H605" s="4"/>
      <c r="J605" s="4"/>
    </row>
    <row r="606" spans="1:10" ht="19.5" customHeight="1">
      <c r="A606" s="4"/>
      <c r="B606" s="163"/>
      <c r="C606" s="164"/>
      <c r="D606" s="4"/>
      <c r="F606" s="4"/>
      <c r="H606" s="4"/>
      <c r="J606" s="4"/>
    </row>
    <row r="607" spans="1:10" ht="19.5" customHeight="1">
      <c r="A607" s="4"/>
      <c r="B607" s="163"/>
      <c r="C607" s="164"/>
      <c r="D607" s="4"/>
      <c r="F607" s="4"/>
      <c r="H607" s="4"/>
      <c r="J607" s="4"/>
    </row>
    <row r="608" spans="1:10" ht="19.5" customHeight="1">
      <c r="A608" s="4"/>
      <c r="B608" s="163"/>
      <c r="C608" s="164"/>
      <c r="D608" s="4"/>
      <c r="F608" s="4"/>
      <c r="H608" s="4"/>
      <c r="J608" s="4"/>
    </row>
    <row r="609" spans="1:10" ht="19.5" customHeight="1">
      <c r="A609" s="4"/>
      <c r="B609" s="163"/>
      <c r="C609" s="164"/>
      <c r="D609" s="4"/>
      <c r="F609" s="4"/>
      <c r="H609" s="4"/>
      <c r="J609" s="4"/>
    </row>
    <row r="610" spans="1:10" ht="19.5" customHeight="1">
      <c r="A610" s="4"/>
      <c r="B610" s="163"/>
      <c r="C610" s="164"/>
      <c r="D610" s="4"/>
      <c r="F610" s="4"/>
      <c r="H610" s="4"/>
      <c r="J610" s="4"/>
    </row>
    <row r="611" spans="1:10" ht="19.5" customHeight="1">
      <c r="A611" s="4"/>
      <c r="B611" s="163"/>
      <c r="C611" s="164"/>
      <c r="D611" s="4"/>
      <c r="F611" s="4"/>
      <c r="H611" s="4"/>
      <c r="J611" s="4"/>
    </row>
    <row r="612" spans="1:10" ht="19.5" customHeight="1">
      <c r="A612" s="4"/>
      <c r="B612" s="163"/>
      <c r="C612" s="164"/>
      <c r="D612" s="4"/>
      <c r="F612" s="4"/>
      <c r="H612" s="4"/>
      <c r="J612" s="4"/>
    </row>
    <row r="613" spans="1:10" ht="19.5" customHeight="1">
      <c r="A613" s="4"/>
      <c r="B613" s="163"/>
      <c r="C613" s="164"/>
      <c r="D613" s="4"/>
      <c r="F613" s="4"/>
      <c r="H613" s="4"/>
      <c r="J613" s="4"/>
    </row>
    <row r="614" spans="1:10" ht="19.5" customHeight="1">
      <c r="A614" s="4"/>
      <c r="B614" s="163"/>
      <c r="C614" s="164"/>
      <c r="D614" s="4"/>
      <c r="F614" s="4"/>
      <c r="H614" s="4"/>
      <c r="J614" s="4"/>
    </row>
    <row r="615" spans="1:10" ht="19.5" customHeight="1">
      <c r="A615" s="4"/>
      <c r="B615" s="163"/>
      <c r="C615" s="164"/>
      <c r="D615" s="4"/>
      <c r="F615" s="4"/>
      <c r="H615" s="4"/>
      <c r="J615" s="4"/>
    </row>
    <row r="616" spans="1:10" ht="19.5" customHeight="1">
      <c r="A616" s="4"/>
      <c r="B616" s="163"/>
      <c r="C616" s="164"/>
      <c r="D616" s="4"/>
      <c r="F616" s="4"/>
      <c r="H616" s="4"/>
      <c r="J616" s="4"/>
    </row>
    <row r="617" spans="1:10" ht="19.5" customHeight="1">
      <c r="A617" s="4"/>
      <c r="B617" s="163"/>
      <c r="C617" s="164"/>
      <c r="D617" s="4"/>
      <c r="F617" s="4"/>
      <c r="H617" s="4"/>
      <c r="J617" s="4"/>
    </row>
    <row r="618" spans="1:10" ht="19.5" customHeight="1">
      <c r="A618" s="4"/>
      <c r="B618" s="163"/>
      <c r="C618" s="164"/>
      <c r="D618" s="4"/>
      <c r="F618" s="4"/>
      <c r="H618" s="4"/>
      <c r="J618" s="4"/>
    </row>
    <row r="619" spans="1:10" ht="19.5" customHeight="1">
      <c r="A619" s="4"/>
      <c r="B619" s="163"/>
      <c r="C619" s="164"/>
      <c r="D619" s="4"/>
      <c r="F619" s="4"/>
      <c r="H619" s="4"/>
      <c r="J619" s="4"/>
    </row>
    <row r="620" spans="1:10" ht="19.5" customHeight="1">
      <c r="A620" s="4"/>
      <c r="B620" s="163"/>
      <c r="C620" s="164"/>
      <c r="D620" s="4"/>
      <c r="F620" s="4"/>
      <c r="H620" s="4"/>
      <c r="J620" s="4"/>
    </row>
    <row r="621" spans="1:10" ht="19.5" customHeight="1">
      <c r="A621" s="4"/>
      <c r="B621" s="163"/>
      <c r="C621" s="164"/>
      <c r="D621" s="4"/>
      <c r="F621" s="4"/>
      <c r="H621" s="4"/>
      <c r="J621" s="4"/>
    </row>
    <row r="622" spans="1:10" ht="19.5" customHeight="1">
      <c r="A622" s="4"/>
      <c r="B622" s="163"/>
      <c r="C622" s="164"/>
      <c r="D622" s="4"/>
      <c r="F622" s="4"/>
      <c r="H622" s="4"/>
      <c r="J622" s="4"/>
    </row>
    <row r="623" spans="1:10" ht="19.5" customHeight="1">
      <c r="A623" s="4"/>
      <c r="B623" s="163"/>
      <c r="C623" s="164"/>
      <c r="D623" s="4"/>
      <c r="F623" s="4"/>
      <c r="H623" s="4"/>
      <c r="J623" s="4"/>
    </row>
    <row r="624" spans="1:10" ht="19.5" customHeight="1">
      <c r="A624" s="4"/>
      <c r="B624" s="163"/>
      <c r="C624" s="164"/>
      <c r="D624" s="4"/>
      <c r="F624" s="4"/>
      <c r="H624" s="4"/>
      <c r="J624" s="4"/>
    </row>
    <row r="625" spans="1:10" ht="19.5" customHeight="1">
      <c r="A625" s="4"/>
      <c r="B625" s="163"/>
      <c r="C625" s="164"/>
      <c r="D625" s="4"/>
      <c r="F625" s="4"/>
      <c r="H625" s="4"/>
      <c r="J625" s="4"/>
    </row>
    <row r="626" spans="1:10" ht="19.5" customHeight="1">
      <c r="A626" s="4"/>
      <c r="B626" s="163"/>
      <c r="C626" s="164"/>
      <c r="D626" s="4"/>
      <c r="F626" s="4"/>
      <c r="H626" s="4"/>
      <c r="J626" s="4"/>
    </row>
    <row r="627" spans="1:10" ht="19.5" customHeight="1">
      <c r="A627" s="4"/>
      <c r="B627" s="163"/>
      <c r="C627" s="164"/>
      <c r="D627" s="4"/>
      <c r="F627" s="4"/>
      <c r="H627" s="4"/>
      <c r="J627" s="4"/>
    </row>
    <row r="628" spans="1:10" ht="19.5" customHeight="1">
      <c r="A628" s="4"/>
      <c r="B628" s="163"/>
      <c r="C628" s="164"/>
      <c r="D628" s="4"/>
      <c r="F628" s="4"/>
      <c r="H628" s="4"/>
      <c r="J628" s="4"/>
    </row>
    <row r="629" spans="1:10" ht="19.5" customHeight="1">
      <c r="A629" s="4"/>
      <c r="B629" s="163"/>
      <c r="C629" s="164"/>
      <c r="D629" s="4"/>
      <c r="F629" s="4"/>
      <c r="H629" s="4"/>
      <c r="J629" s="4"/>
    </row>
    <row r="630" spans="1:10" ht="19.5" customHeight="1">
      <c r="A630" s="4"/>
      <c r="B630" s="163"/>
      <c r="C630" s="164"/>
      <c r="D630" s="4"/>
      <c r="F630" s="4"/>
      <c r="H630" s="4"/>
      <c r="J630" s="4"/>
    </row>
    <row r="631" spans="1:10" ht="19.5" customHeight="1">
      <c r="A631" s="4"/>
      <c r="B631" s="163"/>
      <c r="C631" s="164"/>
      <c r="D631" s="4"/>
      <c r="F631" s="4"/>
      <c r="H631" s="4"/>
      <c r="J631" s="4"/>
    </row>
    <row r="632" spans="1:10" ht="19.5" customHeight="1">
      <c r="A632" s="4"/>
      <c r="B632" s="163"/>
      <c r="C632" s="164"/>
      <c r="D632" s="4"/>
      <c r="F632" s="4"/>
      <c r="H632" s="4"/>
      <c r="J632" s="4"/>
    </row>
    <row r="633" spans="1:10" ht="19.5" customHeight="1">
      <c r="A633" s="4"/>
      <c r="B633" s="163"/>
      <c r="C633" s="164"/>
      <c r="D633" s="4"/>
      <c r="F633" s="4"/>
      <c r="H633" s="4"/>
      <c r="J633" s="4"/>
    </row>
    <row r="634" spans="1:10" ht="19.5" customHeight="1">
      <c r="A634" s="4"/>
      <c r="B634" s="163"/>
      <c r="C634" s="164"/>
      <c r="D634" s="4"/>
      <c r="F634" s="4"/>
      <c r="H634" s="4"/>
      <c r="J634" s="4"/>
    </row>
    <row r="635" spans="1:10" ht="19.5" customHeight="1">
      <c r="A635" s="4"/>
      <c r="B635" s="163"/>
      <c r="C635" s="164"/>
      <c r="D635" s="4"/>
      <c r="F635" s="4"/>
      <c r="H635" s="4"/>
      <c r="J635" s="4"/>
    </row>
    <row r="636" spans="1:10" ht="19.5" customHeight="1">
      <c r="A636" s="4"/>
      <c r="B636" s="163"/>
      <c r="C636" s="164"/>
      <c r="D636" s="4"/>
      <c r="F636" s="4"/>
      <c r="H636" s="4"/>
      <c r="J636" s="4"/>
    </row>
    <row r="637" spans="1:10" ht="19.5" customHeight="1">
      <c r="A637" s="4"/>
      <c r="B637" s="163"/>
      <c r="C637" s="164"/>
      <c r="D637" s="4"/>
      <c r="F637" s="4"/>
      <c r="H637" s="4"/>
      <c r="J637" s="4"/>
    </row>
    <row r="638" spans="1:10" ht="19.5" customHeight="1">
      <c r="A638" s="4"/>
      <c r="B638" s="163"/>
      <c r="C638" s="164"/>
      <c r="D638" s="4"/>
      <c r="F638" s="4"/>
      <c r="H638" s="4"/>
      <c r="J638" s="4"/>
    </row>
    <row r="639" spans="1:10" ht="19.5" customHeight="1">
      <c r="A639" s="4"/>
      <c r="B639" s="163"/>
      <c r="C639" s="164"/>
      <c r="D639" s="4"/>
      <c r="F639" s="4"/>
      <c r="H639" s="4"/>
      <c r="J639" s="4"/>
    </row>
    <row r="640" spans="1:10" ht="19.5" customHeight="1">
      <c r="A640" s="4"/>
      <c r="B640" s="163"/>
      <c r="C640" s="164"/>
      <c r="D640" s="4"/>
      <c r="F640" s="4"/>
      <c r="H640" s="4"/>
      <c r="J640" s="4"/>
    </row>
    <row r="641" spans="1:10" ht="19.5" customHeight="1">
      <c r="A641" s="4"/>
      <c r="B641" s="163"/>
      <c r="C641" s="164"/>
      <c r="D641" s="4"/>
      <c r="F641" s="4"/>
      <c r="H641" s="4"/>
      <c r="J641" s="4"/>
    </row>
    <row r="642" spans="1:10" ht="19.5" customHeight="1">
      <c r="A642" s="4"/>
      <c r="B642" s="163"/>
      <c r="C642" s="164"/>
      <c r="D642" s="4"/>
      <c r="F642" s="4"/>
      <c r="H642" s="4"/>
      <c r="J642" s="4"/>
    </row>
    <row r="643" spans="1:10" ht="19.5" customHeight="1">
      <c r="A643" s="4"/>
      <c r="B643" s="163"/>
      <c r="C643" s="164"/>
      <c r="D643" s="4"/>
      <c r="F643" s="4"/>
      <c r="H643" s="4"/>
      <c r="J643" s="4"/>
    </row>
    <row r="644" spans="1:10" ht="19.5" customHeight="1">
      <c r="A644" s="4"/>
      <c r="B644" s="163"/>
      <c r="C644" s="164"/>
      <c r="D644" s="4"/>
      <c r="F644" s="4"/>
      <c r="H644" s="4"/>
      <c r="J644" s="4"/>
    </row>
    <row r="645" spans="1:10" ht="19.5" customHeight="1">
      <c r="A645" s="4"/>
      <c r="B645" s="163"/>
      <c r="C645" s="164"/>
      <c r="D645" s="4"/>
      <c r="F645" s="4"/>
      <c r="H645" s="4"/>
      <c r="J645" s="4"/>
    </row>
    <row r="646" spans="1:10" ht="19.5" customHeight="1">
      <c r="A646" s="4"/>
      <c r="B646" s="163"/>
      <c r="C646" s="164"/>
      <c r="D646" s="4"/>
      <c r="F646" s="4"/>
      <c r="H646" s="4"/>
      <c r="J646" s="4"/>
    </row>
    <row r="647" spans="1:10" ht="19.5" customHeight="1">
      <c r="A647" s="4"/>
      <c r="B647" s="163"/>
      <c r="C647" s="164"/>
      <c r="D647" s="4"/>
      <c r="F647" s="4"/>
      <c r="H647" s="4"/>
      <c r="J647" s="4"/>
    </row>
    <row r="648" spans="1:10" ht="19.5" customHeight="1">
      <c r="A648" s="4"/>
      <c r="B648" s="163"/>
      <c r="C648" s="164"/>
      <c r="D648" s="4"/>
      <c r="F648" s="4"/>
      <c r="H648" s="4"/>
      <c r="J648" s="4"/>
    </row>
    <row r="649" spans="1:10" ht="19.5" customHeight="1">
      <c r="A649" s="4"/>
      <c r="B649" s="163"/>
      <c r="C649" s="164"/>
      <c r="D649" s="4"/>
      <c r="F649" s="4"/>
      <c r="H649" s="4"/>
      <c r="J649" s="4"/>
    </row>
    <row r="650" spans="1:10" ht="19.5" customHeight="1">
      <c r="A650" s="4"/>
      <c r="B650" s="163"/>
      <c r="C650" s="164"/>
      <c r="D650" s="4"/>
      <c r="F650" s="4"/>
      <c r="H650" s="4"/>
      <c r="J650" s="4"/>
    </row>
    <row r="651" spans="1:10" ht="19.5" customHeight="1">
      <c r="A651" s="4"/>
      <c r="B651" s="163"/>
      <c r="C651" s="164"/>
      <c r="D651" s="4"/>
      <c r="F651" s="4"/>
      <c r="H651" s="4"/>
      <c r="J651" s="4"/>
    </row>
    <row r="652" spans="1:10" ht="19.5" customHeight="1">
      <c r="A652" s="4"/>
      <c r="B652" s="163"/>
      <c r="C652" s="164"/>
      <c r="D652" s="4"/>
      <c r="F652" s="4"/>
      <c r="H652" s="4"/>
      <c r="J652" s="4"/>
    </row>
    <row r="653" spans="1:10" ht="19.5" customHeight="1">
      <c r="A653" s="4"/>
      <c r="B653" s="163"/>
      <c r="C653" s="164"/>
      <c r="D653" s="4"/>
      <c r="F653" s="4"/>
      <c r="H653" s="4"/>
      <c r="J653" s="4"/>
    </row>
    <row r="654" spans="1:10" ht="19.5" customHeight="1">
      <c r="A654" s="4"/>
      <c r="B654" s="163"/>
      <c r="C654" s="164"/>
      <c r="D654" s="4"/>
      <c r="F654" s="4"/>
      <c r="H654" s="4"/>
      <c r="J654" s="4"/>
    </row>
    <row r="655" spans="1:10" ht="19.5" customHeight="1">
      <c r="A655" s="4"/>
      <c r="B655" s="163"/>
      <c r="C655" s="164"/>
      <c r="D655" s="4"/>
      <c r="F655" s="4"/>
      <c r="H655" s="4"/>
      <c r="J655" s="4"/>
    </row>
    <row r="656" spans="1:10" ht="19.5" customHeight="1">
      <c r="A656" s="4"/>
      <c r="B656" s="163"/>
      <c r="C656" s="164"/>
      <c r="D656" s="4"/>
      <c r="F656" s="4"/>
      <c r="H656" s="4"/>
      <c r="J656" s="4"/>
    </row>
    <row r="657" spans="1:10" ht="19.5" customHeight="1">
      <c r="A657" s="4"/>
      <c r="B657" s="163"/>
      <c r="C657" s="164"/>
      <c r="D657" s="4"/>
      <c r="F657" s="4"/>
      <c r="H657" s="4"/>
      <c r="J657" s="4"/>
    </row>
    <row r="658" spans="1:10" ht="19.5" customHeight="1">
      <c r="A658" s="4"/>
      <c r="B658" s="163"/>
      <c r="C658" s="164"/>
      <c r="D658" s="4"/>
      <c r="F658" s="4"/>
      <c r="H658" s="4"/>
      <c r="J658" s="4"/>
    </row>
    <row r="659" spans="1:10" ht="19.5" customHeight="1">
      <c r="A659" s="4"/>
      <c r="B659" s="163"/>
      <c r="C659" s="164"/>
      <c r="D659" s="4"/>
      <c r="F659" s="4"/>
      <c r="H659" s="4"/>
      <c r="J659" s="4"/>
    </row>
    <row r="660" spans="1:10" ht="19.5" customHeight="1">
      <c r="A660" s="4"/>
      <c r="B660" s="163"/>
      <c r="C660" s="164"/>
      <c r="D660" s="4"/>
      <c r="F660" s="4"/>
      <c r="H660" s="4"/>
      <c r="J660" s="4"/>
    </row>
    <row r="661" spans="1:10" ht="19.5" customHeight="1">
      <c r="A661" s="4"/>
      <c r="B661" s="163"/>
      <c r="C661" s="164"/>
      <c r="D661" s="4"/>
      <c r="F661" s="4"/>
      <c r="H661" s="4"/>
      <c r="J661" s="4"/>
    </row>
    <row r="662" spans="1:10" ht="19.5" customHeight="1">
      <c r="A662" s="4"/>
      <c r="B662" s="163"/>
      <c r="C662" s="164"/>
      <c r="D662" s="4"/>
      <c r="F662" s="4"/>
      <c r="H662" s="4"/>
      <c r="J662" s="4"/>
    </row>
    <row r="663" spans="1:10" ht="19.5" customHeight="1">
      <c r="A663" s="4"/>
      <c r="B663" s="163"/>
      <c r="C663" s="164"/>
      <c r="D663" s="4"/>
      <c r="F663" s="4"/>
      <c r="H663" s="4"/>
      <c r="J663" s="4"/>
    </row>
    <row r="664" spans="1:10" ht="19.5" customHeight="1">
      <c r="A664" s="4"/>
      <c r="B664" s="163"/>
      <c r="C664" s="164"/>
      <c r="D664" s="4"/>
      <c r="F664" s="4"/>
      <c r="H664" s="4"/>
      <c r="J664" s="4"/>
    </row>
    <row r="665" spans="1:10" ht="19.5" customHeight="1">
      <c r="A665" s="4"/>
      <c r="B665" s="163"/>
      <c r="C665" s="164"/>
      <c r="D665" s="4"/>
      <c r="F665" s="4"/>
      <c r="H665" s="4"/>
      <c r="J665" s="4"/>
    </row>
    <row r="666" spans="1:10" ht="19.5" customHeight="1">
      <c r="A666" s="4"/>
      <c r="B666" s="163"/>
      <c r="C666" s="164"/>
      <c r="D666" s="4"/>
      <c r="F666" s="4"/>
      <c r="H666" s="4"/>
      <c r="J666" s="4"/>
    </row>
    <row r="667" spans="1:10" ht="19.5" customHeight="1">
      <c r="A667" s="4"/>
      <c r="B667" s="163"/>
      <c r="C667" s="164"/>
      <c r="D667" s="4"/>
      <c r="F667" s="4"/>
      <c r="H667" s="4"/>
      <c r="J667" s="4"/>
    </row>
    <row r="668" spans="1:10" ht="19.5" customHeight="1">
      <c r="A668" s="4"/>
      <c r="B668" s="163"/>
      <c r="C668" s="164"/>
      <c r="D668" s="4"/>
      <c r="F668" s="4"/>
      <c r="H668" s="4"/>
      <c r="J668" s="4"/>
    </row>
    <row r="669" spans="1:10" ht="19.5" customHeight="1">
      <c r="A669" s="4"/>
      <c r="B669" s="163"/>
      <c r="C669" s="164"/>
      <c r="D669" s="4"/>
      <c r="F669" s="4"/>
      <c r="H669" s="4"/>
      <c r="J669" s="4"/>
    </row>
    <row r="670" spans="1:10" ht="19.5" customHeight="1">
      <c r="A670" s="4"/>
      <c r="B670" s="163"/>
      <c r="C670" s="164"/>
      <c r="D670" s="4"/>
      <c r="F670" s="4"/>
      <c r="H670" s="4"/>
      <c r="J670" s="4"/>
    </row>
    <row r="671" spans="1:10" ht="19.5" customHeight="1">
      <c r="A671" s="4"/>
      <c r="B671" s="163"/>
      <c r="C671" s="164"/>
      <c r="D671" s="4"/>
      <c r="F671" s="4"/>
      <c r="H671" s="4"/>
      <c r="J671" s="4"/>
    </row>
    <row r="672" spans="1:10" ht="19.5" customHeight="1">
      <c r="A672" s="4"/>
      <c r="B672" s="163"/>
      <c r="C672" s="164"/>
      <c r="D672" s="4"/>
      <c r="F672" s="4"/>
      <c r="H672" s="4"/>
      <c r="J672" s="4"/>
    </row>
    <row r="673" spans="1:10" ht="19.5" customHeight="1">
      <c r="A673" s="4"/>
      <c r="B673" s="163"/>
      <c r="C673" s="164"/>
      <c r="D673" s="4"/>
      <c r="F673" s="4"/>
      <c r="H673" s="4"/>
      <c r="J673" s="4"/>
    </row>
    <row r="674" spans="1:10" ht="19.5" customHeight="1">
      <c r="A674" s="4"/>
      <c r="B674" s="163"/>
      <c r="C674" s="164"/>
      <c r="D674" s="4"/>
      <c r="F674" s="4"/>
      <c r="H674" s="4"/>
      <c r="J674" s="4"/>
    </row>
    <row r="675" spans="1:10" ht="19.5" customHeight="1">
      <c r="A675" s="4"/>
      <c r="B675" s="163"/>
      <c r="C675" s="164"/>
      <c r="D675" s="4"/>
      <c r="F675" s="4"/>
      <c r="H675" s="4"/>
      <c r="J675" s="4"/>
    </row>
    <row r="676" spans="1:10" ht="19.5" customHeight="1">
      <c r="A676" s="4"/>
      <c r="B676" s="163"/>
      <c r="C676" s="164"/>
      <c r="D676" s="4"/>
      <c r="F676" s="4"/>
      <c r="H676" s="4"/>
      <c r="J676" s="4"/>
    </row>
    <row r="677" spans="1:10" ht="19.5" customHeight="1">
      <c r="A677" s="4"/>
      <c r="B677" s="163"/>
      <c r="C677" s="164"/>
      <c r="D677" s="4"/>
      <c r="F677" s="4"/>
      <c r="H677" s="4"/>
      <c r="J677" s="4"/>
    </row>
    <row r="678" spans="1:10" ht="19.5" customHeight="1">
      <c r="A678" s="4"/>
      <c r="B678" s="163"/>
      <c r="C678" s="164"/>
      <c r="D678" s="4"/>
      <c r="F678" s="4"/>
      <c r="H678" s="4"/>
      <c r="J678" s="4"/>
    </row>
    <row r="679" spans="1:10" ht="19.5" customHeight="1">
      <c r="A679" s="4"/>
      <c r="B679" s="163"/>
      <c r="C679" s="164"/>
      <c r="D679" s="4"/>
      <c r="F679" s="4"/>
      <c r="H679" s="4"/>
      <c r="J679" s="4"/>
    </row>
    <row r="680" spans="1:10" ht="19.5" customHeight="1">
      <c r="A680" s="4"/>
      <c r="B680" s="163"/>
      <c r="C680" s="164"/>
      <c r="D680" s="4"/>
      <c r="F680" s="4"/>
      <c r="H680" s="4"/>
      <c r="J680" s="4"/>
    </row>
    <row r="681" spans="1:10" ht="19.5" customHeight="1">
      <c r="A681" s="4"/>
      <c r="B681" s="163"/>
      <c r="C681" s="164"/>
      <c r="D681" s="4"/>
      <c r="F681" s="4"/>
      <c r="H681" s="4"/>
      <c r="J681" s="4"/>
    </row>
    <row r="682" spans="1:10" ht="19.5" customHeight="1">
      <c r="A682" s="4"/>
      <c r="B682" s="163"/>
      <c r="C682" s="164"/>
      <c r="D682" s="4"/>
      <c r="F682" s="4"/>
      <c r="H682" s="4"/>
      <c r="J682" s="4"/>
    </row>
    <row r="683" spans="1:10" ht="19.5" customHeight="1">
      <c r="A683" s="4"/>
      <c r="B683" s="163"/>
      <c r="C683" s="164"/>
      <c r="D683" s="4"/>
      <c r="F683" s="4"/>
      <c r="H683" s="4"/>
      <c r="J683" s="4"/>
    </row>
    <row r="684" spans="1:10" ht="19.5" customHeight="1">
      <c r="A684" s="4"/>
      <c r="B684" s="163"/>
      <c r="C684" s="164"/>
      <c r="D684" s="4"/>
      <c r="F684" s="4"/>
      <c r="H684" s="4"/>
      <c r="J684" s="4"/>
    </row>
    <row r="685" spans="1:10" ht="19.5" customHeight="1">
      <c r="A685" s="4"/>
      <c r="B685" s="163"/>
      <c r="C685" s="164"/>
      <c r="D685" s="4"/>
      <c r="F685" s="4"/>
      <c r="H685" s="4"/>
      <c r="J685" s="4"/>
    </row>
    <row r="686" spans="1:10" ht="19.5" customHeight="1">
      <c r="A686" s="4"/>
      <c r="B686" s="163"/>
      <c r="C686" s="164"/>
      <c r="D686" s="4"/>
      <c r="F686" s="4"/>
      <c r="H686" s="4"/>
      <c r="J686" s="4"/>
    </row>
    <row r="687" spans="1:10" ht="19.5" customHeight="1">
      <c r="A687" s="4"/>
      <c r="B687" s="163"/>
      <c r="C687" s="164"/>
      <c r="D687" s="4"/>
      <c r="F687" s="4"/>
      <c r="H687" s="4"/>
      <c r="J687" s="4"/>
    </row>
    <row r="688" spans="1:10" ht="19.5" customHeight="1">
      <c r="A688" s="4"/>
      <c r="B688" s="163"/>
      <c r="C688" s="164"/>
      <c r="D688" s="4"/>
      <c r="F688" s="4"/>
      <c r="H688" s="4"/>
      <c r="J688" s="4"/>
    </row>
    <row r="689" spans="1:10" ht="19.5" customHeight="1">
      <c r="A689" s="4"/>
      <c r="B689" s="163"/>
      <c r="C689" s="164"/>
      <c r="D689" s="4"/>
      <c r="F689" s="4"/>
      <c r="H689" s="4"/>
      <c r="J689" s="4"/>
    </row>
    <row r="690" spans="1:10" ht="19.5" customHeight="1">
      <c r="A690" s="4"/>
      <c r="B690" s="163"/>
      <c r="C690" s="164"/>
      <c r="D690" s="4"/>
      <c r="F690" s="4"/>
      <c r="H690" s="4"/>
      <c r="J690" s="4"/>
    </row>
    <row r="691" spans="1:10" ht="19.5" customHeight="1">
      <c r="A691" s="4"/>
      <c r="B691" s="163"/>
      <c r="C691" s="164"/>
      <c r="D691" s="4"/>
      <c r="F691" s="4"/>
      <c r="H691" s="4"/>
      <c r="J691" s="4"/>
    </row>
    <row r="692" spans="1:10" ht="19.5" customHeight="1">
      <c r="A692" s="4"/>
      <c r="B692" s="163"/>
      <c r="C692" s="164"/>
      <c r="D692" s="4"/>
      <c r="F692" s="4"/>
      <c r="H692" s="4"/>
      <c r="J692" s="4"/>
    </row>
    <row r="693" spans="1:10" ht="19.5" customHeight="1">
      <c r="A693" s="4"/>
      <c r="B693" s="163"/>
      <c r="C693" s="164"/>
      <c r="D693" s="4"/>
      <c r="F693" s="4"/>
      <c r="H693" s="4"/>
      <c r="J693" s="4"/>
    </row>
    <row r="694" spans="1:10" ht="19.5" customHeight="1">
      <c r="A694" s="4"/>
      <c r="B694" s="163"/>
      <c r="C694" s="164"/>
      <c r="D694" s="4"/>
      <c r="F694" s="4"/>
      <c r="H694" s="4"/>
      <c r="J694" s="4"/>
    </row>
    <row r="695" spans="1:10" ht="19.5" customHeight="1">
      <c r="A695" s="4"/>
      <c r="B695" s="163"/>
      <c r="C695" s="164"/>
      <c r="D695" s="4"/>
      <c r="F695" s="4"/>
      <c r="H695" s="4"/>
      <c r="J695" s="4"/>
    </row>
    <row r="696" spans="1:10" ht="19.5" customHeight="1">
      <c r="A696" s="4"/>
      <c r="B696" s="163"/>
      <c r="C696" s="164"/>
      <c r="D696" s="4"/>
      <c r="F696" s="4"/>
      <c r="H696" s="4"/>
      <c r="J696" s="4"/>
    </row>
    <row r="697" spans="1:10" ht="19.5" customHeight="1">
      <c r="A697" s="4"/>
      <c r="B697" s="163"/>
      <c r="C697" s="164"/>
      <c r="D697" s="4"/>
      <c r="F697" s="4"/>
      <c r="H697" s="4"/>
      <c r="J697" s="4"/>
    </row>
    <row r="698" spans="1:10" ht="19.5" customHeight="1">
      <c r="A698" s="4"/>
      <c r="B698" s="163"/>
      <c r="C698" s="164"/>
      <c r="D698" s="4"/>
      <c r="F698" s="4"/>
      <c r="H698" s="4"/>
      <c r="J698" s="4"/>
    </row>
    <row r="699" spans="1:10" ht="19.5" customHeight="1">
      <c r="A699" s="4"/>
      <c r="B699" s="163"/>
      <c r="C699" s="164"/>
      <c r="D699" s="4"/>
      <c r="F699" s="4"/>
      <c r="H699" s="4"/>
      <c r="J699" s="4"/>
    </row>
    <row r="700" spans="1:10" ht="19.5" customHeight="1">
      <c r="A700" s="4"/>
      <c r="B700" s="163"/>
      <c r="C700" s="164"/>
      <c r="D700" s="4"/>
      <c r="F700" s="4"/>
      <c r="H700" s="4"/>
      <c r="J700" s="4"/>
    </row>
    <row r="701" spans="1:10" ht="19.5" customHeight="1">
      <c r="A701" s="4"/>
      <c r="B701" s="163"/>
      <c r="C701" s="164"/>
      <c r="D701" s="4"/>
      <c r="F701" s="4"/>
      <c r="H701" s="4"/>
      <c r="J701" s="4"/>
    </row>
    <row r="702" spans="1:10" ht="19.5" customHeight="1">
      <c r="A702" s="4"/>
      <c r="B702" s="163"/>
      <c r="C702" s="164"/>
      <c r="D702" s="4"/>
      <c r="F702" s="4"/>
      <c r="H702" s="4"/>
      <c r="J702" s="4"/>
    </row>
    <row r="703" spans="1:10" ht="19.5" customHeight="1">
      <c r="A703" s="4"/>
      <c r="B703" s="163"/>
      <c r="C703" s="164"/>
      <c r="D703" s="4"/>
      <c r="F703" s="4"/>
      <c r="H703" s="4"/>
      <c r="J703" s="4"/>
    </row>
    <row r="704" spans="1:10" ht="19.5" customHeight="1">
      <c r="A704" s="4"/>
      <c r="B704" s="163"/>
      <c r="C704" s="164"/>
      <c r="D704" s="4"/>
      <c r="F704" s="4"/>
      <c r="H704" s="4"/>
      <c r="J704" s="4"/>
    </row>
    <row r="705" spans="1:10" ht="19.5" customHeight="1">
      <c r="A705" s="4"/>
      <c r="B705" s="163"/>
      <c r="C705" s="164"/>
      <c r="D705" s="4"/>
      <c r="F705" s="4"/>
      <c r="H705" s="4"/>
      <c r="J705" s="4"/>
    </row>
    <row r="706" spans="1:10" ht="19.5" customHeight="1">
      <c r="A706" s="4"/>
      <c r="B706" s="163"/>
      <c r="C706" s="164"/>
      <c r="D706" s="4"/>
      <c r="F706" s="4"/>
      <c r="H706" s="4"/>
      <c r="J706" s="4"/>
    </row>
    <row r="707" spans="1:10" ht="19.5" customHeight="1">
      <c r="A707" s="4"/>
      <c r="B707" s="163"/>
      <c r="C707" s="164"/>
      <c r="D707" s="4"/>
      <c r="F707" s="4"/>
      <c r="H707" s="4"/>
      <c r="J707" s="4"/>
    </row>
    <row r="708" spans="1:10" ht="19.5" customHeight="1">
      <c r="A708" s="4"/>
      <c r="B708" s="163"/>
      <c r="C708" s="164"/>
      <c r="D708" s="4"/>
      <c r="F708" s="4"/>
      <c r="H708" s="4"/>
      <c r="J708" s="4"/>
    </row>
    <row r="709" spans="1:10" ht="19.5" customHeight="1">
      <c r="A709" s="4"/>
      <c r="B709" s="163"/>
      <c r="C709" s="164"/>
      <c r="D709" s="4"/>
      <c r="F709" s="4"/>
      <c r="H709" s="4"/>
      <c r="J709" s="4"/>
    </row>
    <row r="710" spans="1:10" ht="19.5" customHeight="1">
      <c r="A710" s="4"/>
      <c r="B710" s="163"/>
      <c r="C710" s="164"/>
      <c r="D710" s="4"/>
      <c r="F710" s="4"/>
      <c r="H710" s="4"/>
      <c r="J710" s="4"/>
    </row>
    <row r="711" spans="1:10" ht="19.5" customHeight="1">
      <c r="A711" s="4"/>
      <c r="B711" s="163"/>
      <c r="C711" s="164"/>
      <c r="D711" s="4"/>
      <c r="F711" s="4"/>
      <c r="H711" s="4"/>
      <c r="J711" s="4"/>
    </row>
    <row r="712" spans="1:10" ht="19.5" customHeight="1">
      <c r="A712" s="4"/>
      <c r="B712" s="163"/>
      <c r="C712" s="164"/>
      <c r="D712" s="4"/>
      <c r="F712" s="4"/>
      <c r="H712" s="4"/>
      <c r="J712" s="4"/>
    </row>
    <row r="713" spans="1:10" ht="19.5" customHeight="1">
      <c r="A713" s="4"/>
      <c r="B713" s="163"/>
      <c r="C713" s="164"/>
      <c r="D713" s="4"/>
      <c r="F713" s="4"/>
      <c r="H713" s="4"/>
      <c r="J713" s="4"/>
    </row>
    <row r="714" spans="1:10" ht="19.5" customHeight="1">
      <c r="A714" s="4"/>
      <c r="B714" s="163"/>
      <c r="C714" s="164"/>
      <c r="D714" s="4"/>
      <c r="F714" s="4"/>
      <c r="H714" s="4"/>
      <c r="J714" s="4"/>
    </row>
    <row r="715" spans="1:10" ht="19.5" customHeight="1">
      <c r="A715" s="4"/>
      <c r="B715" s="163"/>
      <c r="C715" s="164"/>
      <c r="D715" s="4"/>
      <c r="F715" s="4"/>
      <c r="H715" s="4"/>
      <c r="J715" s="4"/>
    </row>
    <row r="716" spans="1:10" ht="19.5" customHeight="1">
      <c r="A716" s="4"/>
      <c r="B716" s="163"/>
      <c r="C716" s="164"/>
      <c r="D716" s="4"/>
      <c r="F716" s="4"/>
      <c r="H716" s="4"/>
      <c r="J716" s="4"/>
    </row>
    <row r="717" spans="1:10" ht="19.5" customHeight="1">
      <c r="A717" s="4"/>
      <c r="B717" s="163"/>
      <c r="C717" s="164"/>
      <c r="D717" s="4"/>
      <c r="F717" s="4"/>
      <c r="H717" s="4"/>
      <c r="J717" s="4"/>
    </row>
    <row r="718" spans="1:10" ht="19.5" customHeight="1">
      <c r="A718" s="4"/>
      <c r="B718" s="163"/>
      <c r="C718" s="164"/>
      <c r="D718" s="4"/>
      <c r="F718" s="4"/>
      <c r="H718" s="4"/>
      <c r="J718" s="4"/>
    </row>
    <row r="719" spans="1:10" ht="19.5" customHeight="1">
      <c r="A719" s="4"/>
      <c r="B719" s="163"/>
      <c r="C719" s="164"/>
      <c r="D719" s="4"/>
      <c r="F719" s="4"/>
      <c r="H719" s="4"/>
      <c r="J719" s="4"/>
    </row>
    <row r="720" spans="1:10" ht="19.5" customHeight="1">
      <c r="A720" s="4"/>
      <c r="B720" s="163"/>
      <c r="C720" s="164"/>
      <c r="D720" s="4"/>
      <c r="F720" s="4"/>
      <c r="H720" s="4"/>
      <c r="J720" s="4"/>
    </row>
    <row r="721" spans="1:10" ht="19.5" customHeight="1">
      <c r="A721" s="4"/>
      <c r="B721" s="163"/>
      <c r="C721" s="164"/>
      <c r="D721" s="4"/>
      <c r="F721" s="4"/>
      <c r="H721" s="4"/>
      <c r="J721" s="4"/>
    </row>
    <row r="722" spans="1:10" ht="19.5" customHeight="1">
      <c r="A722" s="4"/>
      <c r="B722" s="163"/>
      <c r="C722" s="164"/>
      <c r="D722" s="4"/>
      <c r="F722" s="4"/>
      <c r="H722" s="4"/>
      <c r="J722" s="4"/>
    </row>
    <row r="723" spans="1:10" ht="19.5" customHeight="1">
      <c r="A723" s="4"/>
      <c r="B723" s="163"/>
      <c r="C723" s="164"/>
      <c r="D723" s="4"/>
      <c r="F723" s="4"/>
      <c r="H723" s="4"/>
      <c r="J723" s="4"/>
    </row>
    <row r="724" spans="1:10" ht="19.5" customHeight="1">
      <c r="A724" s="4"/>
      <c r="B724" s="163"/>
      <c r="C724" s="164"/>
      <c r="D724" s="4"/>
      <c r="F724" s="4"/>
      <c r="H724" s="4"/>
      <c r="J724" s="4"/>
    </row>
    <row r="725" spans="1:10" ht="19.5" customHeight="1">
      <c r="A725" s="4"/>
      <c r="B725" s="163"/>
      <c r="C725" s="164"/>
      <c r="D725" s="4"/>
      <c r="F725" s="4"/>
      <c r="H725" s="4"/>
      <c r="J725" s="4"/>
    </row>
    <row r="726" spans="1:10" ht="19.5" customHeight="1">
      <c r="A726" s="4"/>
      <c r="B726" s="163"/>
      <c r="C726" s="164"/>
      <c r="D726" s="4"/>
      <c r="F726" s="4"/>
      <c r="H726" s="4"/>
      <c r="J726" s="4"/>
    </row>
    <row r="727" spans="1:10" ht="19.5" customHeight="1">
      <c r="A727" s="4"/>
      <c r="B727" s="163"/>
      <c r="C727" s="164"/>
      <c r="D727" s="4"/>
      <c r="F727" s="4"/>
      <c r="H727" s="4"/>
      <c r="J727" s="4"/>
    </row>
    <row r="728" spans="1:10" ht="19.5" customHeight="1">
      <c r="A728" s="4"/>
      <c r="B728" s="163"/>
      <c r="C728" s="164"/>
      <c r="D728" s="4"/>
      <c r="F728" s="4"/>
      <c r="H728" s="4"/>
      <c r="J728" s="4"/>
    </row>
    <row r="729" spans="1:10" ht="19.5" customHeight="1">
      <c r="A729" s="4"/>
      <c r="B729" s="163"/>
      <c r="C729" s="164"/>
      <c r="D729" s="4"/>
      <c r="F729" s="4"/>
      <c r="H729" s="4"/>
      <c r="J729" s="4"/>
    </row>
    <row r="730" spans="1:10" ht="19.5" customHeight="1">
      <c r="A730" s="4"/>
      <c r="B730" s="163"/>
      <c r="C730" s="164"/>
      <c r="D730" s="4"/>
      <c r="F730" s="4"/>
      <c r="H730" s="4"/>
      <c r="J730" s="4"/>
    </row>
    <row r="731" spans="1:10" ht="19.5" customHeight="1">
      <c r="A731" s="4"/>
      <c r="B731" s="163"/>
      <c r="C731" s="164"/>
      <c r="D731" s="4"/>
      <c r="F731" s="4"/>
      <c r="H731" s="4"/>
      <c r="J731" s="4"/>
    </row>
    <row r="732" spans="1:10" ht="19.5" customHeight="1">
      <c r="A732" s="4"/>
      <c r="B732" s="163"/>
      <c r="C732" s="164"/>
      <c r="D732" s="4"/>
      <c r="F732" s="4"/>
      <c r="H732" s="4"/>
      <c r="J732" s="4"/>
    </row>
    <row r="733" spans="1:10" ht="19.5" customHeight="1">
      <c r="A733" s="4"/>
      <c r="B733" s="163"/>
      <c r="C733" s="164"/>
      <c r="D733" s="4"/>
      <c r="F733" s="4"/>
      <c r="H733" s="4"/>
      <c r="J733" s="4"/>
    </row>
    <row r="734" spans="1:10" ht="19.5" customHeight="1">
      <c r="A734" s="4"/>
      <c r="B734" s="163"/>
      <c r="C734" s="164"/>
      <c r="D734" s="4"/>
      <c r="F734" s="4"/>
      <c r="H734" s="4"/>
      <c r="J734" s="4"/>
    </row>
    <row r="735" spans="1:10" ht="19.5" customHeight="1">
      <c r="A735" s="4"/>
      <c r="B735" s="163"/>
      <c r="C735" s="164"/>
      <c r="D735" s="4"/>
      <c r="F735" s="4"/>
      <c r="H735" s="4"/>
      <c r="J735" s="4"/>
    </row>
    <row r="736" spans="1:10" ht="19.5" customHeight="1">
      <c r="A736" s="4"/>
      <c r="B736" s="163"/>
      <c r="C736" s="164"/>
      <c r="D736" s="4"/>
      <c r="F736" s="4"/>
      <c r="H736" s="4"/>
      <c r="J736" s="4"/>
    </row>
    <row r="737" spans="1:10" ht="19.5" customHeight="1">
      <c r="A737" s="4"/>
      <c r="B737" s="163"/>
      <c r="C737" s="164"/>
      <c r="D737" s="4"/>
      <c r="F737" s="4"/>
      <c r="H737" s="4"/>
      <c r="J737" s="4"/>
    </row>
    <row r="738" spans="1:10" ht="19.5" customHeight="1">
      <c r="A738" s="4"/>
      <c r="B738" s="163"/>
      <c r="C738" s="164"/>
      <c r="D738" s="4"/>
      <c r="F738" s="4"/>
      <c r="H738" s="4"/>
      <c r="J738" s="4"/>
    </row>
    <row r="739" spans="1:10" ht="19.5" customHeight="1">
      <c r="A739" s="4"/>
      <c r="B739" s="163"/>
      <c r="C739" s="164"/>
      <c r="D739" s="4"/>
      <c r="F739" s="4"/>
      <c r="H739" s="4"/>
      <c r="J739" s="4"/>
    </row>
    <row r="740" spans="1:10" ht="19.5" customHeight="1">
      <c r="A740" s="4"/>
      <c r="B740" s="163"/>
      <c r="C740" s="164"/>
      <c r="D740" s="4"/>
      <c r="F740" s="4"/>
      <c r="H740" s="4"/>
      <c r="J740" s="4"/>
    </row>
    <row r="741" spans="1:10" ht="19.5" customHeight="1">
      <c r="A741" s="4"/>
      <c r="B741" s="163"/>
      <c r="C741" s="164"/>
      <c r="D741" s="4"/>
      <c r="F741" s="4"/>
      <c r="H741" s="4"/>
      <c r="J741" s="4"/>
    </row>
    <row r="742" spans="1:10" ht="19.5" customHeight="1">
      <c r="A742" s="4"/>
      <c r="B742" s="163"/>
      <c r="C742" s="164"/>
      <c r="D742" s="4"/>
      <c r="F742" s="4"/>
      <c r="H742" s="4"/>
      <c r="J742" s="4"/>
    </row>
    <row r="743" spans="1:10" ht="19.5" customHeight="1">
      <c r="A743" s="4"/>
      <c r="B743" s="163"/>
      <c r="C743" s="164"/>
      <c r="D743" s="4"/>
      <c r="F743" s="4"/>
      <c r="H743" s="4"/>
      <c r="J743" s="4"/>
    </row>
    <row r="744" spans="1:10" ht="19.5" customHeight="1">
      <c r="A744" s="4"/>
      <c r="B744" s="163"/>
      <c r="C744" s="164"/>
      <c r="D744" s="4"/>
      <c r="F744" s="4"/>
      <c r="H744" s="4"/>
      <c r="J744" s="4"/>
    </row>
    <row r="745" spans="1:10" ht="19.5" customHeight="1">
      <c r="A745" s="4"/>
      <c r="B745" s="163"/>
      <c r="C745" s="164"/>
      <c r="D745" s="4"/>
      <c r="F745" s="4"/>
      <c r="H745" s="4"/>
      <c r="J745" s="4"/>
    </row>
    <row r="746" spans="1:10" ht="19.5" customHeight="1">
      <c r="A746" s="4"/>
      <c r="B746" s="163"/>
      <c r="C746" s="164"/>
      <c r="D746" s="4"/>
      <c r="F746" s="4"/>
      <c r="H746" s="4"/>
      <c r="J746" s="4"/>
    </row>
    <row r="747" spans="1:10" ht="19.5" customHeight="1">
      <c r="A747" s="4"/>
      <c r="B747" s="163"/>
      <c r="C747" s="164"/>
      <c r="D747" s="4"/>
      <c r="F747" s="4"/>
      <c r="H747" s="4"/>
      <c r="J747" s="4"/>
    </row>
    <row r="748" spans="1:10" ht="19.5" customHeight="1">
      <c r="A748" s="4"/>
      <c r="B748" s="163"/>
      <c r="C748" s="164"/>
      <c r="D748" s="4"/>
      <c r="F748" s="4"/>
      <c r="H748" s="4"/>
      <c r="J748" s="4"/>
    </row>
    <row r="749" spans="1:10" ht="19.5" customHeight="1">
      <c r="A749" s="4"/>
      <c r="B749" s="163"/>
      <c r="C749" s="164"/>
      <c r="D749" s="4"/>
      <c r="F749" s="4"/>
      <c r="H749" s="4"/>
      <c r="J749" s="4"/>
    </row>
    <row r="750" spans="1:10" ht="19.5" customHeight="1">
      <c r="A750" s="4"/>
      <c r="B750" s="163"/>
      <c r="C750" s="164"/>
      <c r="D750" s="4"/>
      <c r="F750" s="4"/>
      <c r="H750" s="4"/>
      <c r="J750" s="4"/>
    </row>
    <row r="751" spans="1:10" ht="19.5" customHeight="1">
      <c r="A751" s="4"/>
      <c r="B751" s="163"/>
      <c r="C751" s="164"/>
      <c r="D751" s="4"/>
      <c r="F751" s="4"/>
      <c r="H751" s="4"/>
      <c r="J751" s="4"/>
    </row>
    <row r="752" spans="1:10" ht="19.5" customHeight="1">
      <c r="A752" s="4"/>
      <c r="B752" s="163"/>
      <c r="C752" s="164"/>
      <c r="D752" s="4"/>
      <c r="F752" s="4"/>
      <c r="H752" s="4"/>
      <c r="J752" s="4"/>
    </row>
    <row r="753" spans="1:10" ht="19.5" customHeight="1">
      <c r="A753" s="4"/>
      <c r="B753" s="163"/>
      <c r="C753" s="164"/>
      <c r="D753" s="4"/>
      <c r="F753" s="4"/>
      <c r="H753" s="4"/>
      <c r="J753" s="4"/>
    </row>
    <row r="754" spans="1:10" ht="19.5" customHeight="1">
      <c r="A754" s="4"/>
      <c r="B754" s="163"/>
      <c r="C754" s="164"/>
      <c r="D754" s="4"/>
      <c r="F754" s="4"/>
      <c r="H754" s="4"/>
      <c r="J754" s="4"/>
    </row>
    <row r="755" spans="1:10" ht="19.5" customHeight="1">
      <c r="A755" s="4"/>
      <c r="B755" s="163"/>
      <c r="C755" s="164"/>
      <c r="D755" s="4"/>
      <c r="F755" s="4"/>
      <c r="H755" s="4"/>
      <c r="J755" s="4"/>
    </row>
    <row r="756" spans="1:10" ht="19.5" customHeight="1">
      <c r="A756" s="4"/>
      <c r="B756" s="163"/>
      <c r="C756" s="164"/>
      <c r="D756" s="4"/>
      <c r="F756" s="4"/>
      <c r="H756" s="4"/>
      <c r="J756" s="4"/>
    </row>
    <row r="757" spans="1:10" ht="19.5" customHeight="1">
      <c r="A757" s="4"/>
      <c r="B757" s="163"/>
      <c r="C757" s="164"/>
      <c r="D757" s="4"/>
      <c r="F757" s="4"/>
      <c r="H757" s="4"/>
      <c r="J757" s="4"/>
    </row>
    <row r="758" spans="1:10" ht="19.5" customHeight="1">
      <c r="A758" s="4"/>
      <c r="B758" s="163"/>
      <c r="C758" s="164"/>
      <c r="D758" s="4"/>
      <c r="F758" s="4"/>
      <c r="H758" s="4"/>
      <c r="J758" s="4"/>
    </row>
    <row r="759" spans="1:10" ht="19.5" customHeight="1">
      <c r="A759" s="4"/>
      <c r="B759" s="163"/>
      <c r="C759" s="164"/>
      <c r="D759" s="4"/>
      <c r="F759" s="4"/>
      <c r="H759" s="4"/>
      <c r="J759" s="4"/>
    </row>
    <row r="760" spans="1:10" ht="19.5" customHeight="1">
      <c r="A760" s="4"/>
      <c r="B760" s="163"/>
      <c r="C760" s="164"/>
      <c r="D760" s="4"/>
      <c r="F760" s="4"/>
      <c r="H760" s="4"/>
      <c r="J760" s="4"/>
    </row>
    <row r="761" spans="1:10" ht="19.5" customHeight="1">
      <c r="A761" s="4"/>
      <c r="B761" s="163"/>
      <c r="C761" s="164"/>
      <c r="D761" s="4"/>
      <c r="F761" s="4"/>
      <c r="H761" s="4"/>
      <c r="J761" s="4"/>
    </row>
    <row r="762" spans="1:10" ht="19.5" customHeight="1">
      <c r="A762" s="4"/>
      <c r="B762" s="163"/>
      <c r="C762" s="164"/>
      <c r="D762" s="4"/>
      <c r="F762" s="4"/>
      <c r="H762" s="4"/>
      <c r="J762" s="4"/>
    </row>
    <row r="763" spans="1:10" ht="19.5" customHeight="1">
      <c r="A763" s="4"/>
      <c r="B763" s="163"/>
      <c r="C763" s="164"/>
      <c r="D763" s="4"/>
      <c r="F763" s="4"/>
      <c r="H763" s="4"/>
      <c r="J763" s="4"/>
    </row>
    <row r="764" spans="1:10" ht="19.5" customHeight="1">
      <c r="A764" s="4"/>
      <c r="B764" s="163"/>
      <c r="C764" s="164"/>
      <c r="D764" s="4"/>
      <c r="F764" s="4"/>
      <c r="H764" s="4"/>
      <c r="J764" s="4"/>
    </row>
    <row r="765" spans="1:10" ht="19.5" customHeight="1">
      <c r="A765" s="4"/>
      <c r="B765" s="163"/>
      <c r="C765" s="164"/>
      <c r="D765" s="4"/>
      <c r="F765" s="4"/>
      <c r="H765" s="4"/>
      <c r="J765" s="4"/>
    </row>
    <row r="766" spans="1:10" ht="19.5" customHeight="1">
      <c r="A766" s="4"/>
      <c r="B766" s="163"/>
      <c r="C766" s="164"/>
      <c r="D766" s="4"/>
      <c r="F766" s="4"/>
      <c r="H766" s="4"/>
      <c r="J766" s="4"/>
    </row>
    <row r="767" spans="1:10" ht="19.5" customHeight="1">
      <c r="A767" s="4"/>
      <c r="B767" s="163"/>
      <c r="C767" s="164"/>
      <c r="D767" s="4"/>
      <c r="F767" s="4"/>
      <c r="H767" s="4"/>
      <c r="J767" s="4"/>
    </row>
    <row r="768" spans="1:10" ht="19.5" customHeight="1">
      <c r="A768" s="4"/>
      <c r="B768" s="163"/>
      <c r="C768" s="164"/>
      <c r="D768" s="4"/>
      <c r="F768" s="4"/>
      <c r="H768" s="4"/>
      <c r="J768" s="4"/>
    </row>
    <row r="769" spans="1:10" ht="19.5" customHeight="1">
      <c r="A769" s="4"/>
      <c r="B769" s="163"/>
      <c r="C769" s="164"/>
      <c r="D769" s="4"/>
      <c r="F769" s="4"/>
      <c r="H769" s="4"/>
      <c r="J769" s="4"/>
    </row>
    <row r="770" spans="1:10" ht="19.5" customHeight="1">
      <c r="A770" s="4"/>
      <c r="B770" s="163"/>
      <c r="C770" s="164"/>
      <c r="D770" s="4"/>
      <c r="F770" s="4"/>
      <c r="H770" s="4"/>
      <c r="J770" s="4"/>
    </row>
    <row r="771" spans="1:10" ht="19.5" customHeight="1">
      <c r="A771" s="4"/>
      <c r="B771" s="163"/>
      <c r="C771" s="164"/>
      <c r="D771" s="4"/>
      <c r="F771" s="4"/>
      <c r="H771" s="4"/>
      <c r="J771" s="4"/>
    </row>
    <row r="772" spans="1:10" ht="19.5" customHeight="1">
      <c r="A772" s="4"/>
      <c r="B772" s="163"/>
      <c r="C772" s="164"/>
      <c r="D772" s="4"/>
      <c r="F772" s="4"/>
      <c r="H772" s="4"/>
      <c r="J772" s="4"/>
    </row>
    <row r="773" spans="1:10" ht="19.5" customHeight="1">
      <c r="A773" s="4"/>
      <c r="B773" s="163"/>
      <c r="C773" s="164"/>
      <c r="D773" s="4"/>
      <c r="F773" s="4"/>
      <c r="H773" s="4"/>
      <c r="J773" s="4"/>
    </row>
    <row r="774" spans="1:10" ht="19.5" customHeight="1">
      <c r="A774" s="4"/>
      <c r="B774" s="163"/>
      <c r="C774" s="164"/>
      <c r="D774" s="4"/>
      <c r="F774" s="4"/>
      <c r="H774" s="4"/>
      <c r="J774" s="4"/>
    </row>
    <row r="775" spans="1:10" ht="19.5" customHeight="1">
      <c r="A775" s="4"/>
      <c r="B775" s="163"/>
      <c r="C775" s="164"/>
      <c r="D775" s="4"/>
      <c r="F775" s="4"/>
      <c r="H775" s="4"/>
      <c r="J775" s="4"/>
    </row>
    <row r="776" spans="1:10" ht="19.5" customHeight="1">
      <c r="A776" s="4"/>
      <c r="B776" s="163"/>
      <c r="C776" s="164"/>
      <c r="D776" s="4"/>
      <c r="F776" s="4"/>
      <c r="H776" s="4"/>
      <c r="J776" s="4"/>
    </row>
    <row r="777" spans="1:10" ht="19.5" customHeight="1">
      <c r="A777" s="4"/>
      <c r="B777" s="163"/>
      <c r="C777" s="164"/>
      <c r="D777" s="4"/>
      <c r="F777" s="4"/>
      <c r="H777" s="4"/>
      <c r="J777" s="4"/>
    </row>
    <row r="778" spans="1:10" ht="19.5" customHeight="1">
      <c r="A778" s="4"/>
      <c r="B778" s="163"/>
      <c r="C778" s="164"/>
      <c r="D778" s="4"/>
      <c r="F778" s="4"/>
      <c r="H778" s="4"/>
      <c r="J778" s="4"/>
    </row>
    <row r="779" spans="1:10" ht="19.5" customHeight="1">
      <c r="A779" s="4"/>
      <c r="B779" s="163"/>
      <c r="C779" s="164"/>
      <c r="D779" s="4"/>
      <c r="F779" s="4"/>
      <c r="H779" s="4"/>
      <c r="J779" s="4"/>
    </row>
    <row r="780" spans="1:10" ht="19.5" customHeight="1">
      <c r="A780" s="4"/>
      <c r="B780" s="163"/>
      <c r="C780" s="164"/>
      <c r="D780" s="4"/>
      <c r="F780" s="4"/>
      <c r="H780" s="4"/>
      <c r="J780" s="4"/>
    </row>
    <row r="781" spans="1:10" ht="19.5" customHeight="1">
      <c r="A781" s="4"/>
      <c r="B781" s="163"/>
      <c r="C781" s="164"/>
      <c r="D781" s="4"/>
      <c r="F781" s="4"/>
      <c r="H781" s="4"/>
      <c r="J781" s="4"/>
    </row>
    <row r="782" spans="1:10" ht="19.5" customHeight="1">
      <c r="A782" s="4"/>
      <c r="B782" s="163"/>
      <c r="C782" s="164"/>
      <c r="D782" s="4"/>
      <c r="F782" s="4"/>
      <c r="H782" s="4"/>
      <c r="J782" s="4"/>
    </row>
    <row r="783" spans="1:10" ht="19.5" customHeight="1">
      <c r="A783" s="4"/>
      <c r="B783" s="163"/>
      <c r="C783" s="164"/>
      <c r="D783" s="4"/>
      <c r="F783" s="4"/>
      <c r="H783" s="4"/>
      <c r="J783" s="4"/>
    </row>
    <row r="784" spans="1:10" ht="19.5" customHeight="1">
      <c r="A784" s="4"/>
      <c r="B784" s="163"/>
      <c r="C784" s="164"/>
      <c r="D784" s="4"/>
      <c r="F784" s="4"/>
      <c r="H784" s="4"/>
      <c r="J784" s="4"/>
    </row>
    <row r="785" spans="1:10" ht="19.5" customHeight="1">
      <c r="A785" s="4"/>
      <c r="B785" s="163"/>
      <c r="C785" s="164"/>
      <c r="D785" s="4"/>
      <c r="F785" s="4"/>
      <c r="H785" s="4"/>
      <c r="J785" s="4"/>
    </row>
    <row r="786" spans="1:10" ht="19.5" customHeight="1">
      <c r="A786" s="4"/>
      <c r="B786" s="163"/>
      <c r="C786" s="164"/>
      <c r="D786" s="4"/>
      <c r="F786" s="4"/>
      <c r="H786" s="4"/>
      <c r="J786" s="4"/>
    </row>
    <row r="787" spans="1:10" ht="19.5" customHeight="1">
      <c r="A787" s="4"/>
      <c r="B787" s="163"/>
      <c r="C787" s="164"/>
      <c r="D787" s="4"/>
      <c r="F787" s="4"/>
      <c r="H787" s="4"/>
      <c r="J787" s="4"/>
    </row>
    <row r="788" spans="1:10" ht="19.5" customHeight="1">
      <c r="A788" s="4"/>
      <c r="B788" s="163"/>
      <c r="C788" s="164"/>
      <c r="D788" s="4"/>
      <c r="F788" s="4"/>
      <c r="H788" s="4"/>
      <c r="J788" s="4"/>
    </row>
    <row r="789" spans="1:10" ht="19.5" customHeight="1">
      <c r="A789" s="4"/>
      <c r="B789" s="163"/>
      <c r="C789" s="164"/>
      <c r="D789" s="4"/>
      <c r="F789" s="4"/>
      <c r="H789" s="4"/>
      <c r="J789" s="4"/>
    </row>
    <row r="790" spans="1:10" ht="19.5" customHeight="1">
      <c r="A790" s="4"/>
      <c r="B790" s="163"/>
      <c r="C790" s="164"/>
      <c r="D790" s="4"/>
      <c r="F790" s="4"/>
      <c r="H790" s="4"/>
      <c r="J790" s="4"/>
    </row>
    <row r="791" spans="1:10" ht="19.5" customHeight="1">
      <c r="A791" s="4"/>
      <c r="B791" s="163"/>
      <c r="C791" s="164"/>
      <c r="D791" s="4"/>
      <c r="F791" s="4"/>
      <c r="H791" s="4"/>
      <c r="J791" s="4"/>
    </row>
    <row r="792" spans="1:10" ht="19.5" customHeight="1">
      <c r="A792" s="4"/>
      <c r="B792" s="163"/>
      <c r="C792" s="164"/>
      <c r="D792" s="4"/>
      <c r="F792" s="4"/>
      <c r="H792" s="4"/>
      <c r="J792" s="4"/>
    </row>
    <row r="793" spans="1:10" ht="19.5" customHeight="1">
      <c r="A793" s="4"/>
      <c r="B793" s="163"/>
      <c r="C793" s="164"/>
      <c r="D793" s="4"/>
      <c r="F793" s="4"/>
      <c r="H793" s="4"/>
      <c r="J793" s="4"/>
    </row>
    <row r="794" spans="1:10" ht="19.5" customHeight="1">
      <c r="A794" s="4"/>
      <c r="B794" s="163"/>
      <c r="C794" s="164"/>
      <c r="D794" s="4"/>
      <c r="F794" s="4"/>
      <c r="H794" s="4"/>
      <c r="J794" s="4"/>
    </row>
    <row r="795" spans="1:10" ht="19.5" customHeight="1">
      <c r="A795" s="4"/>
      <c r="B795" s="163"/>
      <c r="C795" s="164"/>
      <c r="D795" s="4"/>
      <c r="F795" s="4"/>
      <c r="H795" s="4"/>
      <c r="J795" s="4"/>
    </row>
    <row r="796" spans="1:10" ht="19.5" customHeight="1">
      <c r="A796" s="4"/>
      <c r="B796" s="163"/>
      <c r="C796" s="164"/>
      <c r="D796" s="4"/>
      <c r="F796" s="4"/>
      <c r="H796" s="4"/>
      <c r="J796" s="4"/>
    </row>
    <row r="797" spans="1:10" ht="19.5" customHeight="1">
      <c r="A797" s="4"/>
      <c r="B797" s="163"/>
      <c r="C797" s="164"/>
      <c r="D797" s="4"/>
      <c r="F797" s="4"/>
      <c r="H797" s="4"/>
      <c r="J797" s="4"/>
    </row>
    <row r="798" spans="1:10" ht="19.5" customHeight="1">
      <c r="A798" s="4"/>
      <c r="B798" s="163"/>
      <c r="C798" s="164"/>
      <c r="D798" s="4"/>
      <c r="F798" s="4"/>
      <c r="H798" s="4"/>
      <c r="J798" s="4"/>
    </row>
    <row r="799" spans="1:10" ht="19.5" customHeight="1">
      <c r="A799" s="4"/>
      <c r="B799" s="163"/>
      <c r="C799" s="164"/>
      <c r="D799" s="4"/>
      <c r="F799" s="4"/>
      <c r="H799" s="4"/>
      <c r="J799" s="4"/>
    </row>
    <row r="800" spans="1:10" ht="19.5" customHeight="1">
      <c r="A800" s="4"/>
      <c r="B800" s="163"/>
      <c r="C800" s="164"/>
      <c r="D800" s="4"/>
      <c r="F800" s="4"/>
      <c r="H800" s="4"/>
      <c r="J800" s="4"/>
    </row>
    <row r="801" spans="1:10" ht="19.5" customHeight="1">
      <c r="A801" s="4"/>
      <c r="B801" s="163"/>
      <c r="C801" s="164"/>
      <c r="D801" s="4"/>
      <c r="F801" s="4"/>
      <c r="H801" s="4"/>
      <c r="J801" s="4"/>
    </row>
    <row r="802" spans="1:10" ht="19.5" customHeight="1">
      <c r="A802" s="4"/>
      <c r="B802" s="163"/>
      <c r="C802" s="164"/>
      <c r="D802" s="4"/>
      <c r="F802" s="4"/>
      <c r="H802" s="4"/>
      <c r="J802" s="4"/>
    </row>
    <row r="803" spans="1:10" ht="19.5" customHeight="1">
      <c r="A803" s="4"/>
      <c r="B803" s="163"/>
      <c r="C803" s="164"/>
      <c r="D803" s="4"/>
      <c r="F803" s="4"/>
      <c r="H803" s="4"/>
      <c r="J803" s="4"/>
    </row>
    <row r="804" spans="1:10" ht="19.5" customHeight="1">
      <c r="A804" s="4"/>
      <c r="B804" s="163"/>
      <c r="C804" s="164"/>
      <c r="D804" s="4"/>
      <c r="F804" s="4"/>
      <c r="H804" s="4"/>
      <c r="J804" s="4"/>
    </row>
    <row r="805" spans="1:10" ht="19.5" customHeight="1">
      <c r="A805" s="4"/>
      <c r="B805" s="163"/>
      <c r="C805" s="164"/>
      <c r="D805" s="4"/>
      <c r="F805" s="4"/>
      <c r="H805" s="4"/>
      <c r="J805" s="4"/>
    </row>
    <row r="806" spans="1:10" ht="19.5" customHeight="1">
      <c r="A806" s="4"/>
      <c r="B806" s="163"/>
      <c r="C806" s="164"/>
      <c r="D806" s="4"/>
      <c r="F806" s="4"/>
      <c r="H806" s="4"/>
      <c r="J806" s="4"/>
    </row>
    <row r="807" spans="1:10" ht="19.5" customHeight="1">
      <c r="A807" s="4"/>
      <c r="B807" s="163"/>
      <c r="C807" s="164"/>
      <c r="D807" s="4"/>
      <c r="F807" s="4"/>
      <c r="H807" s="4"/>
      <c r="J807" s="4"/>
    </row>
    <row r="808" spans="1:10" ht="19.5" customHeight="1">
      <c r="A808" s="4"/>
      <c r="B808" s="163"/>
      <c r="C808" s="164"/>
      <c r="D808" s="4"/>
      <c r="F808" s="4"/>
      <c r="H808" s="4"/>
      <c r="J808" s="4"/>
    </row>
    <row r="809" spans="1:10" ht="19.5" customHeight="1">
      <c r="A809" s="4"/>
      <c r="B809" s="163"/>
      <c r="C809" s="164"/>
      <c r="D809" s="4"/>
      <c r="F809" s="4"/>
      <c r="H809" s="4"/>
      <c r="J809" s="4"/>
    </row>
    <row r="810" spans="1:10" ht="19.5" customHeight="1">
      <c r="A810" s="4"/>
      <c r="B810" s="163"/>
      <c r="C810" s="164"/>
      <c r="D810" s="4"/>
      <c r="F810" s="4"/>
      <c r="H810" s="4"/>
      <c r="J810" s="4"/>
    </row>
    <row r="811" spans="1:10" ht="19.5" customHeight="1">
      <c r="A811" s="4"/>
      <c r="B811" s="163"/>
      <c r="C811" s="164"/>
      <c r="D811" s="4"/>
      <c r="F811" s="4"/>
      <c r="H811" s="4"/>
      <c r="J811" s="4"/>
    </row>
    <row r="812" spans="1:10" ht="19.5" customHeight="1">
      <c r="A812" s="4"/>
      <c r="B812" s="163"/>
      <c r="C812" s="164"/>
      <c r="D812" s="4"/>
      <c r="F812" s="4"/>
      <c r="H812" s="4"/>
      <c r="J812" s="4"/>
    </row>
    <row r="813" spans="1:10" ht="19.5" customHeight="1">
      <c r="A813" s="4"/>
      <c r="B813" s="163"/>
      <c r="C813" s="164"/>
      <c r="D813" s="4"/>
      <c r="F813" s="4"/>
      <c r="H813" s="4"/>
      <c r="J813" s="4"/>
    </row>
    <row r="814" spans="1:10" ht="19.5" customHeight="1">
      <c r="A814" s="4"/>
      <c r="B814" s="163"/>
      <c r="C814" s="164"/>
      <c r="D814" s="4"/>
      <c r="F814" s="4"/>
      <c r="H814" s="4"/>
      <c r="J814" s="4"/>
    </row>
    <row r="815" spans="1:10" ht="19.5" customHeight="1">
      <c r="A815" s="4"/>
      <c r="B815" s="163"/>
      <c r="C815" s="164"/>
      <c r="D815" s="4"/>
      <c r="F815" s="4"/>
      <c r="H815" s="4"/>
      <c r="J815" s="4"/>
    </row>
    <row r="816" spans="1:10" ht="19.5" customHeight="1">
      <c r="A816" s="4"/>
      <c r="B816" s="163"/>
      <c r="C816" s="164"/>
      <c r="D816" s="4"/>
      <c r="F816" s="4"/>
      <c r="H816" s="4"/>
      <c r="J816" s="4"/>
    </row>
    <row r="817" spans="1:10" ht="19.5" customHeight="1">
      <c r="A817" s="4"/>
      <c r="B817" s="163"/>
      <c r="C817" s="164"/>
      <c r="D817" s="4"/>
      <c r="F817" s="4"/>
      <c r="H817" s="4"/>
      <c r="J817" s="4"/>
    </row>
    <row r="818" spans="1:10" ht="19.5" customHeight="1">
      <c r="A818" s="4"/>
      <c r="B818" s="163"/>
      <c r="C818" s="164"/>
      <c r="D818" s="4"/>
      <c r="F818" s="4"/>
      <c r="H818" s="4"/>
      <c r="J818" s="4"/>
    </row>
    <row r="819" spans="1:10" ht="19.5" customHeight="1">
      <c r="A819" s="4"/>
      <c r="B819" s="163"/>
      <c r="C819" s="164"/>
      <c r="D819" s="4"/>
      <c r="F819" s="4"/>
      <c r="H819" s="4"/>
      <c r="J819" s="4"/>
    </row>
    <row r="820" spans="1:10" ht="19.5" customHeight="1">
      <c r="A820" s="4"/>
      <c r="B820" s="163"/>
      <c r="C820" s="164"/>
      <c r="D820" s="4"/>
      <c r="F820" s="4"/>
      <c r="H820" s="4"/>
      <c r="J820" s="4"/>
    </row>
    <row r="821" spans="1:10" ht="19.5" customHeight="1">
      <c r="A821" s="4"/>
      <c r="B821" s="163"/>
      <c r="C821" s="164"/>
      <c r="D821" s="4"/>
      <c r="F821" s="4"/>
      <c r="H821" s="4"/>
      <c r="J821" s="4"/>
    </row>
    <row r="822" spans="1:10" ht="19.5" customHeight="1">
      <c r="A822" s="4"/>
      <c r="B822" s="163"/>
      <c r="C822" s="164"/>
      <c r="D822" s="4"/>
      <c r="F822" s="4"/>
      <c r="H822" s="4"/>
      <c r="J822" s="4"/>
    </row>
    <row r="823" spans="1:10" ht="19.5" customHeight="1">
      <c r="A823" s="4"/>
      <c r="B823" s="163"/>
      <c r="C823" s="164"/>
      <c r="D823" s="4"/>
      <c r="F823" s="4"/>
      <c r="H823" s="4"/>
      <c r="J823" s="4"/>
    </row>
    <row r="824" spans="1:10" ht="19.5" customHeight="1">
      <c r="A824" s="4"/>
      <c r="B824" s="163"/>
      <c r="C824" s="164"/>
      <c r="D824" s="4"/>
      <c r="F824" s="4"/>
      <c r="H824" s="4"/>
      <c r="J824" s="4"/>
    </row>
    <row r="825" spans="1:10" ht="19.5" customHeight="1">
      <c r="A825" s="4"/>
      <c r="B825" s="163"/>
      <c r="C825" s="164"/>
      <c r="D825" s="4"/>
      <c r="F825" s="4"/>
      <c r="H825" s="4"/>
      <c r="J825" s="4"/>
    </row>
    <row r="826" spans="1:10" ht="19.5" customHeight="1">
      <c r="A826" s="4"/>
      <c r="B826" s="163"/>
      <c r="C826" s="164"/>
      <c r="D826" s="4"/>
      <c r="F826" s="4"/>
      <c r="H826" s="4"/>
      <c r="J826" s="4"/>
    </row>
    <row r="827" spans="1:10" ht="19.5" customHeight="1">
      <c r="A827" s="4"/>
      <c r="B827" s="163"/>
      <c r="C827" s="164"/>
      <c r="D827" s="4"/>
      <c r="F827" s="4"/>
      <c r="H827" s="4"/>
      <c r="J827" s="4"/>
    </row>
    <row r="828" spans="1:10" ht="19.5" customHeight="1">
      <c r="A828" s="4"/>
      <c r="B828" s="163"/>
      <c r="C828" s="164"/>
      <c r="D828" s="4"/>
      <c r="F828" s="4"/>
      <c r="H828" s="4"/>
      <c r="J828" s="4"/>
    </row>
    <row r="829" spans="1:10" ht="19.5" customHeight="1">
      <c r="A829" s="4"/>
      <c r="B829" s="163"/>
      <c r="C829" s="164"/>
      <c r="D829" s="4"/>
      <c r="F829" s="4"/>
      <c r="H829" s="4"/>
      <c r="J829" s="4"/>
    </row>
    <row r="830" spans="1:10" ht="19.5" customHeight="1">
      <c r="A830" s="4"/>
      <c r="B830" s="163"/>
      <c r="C830" s="164"/>
      <c r="D830" s="4"/>
      <c r="F830" s="4"/>
      <c r="H830" s="4"/>
      <c r="J830" s="4"/>
    </row>
    <row r="831" spans="1:10" ht="19.5" customHeight="1">
      <c r="A831" s="4"/>
      <c r="B831" s="163"/>
      <c r="C831" s="164"/>
      <c r="D831" s="4"/>
      <c r="F831" s="4"/>
      <c r="H831" s="4"/>
      <c r="J831" s="4"/>
    </row>
    <row r="832" spans="1:10" ht="19.5" customHeight="1">
      <c r="A832" s="4"/>
      <c r="B832" s="163"/>
      <c r="C832" s="164"/>
      <c r="D832" s="4"/>
      <c r="F832" s="4"/>
      <c r="H832" s="4"/>
      <c r="J832" s="4"/>
    </row>
    <row r="833" spans="1:10" ht="19.5" customHeight="1">
      <c r="A833" s="4"/>
      <c r="B833" s="163"/>
      <c r="C833" s="164"/>
      <c r="D833" s="4"/>
      <c r="F833" s="4"/>
      <c r="H833" s="4"/>
      <c r="J833" s="4"/>
    </row>
    <row r="834" spans="1:10" ht="19.5" customHeight="1">
      <c r="A834" s="4"/>
      <c r="B834" s="163"/>
      <c r="C834" s="164"/>
      <c r="D834" s="4"/>
      <c r="F834" s="4"/>
      <c r="H834" s="4"/>
      <c r="J834" s="4"/>
    </row>
    <row r="835" spans="1:10" ht="19.5" customHeight="1">
      <c r="A835" s="4"/>
      <c r="B835" s="163"/>
      <c r="C835" s="164"/>
      <c r="D835" s="4"/>
      <c r="F835" s="4"/>
      <c r="H835" s="4"/>
      <c r="J835" s="4"/>
    </row>
    <row r="836" spans="1:10" ht="19.5" customHeight="1">
      <c r="A836" s="4"/>
      <c r="B836" s="163"/>
      <c r="C836" s="164"/>
      <c r="D836" s="4"/>
      <c r="F836" s="4"/>
      <c r="H836" s="4"/>
      <c r="J836" s="4"/>
    </row>
    <row r="837" spans="1:10" ht="19.5" customHeight="1">
      <c r="A837" s="4"/>
      <c r="B837" s="163"/>
      <c r="C837" s="164"/>
      <c r="D837" s="4"/>
      <c r="F837" s="4"/>
      <c r="H837" s="4"/>
      <c r="J837" s="4"/>
    </row>
    <row r="838" spans="1:10" ht="19.5" customHeight="1">
      <c r="A838" s="4"/>
      <c r="B838" s="163"/>
      <c r="C838" s="164"/>
      <c r="D838" s="4"/>
      <c r="F838" s="4"/>
      <c r="H838" s="4"/>
      <c r="J838" s="4"/>
    </row>
    <row r="839" spans="1:10" ht="19.5" customHeight="1">
      <c r="A839" s="4"/>
      <c r="B839" s="163"/>
      <c r="C839" s="164"/>
      <c r="D839" s="4"/>
      <c r="F839" s="4"/>
      <c r="H839" s="4"/>
      <c r="J839" s="4"/>
    </row>
    <row r="840" spans="1:10" ht="19.5" customHeight="1">
      <c r="A840" s="4"/>
      <c r="B840" s="163"/>
      <c r="C840" s="164"/>
      <c r="D840" s="4"/>
      <c r="F840" s="4"/>
      <c r="H840" s="4"/>
      <c r="J840" s="4"/>
    </row>
    <row r="841" spans="1:10" ht="19.5" customHeight="1">
      <c r="A841" s="4"/>
      <c r="B841" s="163"/>
      <c r="C841" s="164"/>
      <c r="D841" s="4"/>
      <c r="F841" s="4"/>
      <c r="H841" s="4"/>
      <c r="J841" s="4"/>
    </row>
    <row r="842" spans="1:10" ht="19.5" customHeight="1">
      <c r="A842" s="4"/>
      <c r="B842" s="163"/>
      <c r="C842" s="164"/>
      <c r="D842" s="4"/>
      <c r="F842" s="4"/>
      <c r="H842" s="4"/>
      <c r="J842" s="4"/>
    </row>
    <row r="843" spans="1:10" ht="19.5" customHeight="1">
      <c r="A843" s="4"/>
      <c r="B843" s="163"/>
      <c r="C843" s="164"/>
      <c r="D843" s="4"/>
      <c r="F843" s="4"/>
      <c r="H843" s="4"/>
      <c r="J843" s="4"/>
    </row>
    <row r="844" spans="1:10" ht="19.5" customHeight="1">
      <c r="A844" s="4"/>
      <c r="B844" s="163"/>
      <c r="C844" s="164"/>
      <c r="D844" s="4"/>
      <c r="F844" s="4"/>
      <c r="H844" s="4"/>
      <c r="J844" s="4"/>
    </row>
    <row r="845" spans="1:10" ht="19.5" customHeight="1">
      <c r="A845" s="4"/>
      <c r="B845" s="163"/>
      <c r="C845" s="164"/>
      <c r="D845" s="4"/>
      <c r="F845" s="4"/>
      <c r="H845" s="4"/>
      <c r="J845" s="4"/>
    </row>
    <row r="846" spans="1:10" ht="19.5" customHeight="1">
      <c r="A846" s="4"/>
      <c r="B846" s="163"/>
      <c r="C846" s="164"/>
      <c r="D846" s="4"/>
      <c r="F846" s="4"/>
      <c r="H846" s="4"/>
      <c r="J846" s="4"/>
    </row>
    <row r="847" spans="1:10" ht="19.5" customHeight="1">
      <c r="A847" s="4"/>
      <c r="B847" s="163"/>
      <c r="C847" s="164"/>
      <c r="D847" s="4"/>
      <c r="F847" s="4"/>
      <c r="H847" s="4"/>
      <c r="J847" s="4"/>
    </row>
    <row r="848" spans="1:10" ht="19.5" customHeight="1">
      <c r="A848" s="4"/>
      <c r="B848" s="163"/>
      <c r="C848" s="164"/>
      <c r="D848" s="4"/>
      <c r="F848" s="4"/>
      <c r="H848" s="4"/>
      <c r="J848" s="4"/>
    </row>
    <row r="849" spans="1:10" ht="19.5" customHeight="1">
      <c r="A849" s="4"/>
      <c r="B849" s="163"/>
      <c r="C849" s="164"/>
      <c r="D849" s="4"/>
      <c r="F849" s="4"/>
      <c r="H849" s="4"/>
      <c r="J849" s="4"/>
    </row>
    <row r="850" spans="1:10" ht="19.5" customHeight="1">
      <c r="A850" s="4"/>
      <c r="B850" s="163"/>
      <c r="C850" s="164"/>
      <c r="D850" s="4"/>
      <c r="F850" s="4"/>
      <c r="H850" s="4"/>
      <c r="J850" s="4"/>
    </row>
    <row r="851" spans="1:10" ht="19.5" customHeight="1">
      <c r="A851" s="4"/>
      <c r="B851" s="163"/>
      <c r="C851" s="164"/>
      <c r="D851" s="4"/>
      <c r="F851" s="4"/>
      <c r="H851" s="4"/>
      <c r="J851" s="4"/>
    </row>
    <row r="852" spans="1:10" ht="19.5" customHeight="1">
      <c r="A852" s="4"/>
      <c r="B852" s="163"/>
      <c r="C852" s="164"/>
      <c r="D852" s="4"/>
      <c r="F852" s="4"/>
      <c r="H852" s="4"/>
      <c r="J852" s="4"/>
    </row>
    <row r="853" spans="1:10" ht="19.5" customHeight="1">
      <c r="A853" s="4"/>
      <c r="B853" s="163"/>
      <c r="C853" s="164"/>
      <c r="D853" s="4"/>
      <c r="F853" s="4"/>
      <c r="H853" s="4"/>
      <c r="J853" s="4"/>
    </row>
    <row r="854" spans="1:10" ht="19.5" customHeight="1">
      <c r="A854" s="4"/>
      <c r="B854" s="163"/>
      <c r="C854" s="164"/>
      <c r="D854" s="4"/>
      <c r="F854" s="4"/>
      <c r="H854" s="4"/>
      <c r="J854" s="4"/>
    </row>
    <row r="855" spans="1:10" ht="19.5" customHeight="1">
      <c r="A855" s="4"/>
      <c r="B855" s="163"/>
      <c r="C855" s="164"/>
      <c r="D855" s="4"/>
      <c r="F855" s="4"/>
      <c r="H855" s="4"/>
      <c r="J855" s="4"/>
    </row>
    <row r="856" spans="1:10" ht="19.5" customHeight="1">
      <c r="A856" s="4"/>
      <c r="B856" s="163"/>
      <c r="C856" s="164"/>
      <c r="D856" s="4"/>
      <c r="F856" s="4"/>
      <c r="H856" s="4"/>
      <c r="J856" s="4"/>
    </row>
    <row r="857" spans="1:10" ht="19.5" customHeight="1">
      <c r="A857" s="4"/>
      <c r="B857" s="163"/>
      <c r="C857" s="164"/>
      <c r="D857" s="4"/>
      <c r="F857" s="4"/>
      <c r="H857" s="4"/>
      <c r="J857" s="4"/>
    </row>
    <row r="858" spans="1:10" ht="19.5" customHeight="1">
      <c r="A858" s="4"/>
      <c r="B858" s="163"/>
      <c r="C858" s="164"/>
      <c r="D858" s="4"/>
      <c r="F858" s="4"/>
      <c r="H858" s="4"/>
      <c r="J858" s="4"/>
    </row>
    <row r="859" spans="1:10" ht="19.5" customHeight="1">
      <c r="A859" s="4"/>
      <c r="B859" s="163"/>
      <c r="C859" s="164"/>
      <c r="D859" s="4"/>
      <c r="F859" s="4"/>
      <c r="H859" s="4"/>
      <c r="J859" s="4"/>
    </row>
    <row r="860" spans="1:10" ht="19.5" customHeight="1">
      <c r="A860" s="4"/>
      <c r="B860" s="163"/>
      <c r="C860" s="164"/>
      <c r="D860" s="4"/>
      <c r="F860" s="4"/>
      <c r="H860" s="4"/>
      <c r="J860" s="4"/>
    </row>
    <row r="861" spans="1:10" ht="19.5" customHeight="1">
      <c r="A861" s="4"/>
      <c r="B861" s="163"/>
      <c r="C861" s="164"/>
      <c r="D861" s="4"/>
      <c r="F861" s="4"/>
      <c r="H861" s="4"/>
      <c r="J861" s="4"/>
    </row>
    <row r="862" spans="1:10" ht="19.5" customHeight="1">
      <c r="A862" s="4"/>
      <c r="B862" s="163"/>
      <c r="C862" s="164"/>
      <c r="D862" s="4"/>
      <c r="F862" s="4"/>
      <c r="H862" s="4"/>
      <c r="J862" s="4"/>
    </row>
    <row r="863" spans="1:10" ht="19.5" customHeight="1">
      <c r="A863" s="4"/>
      <c r="B863" s="163"/>
      <c r="C863" s="164"/>
      <c r="D863" s="4"/>
      <c r="F863" s="4"/>
      <c r="H863" s="4"/>
      <c r="J863" s="4"/>
    </row>
    <row r="864" spans="1:10" ht="19.5" customHeight="1">
      <c r="A864" s="4"/>
      <c r="B864" s="163"/>
      <c r="C864" s="164"/>
      <c r="D864" s="4"/>
      <c r="F864" s="4"/>
      <c r="H864" s="4"/>
      <c r="J864" s="4"/>
    </row>
    <row r="865" spans="1:10" ht="19.5" customHeight="1">
      <c r="A865" s="4"/>
      <c r="B865" s="163"/>
      <c r="C865" s="164"/>
      <c r="D865" s="4"/>
      <c r="F865" s="4"/>
      <c r="H865" s="4"/>
      <c r="J865" s="4"/>
    </row>
    <row r="866" spans="1:10" ht="19.5" customHeight="1">
      <c r="A866" s="4"/>
      <c r="B866" s="163"/>
      <c r="C866" s="164"/>
      <c r="D866" s="4"/>
      <c r="F866" s="4"/>
      <c r="H866" s="4"/>
      <c r="J866" s="4"/>
    </row>
    <row r="867" spans="1:10" ht="19.5" customHeight="1">
      <c r="A867" s="4"/>
      <c r="B867" s="163"/>
      <c r="C867" s="164"/>
      <c r="D867" s="4"/>
      <c r="F867" s="4"/>
      <c r="H867" s="4"/>
      <c r="J867" s="4"/>
    </row>
    <row r="868" spans="1:10" ht="19.5" customHeight="1">
      <c r="A868" s="4"/>
      <c r="B868" s="163"/>
      <c r="C868" s="164"/>
      <c r="D868" s="4"/>
      <c r="F868" s="4"/>
      <c r="H868" s="4"/>
      <c r="J868" s="4"/>
    </row>
    <row r="869" spans="1:10" ht="19.5" customHeight="1">
      <c r="A869" s="4"/>
      <c r="B869" s="163"/>
      <c r="C869" s="164"/>
      <c r="D869" s="4"/>
      <c r="F869" s="4"/>
      <c r="H869" s="4"/>
      <c r="J869" s="4"/>
    </row>
    <row r="870" spans="1:10" ht="19.5" customHeight="1">
      <c r="A870" s="4"/>
      <c r="B870" s="163"/>
      <c r="C870" s="164"/>
      <c r="D870" s="4"/>
      <c r="F870" s="4"/>
      <c r="H870" s="4"/>
      <c r="J870" s="4"/>
    </row>
    <row r="871" spans="1:10" ht="19.5" customHeight="1">
      <c r="A871" s="4"/>
      <c r="B871" s="163"/>
      <c r="C871" s="164"/>
      <c r="D871" s="4"/>
      <c r="F871" s="4"/>
      <c r="H871" s="4"/>
      <c r="J871" s="4"/>
    </row>
    <row r="872" spans="1:10" ht="19.5" customHeight="1">
      <c r="A872" s="4"/>
      <c r="B872" s="163"/>
      <c r="C872" s="164"/>
      <c r="D872" s="4"/>
      <c r="F872" s="4"/>
      <c r="H872" s="4"/>
      <c r="J872" s="4"/>
    </row>
    <row r="873" spans="1:10" ht="19.5" customHeight="1">
      <c r="A873" s="4"/>
      <c r="B873" s="163"/>
      <c r="C873" s="164"/>
      <c r="D873" s="4"/>
      <c r="F873" s="4"/>
      <c r="H873" s="4"/>
      <c r="J873" s="4"/>
    </row>
    <row r="874" spans="1:10" ht="19.5" customHeight="1">
      <c r="A874" s="4"/>
      <c r="B874" s="163"/>
      <c r="C874" s="164"/>
      <c r="D874" s="4"/>
      <c r="F874" s="4"/>
      <c r="H874" s="4"/>
      <c r="J874" s="4"/>
    </row>
    <row r="875" spans="1:10" ht="19.5" customHeight="1">
      <c r="A875" s="4"/>
      <c r="B875" s="163"/>
      <c r="C875" s="164"/>
      <c r="D875" s="4"/>
      <c r="F875" s="4"/>
      <c r="H875" s="4"/>
      <c r="J875" s="4"/>
    </row>
    <row r="876" spans="1:10" ht="19.5" customHeight="1">
      <c r="A876" s="4"/>
      <c r="B876" s="163"/>
      <c r="C876" s="164"/>
      <c r="D876" s="4"/>
      <c r="F876" s="4"/>
      <c r="H876" s="4"/>
      <c r="J876" s="4"/>
    </row>
    <row r="877" spans="1:10" ht="19.5" customHeight="1">
      <c r="A877" s="4"/>
      <c r="B877" s="163"/>
      <c r="C877" s="164"/>
      <c r="D877" s="4"/>
      <c r="F877" s="4"/>
      <c r="H877" s="4"/>
      <c r="J877" s="4"/>
    </row>
    <row r="878" spans="1:10" ht="19.5" customHeight="1">
      <c r="A878" s="4"/>
      <c r="B878" s="163"/>
      <c r="C878" s="164"/>
      <c r="D878" s="4"/>
      <c r="F878" s="4"/>
      <c r="H878" s="4"/>
      <c r="J878" s="4"/>
    </row>
    <row r="879" spans="1:10" ht="19.5" customHeight="1">
      <c r="A879" s="4"/>
      <c r="B879" s="163"/>
      <c r="C879" s="164"/>
      <c r="D879" s="4"/>
      <c r="F879" s="4"/>
      <c r="H879" s="4"/>
      <c r="J879" s="4"/>
    </row>
    <row r="880" spans="1:10" ht="19.5" customHeight="1">
      <c r="A880" s="4"/>
      <c r="B880" s="163"/>
      <c r="C880" s="164"/>
      <c r="D880" s="4"/>
      <c r="F880" s="4"/>
      <c r="H880" s="4"/>
      <c r="J880" s="4"/>
    </row>
    <row r="881" spans="1:10" ht="19.5" customHeight="1">
      <c r="A881" s="4"/>
      <c r="B881" s="163"/>
      <c r="C881" s="164"/>
      <c r="D881" s="4"/>
      <c r="F881" s="4"/>
      <c r="H881" s="4"/>
      <c r="J881" s="4"/>
    </row>
    <row r="882" spans="1:10" ht="19.5" customHeight="1">
      <c r="A882" s="4"/>
      <c r="B882" s="163"/>
      <c r="C882" s="164"/>
      <c r="D882" s="4"/>
      <c r="F882" s="4"/>
      <c r="H882" s="4"/>
      <c r="J882" s="4"/>
    </row>
    <row r="883" spans="1:10" ht="19.5" customHeight="1">
      <c r="A883" s="4"/>
      <c r="B883" s="163"/>
      <c r="C883" s="164"/>
      <c r="D883" s="4"/>
      <c r="F883" s="4"/>
      <c r="H883" s="4"/>
      <c r="J883" s="4"/>
    </row>
    <row r="884" spans="1:10" ht="19.5" customHeight="1">
      <c r="A884" s="4"/>
      <c r="B884" s="163"/>
      <c r="C884" s="164"/>
      <c r="D884" s="4"/>
      <c r="F884" s="4"/>
      <c r="H884" s="4"/>
      <c r="J884" s="4"/>
    </row>
    <row r="885" spans="1:10" ht="19.5" customHeight="1">
      <c r="A885" s="4"/>
      <c r="B885" s="163"/>
      <c r="C885" s="164"/>
      <c r="D885" s="4"/>
      <c r="F885" s="4"/>
      <c r="H885" s="4"/>
      <c r="J885" s="4"/>
    </row>
    <row r="886" spans="1:10" ht="19.5" customHeight="1">
      <c r="A886" s="4"/>
      <c r="B886" s="163"/>
      <c r="C886" s="164"/>
      <c r="D886" s="4"/>
      <c r="F886" s="4"/>
      <c r="H886" s="4"/>
      <c r="J886" s="4"/>
    </row>
    <row r="887" spans="1:10" ht="19.5" customHeight="1">
      <c r="A887" s="4"/>
      <c r="B887" s="163"/>
      <c r="C887" s="164"/>
      <c r="D887" s="4"/>
      <c r="F887" s="4"/>
      <c r="H887" s="4"/>
      <c r="J887" s="4"/>
    </row>
    <row r="888" spans="1:10" ht="19.5" customHeight="1">
      <c r="A888" s="4"/>
      <c r="B888" s="163"/>
      <c r="C888" s="164"/>
      <c r="D888" s="4"/>
      <c r="F888" s="4"/>
      <c r="H888" s="4"/>
      <c r="J888" s="4"/>
    </row>
    <row r="889" spans="1:10" ht="19.5" customHeight="1">
      <c r="A889" s="4"/>
      <c r="B889" s="163"/>
      <c r="C889" s="164"/>
      <c r="D889" s="4"/>
      <c r="F889" s="4"/>
      <c r="H889" s="4"/>
      <c r="J889" s="4"/>
    </row>
    <row r="890" spans="1:10" ht="19.5" customHeight="1">
      <c r="A890" s="4"/>
      <c r="B890" s="163"/>
      <c r="C890" s="164"/>
      <c r="D890" s="4"/>
      <c r="F890" s="4"/>
      <c r="H890" s="4"/>
      <c r="J890" s="4"/>
    </row>
    <row r="891" spans="1:10" ht="19.5" customHeight="1">
      <c r="A891" s="4"/>
      <c r="B891" s="163"/>
      <c r="C891" s="164"/>
      <c r="D891" s="4"/>
      <c r="F891" s="4"/>
      <c r="H891" s="4"/>
      <c r="J891" s="4"/>
    </row>
    <row r="892" spans="1:10" ht="19.5" customHeight="1">
      <c r="A892" s="4"/>
      <c r="B892" s="163"/>
      <c r="C892" s="164"/>
      <c r="D892" s="4"/>
      <c r="F892" s="4"/>
      <c r="H892" s="4"/>
      <c r="J892" s="4"/>
    </row>
    <row r="893" spans="1:10" ht="19.5" customHeight="1">
      <c r="A893" s="4"/>
      <c r="B893" s="163"/>
      <c r="C893" s="164"/>
      <c r="D893" s="4"/>
      <c r="F893" s="4"/>
      <c r="H893" s="4"/>
      <c r="J893" s="4"/>
    </row>
    <row r="894" spans="1:10" ht="19.5" customHeight="1">
      <c r="A894" s="4"/>
      <c r="B894" s="163"/>
      <c r="C894" s="164"/>
      <c r="D894" s="4"/>
      <c r="F894" s="4"/>
      <c r="H894" s="4"/>
      <c r="J894" s="4"/>
    </row>
    <row r="895" spans="1:10" ht="19.5" customHeight="1">
      <c r="A895" s="4"/>
      <c r="B895" s="163"/>
      <c r="C895" s="164"/>
      <c r="D895" s="4"/>
      <c r="F895" s="4"/>
      <c r="H895" s="4"/>
      <c r="J895" s="4"/>
    </row>
    <row r="896" spans="1:10" ht="19.5" customHeight="1">
      <c r="A896" s="4"/>
      <c r="B896" s="163"/>
      <c r="C896" s="164"/>
      <c r="D896" s="4"/>
      <c r="F896" s="4"/>
      <c r="H896" s="4"/>
      <c r="J896" s="4"/>
    </row>
    <row r="897" spans="1:10" ht="19.5" customHeight="1">
      <c r="A897" s="4"/>
      <c r="B897" s="163"/>
      <c r="C897" s="164"/>
      <c r="D897" s="4"/>
      <c r="F897" s="4"/>
      <c r="H897" s="4"/>
      <c r="J897" s="4"/>
    </row>
    <row r="898" spans="1:10" ht="19.5" customHeight="1">
      <c r="A898" s="4"/>
      <c r="B898" s="163"/>
      <c r="C898" s="164"/>
      <c r="D898" s="4"/>
      <c r="F898" s="4"/>
      <c r="H898" s="4"/>
      <c r="J898" s="4"/>
    </row>
    <row r="899" spans="1:10" ht="19.5" customHeight="1">
      <c r="A899" s="4"/>
      <c r="B899" s="163"/>
      <c r="C899" s="164"/>
      <c r="D899" s="4"/>
      <c r="F899" s="4"/>
      <c r="H899" s="4"/>
      <c r="J899" s="4"/>
    </row>
    <row r="900" spans="1:10" ht="19.5" customHeight="1">
      <c r="A900" s="4"/>
      <c r="B900" s="163"/>
      <c r="C900" s="164"/>
      <c r="D900" s="4"/>
      <c r="F900" s="4"/>
      <c r="H900" s="4"/>
      <c r="J900" s="4"/>
    </row>
    <row r="901" spans="1:10" ht="19.5" customHeight="1">
      <c r="A901" s="4"/>
      <c r="B901" s="163"/>
      <c r="C901" s="164"/>
      <c r="D901" s="4"/>
      <c r="F901" s="4"/>
      <c r="H901" s="4"/>
      <c r="J901" s="4"/>
    </row>
    <row r="902" spans="1:10" ht="19.5" customHeight="1">
      <c r="A902" s="4"/>
      <c r="B902" s="163"/>
      <c r="C902" s="164"/>
      <c r="D902" s="4"/>
      <c r="F902" s="4"/>
      <c r="H902" s="4"/>
      <c r="J902" s="4"/>
    </row>
    <row r="903" spans="1:10" ht="19.5" customHeight="1">
      <c r="A903" s="4"/>
      <c r="B903" s="163"/>
      <c r="C903" s="164"/>
      <c r="D903" s="4"/>
      <c r="F903" s="4"/>
      <c r="H903" s="4"/>
      <c r="J903" s="4"/>
    </row>
    <row r="904" spans="1:10" ht="19.5" customHeight="1">
      <c r="A904" s="4"/>
      <c r="B904" s="163"/>
      <c r="C904" s="164"/>
      <c r="D904" s="4"/>
      <c r="F904" s="4"/>
      <c r="H904" s="4"/>
      <c r="J904" s="4"/>
    </row>
    <row r="905" spans="1:10" ht="19.5" customHeight="1">
      <c r="A905" s="4"/>
      <c r="B905" s="163"/>
      <c r="C905" s="164"/>
      <c r="D905" s="4"/>
      <c r="F905" s="4"/>
      <c r="H905" s="4"/>
      <c r="J905" s="4"/>
    </row>
    <row r="906" spans="1:10" ht="19.5" customHeight="1">
      <c r="A906" s="4"/>
      <c r="B906" s="163"/>
      <c r="C906" s="164"/>
      <c r="D906" s="4"/>
      <c r="F906" s="4"/>
      <c r="H906" s="4"/>
      <c r="J906" s="4"/>
    </row>
    <row r="907" spans="1:10" ht="19.5" customHeight="1">
      <c r="A907" s="4"/>
      <c r="B907" s="163"/>
      <c r="C907" s="164"/>
      <c r="D907" s="4"/>
      <c r="F907" s="4"/>
      <c r="H907" s="4"/>
      <c r="J907" s="4"/>
    </row>
    <row r="908" spans="1:10" ht="19.5" customHeight="1">
      <c r="A908" s="4"/>
      <c r="B908" s="163"/>
      <c r="C908" s="164"/>
      <c r="D908" s="4"/>
      <c r="F908" s="4"/>
      <c r="H908" s="4"/>
      <c r="J908" s="4"/>
    </row>
    <row r="909" spans="1:10" ht="19.5" customHeight="1">
      <c r="A909" s="4"/>
      <c r="B909" s="163"/>
      <c r="C909" s="164"/>
      <c r="D909" s="4"/>
      <c r="F909" s="4"/>
      <c r="H909" s="4"/>
      <c r="J909" s="4"/>
    </row>
    <row r="910" spans="1:10" ht="19.5" customHeight="1">
      <c r="A910" s="4"/>
      <c r="B910" s="163"/>
      <c r="C910" s="164"/>
      <c r="D910" s="4"/>
      <c r="F910" s="4"/>
      <c r="H910" s="4"/>
      <c r="J910" s="4"/>
    </row>
    <row r="911" spans="1:10" ht="19.5" customHeight="1">
      <c r="A911" s="4"/>
      <c r="B911" s="163"/>
      <c r="C911" s="164"/>
      <c r="D911" s="4"/>
      <c r="F911" s="4"/>
      <c r="H911" s="4"/>
      <c r="J911" s="4"/>
    </row>
    <row r="912" spans="1:10" ht="19.5" customHeight="1">
      <c r="A912" s="4"/>
      <c r="B912" s="163"/>
      <c r="C912" s="164"/>
      <c r="D912" s="4"/>
      <c r="F912" s="4"/>
      <c r="H912" s="4"/>
      <c r="J912" s="4"/>
    </row>
    <row r="913" spans="1:10" ht="19.5" customHeight="1">
      <c r="A913" s="4"/>
      <c r="B913" s="163"/>
      <c r="C913" s="164"/>
      <c r="D913" s="4"/>
      <c r="F913" s="4"/>
      <c r="H913" s="4"/>
      <c r="J913" s="4"/>
    </row>
    <row r="914" spans="1:10" ht="19.5" customHeight="1">
      <c r="A914" s="4"/>
      <c r="B914" s="163"/>
      <c r="C914" s="164"/>
      <c r="D914" s="4"/>
      <c r="F914" s="4"/>
      <c r="H914" s="4"/>
      <c r="J914" s="4"/>
    </row>
    <row r="915" spans="1:10" ht="19.5" customHeight="1">
      <c r="A915" s="4"/>
      <c r="B915" s="163"/>
      <c r="C915" s="164"/>
      <c r="D915" s="4"/>
      <c r="F915" s="4"/>
      <c r="H915" s="4"/>
      <c r="J915" s="4"/>
    </row>
    <row r="916" spans="1:10" ht="19.5" customHeight="1">
      <c r="A916" s="4"/>
      <c r="B916" s="163"/>
      <c r="C916" s="164"/>
      <c r="D916" s="4"/>
      <c r="F916" s="4"/>
      <c r="H916" s="4"/>
      <c r="J916" s="4"/>
    </row>
    <row r="917" spans="1:10" ht="19.5" customHeight="1">
      <c r="A917" s="4"/>
      <c r="B917" s="163"/>
      <c r="C917" s="164"/>
      <c r="D917" s="4"/>
      <c r="F917" s="4"/>
      <c r="H917" s="4"/>
      <c r="J917" s="4"/>
    </row>
    <row r="918" spans="1:10" ht="19.5" customHeight="1">
      <c r="A918" s="4"/>
      <c r="B918" s="163"/>
      <c r="C918" s="164"/>
      <c r="D918" s="4"/>
      <c r="F918" s="4"/>
      <c r="H918" s="4"/>
      <c r="J918" s="4"/>
    </row>
    <row r="919" spans="1:10" ht="19.5" customHeight="1">
      <c r="A919" s="4"/>
      <c r="B919" s="163"/>
      <c r="C919" s="164"/>
      <c r="D919" s="4"/>
      <c r="F919" s="4"/>
      <c r="H919" s="4"/>
      <c r="J919" s="4"/>
    </row>
    <row r="920" spans="1:10" ht="19.5" customHeight="1">
      <c r="A920" s="4"/>
      <c r="B920" s="163"/>
      <c r="C920" s="164"/>
      <c r="D920" s="4"/>
      <c r="F920" s="4"/>
      <c r="H920" s="4"/>
      <c r="J920" s="4"/>
    </row>
    <row r="921" spans="1:10" ht="19.5" customHeight="1">
      <c r="A921" s="4"/>
      <c r="B921" s="163"/>
      <c r="C921" s="164"/>
      <c r="D921" s="4"/>
      <c r="F921" s="4"/>
      <c r="H921" s="4"/>
      <c r="J921" s="4"/>
    </row>
    <row r="922" spans="1:10" ht="19.5" customHeight="1">
      <c r="A922" s="4"/>
      <c r="B922" s="163"/>
      <c r="C922" s="164"/>
      <c r="D922" s="4"/>
      <c r="F922" s="4"/>
      <c r="H922" s="4"/>
      <c r="J922" s="4"/>
    </row>
    <row r="923" spans="1:10" ht="19.5" customHeight="1">
      <c r="A923" s="4"/>
      <c r="B923" s="163"/>
      <c r="C923" s="164"/>
      <c r="D923" s="4"/>
      <c r="F923" s="4"/>
      <c r="H923" s="4"/>
      <c r="J923" s="4"/>
    </row>
    <row r="924" spans="1:10" ht="19.5" customHeight="1">
      <c r="A924" s="4"/>
      <c r="B924" s="163"/>
      <c r="C924" s="164"/>
      <c r="D924" s="4"/>
      <c r="F924" s="4"/>
      <c r="H924" s="4"/>
      <c r="J924" s="4"/>
    </row>
    <row r="925" spans="1:10" ht="19.5" customHeight="1">
      <c r="A925" s="4"/>
      <c r="B925" s="163"/>
      <c r="C925" s="164"/>
      <c r="D925" s="4"/>
      <c r="F925" s="4"/>
      <c r="H925" s="4"/>
      <c r="J925" s="4"/>
    </row>
    <row r="926" spans="1:10" ht="19.5" customHeight="1">
      <c r="A926" s="4"/>
      <c r="B926" s="163"/>
      <c r="C926" s="164"/>
      <c r="D926" s="4"/>
      <c r="F926" s="4"/>
      <c r="H926" s="4"/>
      <c r="J926" s="4"/>
    </row>
    <row r="927" spans="1:10" ht="19.5" customHeight="1">
      <c r="A927" s="4"/>
      <c r="B927" s="163"/>
      <c r="C927" s="164"/>
      <c r="D927" s="4"/>
      <c r="F927" s="4"/>
      <c r="H927" s="4"/>
      <c r="J927" s="4"/>
    </row>
    <row r="928" spans="1:10" ht="19.5" customHeight="1">
      <c r="A928" s="4"/>
      <c r="B928" s="163"/>
      <c r="C928" s="164"/>
      <c r="D928" s="4"/>
      <c r="F928" s="4"/>
      <c r="H928" s="4"/>
      <c r="J928" s="4"/>
    </row>
    <row r="929" spans="1:10" ht="19.5" customHeight="1">
      <c r="A929" s="4"/>
      <c r="B929" s="163"/>
      <c r="C929" s="164"/>
      <c r="D929" s="4"/>
      <c r="F929" s="4"/>
      <c r="H929" s="4"/>
      <c r="J929" s="4"/>
    </row>
    <row r="930" spans="1:10" ht="19.5" customHeight="1">
      <c r="A930" s="4"/>
      <c r="B930" s="163"/>
      <c r="C930" s="164"/>
      <c r="D930" s="4"/>
      <c r="F930" s="4"/>
      <c r="H930" s="4"/>
      <c r="J930" s="4"/>
    </row>
    <row r="931" spans="1:10" ht="19.5" customHeight="1">
      <c r="A931" s="4"/>
      <c r="B931" s="163"/>
      <c r="C931" s="164"/>
      <c r="D931" s="4"/>
      <c r="F931" s="4"/>
      <c r="H931" s="4"/>
      <c r="J931" s="4"/>
    </row>
    <row r="932" spans="1:10" ht="19.5" customHeight="1">
      <c r="A932" s="4"/>
      <c r="B932" s="163"/>
      <c r="C932" s="164"/>
      <c r="D932" s="4"/>
      <c r="F932" s="4"/>
      <c r="H932" s="4"/>
      <c r="J932" s="4"/>
    </row>
    <row r="933" spans="1:10" ht="19.5" customHeight="1">
      <c r="A933" s="4"/>
      <c r="B933" s="163"/>
      <c r="C933" s="164"/>
      <c r="D933" s="4"/>
      <c r="F933" s="4"/>
      <c r="H933" s="4"/>
      <c r="J933" s="4"/>
    </row>
    <row r="934" spans="1:10" ht="19.5" customHeight="1">
      <c r="A934" s="4"/>
      <c r="B934" s="163"/>
      <c r="C934" s="164"/>
      <c r="D934" s="4"/>
      <c r="F934" s="4"/>
      <c r="H934" s="4"/>
      <c r="J934" s="4"/>
    </row>
    <row r="935" spans="1:10" ht="19.5" customHeight="1">
      <c r="A935" s="4"/>
      <c r="B935" s="163"/>
      <c r="C935" s="164"/>
      <c r="D935" s="4"/>
      <c r="F935" s="4"/>
      <c r="H935" s="4"/>
      <c r="J935" s="4"/>
    </row>
    <row r="936" spans="1:10" ht="19.5" customHeight="1">
      <c r="A936" s="4"/>
      <c r="B936" s="163"/>
      <c r="C936" s="164"/>
      <c r="D936" s="4"/>
      <c r="F936" s="4"/>
      <c r="H936" s="4"/>
      <c r="J936" s="4"/>
    </row>
    <row r="937" spans="1:10" ht="19.5" customHeight="1">
      <c r="A937" s="4"/>
      <c r="B937" s="163"/>
      <c r="C937" s="164"/>
      <c r="D937" s="4"/>
      <c r="F937" s="4"/>
      <c r="H937" s="4"/>
      <c r="J937" s="4"/>
    </row>
    <row r="938" spans="1:10" ht="19.5" customHeight="1">
      <c r="A938" s="4"/>
      <c r="B938" s="163"/>
      <c r="C938" s="164"/>
      <c r="D938" s="4"/>
      <c r="F938" s="4"/>
      <c r="H938" s="4"/>
      <c r="J938" s="4"/>
    </row>
    <row r="939" spans="1:10" ht="19.5" customHeight="1">
      <c r="A939" s="4"/>
      <c r="B939" s="163"/>
      <c r="C939" s="164"/>
      <c r="D939" s="4"/>
      <c r="F939" s="4"/>
      <c r="H939" s="4"/>
      <c r="J939" s="4"/>
    </row>
    <row r="940" spans="1:10" ht="19.5" customHeight="1">
      <c r="A940" s="4"/>
      <c r="B940" s="163"/>
      <c r="C940" s="164"/>
      <c r="D940" s="4"/>
      <c r="F940" s="4"/>
      <c r="H940" s="4"/>
      <c r="J940" s="4"/>
    </row>
    <row r="941" spans="1:10" ht="19.5" customHeight="1">
      <c r="A941" s="4"/>
      <c r="B941" s="163"/>
      <c r="C941" s="164"/>
      <c r="D941" s="4"/>
      <c r="F941" s="4"/>
      <c r="H941" s="4"/>
      <c r="J941" s="4"/>
    </row>
    <row r="942" spans="1:10" ht="19.5" customHeight="1">
      <c r="A942" s="4"/>
      <c r="B942" s="163"/>
      <c r="C942" s="164"/>
      <c r="D942" s="4"/>
      <c r="F942" s="4"/>
      <c r="H942" s="4"/>
      <c r="J942" s="4"/>
    </row>
    <row r="943" spans="1:10" ht="19.5" customHeight="1">
      <c r="A943" s="4"/>
      <c r="B943" s="163"/>
      <c r="C943" s="164"/>
      <c r="D943" s="4"/>
      <c r="F943" s="4"/>
      <c r="H943" s="4"/>
      <c r="J943" s="4"/>
    </row>
    <row r="944" spans="1:10" ht="19.5" customHeight="1">
      <c r="A944" s="4"/>
      <c r="B944" s="163"/>
      <c r="C944" s="164"/>
      <c r="D944" s="4"/>
      <c r="F944" s="4"/>
      <c r="H944" s="4"/>
      <c r="J944" s="4"/>
    </row>
    <row r="945" spans="1:10" ht="19.5" customHeight="1">
      <c r="A945" s="4"/>
      <c r="B945" s="163"/>
      <c r="C945" s="164"/>
      <c r="D945" s="4"/>
      <c r="F945" s="4"/>
      <c r="H945" s="4"/>
      <c r="J945" s="4"/>
    </row>
    <row r="946" spans="1:10" ht="19.5" customHeight="1">
      <c r="A946" s="4"/>
      <c r="B946" s="163"/>
      <c r="C946" s="164"/>
      <c r="D946" s="4"/>
      <c r="F946" s="4"/>
      <c r="H946" s="4"/>
      <c r="J946" s="4"/>
    </row>
    <row r="947" spans="1:10" ht="19.5" customHeight="1">
      <c r="A947" s="4"/>
      <c r="B947" s="163"/>
      <c r="C947" s="164"/>
      <c r="D947" s="4"/>
      <c r="F947" s="4"/>
      <c r="H947" s="4"/>
      <c r="J947" s="4"/>
    </row>
    <row r="948" spans="1:10" ht="19.5" customHeight="1">
      <c r="A948" s="4"/>
      <c r="B948" s="163"/>
      <c r="C948" s="164"/>
      <c r="D948" s="4"/>
      <c r="F948" s="4"/>
      <c r="H948" s="4"/>
      <c r="J948" s="4"/>
    </row>
    <row r="949" spans="1:10" ht="19.5" customHeight="1">
      <c r="A949" s="4"/>
      <c r="B949" s="163"/>
      <c r="C949" s="164"/>
      <c r="D949" s="4"/>
      <c r="F949" s="4"/>
      <c r="H949" s="4"/>
      <c r="J949" s="4"/>
    </row>
    <row r="950" spans="1:10" ht="19.5" customHeight="1">
      <c r="A950" s="4"/>
      <c r="B950" s="163"/>
      <c r="C950" s="164"/>
      <c r="D950" s="4"/>
      <c r="F950" s="4"/>
      <c r="H950" s="4"/>
      <c r="J950" s="4"/>
    </row>
    <row r="951" spans="1:10" ht="19.5" customHeight="1">
      <c r="A951" s="4"/>
      <c r="B951" s="163"/>
      <c r="C951" s="164"/>
      <c r="D951" s="4"/>
      <c r="F951" s="4"/>
      <c r="H951" s="4"/>
      <c r="J951" s="4"/>
    </row>
    <row r="952" spans="1:10" ht="19.5" customHeight="1">
      <c r="A952" s="4"/>
      <c r="B952" s="163"/>
      <c r="C952" s="164"/>
      <c r="D952" s="4"/>
      <c r="F952" s="4"/>
      <c r="H952" s="4"/>
      <c r="J952" s="4"/>
    </row>
    <row r="953" spans="1:10" ht="19.5" customHeight="1">
      <c r="A953" s="4"/>
      <c r="B953" s="163"/>
      <c r="C953" s="164"/>
      <c r="D953" s="4"/>
      <c r="F953" s="4"/>
      <c r="H953" s="4"/>
      <c r="J953" s="4"/>
    </row>
    <row r="954" spans="1:10" ht="19.5" customHeight="1">
      <c r="A954" s="4"/>
      <c r="B954" s="163"/>
      <c r="C954" s="164"/>
      <c r="D954" s="4"/>
      <c r="F954" s="4"/>
      <c r="H954" s="4"/>
      <c r="J954" s="4"/>
    </row>
    <row r="955" spans="1:10" ht="19.5" customHeight="1">
      <c r="A955" s="4"/>
      <c r="B955" s="163"/>
      <c r="C955" s="164"/>
      <c r="D955" s="4"/>
      <c r="F955" s="4"/>
      <c r="H955" s="4"/>
      <c r="J955" s="4"/>
    </row>
    <row r="956" spans="1:10" ht="19.5" customHeight="1">
      <c r="A956" s="4"/>
      <c r="B956" s="163"/>
      <c r="C956" s="164"/>
      <c r="D956" s="4"/>
      <c r="F956" s="4"/>
      <c r="H956" s="4"/>
      <c r="J956" s="4"/>
    </row>
    <row r="957" spans="1:10" ht="19.5" customHeight="1">
      <c r="A957" s="4"/>
      <c r="B957" s="163"/>
      <c r="C957" s="164"/>
      <c r="D957" s="4"/>
      <c r="F957" s="4"/>
      <c r="H957" s="4"/>
      <c r="J957" s="4"/>
    </row>
    <row r="958" spans="1:10" ht="19.5" customHeight="1">
      <c r="A958" s="4"/>
      <c r="B958" s="163"/>
      <c r="C958" s="164"/>
      <c r="D958" s="4"/>
      <c r="F958" s="4"/>
      <c r="H958" s="4"/>
      <c r="J958" s="4"/>
    </row>
    <row r="959" spans="1:10" ht="19.5" customHeight="1">
      <c r="A959" s="4"/>
      <c r="B959" s="163"/>
      <c r="C959" s="164"/>
      <c r="D959" s="4"/>
      <c r="F959" s="4"/>
      <c r="H959" s="4"/>
      <c r="J959" s="4"/>
    </row>
    <row r="960" spans="1:10" ht="19.5" customHeight="1">
      <c r="A960" s="4"/>
      <c r="B960" s="163"/>
      <c r="C960" s="164"/>
      <c r="D960" s="4"/>
      <c r="F960" s="4"/>
      <c r="H960" s="4"/>
      <c r="J960" s="4"/>
    </row>
    <row r="961" spans="1:10" ht="19.5" customHeight="1">
      <c r="A961" s="4"/>
      <c r="B961" s="163"/>
      <c r="C961" s="164"/>
      <c r="D961" s="4"/>
      <c r="F961" s="4"/>
      <c r="H961" s="4"/>
      <c r="J961" s="4"/>
    </row>
    <row r="962" spans="1:10" ht="19.5" customHeight="1">
      <c r="A962" s="4"/>
      <c r="B962" s="163"/>
      <c r="C962" s="164"/>
      <c r="D962" s="4"/>
      <c r="F962" s="4"/>
      <c r="H962" s="4"/>
      <c r="J962" s="4"/>
    </row>
    <row r="963" spans="1:10" ht="19.5" customHeight="1">
      <c r="A963" s="4"/>
      <c r="B963" s="163"/>
      <c r="C963" s="164"/>
      <c r="D963" s="4"/>
      <c r="F963" s="4"/>
      <c r="H963" s="4"/>
      <c r="J963" s="4"/>
    </row>
    <row r="964" spans="1:10" ht="19.5" customHeight="1">
      <c r="A964" s="4"/>
      <c r="B964" s="163"/>
      <c r="C964" s="164"/>
      <c r="D964" s="4"/>
      <c r="F964" s="4"/>
      <c r="H964" s="4"/>
      <c r="J964" s="4"/>
    </row>
    <row r="965" spans="1:10" ht="19.5" customHeight="1">
      <c r="A965" s="4"/>
      <c r="B965" s="163"/>
      <c r="C965" s="164"/>
      <c r="D965" s="4"/>
      <c r="F965" s="4"/>
      <c r="H965" s="4"/>
      <c r="J965" s="4"/>
    </row>
    <row r="966" spans="1:10" ht="19.5" customHeight="1">
      <c r="A966" s="4"/>
      <c r="B966" s="163"/>
      <c r="C966" s="164"/>
      <c r="D966" s="4"/>
      <c r="F966" s="4"/>
      <c r="H966" s="4"/>
      <c r="J966" s="4"/>
    </row>
    <row r="967" spans="1:10" ht="19.5" customHeight="1">
      <c r="A967" s="4"/>
      <c r="B967" s="163"/>
      <c r="C967" s="164"/>
      <c r="D967" s="4"/>
      <c r="F967" s="4"/>
      <c r="H967" s="4"/>
      <c r="J967" s="4"/>
    </row>
    <row r="968" spans="1:10" ht="19.5" customHeight="1">
      <c r="A968" s="4"/>
      <c r="B968" s="163"/>
      <c r="C968" s="164"/>
      <c r="D968" s="4"/>
      <c r="F968" s="4"/>
      <c r="H968" s="4"/>
      <c r="J968" s="4"/>
    </row>
    <row r="969" spans="1:10" ht="19.5" customHeight="1">
      <c r="A969" s="4"/>
      <c r="B969" s="163"/>
      <c r="C969" s="164"/>
      <c r="D969" s="4"/>
      <c r="F969" s="4"/>
      <c r="H969" s="4"/>
      <c r="J969" s="4"/>
    </row>
    <row r="970" spans="1:10" ht="19.5" customHeight="1">
      <c r="A970" s="4"/>
      <c r="B970" s="163"/>
      <c r="C970" s="164"/>
      <c r="D970" s="4"/>
      <c r="F970" s="4"/>
      <c r="H970" s="4"/>
      <c r="J970" s="4"/>
    </row>
    <row r="971" spans="1:10" ht="19.5" customHeight="1">
      <c r="A971" s="4"/>
      <c r="B971" s="163"/>
      <c r="C971" s="164"/>
      <c r="D971" s="4"/>
      <c r="F971" s="4"/>
      <c r="H971" s="4"/>
      <c r="J971" s="4"/>
    </row>
    <row r="972" spans="1:10" ht="19.5" customHeight="1">
      <c r="A972" s="4"/>
      <c r="B972" s="163"/>
      <c r="C972" s="164"/>
      <c r="D972" s="4"/>
      <c r="F972" s="4"/>
      <c r="H972" s="4"/>
      <c r="J972" s="4"/>
    </row>
    <row r="973" spans="1:10" ht="19.5" customHeight="1">
      <c r="A973" s="4"/>
      <c r="B973" s="163"/>
      <c r="C973" s="164"/>
      <c r="D973" s="4"/>
      <c r="F973" s="4"/>
      <c r="H973" s="4"/>
      <c r="J973" s="4"/>
    </row>
    <row r="974" spans="1:10" ht="19.5" customHeight="1">
      <c r="A974" s="4"/>
      <c r="B974" s="163"/>
      <c r="C974" s="164"/>
      <c r="D974" s="4"/>
      <c r="F974" s="4"/>
      <c r="H974" s="4"/>
      <c r="J974" s="4"/>
    </row>
    <row r="975" spans="1:10" ht="19.5" customHeight="1">
      <c r="A975" s="4"/>
      <c r="B975" s="163"/>
      <c r="C975" s="164"/>
      <c r="D975" s="4"/>
      <c r="F975" s="4"/>
      <c r="H975" s="4"/>
      <c r="J975" s="4"/>
    </row>
    <row r="976" spans="1:10" ht="19.5" customHeight="1">
      <c r="A976" s="4"/>
      <c r="B976" s="163"/>
      <c r="C976" s="164"/>
      <c r="D976" s="4"/>
      <c r="F976" s="4"/>
      <c r="H976" s="4"/>
      <c r="J976" s="4"/>
    </row>
    <row r="977" spans="1:10" ht="19.5" customHeight="1">
      <c r="A977" s="4"/>
      <c r="B977" s="163"/>
      <c r="C977" s="164"/>
      <c r="D977" s="4"/>
      <c r="F977" s="4"/>
      <c r="H977" s="4"/>
      <c r="J977" s="4"/>
    </row>
    <row r="978" spans="1:10" ht="19.5" customHeight="1">
      <c r="A978" s="4"/>
      <c r="B978" s="163"/>
      <c r="C978" s="164"/>
      <c r="D978" s="4"/>
      <c r="F978" s="4"/>
      <c r="H978" s="4"/>
      <c r="J978" s="4"/>
    </row>
    <row r="979" spans="1:10" ht="19.5" customHeight="1">
      <c r="A979" s="4"/>
      <c r="B979" s="163"/>
      <c r="C979" s="164"/>
      <c r="D979" s="4"/>
      <c r="F979" s="4"/>
      <c r="H979" s="4"/>
      <c r="J979" s="4"/>
    </row>
    <row r="980" spans="1:10" ht="19.5" customHeight="1">
      <c r="A980" s="4"/>
      <c r="B980" s="163"/>
      <c r="C980" s="164"/>
      <c r="D980" s="4"/>
      <c r="F980" s="4"/>
      <c r="H980" s="4"/>
      <c r="J980" s="4"/>
    </row>
    <row r="981" spans="1:10" ht="19.5" customHeight="1">
      <c r="A981" s="4"/>
      <c r="B981" s="163"/>
      <c r="C981" s="164"/>
      <c r="D981" s="4"/>
      <c r="F981" s="4"/>
      <c r="H981" s="4"/>
      <c r="J981" s="4"/>
    </row>
    <row r="982" spans="1:10" ht="19.5" customHeight="1">
      <c r="A982" s="4"/>
      <c r="B982" s="163"/>
      <c r="C982" s="164"/>
      <c r="D982" s="4"/>
      <c r="F982" s="4"/>
      <c r="H982" s="4"/>
      <c r="J982" s="4"/>
    </row>
    <row r="983" spans="1:10" ht="19.5" customHeight="1">
      <c r="A983" s="4"/>
      <c r="B983" s="163"/>
      <c r="C983" s="164"/>
      <c r="D983" s="4"/>
      <c r="F983" s="4"/>
      <c r="H983" s="4"/>
      <c r="J983" s="4"/>
    </row>
    <row r="984" spans="1:10" ht="19.5" customHeight="1">
      <c r="A984" s="4"/>
      <c r="B984" s="163"/>
      <c r="C984" s="164"/>
      <c r="D984" s="4"/>
      <c r="F984" s="4"/>
      <c r="H984" s="4"/>
      <c r="J984" s="4"/>
    </row>
    <row r="985" spans="1:10" ht="19.5" customHeight="1">
      <c r="A985" s="4"/>
      <c r="B985" s="163"/>
      <c r="C985" s="164"/>
      <c r="D985" s="4"/>
      <c r="F985" s="4"/>
      <c r="H985" s="4"/>
      <c r="J985" s="4"/>
    </row>
    <row r="986" spans="1:10" ht="19.5" customHeight="1">
      <c r="A986" s="4"/>
      <c r="B986" s="163"/>
      <c r="C986" s="164"/>
      <c r="D986" s="4"/>
      <c r="F986" s="4"/>
      <c r="H986" s="4"/>
      <c r="J986" s="4"/>
    </row>
    <row r="987" spans="1:10" ht="19.5" customHeight="1">
      <c r="A987" s="4"/>
      <c r="B987" s="163"/>
      <c r="C987" s="164"/>
      <c r="D987" s="4"/>
      <c r="F987" s="4"/>
      <c r="H987" s="4"/>
      <c r="J987" s="4"/>
    </row>
    <row r="988" spans="1:10" ht="19.5" customHeight="1">
      <c r="A988" s="4"/>
      <c r="B988" s="163"/>
      <c r="C988" s="164"/>
      <c r="D988" s="4"/>
      <c r="F988" s="4"/>
      <c r="H988" s="4"/>
      <c r="J988" s="4"/>
    </row>
    <row r="989" spans="1:10" ht="19.5" customHeight="1">
      <c r="A989" s="4"/>
      <c r="B989" s="163"/>
      <c r="C989" s="164"/>
      <c r="D989" s="4"/>
      <c r="F989" s="4"/>
      <c r="H989" s="4"/>
      <c r="J989" s="4"/>
    </row>
    <row r="990" spans="1:10" ht="19.5" customHeight="1">
      <c r="A990" s="4"/>
      <c r="B990" s="163"/>
      <c r="C990" s="164"/>
      <c r="D990" s="4"/>
      <c r="F990" s="4"/>
      <c r="H990" s="4"/>
      <c r="J990" s="4"/>
    </row>
    <row r="991" spans="1:10" ht="19.5" customHeight="1">
      <c r="A991" s="4"/>
      <c r="B991" s="163"/>
      <c r="C991" s="164"/>
      <c r="D991" s="4"/>
      <c r="F991" s="4"/>
      <c r="H991" s="4"/>
      <c r="J991" s="4"/>
    </row>
    <row r="992" spans="1:10" ht="19.5" customHeight="1">
      <c r="A992" s="4"/>
      <c r="B992" s="163"/>
      <c r="C992" s="164"/>
      <c r="D992" s="4"/>
      <c r="F992" s="4"/>
      <c r="H992" s="4"/>
      <c r="J992" s="4"/>
    </row>
    <row r="993" spans="1:10" ht="19.5" customHeight="1">
      <c r="A993" s="4"/>
      <c r="B993" s="163"/>
      <c r="C993" s="164"/>
      <c r="D993" s="4"/>
      <c r="F993" s="4"/>
      <c r="H993" s="4"/>
      <c r="J993" s="4"/>
    </row>
    <row r="994" spans="1:10" ht="19.5" customHeight="1">
      <c r="A994" s="4"/>
      <c r="B994" s="163"/>
      <c r="C994" s="164"/>
      <c r="D994" s="4"/>
      <c r="F994" s="4"/>
      <c r="H994" s="4"/>
      <c r="J994" s="4"/>
    </row>
    <row r="995" spans="1:10" ht="19.5" customHeight="1">
      <c r="A995" s="4"/>
      <c r="B995" s="163"/>
      <c r="C995" s="164"/>
      <c r="D995" s="4"/>
      <c r="F995" s="4"/>
      <c r="H995" s="4"/>
      <c r="J995" s="4"/>
    </row>
    <row r="996" spans="1:10" ht="19.5" customHeight="1">
      <c r="A996" s="4"/>
      <c r="B996" s="163"/>
      <c r="C996" s="164"/>
      <c r="D996" s="4"/>
      <c r="F996" s="4"/>
      <c r="H996" s="4"/>
      <c r="J996" s="4"/>
    </row>
    <row r="997" spans="1:10" ht="19.5" customHeight="1">
      <c r="A997" s="4"/>
      <c r="B997" s="163"/>
      <c r="C997" s="164"/>
      <c r="D997" s="4"/>
      <c r="F997" s="4"/>
      <c r="H997" s="4"/>
      <c r="J997" s="4"/>
    </row>
    <row r="998" spans="1:10" ht="19.5" customHeight="1">
      <c r="A998" s="4"/>
      <c r="B998" s="163"/>
      <c r="C998" s="164"/>
      <c r="D998" s="4"/>
      <c r="F998" s="4"/>
      <c r="H998" s="4"/>
      <c r="J998" s="4"/>
    </row>
    <row r="999" spans="1:10" ht="19.5" customHeight="1">
      <c r="A999" s="4"/>
      <c r="B999" s="163"/>
      <c r="C999" s="164"/>
      <c r="D999" s="4"/>
      <c r="F999" s="4"/>
      <c r="H999" s="4"/>
      <c r="J999" s="4"/>
    </row>
    <row r="1000" spans="1:10" ht="19.5" customHeight="1">
      <c r="A1000" s="4"/>
      <c r="B1000" s="163"/>
      <c r="C1000" s="164"/>
      <c r="D1000" s="4"/>
      <c r="F1000" s="4"/>
      <c r="H1000" s="4"/>
      <c r="J1000" s="4"/>
    </row>
    <row r="1001" spans="1:10" ht="19.5" customHeight="1">
      <c r="A1001" s="4"/>
      <c r="B1001" s="163"/>
      <c r="C1001" s="164"/>
      <c r="D1001" s="4"/>
      <c r="F1001" s="4"/>
      <c r="H1001" s="4"/>
      <c r="J1001" s="4"/>
    </row>
    <row r="1002" spans="1:10" ht="19.5" customHeight="1">
      <c r="A1002" s="4"/>
      <c r="B1002" s="163"/>
      <c r="C1002" s="164"/>
      <c r="D1002" s="4"/>
      <c r="F1002" s="4"/>
      <c r="H1002" s="4"/>
      <c r="J1002" s="4"/>
    </row>
    <row r="1003" spans="1:10" ht="19.5" customHeight="1">
      <c r="A1003" s="4"/>
      <c r="B1003" s="163"/>
      <c r="C1003" s="164"/>
      <c r="D1003" s="4"/>
      <c r="F1003" s="4"/>
      <c r="H1003" s="4"/>
      <c r="J1003" s="4"/>
    </row>
    <row r="1004" spans="1:10" ht="19.5" customHeight="1">
      <c r="A1004" s="4"/>
      <c r="B1004" s="163"/>
      <c r="C1004" s="164"/>
      <c r="D1004" s="4"/>
      <c r="F1004" s="4"/>
      <c r="H1004" s="4"/>
      <c r="J1004" s="4"/>
    </row>
    <row r="1005" spans="1:10" ht="19.5" customHeight="1">
      <c r="A1005" s="4"/>
      <c r="B1005" s="163"/>
      <c r="C1005" s="164"/>
      <c r="D1005" s="4"/>
      <c r="F1005" s="4"/>
      <c r="H1005" s="4"/>
      <c r="J1005" s="4"/>
    </row>
    <row r="1006" spans="1:10" ht="19.5" customHeight="1">
      <c r="A1006" s="4"/>
      <c r="B1006" s="163"/>
      <c r="C1006" s="164"/>
      <c r="D1006" s="4"/>
      <c r="F1006" s="4"/>
      <c r="H1006" s="4"/>
      <c r="J1006" s="4"/>
    </row>
    <row r="1007" spans="1:10" ht="19.5" customHeight="1">
      <c r="A1007" s="4"/>
      <c r="B1007" s="163"/>
      <c r="C1007" s="164"/>
      <c r="D1007" s="4"/>
      <c r="F1007" s="4"/>
      <c r="H1007" s="4"/>
      <c r="J1007" s="4"/>
    </row>
    <row r="1008" spans="1:10" ht="19.5" customHeight="1">
      <c r="A1008" s="4"/>
      <c r="B1008" s="163"/>
      <c r="C1008" s="164"/>
      <c r="D1008" s="4"/>
      <c r="F1008" s="4"/>
      <c r="H1008" s="4"/>
      <c r="J1008" s="4"/>
    </row>
    <row r="1009" spans="1:10" ht="19.5" customHeight="1">
      <c r="A1009" s="4"/>
      <c r="B1009" s="163"/>
      <c r="C1009" s="164"/>
      <c r="D1009" s="4"/>
      <c r="F1009" s="4"/>
      <c r="H1009" s="4"/>
      <c r="J1009" s="4"/>
    </row>
    <row r="1010" spans="1:10" ht="19.5" customHeight="1">
      <c r="A1010" s="4"/>
      <c r="B1010" s="163"/>
      <c r="C1010" s="164"/>
      <c r="D1010" s="4"/>
      <c r="F1010" s="4"/>
      <c r="H1010" s="4"/>
      <c r="J1010" s="4"/>
    </row>
    <row r="1011" spans="1:10" ht="19.5" customHeight="1">
      <c r="A1011" s="4"/>
      <c r="B1011" s="163"/>
      <c r="C1011" s="164"/>
      <c r="D1011" s="4"/>
      <c r="F1011" s="4"/>
      <c r="H1011" s="4"/>
      <c r="J1011" s="4"/>
    </row>
    <row r="1012" spans="1:10" ht="19.5" customHeight="1">
      <c r="A1012" s="4"/>
      <c r="B1012" s="163"/>
      <c r="C1012" s="164"/>
      <c r="D1012" s="4"/>
      <c r="F1012" s="4"/>
      <c r="H1012" s="4"/>
      <c r="J1012" s="4"/>
    </row>
    <row r="1013" spans="1:10" ht="19.5" customHeight="1">
      <c r="A1013" s="4"/>
      <c r="B1013" s="163"/>
      <c r="C1013" s="164"/>
      <c r="D1013" s="4"/>
      <c r="F1013" s="4"/>
      <c r="H1013" s="4"/>
      <c r="J1013" s="4"/>
    </row>
    <row r="1014" spans="1:10" ht="19.5" customHeight="1">
      <c r="A1014" s="4"/>
      <c r="B1014" s="163"/>
      <c r="C1014" s="164"/>
      <c r="D1014" s="4"/>
      <c r="F1014" s="4"/>
      <c r="H1014" s="4"/>
      <c r="J1014" s="4"/>
    </row>
    <row r="1015" spans="1:10" ht="19.5" customHeight="1">
      <c r="A1015" s="4"/>
      <c r="B1015" s="163"/>
      <c r="C1015" s="164"/>
      <c r="D1015" s="4"/>
      <c r="F1015" s="4"/>
      <c r="H1015" s="4"/>
      <c r="J1015" s="4"/>
    </row>
    <row r="1016" spans="1:10" ht="19.5" customHeight="1">
      <c r="A1016" s="4"/>
      <c r="B1016" s="163"/>
      <c r="C1016" s="164"/>
      <c r="D1016" s="4"/>
      <c r="F1016" s="4"/>
      <c r="H1016" s="4"/>
      <c r="J1016" s="4"/>
    </row>
    <row r="1017" spans="1:10" ht="19.5" customHeight="1">
      <c r="A1017" s="4"/>
      <c r="B1017" s="163"/>
      <c r="C1017" s="164"/>
      <c r="D1017" s="4"/>
      <c r="F1017" s="4"/>
      <c r="H1017" s="4"/>
      <c r="J1017" s="4"/>
    </row>
    <row r="1018" spans="1:10" ht="19.5" customHeight="1">
      <c r="A1018" s="4"/>
      <c r="B1018" s="163"/>
      <c r="C1018" s="164"/>
      <c r="D1018" s="4"/>
      <c r="F1018" s="4"/>
      <c r="H1018" s="4"/>
      <c r="J1018" s="4"/>
    </row>
    <row r="1019" spans="1:10" ht="19.5" customHeight="1">
      <c r="A1019" s="4"/>
      <c r="B1019" s="163"/>
      <c r="C1019" s="164"/>
      <c r="D1019" s="4"/>
      <c r="F1019" s="4"/>
      <c r="H1019" s="4"/>
      <c r="J1019" s="4"/>
    </row>
    <row r="1020" spans="1:10" ht="19.5" customHeight="1">
      <c r="A1020" s="4"/>
      <c r="B1020" s="163"/>
      <c r="C1020" s="164"/>
      <c r="D1020" s="4"/>
      <c r="F1020" s="4"/>
      <c r="H1020" s="4"/>
      <c r="J1020" s="4"/>
    </row>
    <row r="1021" spans="1:10" ht="19.5" customHeight="1">
      <c r="A1021" s="4"/>
      <c r="B1021" s="163"/>
      <c r="C1021" s="164"/>
      <c r="D1021" s="4"/>
      <c r="F1021" s="4"/>
      <c r="H1021" s="4"/>
      <c r="J1021" s="4"/>
    </row>
    <row r="1022" spans="1:10" ht="19.5" customHeight="1">
      <c r="A1022" s="4"/>
      <c r="B1022" s="163"/>
      <c r="C1022" s="164"/>
      <c r="D1022" s="4"/>
      <c r="F1022" s="4"/>
      <c r="H1022" s="4"/>
      <c r="J1022" s="4"/>
    </row>
    <row r="1023" spans="1:10" ht="19.5" customHeight="1">
      <c r="A1023" s="4"/>
      <c r="B1023" s="163"/>
      <c r="C1023" s="164"/>
      <c r="D1023" s="4"/>
      <c r="F1023" s="4"/>
      <c r="H1023" s="4"/>
      <c r="J1023" s="4"/>
    </row>
    <row r="1024" spans="1:10" ht="19.5" customHeight="1">
      <c r="A1024" s="4"/>
      <c r="B1024" s="163"/>
      <c r="C1024" s="164"/>
      <c r="D1024" s="4"/>
      <c r="F1024" s="4"/>
      <c r="H1024" s="4"/>
      <c r="J1024" s="4"/>
    </row>
    <row r="1025" spans="1:10" ht="19.5" customHeight="1">
      <c r="A1025" s="4"/>
      <c r="B1025" s="163"/>
      <c r="C1025" s="164"/>
      <c r="D1025" s="4"/>
      <c r="F1025" s="4"/>
      <c r="H1025" s="4"/>
      <c r="J1025" s="4"/>
    </row>
    <row r="1026" spans="1:10" ht="19.5" customHeight="1">
      <c r="A1026" s="4"/>
      <c r="B1026" s="163"/>
      <c r="C1026" s="164"/>
      <c r="D1026" s="4"/>
      <c r="F1026" s="4"/>
      <c r="H1026" s="4"/>
      <c r="J1026" s="4"/>
    </row>
    <row r="1027" spans="1:10" ht="19.5" customHeight="1">
      <c r="A1027" s="4"/>
      <c r="B1027" s="163"/>
      <c r="C1027" s="164"/>
      <c r="D1027" s="4"/>
      <c r="F1027" s="4"/>
      <c r="H1027" s="4"/>
      <c r="J1027" s="4"/>
    </row>
    <row r="1028" spans="1:10" ht="19.5" customHeight="1">
      <c r="A1028" s="4"/>
      <c r="B1028" s="163"/>
      <c r="C1028" s="164"/>
      <c r="D1028" s="4"/>
      <c r="F1028" s="4"/>
      <c r="H1028" s="4"/>
      <c r="J1028" s="4"/>
    </row>
    <row r="1029" spans="1:10" ht="19.5" customHeight="1">
      <c r="A1029" s="4"/>
      <c r="B1029" s="163"/>
      <c r="C1029" s="164"/>
      <c r="D1029" s="4"/>
      <c r="F1029" s="4"/>
      <c r="H1029" s="4"/>
      <c r="J1029" s="4"/>
    </row>
    <row r="1030" spans="1:10" ht="19.5" customHeight="1">
      <c r="A1030" s="4"/>
      <c r="B1030" s="163"/>
      <c r="C1030" s="164"/>
      <c r="D1030" s="4"/>
      <c r="F1030" s="4"/>
      <c r="H1030" s="4"/>
      <c r="J1030" s="4"/>
    </row>
    <row r="1031" spans="1:10" ht="19.5" customHeight="1">
      <c r="A1031" s="4"/>
      <c r="B1031" s="163"/>
      <c r="C1031" s="164"/>
      <c r="D1031" s="4"/>
      <c r="F1031" s="4"/>
      <c r="H1031" s="4"/>
      <c r="J1031" s="4"/>
    </row>
    <row r="1032" spans="1:10" ht="19.5" customHeight="1">
      <c r="A1032" s="4"/>
      <c r="B1032" s="163"/>
      <c r="C1032" s="164"/>
      <c r="D1032" s="4"/>
      <c r="F1032" s="4"/>
      <c r="H1032" s="4"/>
      <c r="J1032" s="4"/>
    </row>
    <row r="1033" spans="1:10" ht="19.5" customHeight="1">
      <c r="A1033" s="4"/>
      <c r="B1033" s="163"/>
      <c r="C1033" s="164"/>
      <c r="D1033" s="4"/>
      <c r="F1033" s="4"/>
      <c r="H1033" s="4"/>
      <c r="J1033" s="4"/>
    </row>
    <row r="1034" spans="1:10" ht="19.5" customHeight="1">
      <c r="A1034" s="4"/>
      <c r="B1034" s="163"/>
      <c r="C1034" s="164"/>
      <c r="D1034" s="4"/>
      <c r="F1034" s="4"/>
      <c r="H1034" s="4"/>
      <c r="J1034" s="4"/>
    </row>
    <row r="1035" spans="1:10" ht="19.5" customHeight="1">
      <c r="A1035" s="4"/>
      <c r="B1035" s="163"/>
      <c r="C1035" s="164"/>
      <c r="D1035" s="4"/>
      <c r="F1035" s="4"/>
      <c r="H1035" s="4"/>
      <c r="J1035" s="4"/>
    </row>
    <row r="1036" spans="1:10" ht="19.5" customHeight="1">
      <c r="A1036" s="4"/>
      <c r="B1036" s="163"/>
      <c r="C1036" s="164"/>
      <c r="D1036" s="4"/>
      <c r="F1036" s="4"/>
      <c r="H1036" s="4"/>
      <c r="J1036" s="4"/>
    </row>
    <row r="1037" spans="1:10" ht="19.5" customHeight="1">
      <c r="A1037" s="4"/>
      <c r="B1037" s="163"/>
      <c r="C1037" s="164"/>
      <c r="D1037" s="4"/>
      <c r="F1037" s="4"/>
      <c r="H1037" s="4"/>
      <c r="J1037" s="4"/>
    </row>
    <row r="1038" spans="1:10" ht="19.5" customHeight="1">
      <c r="A1038" s="4"/>
      <c r="B1038" s="163"/>
      <c r="C1038" s="164"/>
      <c r="D1038" s="4"/>
      <c r="F1038" s="4"/>
      <c r="H1038" s="4"/>
      <c r="J1038" s="4"/>
    </row>
    <row r="1039" spans="1:10" ht="19.5" customHeight="1">
      <c r="A1039" s="4"/>
      <c r="B1039" s="163"/>
      <c r="C1039" s="164"/>
      <c r="D1039" s="4"/>
      <c r="F1039" s="4"/>
      <c r="H1039" s="4"/>
      <c r="J1039" s="4"/>
    </row>
    <row r="1040" spans="1:10" ht="19.5" customHeight="1">
      <c r="A1040" s="4"/>
      <c r="B1040" s="163"/>
      <c r="C1040" s="164"/>
      <c r="D1040" s="4"/>
      <c r="F1040" s="4"/>
      <c r="H1040" s="4"/>
      <c r="J1040" s="4"/>
    </row>
    <row r="1041" spans="1:10" ht="19.5" customHeight="1">
      <c r="A1041" s="4"/>
      <c r="B1041" s="163"/>
      <c r="C1041" s="164"/>
      <c r="D1041" s="4"/>
      <c r="F1041" s="4"/>
      <c r="H1041" s="4"/>
      <c r="J1041" s="4"/>
    </row>
    <row r="1042" spans="1:10" ht="19.5" customHeight="1">
      <c r="A1042" s="4"/>
      <c r="B1042" s="163"/>
      <c r="C1042" s="164"/>
      <c r="D1042" s="4"/>
      <c r="F1042" s="4"/>
      <c r="H1042" s="4"/>
      <c r="J1042" s="4"/>
    </row>
    <row r="1043" spans="1:10" ht="19.5" customHeight="1">
      <c r="A1043" s="4"/>
      <c r="B1043" s="163"/>
      <c r="C1043" s="164"/>
      <c r="D1043" s="4"/>
      <c r="F1043" s="4"/>
      <c r="H1043" s="4"/>
      <c r="J1043" s="4"/>
    </row>
    <row r="1044" spans="1:10" ht="19.5" customHeight="1">
      <c r="A1044" s="4"/>
      <c r="B1044" s="163"/>
      <c r="C1044" s="164"/>
      <c r="D1044" s="4"/>
      <c r="F1044" s="4"/>
      <c r="H1044" s="4"/>
      <c r="J1044" s="4"/>
    </row>
    <row r="1045" spans="1:10" ht="19.5" customHeight="1">
      <c r="A1045" s="4"/>
      <c r="B1045" s="163"/>
      <c r="C1045" s="164"/>
      <c r="D1045" s="4"/>
      <c r="F1045" s="4"/>
      <c r="H1045" s="4"/>
      <c r="J1045" s="4"/>
    </row>
    <row r="1046" spans="1:10" ht="19.5" customHeight="1">
      <c r="A1046" s="4"/>
      <c r="B1046" s="163"/>
      <c r="C1046" s="164"/>
      <c r="D1046" s="4"/>
      <c r="F1046" s="4"/>
      <c r="H1046" s="4"/>
      <c r="J1046" s="4"/>
    </row>
    <row r="1047" spans="1:10" ht="19.5" customHeight="1">
      <c r="A1047" s="4"/>
      <c r="B1047" s="163"/>
      <c r="C1047" s="164"/>
      <c r="D1047" s="4"/>
      <c r="F1047" s="4"/>
      <c r="H1047" s="4"/>
      <c r="J1047" s="4"/>
    </row>
    <row r="1048" spans="1:10" ht="19.5" customHeight="1">
      <c r="A1048" s="4"/>
      <c r="B1048" s="163"/>
      <c r="C1048" s="164"/>
      <c r="D1048" s="4"/>
      <c r="F1048" s="4"/>
      <c r="H1048" s="4"/>
      <c r="J1048" s="4"/>
    </row>
    <row r="1049" spans="1:10" ht="19.5" customHeight="1">
      <c r="A1049" s="4"/>
      <c r="B1049" s="163"/>
      <c r="C1049" s="164"/>
      <c r="D1049" s="4"/>
      <c r="F1049" s="4"/>
      <c r="H1049" s="4"/>
      <c r="J1049" s="4"/>
    </row>
    <row r="1050" spans="1:10" ht="19.5" customHeight="1">
      <c r="A1050" s="4"/>
      <c r="B1050" s="163"/>
      <c r="C1050" s="164"/>
      <c r="D1050" s="4"/>
      <c r="F1050" s="4"/>
      <c r="H1050" s="4"/>
      <c r="J1050" s="4"/>
    </row>
    <row r="1051" spans="1:10" ht="19.5" customHeight="1">
      <c r="A1051" s="4"/>
      <c r="B1051" s="163"/>
      <c r="C1051" s="164"/>
      <c r="D1051" s="4"/>
      <c r="F1051" s="4"/>
      <c r="H1051" s="4"/>
      <c r="J1051" s="4"/>
    </row>
    <row r="1052" spans="1:10" ht="19.5" customHeight="1">
      <c r="A1052" s="4"/>
      <c r="B1052" s="163"/>
      <c r="C1052" s="164"/>
      <c r="D1052" s="4"/>
      <c r="F1052" s="4"/>
      <c r="H1052" s="4"/>
      <c r="J1052" s="4"/>
    </row>
    <row r="1053" spans="1:10" ht="19.5" customHeight="1">
      <c r="A1053" s="4"/>
      <c r="B1053" s="163"/>
      <c r="C1053" s="164"/>
      <c r="D1053" s="4"/>
      <c r="F1053" s="4"/>
      <c r="H1053" s="4"/>
      <c r="J1053" s="4"/>
    </row>
    <row r="1054" spans="1:10" ht="19.5" customHeight="1">
      <c r="A1054" s="4"/>
      <c r="B1054" s="163"/>
      <c r="C1054" s="164"/>
      <c r="D1054" s="4"/>
      <c r="F1054" s="4"/>
      <c r="H1054" s="4"/>
      <c r="J1054" s="4"/>
    </row>
    <row r="1055" spans="1:10" ht="19.5" customHeight="1">
      <c r="A1055" s="4"/>
      <c r="B1055" s="163"/>
      <c r="C1055" s="164"/>
      <c r="D1055" s="4"/>
      <c r="F1055" s="4"/>
      <c r="H1055" s="4"/>
      <c r="J1055" s="4"/>
    </row>
    <row r="1056" spans="1:10" ht="19.5" customHeight="1">
      <c r="A1056" s="4"/>
      <c r="B1056" s="163"/>
      <c r="C1056" s="164"/>
      <c r="D1056" s="4"/>
      <c r="F1056" s="4"/>
      <c r="H1056" s="4"/>
      <c r="J1056" s="4"/>
    </row>
    <row r="1057" spans="1:10" ht="19.5" customHeight="1">
      <c r="A1057" s="4"/>
      <c r="B1057" s="163"/>
      <c r="C1057" s="164"/>
      <c r="D1057" s="4"/>
      <c r="F1057" s="4"/>
      <c r="H1057" s="4"/>
      <c r="J1057" s="4"/>
    </row>
    <row r="1058" spans="1:10" ht="19.5" customHeight="1">
      <c r="A1058" s="4"/>
      <c r="B1058" s="163"/>
      <c r="C1058" s="164"/>
      <c r="D1058" s="4"/>
      <c r="F1058" s="4"/>
      <c r="H1058" s="4"/>
      <c r="J1058" s="4"/>
    </row>
    <row r="1059" spans="1:10" ht="19.5" customHeight="1">
      <c r="A1059" s="4"/>
      <c r="B1059" s="163"/>
      <c r="C1059" s="164"/>
      <c r="D1059" s="4"/>
      <c r="F1059" s="4"/>
      <c r="H1059" s="4"/>
      <c r="J1059" s="4"/>
    </row>
    <row r="1060" spans="1:10" ht="19.5" customHeight="1">
      <c r="A1060" s="4"/>
      <c r="B1060" s="163"/>
      <c r="C1060" s="164"/>
      <c r="D1060" s="4"/>
      <c r="F1060" s="4"/>
      <c r="H1060" s="4"/>
      <c r="J1060" s="4"/>
    </row>
    <row r="1061" spans="1:10" ht="19.5" customHeight="1">
      <c r="A1061" s="4"/>
      <c r="B1061" s="163"/>
      <c r="C1061" s="164"/>
      <c r="D1061" s="4"/>
      <c r="F1061" s="4"/>
      <c r="H1061" s="4"/>
      <c r="J1061" s="4"/>
    </row>
    <row r="1062" spans="1:10" ht="19.5" customHeight="1">
      <c r="A1062" s="4"/>
      <c r="B1062" s="163"/>
      <c r="C1062" s="164"/>
      <c r="D1062" s="4"/>
      <c r="F1062" s="4"/>
      <c r="H1062" s="4"/>
      <c r="J1062" s="4"/>
    </row>
    <row r="1063" spans="1:10" ht="19.5" customHeight="1">
      <c r="A1063" s="4"/>
      <c r="B1063" s="163"/>
      <c r="C1063" s="164"/>
      <c r="D1063" s="4"/>
      <c r="F1063" s="4"/>
      <c r="H1063" s="4"/>
      <c r="J1063" s="4"/>
    </row>
    <row r="1064" spans="1:10" ht="19.5" customHeight="1">
      <c r="A1064" s="4"/>
      <c r="B1064" s="163"/>
      <c r="C1064" s="164"/>
      <c r="D1064" s="4"/>
      <c r="F1064" s="4"/>
      <c r="H1064" s="4"/>
      <c r="J1064" s="4"/>
    </row>
    <row r="1065" spans="1:10" ht="19.5" customHeight="1">
      <c r="A1065" s="4"/>
      <c r="B1065" s="163"/>
      <c r="C1065" s="164"/>
      <c r="D1065" s="4"/>
      <c r="F1065" s="4"/>
      <c r="H1065" s="4"/>
      <c r="J1065" s="4"/>
    </row>
    <row r="1066" spans="1:10" ht="19.5" customHeight="1">
      <c r="A1066" s="4"/>
      <c r="B1066" s="163"/>
      <c r="C1066" s="164"/>
      <c r="D1066" s="4"/>
      <c r="F1066" s="4"/>
      <c r="H1066" s="4"/>
      <c r="J1066" s="4"/>
    </row>
    <row r="1067" spans="1:10" ht="19.5" customHeight="1">
      <c r="A1067" s="4"/>
      <c r="B1067" s="163"/>
      <c r="C1067" s="164"/>
      <c r="D1067" s="4"/>
      <c r="F1067" s="4"/>
      <c r="H1067" s="4"/>
      <c r="J1067" s="4"/>
    </row>
    <row r="1068" spans="1:10" ht="19.5" customHeight="1">
      <c r="A1068" s="4"/>
      <c r="B1068" s="163"/>
      <c r="C1068" s="164"/>
      <c r="D1068" s="4"/>
      <c r="F1068" s="4"/>
      <c r="H1068" s="4"/>
      <c r="J1068" s="4"/>
    </row>
    <row r="1069" spans="1:10" ht="19.5" customHeight="1">
      <c r="A1069" s="4"/>
      <c r="B1069" s="163"/>
      <c r="C1069" s="164"/>
      <c r="D1069" s="4"/>
      <c r="F1069" s="4"/>
      <c r="H1069" s="4"/>
      <c r="J1069" s="4"/>
    </row>
    <row r="1070" spans="1:10" ht="19.5" customHeight="1">
      <c r="A1070" s="4"/>
      <c r="B1070" s="163"/>
      <c r="C1070" s="164"/>
      <c r="D1070" s="4"/>
      <c r="F1070" s="4"/>
      <c r="H1070" s="4"/>
      <c r="J1070" s="4"/>
    </row>
    <row r="1071" spans="1:10" ht="19.5" customHeight="1">
      <c r="A1071" s="4"/>
      <c r="B1071" s="163"/>
      <c r="C1071" s="164"/>
      <c r="D1071" s="4"/>
      <c r="F1071" s="4"/>
      <c r="H1071" s="4"/>
      <c r="J1071" s="4"/>
    </row>
    <row r="1072" spans="1:10" ht="19.5" customHeight="1">
      <c r="A1072" s="4"/>
      <c r="B1072" s="163"/>
      <c r="C1072" s="164"/>
      <c r="D1072" s="4"/>
      <c r="F1072" s="4"/>
      <c r="H1072" s="4"/>
      <c r="J1072" s="4"/>
    </row>
    <row r="1073" spans="1:10" ht="19.5" customHeight="1">
      <c r="A1073" s="4"/>
      <c r="B1073" s="163"/>
      <c r="C1073" s="164"/>
      <c r="D1073" s="4"/>
      <c r="F1073" s="4"/>
      <c r="H1073" s="4"/>
      <c r="J1073" s="4"/>
    </row>
    <row r="1074" spans="1:10" ht="19.5" customHeight="1">
      <c r="A1074" s="4"/>
      <c r="B1074" s="163"/>
      <c r="C1074" s="164"/>
      <c r="D1074" s="4"/>
      <c r="F1074" s="4"/>
      <c r="H1074" s="4"/>
      <c r="J1074" s="4"/>
    </row>
    <row r="1075" spans="1:10" ht="19.5" customHeight="1">
      <c r="A1075" s="4"/>
      <c r="B1075" s="163"/>
      <c r="C1075" s="164"/>
      <c r="D1075" s="4"/>
      <c r="F1075" s="4"/>
      <c r="H1075" s="4"/>
      <c r="J1075" s="4"/>
    </row>
    <row r="1076" spans="1:10" ht="19.5" customHeight="1">
      <c r="A1076" s="4"/>
      <c r="B1076" s="163"/>
      <c r="C1076" s="164"/>
      <c r="D1076" s="4"/>
      <c r="F1076" s="4"/>
      <c r="H1076" s="4"/>
      <c r="J1076" s="4"/>
    </row>
    <row r="1077" spans="1:10" ht="19.5" customHeight="1">
      <c r="A1077" s="4"/>
      <c r="B1077" s="163"/>
      <c r="C1077" s="164"/>
      <c r="D1077" s="4"/>
      <c r="F1077" s="4"/>
      <c r="H1077" s="4"/>
      <c r="J1077" s="4"/>
    </row>
    <row r="1078" spans="1:10" ht="19.5" customHeight="1">
      <c r="A1078" s="4"/>
      <c r="B1078" s="163"/>
      <c r="C1078" s="164"/>
      <c r="D1078" s="4"/>
      <c r="F1078" s="4"/>
      <c r="H1078" s="4"/>
      <c r="J1078" s="4"/>
    </row>
    <row r="1079" spans="1:10" ht="19.5" customHeight="1">
      <c r="A1079" s="4"/>
      <c r="B1079" s="163"/>
      <c r="C1079" s="164"/>
      <c r="D1079" s="4"/>
      <c r="F1079" s="4"/>
      <c r="H1079" s="4"/>
      <c r="J1079" s="4"/>
    </row>
    <row r="1080" spans="1:10" ht="19.5" customHeight="1">
      <c r="A1080" s="4"/>
      <c r="B1080" s="163"/>
      <c r="C1080" s="164"/>
      <c r="D1080" s="4"/>
      <c r="F1080" s="4"/>
      <c r="H1080" s="4"/>
      <c r="J1080" s="4"/>
    </row>
    <row r="1081" spans="1:10" ht="19.5" customHeight="1">
      <c r="A1081" s="4"/>
      <c r="B1081" s="163"/>
      <c r="C1081" s="164"/>
      <c r="D1081" s="4"/>
      <c r="F1081" s="4"/>
      <c r="H1081" s="4"/>
      <c r="J1081" s="4"/>
    </row>
    <row r="1082" spans="1:10" ht="19.5" customHeight="1">
      <c r="A1082" s="4"/>
      <c r="B1082" s="163"/>
      <c r="C1082" s="164"/>
      <c r="D1082" s="4"/>
      <c r="F1082" s="4"/>
      <c r="H1082" s="4"/>
      <c r="J1082" s="4"/>
    </row>
    <row r="1083" spans="1:10" ht="19.5" customHeight="1">
      <c r="A1083" s="4"/>
      <c r="B1083" s="163"/>
      <c r="C1083" s="164"/>
      <c r="D1083" s="4"/>
      <c r="F1083" s="4"/>
      <c r="H1083" s="4"/>
      <c r="J1083" s="4"/>
    </row>
    <row r="1084" spans="1:10" ht="19.5" customHeight="1">
      <c r="A1084" s="4"/>
      <c r="B1084" s="163"/>
      <c r="C1084" s="164"/>
      <c r="D1084" s="4"/>
      <c r="F1084" s="4"/>
      <c r="H1084" s="4"/>
      <c r="J1084" s="4"/>
    </row>
    <row r="1085" spans="1:10" ht="19.5" customHeight="1">
      <c r="A1085" s="4"/>
      <c r="B1085" s="163"/>
      <c r="C1085" s="164"/>
      <c r="D1085" s="4"/>
      <c r="F1085" s="4"/>
      <c r="H1085" s="4"/>
      <c r="J1085" s="4"/>
    </row>
    <row r="1086" spans="1:10" ht="19.5" customHeight="1">
      <c r="A1086" s="4"/>
      <c r="B1086" s="163"/>
      <c r="C1086" s="164"/>
      <c r="D1086" s="4"/>
      <c r="F1086" s="4"/>
      <c r="H1086" s="4"/>
      <c r="J1086" s="4"/>
    </row>
    <row r="1087" spans="1:10" ht="19.5" customHeight="1">
      <c r="A1087" s="4"/>
      <c r="B1087" s="163"/>
      <c r="C1087" s="164"/>
      <c r="D1087" s="4"/>
      <c r="F1087" s="4"/>
      <c r="H1087" s="4"/>
      <c r="J1087" s="4"/>
    </row>
    <row r="1088" spans="1:10" ht="19.5" customHeight="1">
      <c r="A1088" s="4"/>
      <c r="B1088" s="163"/>
      <c r="C1088" s="164"/>
      <c r="D1088" s="4"/>
      <c r="F1088" s="4"/>
      <c r="H1088" s="4"/>
      <c r="J1088" s="4"/>
    </row>
    <row r="1089" spans="1:10" ht="19.5" customHeight="1">
      <c r="A1089" s="4"/>
      <c r="B1089" s="163"/>
      <c r="C1089" s="164"/>
      <c r="D1089" s="4"/>
      <c r="F1089" s="4"/>
      <c r="H1089" s="4"/>
      <c r="J1089" s="4"/>
    </row>
    <row r="1090" spans="1:10" ht="19.5" customHeight="1">
      <c r="A1090" s="4"/>
      <c r="B1090" s="163"/>
      <c r="C1090" s="164"/>
      <c r="D1090" s="4"/>
      <c r="F1090" s="4"/>
      <c r="H1090" s="4"/>
      <c r="J1090" s="4"/>
    </row>
    <row r="1091" spans="1:10" ht="19.5" customHeight="1">
      <c r="A1091" s="4"/>
      <c r="B1091" s="163"/>
      <c r="C1091" s="164"/>
      <c r="D1091" s="4"/>
      <c r="F1091" s="4"/>
      <c r="H1091" s="4"/>
      <c r="J1091" s="4"/>
    </row>
    <row r="1092" spans="1:10" ht="19.5" customHeight="1">
      <c r="A1092" s="4"/>
      <c r="B1092" s="163"/>
      <c r="C1092" s="164"/>
      <c r="D1092" s="4"/>
      <c r="F1092" s="4"/>
      <c r="H1092" s="4"/>
      <c r="J1092" s="4"/>
    </row>
    <row r="1093" spans="1:10" ht="19.5" customHeight="1">
      <c r="A1093" s="4"/>
      <c r="B1093" s="163"/>
      <c r="C1093" s="164"/>
      <c r="D1093" s="4"/>
      <c r="F1093" s="4"/>
      <c r="H1093" s="4"/>
      <c r="J1093" s="4"/>
    </row>
    <row r="1094" spans="1:10" ht="19.5" customHeight="1">
      <c r="A1094" s="4"/>
      <c r="B1094" s="163"/>
      <c r="C1094" s="164"/>
      <c r="D1094" s="4"/>
      <c r="F1094" s="4"/>
      <c r="H1094" s="4"/>
      <c r="J1094" s="4"/>
    </row>
    <row r="1095" spans="1:10" ht="19.5" customHeight="1">
      <c r="A1095" s="4"/>
      <c r="B1095" s="163"/>
      <c r="C1095" s="164"/>
      <c r="D1095" s="4"/>
      <c r="F1095" s="4"/>
      <c r="H1095" s="4"/>
      <c r="J1095" s="4"/>
    </row>
    <row r="1096" spans="1:10" ht="19.5" customHeight="1">
      <c r="A1096" s="4"/>
      <c r="B1096" s="163"/>
      <c r="C1096" s="164"/>
      <c r="D1096" s="4"/>
      <c r="F1096" s="4"/>
      <c r="H1096" s="4"/>
      <c r="J1096" s="4"/>
    </row>
    <row r="1097" spans="1:10" ht="19.5" customHeight="1">
      <c r="A1097" s="4"/>
      <c r="B1097" s="163"/>
      <c r="C1097" s="164"/>
      <c r="D1097" s="4"/>
      <c r="F1097" s="4"/>
      <c r="H1097" s="4"/>
      <c r="J1097" s="4"/>
    </row>
    <row r="1098" spans="1:10" ht="19.5" customHeight="1">
      <c r="A1098" s="4"/>
      <c r="B1098" s="163"/>
      <c r="C1098" s="164"/>
      <c r="D1098" s="4"/>
      <c r="F1098" s="4"/>
      <c r="H1098" s="4"/>
      <c r="J1098" s="4"/>
    </row>
    <row r="1099" spans="1:10" ht="19.5" customHeight="1">
      <c r="A1099" s="4"/>
      <c r="B1099" s="163"/>
      <c r="C1099" s="164"/>
      <c r="D1099" s="4"/>
      <c r="F1099" s="4"/>
      <c r="H1099" s="4"/>
      <c r="J1099" s="4"/>
    </row>
    <row r="1100" spans="1:10" ht="19.5" customHeight="1">
      <c r="A1100" s="4"/>
      <c r="B1100" s="163"/>
      <c r="C1100" s="164"/>
      <c r="D1100" s="4"/>
      <c r="F1100" s="4"/>
      <c r="H1100" s="4"/>
      <c r="J1100" s="4"/>
    </row>
    <row r="1101" spans="1:10" ht="19.5" customHeight="1">
      <c r="A1101" s="4"/>
      <c r="B1101" s="163"/>
      <c r="C1101" s="164"/>
      <c r="D1101" s="4"/>
      <c r="F1101" s="4"/>
      <c r="H1101" s="4"/>
      <c r="J1101" s="4"/>
    </row>
    <row r="1102" spans="1:10" ht="19.5" customHeight="1">
      <c r="A1102" s="4"/>
      <c r="B1102" s="163"/>
      <c r="C1102" s="164"/>
      <c r="D1102" s="4"/>
      <c r="F1102" s="4"/>
      <c r="H1102" s="4"/>
      <c r="J1102" s="4"/>
    </row>
    <row r="1103" spans="1:10" ht="19.5" customHeight="1">
      <c r="A1103" s="4"/>
      <c r="B1103" s="163"/>
      <c r="C1103" s="164"/>
      <c r="D1103" s="4"/>
      <c r="F1103" s="4"/>
      <c r="H1103" s="4"/>
      <c r="J1103" s="4"/>
    </row>
    <row r="1104" spans="1:10" ht="19.5" customHeight="1">
      <c r="A1104" s="4"/>
      <c r="B1104" s="163"/>
      <c r="C1104" s="164"/>
      <c r="D1104" s="4"/>
      <c r="F1104" s="4"/>
      <c r="H1104" s="4"/>
      <c r="J1104" s="4"/>
    </row>
    <row r="1105" spans="1:10" ht="19.5" customHeight="1">
      <c r="A1105" s="4"/>
      <c r="B1105" s="163"/>
      <c r="C1105" s="164"/>
      <c r="D1105" s="4"/>
      <c r="F1105" s="4"/>
      <c r="H1105" s="4"/>
      <c r="J1105" s="4"/>
    </row>
    <row r="1106" spans="1:10" ht="19.5" customHeight="1">
      <c r="A1106" s="4"/>
      <c r="B1106" s="163"/>
      <c r="C1106" s="164"/>
      <c r="D1106" s="4"/>
      <c r="F1106" s="4"/>
      <c r="H1106" s="4"/>
      <c r="J1106" s="4"/>
    </row>
    <row r="1107" spans="1:10" ht="19.5" customHeight="1">
      <c r="A1107" s="4"/>
      <c r="B1107" s="163"/>
      <c r="C1107" s="164"/>
      <c r="D1107" s="4"/>
      <c r="F1107" s="4"/>
      <c r="H1107" s="4"/>
      <c r="J1107" s="4"/>
    </row>
    <row r="1108" spans="1:10" ht="19.5" customHeight="1">
      <c r="A1108" s="4"/>
      <c r="B1108" s="163"/>
      <c r="C1108" s="164"/>
      <c r="D1108" s="4"/>
      <c r="F1108" s="4"/>
      <c r="H1108" s="4"/>
      <c r="J1108" s="4"/>
    </row>
    <row r="1109" spans="1:10" ht="19.5" customHeight="1">
      <c r="A1109" s="4"/>
      <c r="B1109" s="163"/>
      <c r="C1109" s="164"/>
      <c r="D1109" s="4"/>
      <c r="F1109" s="4"/>
      <c r="H1109" s="4"/>
      <c r="J1109" s="4"/>
    </row>
    <row r="1110" spans="1:10" ht="19.5" customHeight="1">
      <c r="A1110" s="4"/>
      <c r="B1110" s="163"/>
      <c r="C1110" s="164"/>
      <c r="D1110" s="4"/>
      <c r="F1110" s="4"/>
      <c r="H1110" s="4"/>
      <c r="J1110" s="4"/>
    </row>
    <row r="1111" spans="1:10" ht="19.5" customHeight="1">
      <c r="A1111" s="4"/>
      <c r="B1111" s="163"/>
      <c r="C1111" s="164"/>
      <c r="D1111" s="4"/>
      <c r="F1111" s="4"/>
      <c r="H1111" s="4"/>
      <c r="J1111" s="4"/>
    </row>
    <row r="1112" spans="1:10" ht="19.5" customHeight="1">
      <c r="A1112" s="4"/>
      <c r="B1112" s="163"/>
      <c r="C1112" s="164"/>
      <c r="D1112" s="4"/>
      <c r="F1112" s="4"/>
      <c r="H1112" s="4"/>
      <c r="J1112" s="4"/>
    </row>
    <row r="1113" spans="1:10" ht="19.5" customHeight="1">
      <c r="A1113" s="4"/>
      <c r="B1113" s="163"/>
      <c r="C1113" s="164"/>
      <c r="D1113" s="4"/>
      <c r="F1113" s="4"/>
      <c r="H1113" s="4"/>
      <c r="J1113" s="4"/>
    </row>
    <row r="1114" spans="1:10" ht="19.5" customHeight="1">
      <c r="A1114" s="4"/>
      <c r="B1114" s="163"/>
      <c r="C1114" s="164"/>
      <c r="D1114" s="4"/>
      <c r="F1114" s="4"/>
      <c r="H1114" s="4"/>
      <c r="J1114" s="4"/>
    </row>
    <row r="1115" spans="1:10" ht="19.5" customHeight="1">
      <c r="A1115" s="4"/>
      <c r="B1115" s="163"/>
      <c r="C1115" s="164"/>
      <c r="D1115" s="4"/>
      <c r="F1115" s="4"/>
      <c r="H1115" s="4"/>
      <c r="J1115" s="4"/>
    </row>
    <row r="1116" spans="1:10" ht="19.5" customHeight="1">
      <c r="A1116" s="4"/>
      <c r="B1116" s="163"/>
      <c r="C1116" s="164"/>
      <c r="D1116" s="4"/>
      <c r="F1116" s="4"/>
      <c r="H1116" s="4"/>
      <c r="J1116" s="4"/>
    </row>
    <row r="1117" spans="1:10" ht="19.5" customHeight="1">
      <c r="A1117" s="4"/>
      <c r="B1117" s="163"/>
      <c r="C1117" s="164"/>
      <c r="D1117" s="4"/>
      <c r="F1117" s="4"/>
      <c r="H1117" s="4"/>
      <c r="J1117" s="4"/>
    </row>
    <row r="1118" spans="1:10" ht="19.5" customHeight="1">
      <c r="A1118" s="4"/>
      <c r="B1118" s="163"/>
      <c r="C1118" s="164"/>
      <c r="D1118" s="4"/>
      <c r="F1118" s="4"/>
      <c r="H1118" s="4"/>
      <c r="J1118" s="4"/>
    </row>
    <row r="1119" spans="1:10" ht="19.5" customHeight="1">
      <c r="A1119" s="4"/>
      <c r="B1119" s="163"/>
      <c r="C1119" s="164"/>
      <c r="D1119" s="4"/>
      <c r="F1119" s="4"/>
      <c r="H1119" s="4"/>
      <c r="J1119" s="4"/>
    </row>
    <row r="1120" spans="1:10" ht="19.5" customHeight="1">
      <c r="A1120" s="4"/>
      <c r="B1120" s="163"/>
      <c r="C1120" s="164"/>
      <c r="D1120" s="4"/>
      <c r="F1120" s="4"/>
      <c r="H1120" s="4"/>
      <c r="J1120" s="4"/>
    </row>
    <row r="1121" spans="1:10" ht="19.5" customHeight="1">
      <c r="A1121" s="4"/>
      <c r="B1121" s="163"/>
      <c r="C1121" s="164"/>
      <c r="D1121" s="4"/>
      <c r="F1121" s="4"/>
      <c r="H1121" s="4"/>
      <c r="J1121" s="4"/>
    </row>
    <row r="1122" spans="1:10" ht="19.5" customHeight="1">
      <c r="A1122" s="4"/>
      <c r="B1122" s="163"/>
      <c r="C1122" s="164"/>
      <c r="D1122" s="4"/>
      <c r="F1122" s="4"/>
      <c r="H1122" s="4"/>
      <c r="J1122" s="4"/>
    </row>
    <row r="1123" spans="1:10" ht="19.5" customHeight="1">
      <c r="A1123" s="4"/>
      <c r="B1123" s="163"/>
      <c r="C1123" s="164"/>
      <c r="D1123" s="4"/>
      <c r="F1123" s="4"/>
      <c r="H1123" s="4"/>
      <c r="J1123" s="4"/>
    </row>
    <row r="1124" spans="1:10" ht="19.5" customHeight="1">
      <c r="A1124" s="4"/>
      <c r="B1124" s="163"/>
      <c r="C1124" s="164"/>
      <c r="D1124" s="4"/>
      <c r="F1124" s="4"/>
      <c r="H1124" s="4"/>
      <c r="J1124" s="4"/>
    </row>
    <row r="1125" spans="1:10" ht="19.5" customHeight="1">
      <c r="A1125" s="4"/>
      <c r="B1125" s="163"/>
      <c r="C1125" s="164"/>
      <c r="D1125" s="4"/>
      <c r="F1125" s="4"/>
      <c r="H1125" s="4"/>
      <c r="J1125" s="4"/>
    </row>
    <row r="1126" spans="1:10" ht="19.5" customHeight="1">
      <c r="A1126" s="4"/>
      <c r="B1126" s="163"/>
      <c r="C1126" s="164"/>
      <c r="D1126" s="4"/>
      <c r="F1126" s="4"/>
      <c r="H1126" s="4"/>
      <c r="J1126" s="4"/>
    </row>
    <row r="1127" spans="1:10" ht="19.5" customHeight="1">
      <c r="A1127" s="4"/>
      <c r="B1127" s="163"/>
      <c r="C1127" s="164"/>
      <c r="D1127" s="4"/>
      <c r="F1127" s="4"/>
      <c r="H1127" s="4"/>
      <c r="J1127" s="4"/>
    </row>
    <row r="1128" spans="1:10" ht="19.5" customHeight="1">
      <c r="A1128" s="4"/>
      <c r="B1128" s="163"/>
      <c r="C1128" s="164"/>
      <c r="D1128" s="4"/>
      <c r="F1128" s="4"/>
      <c r="H1128" s="4"/>
      <c r="J1128" s="4"/>
    </row>
    <row r="1129" spans="1:10" ht="19.5" customHeight="1">
      <c r="A1129" s="4"/>
      <c r="B1129" s="163"/>
      <c r="C1129" s="164"/>
      <c r="D1129" s="4"/>
      <c r="F1129" s="4"/>
      <c r="H1129" s="4"/>
      <c r="J1129" s="4"/>
    </row>
    <row r="1130" spans="1:10" ht="19.5" customHeight="1">
      <c r="A1130" s="4"/>
      <c r="B1130" s="163"/>
      <c r="C1130" s="164"/>
      <c r="D1130" s="4"/>
      <c r="F1130" s="4"/>
      <c r="H1130" s="4"/>
      <c r="J1130" s="4"/>
    </row>
    <row r="1131" spans="1:10" ht="19.5" customHeight="1">
      <c r="A1131" s="4"/>
      <c r="B1131" s="163"/>
      <c r="C1131" s="164"/>
      <c r="D1131" s="4"/>
      <c r="F1131" s="4"/>
      <c r="H1131" s="4"/>
      <c r="J1131" s="4"/>
    </row>
    <row r="1132" spans="1:10" ht="19.5" customHeight="1">
      <c r="A1132" s="4"/>
      <c r="B1132" s="163"/>
      <c r="C1132" s="164"/>
      <c r="D1132" s="4"/>
      <c r="F1132" s="4"/>
      <c r="H1132" s="4"/>
      <c r="J1132" s="4"/>
    </row>
    <row r="1133" spans="1:10" ht="19.5" customHeight="1">
      <c r="A1133" s="4"/>
      <c r="B1133" s="163"/>
      <c r="C1133" s="164"/>
      <c r="D1133" s="4"/>
      <c r="F1133" s="4"/>
      <c r="H1133" s="4"/>
      <c r="J1133" s="4"/>
    </row>
    <row r="1134" spans="1:10" ht="19.5" customHeight="1">
      <c r="A1134" s="4"/>
      <c r="B1134" s="163"/>
      <c r="C1134" s="164"/>
      <c r="D1134" s="4"/>
      <c r="F1134" s="4"/>
      <c r="H1134" s="4"/>
      <c r="J1134" s="4"/>
    </row>
    <row r="1135" spans="1:10" ht="19.5" customHeight="1">
      <c r="A1135" s="4"/>
      <c r="B1135" s="163"/>
      <c r="C1135" s="164"/>
      <c r="D1135" s="4"/>
      <c r="F1135" s="4"/>
      <c r="H1135" s="4"/>
      <c r="J1135" s="4"/>
    </row>
    <row r="1136" spans="1:10" ht="19.5" customHeight="1">
      <c r="A1136" s="4"/>
      <c r="B1136" s="163"/>
      <c r="C1136" s="164"/>
      <c r="D1136" s="4"/>
      <c r="F1136" s="4"/>
      <c r="H1136" s="4"/>
      <c r="J1136" s="4"/>
    </row>
    <row r="1137" spans="1:10" ht="19.5" customHeight="1">
      <c r="A1137" s="4"/>
      <c r="B1137" s="163"/>
      <c r="C1137" s="164"/>
      <c r="D1137" s="4"/>
      <c r="F1137" s="4"/>
      <c r="H1137" s="4"/>
      <c r="J1137" s="4"/>
    </row>
    <row r="1138" spans="1:10" ht="19.5" customHeight="1">
      <c r="A1138" s="4"/>
      <c r="B1138" s="163"/>
      <c r="C1138" s="164"/>
      <c r="D1138" s="4"/>
      <c r="F1138" s="4"/>
      <c r="H1138" s="4"/>
      <c r="J1138" s="4"/>
    </row>
    <row r="1139" spans="1:10" ht="19.5" customHeight="1">
      <c r="A1139" s="4"/>
      <c r="B1139" s="163"/>
      <c r="C1139" s="164"/>
      <c r="D1139" s="4"/>
      <c r="F1139" s="4"/>
      <c r="H1139" s="4"/>
      <c r="J1139" s="4"/>
    </row>
    <row r="1140" spans="1:10" ht="19.5" customHeight="1">
      <c r="A1140" s="4"/>
      <c r="B1140" s="163"/>
      <c r="C1140" s="164"/>
      <c r="D1140" s="4"/>
      <c r="F1140" s="4"/>
      <c r="H1140" s="4"/>
      <c r="J1140" s="4"/>
    </row>
    <row r="1141" spans="1:10" ht="19.5" customHeight="1">
      <c r="A1141" s="4"/>
      <c r="B1141" s="163"/>
      <c r="C1141" s="164"/>
      <c r="D1141" s="4"/>
      <c r="F1141" s="4"/>
      <c r="H1141" s="4"/>
      <c r="J1141" s="4"/>
    </row>
    <row r="1142" spans="1:10" ht="19.5" customHeight="1">
      <c r="A1142" s="4"/>
      <c r="B1142" s="163"/>
      <c r="C1142" s="164"/>
      <c r="D1142" s="4"/>
      <c r="F1142" s="4"/>
      <c r="H1142" s="4"/>
      <c r="J1142" s="4"/>
    </row>
    <row r="1143" spans="1:10" ht="19.5" customHeight="1">
      <c r="A1143" s="4"/>
      <c r="B1143" s="163"/>
      <c r="C1143" s="164"/>
      <c r="D1143" s="4"/>
      <c r="F1143" s="4"/>
      <c r="H1143" s="4"/>
      <c r="J1143" s="4"/>
    </row>
    <row r="1144" spans="1:10" ht="19.5" customHeight="1">
      <c r="A1144" s="4"/>
      <c r="B1144" s="163"/>
      <c r="C1144" s="164"/>
      <c r="D1144" s="4"/>
      <c r="F1144" s="4"/>
      <c r="H1144" s="4"/>
      <c r="J1144" s="4"/>
    </row>
    <row r="1145" spans="1:10" ht="19.5" customHeight="1">
      <c r="A1145" s="4"/>
      <c r="B1145" s="163"/>
      <c r="C1145" s="164"/>
      <c r="D1145" s="4"/>
      <c r="F1145" s="4"/>
      <c r="H1145" s="4"/>
      <c r="J1145" s="4"/>
    </row>
    <row r="1146" spans="1:10" ht="19.5" customHeight="1">
      <c r="A1146" s="4"/>
      <c r="B1146" s="163"/>
      <c r="C1146" s="164"/>
      <c r="D1146" s="4"/>
      <c r="F1146" s="4"/>
      <c r="H1146" s="4"/>
      <c r="J1146" s="4"/>
    </row>
    <row r="1147" spans="1:10" ht="19.5" customHeight="1">
      <c r="A1147" s="4"/>
      <c r="B1147" s="163"/>
      <c r="C1147" s="164"/>
      <c r="D1147" s="4"/>
      <c r="F1147" s="4"/>
      <c r="H1147" s="4"/>
      <c r="J1147" s="4"/>
    </row>
    <row r="1148" spans="1:10" ht="19.5" customHeight="1">
      <c r="A1148" s="4"/>
      <c r="B1148" s="163"/>
      <c r="C1148" s="164"/>
      <c r="D1148" s="4"/>
      <c r="F1148" s="4"/>
      <c r="H1148" s="4"/>
      <c r="J1148" s="4"/>
    </row>
    <row r="1149" spans="1:10" ht="19.5" customHeight="1">
      <c r="A1149" s="4"/>
      <c r="B1149" s="163"/>
      <c r="C1149" s="164"/>
      <c r="D1149" s="4"/>
      <c r="F1149" s="4"/>
      <c r="H1149" s="4"/>
      <c r="J1149" s="4"/>
    </row>
    <row r="1150" spans="1:10" ht="19.5" customHeight="1">
      <c r="A1150" s="4"/>
      <c r="B1150" s="163"/>
      <c r="C1150" s="164"/>
      <c r="D1150" s="4"/>
      <c r="F1150" s="4"/>
      <c r="H1150" s="4"/>
      <c r="J1150" s="4"/>
    </row>
    <row r="1151" spans="1:10" ht="19.5" customHeight="1">
      <c r="A1151" s="4"/>
      <c r="B1151" s="163"/>
      <c r="C1151" s="164"/>
      <c r="D1151" s="4"/>
      <c r="F1151" s="4"/>
      <c r="H1151" s="4"/>
      <c r="J1151" s="4"/>
    </row>
    <row r="1152" spans="1:10" ht="19.5" customHeight="1">
      <c r="A1152" s="4"/>
      <c r="B1152" s="163"/>
      <c r="C1152" s="164"/>
      <c r="D1152" s="4"/>
      <c r="F1152" s="4"/>
      <c r="H1152" s="4"/>
      <c r="J1152" s="4"/>
    </row>
    <row r="1153" spans="1:10" ht="19.5" customHeight="1">
      <c r="A1153" s="4"/>
      <c r="B1153" s="163"/>
      <c r="C1153" s="164"/>
      <c r="D1153" s="4"/>
      <c r="F1153" s="4"/>
      <c r="H1153" s="4"/>
      <c r="J1153" s="4"/>
    </row>
    <row r="1154" spans="1:10" ht="19.5" customHeight="1">
      <c r="A1154" s="4"/>
      <c r="B1154" s="163"/>
      <c r="C1154" s="164"/>
      <c r="D1154" s="4"/>
      <c r="F1154" s="4"/>
      <c r="H1154" s="4"/>
      <c r="J1154" s="4"/>
    </row>
    <row r="1155" spans="1:10" ht="19.5" customHeight="1">
      <c r="A1155" s="4"/>
      <c r="B1155" s="163"/>
      <c r="C1155" s="164"/>
      <c r="D1155" s="4"/>
      <c r="F1155" s="4"/>
      <c r="H1155" s="4"/>
      <c r="J1155" s="4"/>
    </row>
    <row r="1156" spans="1:10" ht="19.5" customHeight="1">
      <c r="A1156" s="4"/>
      <c r="B1156" s="163"/>
      <c r="C1156" s="164"/>
      <c r="D1156" s="4"/>
      <c r="F1156" s="4"/>
      <c r="H1156" s="4"/>
      <c r="J1156" s="4"/>
    </row>
    <row r="1157" spans="1:10" ht="19.5" customHeight="1">
      <c r="A1157" s="4"/>
      <c r="B1157" s="163"/>
      <c r="C1157" s="164"/>
      <c r="D1157" s="4"/>
      <c r="F1157" s="4"/>
      <c r="H1157" s="4"/>
      <c r="J1157" s="4"/>
    </row>
    <row r="1158" spans="1:10" ht="19.5" customHeight="1">
      <c r="A1158" s="4"/>
      <c r="B1158" s="163"/>
      <c r="C1158" s="164"/>
      <c r="D1158" s="4"/>
      <c r="F1158" s="4"/>
      <c r="H1158" s="4"/>
      <c r="J1158" s="4"/>
    </row>
    <row r="1159" spans="1:10" ht="19.5" customHeight="1">
      <c r="A1159" s="4"/>
      <c r="B1159" s="163"/>
      <c r="C1159" s="164"/>
      <c r="D1159" s="4"/>
      <c r="F1159" s="4"/>
      <c r="H1159" s="4"/>
      <c r="J1159" s="4"/>
    </row>
    <row r="1160" spans="1:10" ht="19.5" customHeight="1">
      <c r="A1160" s="4"/>
      <c r="B1160" s="163"/>
      <c r="C1160" s="164"/>
      <c r="D1160" s="4"/>
      <c r="F1160" s="4"/>
      <c r="H1160" s="4"/>
      <c r="J1160" s="4"/>
    </row>
    <row r="1161" spans="1:10" ht="19.5" customHeight="1">
      <c r="A1161" s="4"/>
      <c r="B1161" s="163"/>
      <c r="C1161" s="164"/>
      <c r="D1161" s="4"/>
      <c r="F1161" s="4"/>
      <c r="H1161" s="4"/>
      <c r="J1161" s="4"/>
    </row>
    <row r="1162" spans="1:10" ht="19.5" customHeight="1">
      <c r="A1162" s="4"/>
      <c r="B1162" s="163"/>
      <c r="C1162" s="164"/>
      <c r="D1162" s="4"/>
      <c r="F1162" s="4"/>
      <c r="H1162" s="4"/>
      <c r="J1162" s="4"/>
    </row>
    <row r="1163" spans="1:10" ht="19.5" customHeight="1">
      <c r="A1163" s="4"/>
      <c r="B1163" s="163"/>
      <c r="C1163" s="164"/>
      <c r="D1163" s="4"/>
      <c r="F1163" s="4"/>
      <c r="H1163" s="4"/>
      <c r="J1163" s="4"/>
    </row>
    <row r="1164" spans="1:10" ht="19.5" customHeight="1">
      <c r="A1164" s="4"/>
      <c r="B1164" s="163"/>
      <c r="C1164" s="164"/>
      <c r="D1164" s="4"/>
      <c r="F1164" s="4"/>
      <c r="H1164" s="4"/>
      <c r="J1164" s="4"/>
    </row>
    <row r="1165" spans="1:10" ht="19.5" customHeight="1">
      <c r="A1165" s="4"/>
      <c r="B1165" s="163"/>
      <c r="C1165" s="164"/>
      <c r="D1165" s="4"/>
      <c r="F1165" s="4"/>
      <c r="H1165" s="4"/>
      <c r="J1165" s="4"/>
    </row>
    <row r="1166" spans="1:10" ht="19.5" customHeight="1">
      <c r="A1166" s="4"/>
      <c r="B1166" s="163"/>
      <c r="C1166" s="164"/>
      <c r="D1166" s="4"/>
      <c r="F1166" s="4"/>
      <c r="H1166" s="4"/>
      <c r="J1166" s="4"/>
    </row>
    <row r="1167" spans="1:10" ht="19.5" customHeight="1">
      <c r="A1167" s="4"/>
      <c r="B1167" s="163"/>
      <c r="C1167" s="164"/>
      <c r="D1167" s="4"/>
      <c r="F1167" s="4"/>
      <c r="H1167" s="4"/>
      <c r="J1167" s="4"/>
    </row>
    <row r="1168" spans="1:10" ht="19.5" customHeight="1">
      <c r="A1168" s="4"/>
      <c r="B1168" s="163"/>
      <c r="C1168" s="164"/>
      <c r="D1168" s="4"/>
      <c r="F1168" s="4"/>
      <c r="H1168" s="4"/>
      <c r="J1168" s="4"/>
    </row>
    <row r="1169" spans="1:10" ht="19.5" customHeight="1">
      <c r="A1169" s="4"/>
      <c r="B1169" s="163"/>
      <c r="C1169" s="164"/>
      <c r="D1169" s="4"/>
      <c r="F1169" s="4"/>
      <c r="H1169" s="4"/>
      <c r="J1169" s="4"/>
    </row>
    <row r="1170" spans="1:10" ht="19.5" customHeight="1">
      <c r="A1170" s="4"/>
      <c r="B1170" s="163"/>
      <c r="C1170" s="164"/>
      <c r="D1170" s="4"/>
      <c r="F1170" s="4"/>
      <c r="H1170" s="4"/>
      <c r="J1170" s="4"/>
    </row>
    <row r="1171" spans="1:10" ht="19.5" customHeight="1">
      <c r="A1171" s="4"/>
      <c r="B1171" s="163"/>
      <c r="C1171" s="164"/>
      <c r="D1171" s="4"/>
      <c r="F1171" s="4"/>
      <c r="H1171" s="4"/>
      <c r="J1171" s="4"/>
    </row>
    <row r="1172" spans="1:10" ht="19.5" customHeight="1">
      <c r="A1172" s="4"/>
      <c r="B1172" s="163"/>
      <c r="C1172" s="164"/>
      <c r="D1172" s="4"/>
      <c r="F1172" s="4"/>
      <c r="H1172" s="4"/>
      <c r="J1172" s="4"/>
    </row>
    <row r="1173" spans="1:10" ht="19.5" customHeight="1">
      <c r="A1173" s="4"/>
      <c r="B1173" s="163"/>
      <c r="C1173" s="164"/>
      <c r="D1173" s="4"/>
      <c r="F1173" s="4"/>
      <c r="H1173" s="4"/>
      <c r="J1173" s="4"/>
    </row>
    <row r="1174" spans="1:10" ht="19.5" customHeight="1">
      <c r="A1174" s="4"/>
      <c r="B1174" s="163"/>
      <c r="C1174" s="164"/>
      <c r="D1174" s="4"/>
      <c r="F1174" s="4"/>
      <c r="H1174" s="4"/>
      <c r="J1174" s="4"/>
    </row>
    <row r="1175" spans="1:10" ht="19.5" customHeight="1">
      <c r="A1175" s="4"/>
      <c r="B1175" s="163"/>
      <c r="C1175" s="164"/>
      <c r="D1175" s="4"/>
      <c r="F1175" s="4"/>
      <c r="H1175" s="4"/>
      <c r="J1175" s="4"/>
    </row>
    <row r="1176" spans="1:10" ht="19.5" customHeight="1">
      <c r="A1176" s="4"/>
      <c r="B1176" s="163"/>
      <c r="C1176" s="164"/>
      <c r="D1176" s="4"/>
      <c r="F1176" s="4"/>
      <c r="H1176" s="4"/>
      <c r="J1176" s="4"/>
    </row>
    <row r="1177" spans="1:10" ht="19.5" customHeight="1">
      <c r="A1177" s="4"/>
      <c r="B1177" s="163"/>
      <c r="C1177" s="164"/>
      <c r="D1177" s="4"/>
      <c r="F1177" s="4"/>
      <c r="H1177" s="4"/>
      <c r="J1177" s="4"/>
    </row>
    <row r="1178" spans="1:10" ht="19.5" customHeight="1">
      <c r="A1178" s="4"/>
      <c r="B1178" s="163"/>
      <c r="C1178" s="164"/>
      <c r="D1178" s="4"/>
      <c r="F1178" s="4"/>
      <c r="H1178" s="4"/>
      <c r="J1178" s="4"/>
    </row>
    <row r="1179" spans="1:10" ht="19.5" customHeight="1">
      <c r="A1179" s="4"/>
      <c r="B1179" s="163"/>
      <c r="C1179" s="164"/>
      <c r="D1179" s="4"/>
      <c r="F1179" s="4"/>
      <c r="H1179" s="4"/>
      <c r="J1179" s="4"/>
    </row>
    <row r="1180" spans="1:10" ht="19.5" customHeight="1">
      <c r="A1180" s="4"/>
      <c r="B1180" s="163"/>
      <c r="C1180" s="164"/>
      <c r="D1180" s="4"/>
      <c r="F1180" s="4"/>
      <c r="H1180" s="4"/>
      <c r="J1180" s="4"/>
    </row>
    <row r="1181" spans="1:10" ht="19.5" customHeight="1">
      <c r="A1181" s="4"/>
      <c r="B1181" s="163"/>
      <c r="C1181" s="164"/>
      <c r="D1181" s="4"/>
      <c r="F1181" s="4"/>
      <c r="H1181" s="4"/>
      <c r="J1181" s="4"/>
    </row>
    <row r="1182" spans="1:10" ht="19.5" customHeight="1">
      <c r="A1182" s="4"/>
      <c r="B1182" s="163"/>
      <c r="C1182" s="164"/>
      <c r="D1182" s="4"/>
      <c r="F1182" s="4"/>
      <c r="H1182" s="4"/>
      <c r="J1182" s="4"/>
    </row>
    <row r="1183" spans="1:10" ht="19.5" customHeight="1">
      <c r="A1183" s="4"/>
      <c r="B1183" s="163"/>
      <c r="C1183" s="164"/>
      <c r="D1183" s="4"/>
      <c r="F1183" s="4"/>
      <c r="H1183" s="4"/>
      <c r="J1183" s="4"/>
    </row>
    <row r="1184" spans="1:10" ht="19.5" customHeight="1">
      <c r="A1184" s="4"/>
      <c r="B1184" s="163"/>
      <c r="C1184" s="164"/>
      <c r="D1184" s="4"/>
      <c r="F1184" s="4"/>
      <c r="H1184" s="4"/>
      <c r="J1184" s="4"/>
    </row>
    <row r="1185" spans="1:10" ht="19.5" customHeight="1">
      <c r="A1185" s="4"/>
      <c r="B1185" s="163"/>
      <c r="C1185" s="164"/>
      <c r="D1185" s="4"/>
      <c r="F1185" s="4"/>
      <c r="H1185" s="4"/>
      <c r="J1185" s="4"/>
    </row>
    <row r="1186" spans="1:10" ht="19.5" customHeight="1">
      <c r="A1186" s="4"/>
      <c r="B1186" s="163"/>
      <c r="C1186" s="164"/>
      <c r="D1186" s="4"/>
      <c r="F1186" s="4"/>
      <c r="H1186" s="4"/>
      <c r="J1186" s="4"/>
    </row>
    <row r="1187" spans="1:10" ht="19.5" customHeight="1">
      <c r="A1187" s="4"/>
      <c r="B1187" s="163"/>
      <c r="C1187" s="164"/>
      <c r="D1187" s="4"/>
      <c r="F1187" s="4"/>
      <c r="H1187" s="4"/>
      <c r="J1187" s="4"/>
    </row>
    <row r="1188" spans="1:10" ht="19.5" customHeight="1">
      <c r="A1188" s="4"/>
      <c r="B1188" s="163"/>
      <c r="C1188" s="164"/>
      <c r="D1188" s="4"/>
      <c r="F1188" s="4"/>
      <c r="H1188" s="4"/>
      <c r="J1188" s="4"/>
    </row>
    <row r="1189" spans="1:10" ht="19.5" customHeight="1">
      <c r="A1189" s="4"/>
      <c r="B1189" s="163"/>
      <c r="C1189" s="164"/>
      <c r="D1189" s="4"/>
      <c r="F1189" s="4"/>
      <c r="H1189" s="4"/>
      <c r="J1189" s="4"/>
    </row>
    <row r="1190" spans="1:10" ht="19.5" customHeight="1">
      <c r="A1190" s="4"/>
      <c r="B1190" s="163"/>
      <c r="C1190" s="164"/>
      <c r="D1190" s="4"/>
      <c r="F1190" s="4"/>
      <c r="H1190" s="4"/>
      <c r="J1190" s="4"/>
    </row>
    <row r="1191" spans="1:10" ht="19.5" customHeight="1">
      <c r="A1191" s="4"/>
      <c r="B1191" s="163"/>
      <c r="C1191" s="164"/>
      <c r="D1191" s="4"/>
      <c r="F1191" s="4"/>
      <c r="H1191" s="4"/>
      <c r="J1191" s="4"/>
    </row>
    <row r="1192" spans="1:10" ht="19.5" customHeight="1">
      <c r="A1192" s="4"/>
      <c r="B1192" s="163"/>
      <c r="C1192" s="164"/>
      <c r="D1192" s="4"/>
      <c r="F1192" s="4"/>
      <c r="H1192" s="4"/>
      <c r="J1192" s="4"/>
    </row>
    <row r="1193" spans="1:10" ht="19.5" customHeight="1">
      <c r="A1193" s="4"/>
      <c r="B1193" s="163"/>
      <c r="C1193" s="164"/>
      <c r="D1193" s="4"/>
      <c r="F1193" s="4"/>
      <c r="H1193" s="4"/>
      <c r="J1193" s="4"/>
    </row>
    <row r="1194" spans="1:10" ht="19.5" customHeight="1">
      <c r="A1194" s="4"/>
      <c r="B1194" s="163"/>
      <c r="C1194" s="164"/>
      <c r="D1194" s="4"/>
      <c r="F1194" s="4"/>
      <c r="H1194" s="4"/>
      <c r="J1194" s="4"/>
    </row>
    <row r="1195" spans="1:10" ht="19.5" customHeight="1">
      <c r="A1195" s="4"/>
      <c r="B1195" s="163"/>
      <c r="C1195" s="164"/>
      <c r="D1195" s="4"/>
      <c r="F1195" s="4"/>
      <c r="H1195" s="4"/>
      <c r="J1195" s="4"/>
    </row>
    <row r="1196" spans="1:10" ht="19.5" customHeight="1">
      <c r="A1196" s="4"/>
      <c r="B1196" s="163"/>
      <c r="C1196" s="164"/>
      <c r="D1196" s="4"/>
      <c r="F1196" s="4"/>
      <c r="H1196" s="4"/>
      <c r="J1196" s="4"/>
    </row>
    <row r="1197" spans="1:10" ht="19.5" customHeight="1">
      <c r="A1197" s="4"/>
      <c r="B1197" s="163"/>
      <c r="C1197" s="164"/>
      <c r="D1197" s="4"/>
      <c r="F1197" s="4"/>
      <c r="H1197" s="4"/>
      <c r="J1197" s="4"/>
    </row>
    <row r="1198" spans="1:10" ht="19.5" customHeight="1">
      <c r="A1198" s="4"/>
      <c r="B1198" s="163"/>
      <c r="C1198" s="164"/>
      <c r="D1198" s="4"/>
      <c r="F1198" s="4"/>
      <c r="H1198" s="4"/>
      <c r="J1198" s="4"/>
    </row>
    <row r="1199" spans="1:10" ht="19.5" customHeight="1">
      <c r="A1199" s="4"/>
      <c r="B1199" s="163"/>
      <c r="C1199" s="164"/>
      <c r="D1199" s="4"/>
      <c r="F1199" s="4"/>
      <c r="H1199" s="4"/>
      <c r="J1199" s="4"/>
    </row>
    <row r="1200" spans="1:10" ht="19.5" customHeight="1">
      <c r="A1200" s="4"/>
      <c r="B1200" s="163"/>
      <c r="C1200" s="164"/>
      <c r="D1200" s="4"/>
      <c r="F1200" s="4"/>
      <c r="H1200" s="4"/>
      <c r="J1200" s="4"/>
    </row>
    <row r="1201" spans="1:10" ht="19.5" customHeight="1">
      <c r="A1201" s="4"/>
      <c r="B1201" s="163"/>
      <c r="C1201" s="164"/>
      <c r="D1201" s="4"/>
      <c r="F1201" s="4"/>
      <c r="H1201" s="4"/>
      <c r="J1201" s="4"/>
    </row>
    <row r="1202" spans="1:10" ht="19.5" customHeight="1">
      <c r="A1202" s="4"/>
      <c r="B1202" s="163"/>
      <c r="C1202" s="164"/>
      <c r="D1202" s="4"/>
      <c r="F1202" s="4"/>
      <c r="H1202" s="4"/>
      <c r="J1202" s="4"/>
    </row>
    <row r="1203" spans="1:10" ht="19.5" customHeight="1">
      <c r="A1203" s="4"/>
      <c r="B1203" s="163"/>
      <c r="C1203" s="164"/>
      <c r="D1203" s="4"/>
      <c r="F1203" s="4"/>
      <c r="H1203" s="4"/>
      <c r="J1203" s="4"/>
    </row>
    <row r="1204" spans="1:10" ht="19.5" customHeight="1">
      <c r="A1204" s="4"/>
      <c r="B1204" s="163"/>
      <c r="C1204" s="164"/>
      <c r="D1204" s="4"/>
      <c r="F1204" s="4"/>
      <c r="H1204" s="4"/>
      <c r="J1204" s="4"/>
    </row>
    <row r="1205" spans="1:10" ht="19.5" customHeight="1">
      <c r="A1205" s="4"/>
      <c r="B1205" s="163"/>
      <c r="C1205" s="164"/>
      <c r="D1205" s="4"/>
      <c r="F1205" s="4"/>
      <c r="H1205" s="4"/>
      <c r="J1205" s="4"/>
    </row>
    <row r="1206" spans="1:10" ht="19.5" customHeight="1">
      <c r="A1206" s="4"/>
      <c r="B1206" s="163"/>
      <c r="C1206" s="164"/>
      <c r="D1206" s="4"/>
      <c r="F1206" s="4"/>
      <c r="H1206" s="4"/>
      <c r="J1206" s="4"/>
    </row>
    <row r="1207" spans="1:10" ht="19.5" customHeight="1">
      <c r="A1207" s="4"/>
      <c r="B1207" s="163"/>
      <c r="C1207" s="164"/>
      <c r="D1207" s="4"/>
      <c r="F1207" s="4"/>
      <c r="H1207" s="4"/>
      <c r="J1207" s="4"/>
    </row>
    <row r="1208" spans="1:10" ht="19.5" customHeight="1">
      <c r="A1208" s="4"/>
      <c r="B1208" s="163"/>
      <c r="C1208" s="164"/>
      <c r="D1208" s="4"/>
      <c r="F1208" s="4"/>
      <c r="H1208" s="4"/>
      <c r="J1208" s="4"/>
    </row>
    <row r="1209" spans="1:10" ht="19.5" customHeight="1">
      <c r="A1209" s="4"/>
      <c r="B1209" s="163"/>
      <c r="C1209" s="164"/>
      <c r="D1209" s="4"/>
      <c r="F1209" s="4"/>
      <c r="H1209" s="4"/>
      <c r="J1209" s="4"/>
    </row>
    <row r="1210" spans="1:10" ht="19.5" customHeight="1">
      <c r="A1210" s="4"/>
      <c r="B1210" s="163"/>
      <c r="C1210" s="164"/>
      <c r="D1210" s="4"/>
      <c r="F1210" s="4"/>
      <c r="H1210" s="4"/>
      <c r="J1210" s="4"/>
    </row>
    <row r="1211" spans="1:10" ht="19.5" customHeight="1">
      <c r="A1211" s="4"/>
      <c r="B1211" s="163"/>
      <c r="C1211" s="164"/>
      <c r="D1211" s="4"/>
      <c r="F1211" s="4"/>
      <c r="H1211" s="4"/>
      <c r="J1211" s="4"/>
    </row>
    <row r="1212" spans="1:10" ht="19.5" customHeight="1">
      <c r="A1212" s="4"/>
      <c r="B1212" s="163"/>
      <c r="C1212" s="164"/>
      <c r="D1212" s="4"/>
      <c r="F1212" s="4"/>
      <c r="H1212" s="4"/>
      <c r="J1212" s="4"/>
    </row>
    <row r="1213" spans="1:10" ht="19.5" customHeight="1">
      <c r="A1213" s="4"/>
      <c r="B1213" s="163"/>
      <c r="C1213" s="164"/>
      <c r="D1213" s="4"/>
      <c r="F1213" s="4"/>
      <c r="H1213" s="4"/>
      <c r="J1213" s="4"/>
    </row>
    <row r="1214" spans="1:10" ht="19.5" customHeight="1">
      <c r="A1214" s="4"/>
      <c r="B1214" s="163"/>
      <c r="C1214" s="164"/>
      <c r="D1214" s="4"/>
      <c r="F1214" s="4"/>
      <c r="H1214" s="4"/>
      <c r="J1214" s="4"/>
    </row>
    <row r="1215" spans="1:10" ht="19.5" customHeight="1">
      <c r="A1215" s="4"/>
      <c r="B1215" s="163"/>
      <c r="C1215" s="164"/>
      <c r="D1215" s="4"/>
      <c r="F1215" s="4"/>
      <c r="H1215" s="4"/>
      <c r="J1215" s="4"/>
    </row>
    <row r="1216" spans="1:10" ht="19.5" customHeight="1">
      <c r="A1216" s="4"/>
      <c r="B1216" s="163"/>
      <c r="C1216" s="164"/>
      <c r="D1216" s="4"/>
      <c r="F1216" s="4"/>
      <c r="H1216" s="4"/>
      <c r="J1216" s="4"/>
    </row>
    <row r="1217" spans="1:10" ht="19.5" customHeight="1">
      <c r="A1217" s="4"/>
      <c r="B1217" s="163"/>
      <c r="C1217" s="164"/>
      <c r="D1217" s="4"/>
      <c r="F1217" s="4"/>
      <c r="H1217" s="4"/>
      <c r="J1217" s="4"/>
    </row>
    <row r="1218" spans="1:10" ht="19.5" customHeight="1">
      <c r="A1218" s="4"/>
      <c r="B1218" s="163"/>
      <c r="C1218" s="164"/>
      <c r="D1218" s="4"/>
      <c r="F1218" s="4"/>
      <c r="H1218" s="4"/>
      <c r="J1218" s="4"/>
    </row>
    <row r="1219" spans="1:10" ht="19.5" customHeight="1">
      <c r="A1219" s="4"/>
      <c r="B1219" s="163"/>
      <c r="C1219" s="164"/>
      <c r="D1219" s="4"/>
      <c r="F1219" s="4"/>
      <c r="H1219" s="4"/>
      <c r="J1219" s="4"/>
    </row>
    <row r="1220" spans="1:10" ht="19.5" customHeight="1">
      <c r="A1220" s="4"/>
      <c r="B1220" s="163"/>
      <c r="C1220" s="164"/>
      <c r="D1220" s="4"/>
      <c r="F1220" s="4"/>
      <c r="H1220" s="4"/>
      <c r="J1220" s="4"/>
    </row>
    <row r="1221" spans="1:10" ht="19.5" customHeight="1">
      <c r="A1221" s="4"/>
      <c r="B1221" s="163"/>
      <c r="C1221" s="164"/>
      <c r="D1221" s="4"/>
      <c r="F1221" s="4"/>
      <c r="H1221" s="4"/>
      <c r="J1221" s="4"/>
    </row>
    <row r="1222" spans="1:10" ht="19.5" customHeight="1">
      <c r="A1222" s="4"/>
      <c r="B1222" s="163"/>
      <c r="C1222" s="164"/>
      <c r="D1222" s="4"/>
      <c r="F1222" s="4"/>
      <c r="H1222" s="4"/>
      <c r="J1222" s="4"/>
    </row>
    <row r="1223" spans="1:10" ht="19.5" customHeight="1">
      <c r="A1223" s="4"/>
      <c r="B1223" s="163"/>
      <c r="C1223" s="164"/>
      <c r="D1223" s="4"/>
      <c r="F1223" s="4"/>
      <c r="H1223" s="4"/>
      <c r="J1223" s="4"/>
    </row>
    <row r="1224" spans="1:10" ht="19.5" customHeight="1">
      <c r="A1224" s="4"/>
      <c r="B1224" s="163"/>
      <c r="C1224" s="164"/>
      <c r="D1224" s="4"/>
      <c r="F1224" s="4"/>
      <c r="H1224" s="4"/>
      <c r="J1224" s="4"/>
    </row>
    <row r="1225" spans="1:10" ht="19.5" customHeight="1">
      <c r="A1225" s="4"/>
      <c r="B1225" s="163"/>
      <c r="C1225" s="164"/>
      <c r="D1225" s="4"/>
      <c r="F1225" s="4"/>
      <c r="H1225" s="4"/>
      <c r="J1225" s="4"/>
    </row>
    <row r="1226" spans="1:10" ht="19.5" customHeight="1">
      <c r="A1226" s="4"/>
      <c r="B1226" s="163"/>
      <c r="C1226" s="164"/>
      <c r="D1226" s="4"/>
      <c r="F1226" s="4"/>
      <c r="H1226" s="4"/>
      <c r="J1226" s="4"/>
    </row>
    <row r="1227" spans="1:10" ht="19.5" customHeight="1">
      <c r="A1227" s="4"/>
      <c r="B1227" s="163"/>
      <c r="C1227" s="164"/>
      <c r="D1227" s="4"/>
      <c r="F1227" s="4"/>
      <c r="H1227" s="4"/>
      <c r="J1227" s="4"/>
    </row>
    <row r="1228" spans="1:10" ht="19.5" customHeight="1">
      <c r="A1228" s="4"/>
      <c r="B1228" s="163"/>
      <c r="C1228" s="164"/>
      <c r="D1228" s="4"/>
      <c r="F1228" s="4"/>
      <c r="H1228" s="4"/>
      <c r="J1228" s="4"/>
    </row>
    <row r="1229" spans="1:10" ht="19.5" customHeight="1">
      <c r="A1229" s="4"/>
      <c r="B1229" s="163"/>
      <c r="C1229" s="164"/>
      <c r="D1229" s="4"/>
      <c r="F1229" s="4"/>
      <c r="H1229" s="4"/>
      <c r="J1229" s="4"/>
    </row>
    <row r="1230" spans="1:10" ht="19.5" customHeight="1">
      <c r="A1230" s="4"/>
      <c r="B1230" s="163"/>
      <c r="C1230" s="164"/>
      <c r="D1230" s="4"/>
      <c r="F1230" s="4"/>
      <c r="H1230" s="4"/>
      <c r="J1230" s="4"/>
    </row>
    <row r="1231" spans="1:10" ht="19.5" customHeight="1">
      <c r="A1231" s="4"/>
      <c r="B1231" s="163"/>
      <c r="C1231" s="164"/>
      <c r="D1231" s="4"/>
      <c r="F1231" s="4"/>
      <c r="H1231" s="4"/>
      <c r="J1231" s="4"/>
    </row>
    <row r="1232" spans="1:10" ht="19.5" customHeight="1">
      <c r="A1232" s="4"/>
      <c r="B1232" s="163"/>
      <c r="C1232" s="164"/>
      <c r="D1232" s="4"/>
      <c r="F1232" s="4"/>
      <c r="H1232" s="4"/>
      <c r="J1232" s="4"/>
    </row>
    <row r="1233" spans="1:10" ht="19.5" customHeight="1">
      <c r="A1233" s="4"/>
      <c r="B1233" s="163"/>
      <c r="C1233" s="164"/>
      <c r="D1233" s="4"/>
      <c r="F1233" s="4"/>
      <c r="H1233" s="4"/>
      <c r="J1233" s="4"/>
    </row>
    <row r="1234" spans="1:10" ht="19.5" customHeight="1">
      <c r="A1234" s="4"/>
      <c r="B1234" s="163"/>
      <c r="C1234" s="164"/>
      <c r="D1234" s="4"/>
      <c r="F1234" s="4"/>
      <c r="H1234" s="4"/>
      <c r="J1234" s="4"/>
    </row>
    <row r="1235" spans="1:10" ht="19.5" customHeight="1">
      <c r="A1235" s="4"/>
      <c r="B1235" s="163"/>
      <c r="C1235" s="164"/>
      <c r="D1235" s="4"/>
      <c r="F1235" s="4"/>
      <c r="H1235" s="4"/>
      <c r="J1235" s="4"/>
    </row>
    <row r="1236" spans="1:10" ht="19.5" customHeight="1">
      <c r="A1236" s="4"/>
      <c r="B1236" s="163"/>
      <c r="C1236" s="164"/>
      <c r="D1236" s="4"/>
      <c r="F1236" s="4"/>
      <c r="H1236" s="4"/>
      <c r="J1236" s="4"/>
    </row>
    <row r="1237" spans="1:10" ht="19.5" customHeight="1">
      <c r="A1237" s="4"/>
      <c r="B1237" s="163"/>
      <c r="C1237" s="164"/>
      <c r="D1237" s="4"/>
      <c r="F1237" s="4"/>
      <c r="H1237" s="4"/>
      <c r="J1237" s="4"/>
    </row>
    <row r="1238" spans="1:10" ht="19.5" customHeight="1">
      <c r="A1238" s="4"/>
      <c r="B1238" s="163"/>
      <c r="C1238" s="164"/>
      <c r="D1238" s="4"/>
      <c r="F1238" s="4"/>
      <c r="H1238" s="4"/>
      <c r="J1238" s="4"/>
    </row>
    <row r="1239" spans="1:10" ht="19.5" customHeight="1">
      <c r="A1239" s="4"/>
      <c r="B1239" s="163"/>
      <c r="C1239" s="164"/>
      <c r="D1239" s="4"/>
      <c r="F1239" s="4"/>
      <c r="H1239" s="4"/>
      <c r="J1239" s="4"/>
    </row>
    <row r="1240" spans="1:10" ht="19.5" customHeight="1">
      <c r="A1240" s="4"/>
      <c r="B1240" s="163"/>
      <c r="C1240" s="164"/>
      <c r="D1240" s="4"/>
      <c r="F1240" s="4"/>
      <c r="H1240" s="4"/>
      <c r="J1240" s="4"/>
    </row>
    <row r="1241" spans="1:10" ht="19.5" customHeight="1">
      <c r="A1241" s="4"/>
      <c r="B1241" s="163"/>
      <c r="C1241" s="164"/>
      <c r="D1241" s="4"/>
      <c r="F1241" s="4"/>
      <c r="H1241" s="4"/>
      <c r="J1241" s="4"/>
    </row>
    <row r="1242" spans="1:10" ht="19.5" customHeight="1">
      <c r="A1242" s="4"/>
      <c r="B1242" s="163"/>
      <c r="C1242" s="164"/>
      <c r="D1242" s="4"/>
      <c r="F1242" s="4"/>
      <c r="H1242" s="4"/>
      <c r="J1242" s="4"/>
    </row>
    <row r="1243" spans="1:10" ht="19.5" customHeight="1">
      <c r="A1243" s="4"/>
      <c r="B1243" s="163"/>
      <c r="C1243" s="164"/>
      <c r="D1243" s="4"/>
      <c r="F1243" s="4"/>
      <c r="H1243" s="4"/>
      <c r="J1243" s="4"/>
    </row>
    <row r="1244" spans="1:10" ht="19.5" customHeight="1">
      <c r="A1244" s="4"/>
      <c r="B1244" s="163"/>
      <c r="C1244" s="164"/>
      <c r="D1244" s="4"/>
      <c r="F1244" s="4"/>
      <c r="H1244" s="4"/>
      <c r="J1244" s="4"/>
    </row>
    <row r="1245" spans="1:10" ht="19.5" customHeight="1">
      <c r="A1245" s="4"/>
      <c r="B1245" s="163"/>
      <c r="C1245" s="164"/>
      <c r="D1245" s="4"/>
      <c r="F1245" s="4"/>
      <c r="H1245" s="4"/>
      <c r="J1245" s="4"/>
    </row>
    <row r="1246" spans="1:10" ht="19.5" customHeight="1">
      <c r="A1246" s="4"/>
      <c r="B1246" s="163"/>
      <c r="C1246" s="164"/>
      <c r="D1246" s="4"/>
      <c r="F1246" s="4"/>
      <c r="H1246" s="4"/>
      <c r="J1246" s="4"/>
    </row>
    <row r="1247" spans="1:10" ht="19.5" customHeight="1">
      <c r="A1247" s="4"/>
      <c r="B1247" s="163"/>
      <c r="C1247" s="164"/>
      <c r="D1247" s="4"/>
      <c r="F1247" s="4"/>
      <c r="H1247" s="4"/>
      <c r="J1247" s="4"/>
    </row>
    <row r="1248" spans="1:10" ht="19.5" customHeight="1">
      <c r="A1248" s="4"/>
      <c r="B1248" s="163"/>
      <c r="C1248" s="164"/>
      <c r="D1248" s="4"/>
      <c r="F1248" s="4"/>
      <c r="H1248" s="4"/>
      <c r="J1248" s="4"/>
    </row>
    <row r="1249" spans="1:10" ht="19.5" customHeight="1">
      <c r="A1249" s="4"/>
      <c r="B1249" s="163"/>
      <c r="C1249" s="164"/>
      <c r="D1249" s="4"/>
      <c r="F1249" s="4"/>
      <c r="H1249" s="4"/>
      <c r="J1249" s="4"/>
    </row>
    <row r="1250" spans="1:10" ht="19.5" customHeight="1">
      <c r="A1250" s="4"/>
      <c r="B1250" s="163"/>
      <c r="C1250" s="164"/>
      <c r="D1250" s="4"/>
      <c r="F1250" s="4"/>
      <c r="H1250" s="4"/>
      <c r="J1250" s="4"/>
    </row>
    <row r="1251" spans="1:10" ht="19.5" customHeight="1">
      <c r="A1251" s="4"/>
      <c r="B1251" s="163"/>
      <c r="C1251" s="164"/>
      <c r="D1251" s="4"/>
      <c r="F1251" s="4"/>
      <c r="H1251" s="4"/>
      <c r="J1251" s="4"/>
    </row>
    <row r="1252" spans="1:10" ht="19.5" customHeight="1">
      <c r="A1252" s="4"/>
      <c r="B1252" s="163"/>
      <c r="C1252" s="164"/>
      <c r="D1252" s="4"/>
      <c r="F1252" s="4"/>
      <c r="H1252" s="4"/>
      <c r="J1252" s="4"/>
    </row>
    <row r="1253" spans="1:10" ht="19.5" customHeight="1">
      <c r="A1253" s="4"/>
      <c r="B1253" s="163"/>
      <c r="C1253" s="164"/>
      <c r="D1253" s="4"/>
      <c r="F1253" s="4"/>
      <c r="H1253" s="4"/>
      <c r="J1253" s="4"/>
    </row>
    <row r="1254" spans="1:10" ht="19.5" customHeight="1">
      <c r="A1254" s="4"/>
      <c r="B1254" s="163"/>
      <c r="C1254" s="164"/>
      <c r="D1254" s="4"/>
      <c r="F1254" s="4"/>
      <c r="H1254" s="4"/>
      <c r="J1254" s="4"/>
    </row>
    <row r="1255" spans="1:10" ht="19.5" customHeight="1">
      <c r="A1255" s="4"/>
      <c r="B1255" s="163"/>
      <c r="C1255" s="164"/>
      <c r="D1255" s="4"/>
      <c r="F1255" s="4"/>
      <c r="H1255" s="4"/>
      <c r="J1255" s="4"/>
    </row>
    <row r="1256" spans="1:10" ht="19.5" customHeight="1">
      <c r="A1256" s="4"/>
      <c r="B1256" s="163"/>
      <c r="C1256" s="164"/>
      <c r="D1256" s="4"/>
      <c r="F1256" s="4"/>
      <c r="H1256" s="4"/>
      <c r="J1256" s="4"/>
    </row>
    <row r="1257" spans="1:10" ht="19.5" customHeight="1">
      <c r="A1257" s="4"/>
      <c r="B1257" s="163"/>
      <c r="C1257" s="164"/>
      <c r="D1257" s="4"/>
      <c r="F1257" s="4"/>
      <c r="H1257" s="4"/>
      <c r="J1257" s="4"/>
    </row>
    <row r="1258" spans="1:10" ht="19.5" customHeight="1">
      <c r="A1258" s="4"/>
      <c r="B1258" s="163"/>
      <c r="C1258" s="164"/>
      <c r="D1258" s="4"/>
      <c r="F1258" s="4"/>
      <c r="H1258" s="4"/>
      <c r="J1258" s="4"/>
    </row>
    <row r="1259" spans="1:10" ht="19.5" customHeight="1">
      <c r="A1259" s="4"/>
      <c r="B1259" s="163"/>
      <c r="C1259" s="164"/>
      <c r="D1259" s="4"/>
      <c r="F1259" s="4"/>
      <c r="H1259" s="4"/>
      <c r="J1259" s="4"/>
    </row>
    <row r="1260" spans="1:10" ht="19.5" customHeight="1">
      <c r="A1260" s="4"/>
      <c r="B1260" s="163"/>
      <c r="C1260" s="164"/>
      <c r="D1260" s="4"/>
      <c r="F1260" s="4"/>
      <c r="H1260" s="4"/>
      <c r="J1260" s="4"/>
    </row>
    <row r="1261" spans="1:10" ht="19.5" customHeight="1">
      <c r="A1261" s="4"/>
      <c r="B1261" s="163"/>
      <c r="C1261" s="164"/>
      <c r="D1261" s="4"/>
      <c r="F1261" s="4"/>
      <c r="H1261" s="4"/>
      <c r="J1261" s="4"/>
    </row>
    <row r="1262" spans="1:10" ht="19.5" customHeight="1">
      <c r="A1262" s="4"/>
      <c r="B1262" s="163"/>
      <c r="C1262" s="164"/>
      <c r="D1262" s="4"/>
      <c r="F1262" s="4"/>
      <c r="H1262" s="4"/>
      <c r="J1262" s="4"/>
    </row>
    <row r="1263" spans="1:10" ht="19.5" customHeight="1">
      <c r="A1263" s="4"/>
      <c r="B1263" s="163"/>
      <c r="C1263" s="164"/>
      <c r="D1263" s="4"/>
      <c r="F1263" s="4"/>
      <c r="H1263" s="4"/>
      <c r="J1263" s="4"/>
    </row>
    <row r="1264" spans="1:10" ht="19.5" customHeight="1">
      <c r="A1264" s="4"/>
      <c r="B1264" s="163"/>
      <c r="C1264" s="164"/>
      <c r="D1264" s="4"/>
      <c r="F1264" s="4"/>
      <c r="H1264" s="4"/>
      <c r="J1264" s="4"/>
    </row>
    <row r="1265" spans="1:10" ht="19.5" customHeight="1">
      <c r="A1265" s="4"/>
      <c r="B1265" s="163"/>
      <c r="C1265" s="164"/>
      <c r="D1265" s="4"/>
      <c r="F1265" s="4"/>
      <c r="H1265" s="4"/>
      <c r="J1265" s="4"/>
    </row>
    <row r="1266" spans="1:10" ht="19.5" customHeight="1">
      <c r="A1266" s="4"/>
      <c r="B1266" s="163"/>
      <c r="C1266" s="164"/>
      <c r="D1266" s="4"/>
      <c r="F1266" s="4"/>
      <c r="H1266" s="4"/>
      <c r="J1266" s="4"/>
    </row>
    <row r="1267" spans="1:10" ht="19.5" customHeight="1">
      <c r="A1267" s="4"/>
      <c r="B1267" s="163"/>
      <c r="C1267" s="164"/>
      <c r="D1267" s="4"/>
      <c r="F1267" s="4"/>
      <c r="H1267" s="4"/>
      <c r="J1267" s="4"/>
    </row>
    <row r="1268" spans="1:10" ht="19.5" customHeight="1">
      <c r="A1268" s="4"/>
      <c r="B1268" s="163"/>
      <c r="C1268" s="164"/>
      <c r="D1268" s="4"/>
      <c r="F1268" s="4"/>
      <c r="H1268" s="4"/>
      <c r="J1268" s="4"/>
    </row>
    <row r="1269" spans="1:10" ht="19.5" customHeight="1">
      <c r="A1269" s="4"/>
      <c r="B1269" s="163"/>
      <c r="C1269" s="164"/>
      <c r="D1269" s="4"/>
      <c r="F1269" s="4"/>
      <c r="H1269" s="4"/>
      <c r="J1269" s="4"/>
    </row>
    <row r="1270" spans="1:10" ht="19.5" customHeight="1">
      <c r="A1270" s="4"/>
      <c r="B1270" s="163"/>
      <c r="C1270" s="164"/>
      <c r="D1270" s="4"/>
      <c r="F1270" s="4"/>
      <c r="H1270" s="4"/>
      <c r="J1270" s="4"/>
    </row>
    <row r="1271" spans="1:10" ht="19.5" customHeight="1">
      <c r="A1271" s="4"/>
      <c r="B1271" s="163"/>
      <c r="C1271" s="164"/>
      <c r="D1271" s="4"/>
      <c r="F1271" s="4"/>
      <c r="H1271" s="4"/>
      <c r="J1271" s="4"/>
    </row>
    <row r="1272" spans="1:10" ht="19.5" customHeight="1">
      <c r="A1272" s="4"/>
      <c r="B1272" s="163"/>
      <c r="C1272" s="164"/>
      <c r="D1272" s="4"/>
      <c r="F1272" s="4"/>
      <c r="H1272" s="4"/>
      <c r="J1272" s="4"/>
    </row>
    <row r="1273" spans="1:10" ht="19.5" customHeight="1">
      <c r="A1273" s="4"/>
      <c r="B1273" s="163"/>
      <c r="C1273" s="164"/>
      <c r="D1273" s="4"/>
      <c r="F1273" s="4"/>
      <c r="H1273" s="4"/>
      <c r="J1273" s="4"/>
    </row>
    <row r="1274" spans="1:10" ht="19.5" customHeight="1">
      <c r="A1274" s="4"/>
      <c r="B1274" s="163"/>
      <c r="C1274" s="164"/>
      <c r="D1274" s="4"/>
      <c r="F1274" s="4"/>
      <c r="H1274" s="4"/>
      <c r="J1274" s="4"/>
    </row>
    <row r="1275" spans="1:10" ht="19.5" customHeight="1">
      <c r="A1275" s="4"/>
      <c r="B1275" s="163"/>
      <c r="C1275" s="164"/>
      <c r="D1275" s="4"/>
      <c r="F1275" s="4"/>
      <c r="H1275" s="4"/>
      <c r="J1275" s="4"/>
    </row>
    <row r="1276" spans="1:10" ht="19.5" customHeight="1">
      <c r="A1276" s="4"/>
      <c r="B1276" s="163"/>
      <c r="C1276" s="164"/>
      <c r="D1276" s="4"/>
      <c r="F1276" s="4"/>
      <c r="H1276" s="4"/>
      <c r="J1276" s="4"/>
    </row>
    <row r="1277" spans="1:10" ht="19.5" customHeight="1">
      <c r="A1277" s="4"/>
      <c r="B1277" s="163"/>
      <c r="C1277" s="164"/>
      <c r="D1277" s="4"/>
      <c r="F1277" s="4"/>
      <c r="H1277" s="4"/>
      <c r="J1277" s="4"/>
    </row>
    <row r="1278" spans="1:10" ht="19.5" customHeight="1">
      <c r="A1278" s="4"/>
      <c r="B1278" s="163"/>
      <c r="C1278" s="164"/>
      <c r="D1278" s="4"/>
      <c r="F1278" s="4"/>
      <c r="H1278" s="4"/>
      <c r="J1278" s="4"/>
    </row>
    <row r="1279" spans="1:10" ht="19.5" customHeight="1">
      <c r="A1279" s="4"/>
      <c r="B1279" s="163"/>
      <c r="C1279" s="164"/>
      <c r="D1279" s="4"/>
      <c r="F1279" s="4"/>
      <c r="H1279" s="4"/>
      <c r="J1279" s="4"/>
    </row>
    <row r="1280" spans="1:10" ht="19.5" customHeight="1">
      <c r="A1280" s="4"/>
      <c r="B1280" s="163"/>
      <c r="C1280" s="164"/>
      <c r="D1280" s="4"/>
      <c r="F1280" s="4"/>
      <c r="H1280" s="4"/>
      <c r="J1280" s="4"/>
    </row>
    <row r="1281" spans="1:10" ht="19.5" customHeight="1">
      <c r="A1281" s="4"/>
      <c r="B1281" s="163"/>
      <c r="C1281" s="164"/>
      <c r="D1281" s="4"/>
      <c r="F1281" s="4"/>
      <c r="H1281" s="4"/>
      <c r="J1281" s="4"/>
    </row>
    <row r="1282" spans="1:10" ht="19.5" customHeight="1">
      <c r="A1282" s="4"/>
      <c r="B1282" s="163"/>
      <c r="C1282" s="164"/>
      <c r="D1282" s="4"/>
      <c r="F1282" s="4"/>
      <c r="H1282" s="4"/>
      <c r="J1282" s="4"/>
    </row>
    <row r="1283" spans="1:10" ht="19.5" customHeight="1">
      <c r="A1283" s="4"/>
      <c r="B1283" s="163"/>
      <c r="C1283" s="164"/>
      <c r="D1283" s="4"/>
      <c r="F1283" s="4"/>
      <c r="H1283" s="4"/>
      <c r="J1283" s="4"/>
    </row>
    <row r="1284" spans="1:10" ht="19.5" customHeight="1">
      <c r="A1284" s="4"/>
      <c r="B1284" s="163"/>
      <c r="C1284" s="164"/>
      <c r="D1284" s="4"/>
      <c r="F1284" s="4"/>
      <c r="H1284" s="4"/>
      <c r="J1284" s="4"/>
    </row>
    <row r="1285" spans="1:10" ht="19.5" customHeight="1">
      <c r="A1285" s="4"/>
      <c r="B1285" s="163"/>
      <c r="C1285" s="164"/>
      <c r="D1285" s="4"/>
      <c r="F1285" s="4"/>
      <c r="H1285" s="4"/>
      <c r="J1285" s="4"/>
    </row>
    <row r="1286" spans="1:10" ht="19.5" customHeight="1">
      <c r="A1286" s="4"/>
      <c r="B1286" s="163"/>
      <c r="C1286" s="164"/>
      <c r="D1286" s="4"/>
      <c r="F1286" s="4"/>
      <c r="H1286" s="4"/>
      <c r="J1286" s="4"/>
    </row>
    <row r="1287" spans="1:10" ht="19.5" customHeight="1">
      <c r="A1287" s="4"/>
      <c r="B1287" s="163"/>
      <c r="C1287" s="164"/>
      <c r="D1287" s="4"/>
      <c r="F1287" s="4"/>
      <c r="H1287" s="4"/>
      <c r="J1287" s="4"/>
    </row>
    <row r="1288" spans="1:10" ht="19.5" customHeight="1">
      <c r="A1288" s="4"/>
      <c r="B1288" s="163"/>
      <c r="C1288" s="164"/>
      <c r="D1288" s="4"/>
      <c r="F1288" s="4"/>
      <c r="H1288" s="4"/>
      <c r="J1288" s="4"/>
    </row>
    <row r="1289" spans="1:10" ht="19.5" customHeight="1">
      <c r="A1289" s="4"/>
      <c r="B1289" s="163"/>
      <c r="C1289" s="164"/>
      <c r="D1289" s="4"/>
      <c r="F1289" s="4"/>
      <c r="H1289" s="4"/>
      <c r="J1289" s="4"/>
    </row>
    <row r="1290" spans="1:10" ht="19.5" customHeight="1">
      <c r="A1290" s="4"/>
      <c r="B1290" s="163"/>
      <c r="C1290" s="164"/>
      <c r="D1290" s="4"/>
      <c r="F1290" s="4"/>
      <c r="H1290" s="4"/>
      <c r="J1290" s="4"/>
    </row>
    <row r="1291" spans="1:10" ht="19.5" customHeight="1">
      <c r="A1291" s="4"/>
      <c r="B1291" s="163"/>
      <c r="C1291" s="164"/>
      <c r="D1291" s="4"/>
      <c r="F1291" s="4"/>
      <c r="H1291" s="4"/>
      <c r="J1291" s="4"/>
    </row>
    <row r="1292" spans="1:10" ht="19.5" customHeight="1">
      <c r="A1292" s="4"/>
      <c r="B1292" s="163"/>
      <c r="C1292" s="164"/>
      <c r="D1292" s="4"/>
      <c r="F1292" s="4"/>
      <c r="H1292" s="4"/>
      <c r="J1292" s="4"/>
    </row>
    <row r="1293" spans="1:10" ht="19.5" customHeight="1">
      <c r="A1293" s="4"/>
      <c r="B1293" s="163"/>
      <c r="C1293" s="164"/>
      <c r="D1293" s="4"/>
      <c r="F1293" s="4"/>
      <c r="H1293" s="4"/>
      <c r="J1293" s="4"/>
    </row>
    <row r="1294" spans="1:10" ht="19.5" customHeight="1">
      <c r="A1294" s="4"/>
      <c r="B1294" s="163"/>
      <c r="C1294" s="164"/>
      <c r="D1294" s="4"/>
      <c r="F1294" s="4"/>
      <c r="H1294" s="4"/>
      <c r="J1294" s="4"/>
    </row>
    <row r="1295" spans="1:10" ht="19.5" customHeight="1">
      <c r="A1295" s="4"/>
      <c r="B1295" s="163"/>
      <c r="C1295" s="164"/>
      <c r="D1295" s="4"/>
      <c r="F1295" s="4"/>
      <c r="H1295" s="4"/>
      <c r="J1295" s="4"/>
    </row>
    <row r="1296" spans="1:10" ht="19.5" customHeight="1">
      <c r="A1296" s="4"/>
      <c r="B1296" s="163"/>
      <c r="C1296" s="164"/>
      <c r="D1296" s="4"/>
      <c r="F1296" s="4"/>
      <c r="H1296" s="4"/>
      <c r="J1296" s="4"/>
    </row>
    <row r="1297" spans="1:10" ht="19.5" customHeight="1">
      <c r="A1297" s="4"/>
      <c r="B1297" s="163"/>
      <c r="C1297" s="164"/>
      <c r="D1297" s="4"/>
      <c r="F1297" s="4"/>
      <c r="H1297" s="4"/>
      <c r="J1297" s="4"/>
    </row>
    <row r="1298" spans="1:10" ht="19.5" customHeight="1">
      <c r="A1298" s="4"/>
      <c r="B1298" s="163"/>
      <c r="C1298" s="164"/>
      <c r="D1298" s="4"/>
      <c r="F1298" s="4"/>
      <c r="H1298" s="4"/>
      <c r="J1298" s="4"/>
    </row>
    <row r="1299" spans="1:10" ht="19.5" customHeight="1">
      <c r="A1299" s="4"/>
      <c r="B1299" s="163"/>
      <c r="C1299" s="164"/>
      <c r="D1299" s="4"/>
      <c r="F1299" s="4"/>
      <c r="H1299" s="4"/>
      <c r="J1299" s="4"/>
    </row>
    <row r="1300" spans="1:10" ht="19.5" customHeight="1">
      <c r="A1300" s="4"/>
      <c r="B1300" s="163"/>
      <c r="C1300" s="164"/>
      <c r="D1300" s="4"/>
      <c r="F1300" s="4"/>
      <c r="H1300" s="4"/>
      <c r="J1300" s="4"/>
    </row>
    <row r="1301" spans="1:10" ht="19.5" customHeight="1">
      <c r="A1301" s="4"/>
      <c r="B1301" s="163"/>
      <c r="C1301" s="164"/>
      <c r="D1301" s="4"/>
      <c r="F1301" s="4"/>
      <c r="H1301" s="4"/>
      <c r="J1301" s="4"/>
    </row>
    <row r="1302" spans="1:10" ht="19.5" customHeight="1">
      <c r="A1302" s="4"/>
      <c r="B1302" s="163"/>
      <c r="C1302" s="164"/>
      <c r="D1302" s="4"/>
      <c r="F1302" s="4"/>
      <c r="H1302" s="4"/>
      <c r="J1302" s="4"/>
    </row>
    <row r="1303" spans="1:10" ht="19.5" customHeight="1">
      <c r="A1303" s="4"/>
      <c r="B1303" s="163"/>
      <c r="C1303" s="164"/>
      <c r="D1303" s="4"/>
      <c r="F1303" s="4"/>
      <c r="H1303" s="4"/>
      <c r="J1303" s="4"/>
    </row>
    <row r="1304" spans="1:10" ht="19.5" customHeight="1">
      <c r="A1304" s="4"/>
      <c r="B1304" s="163"/>
      <c r="C1304" s="164"/>
      <c r="D1304" s="4"/>
      <c r="F1304" s="4"/>
      <c r="H1304" s="4"/>
      <c r="J1304" s="4"/>
    </row>
    <row r="1305" spans="1:10" ht="19.5" customHeight="1">
      <c r="A1305" s="4"/>
      <c r="B1305" s="163"/>
      <c r="C1305" s="164"/>
      <c r="D1305" s="4"/>
      <c r="F1305" s="4"/>
      <c r="H1305" s="4"/>
      <c r="J1305" s="4"/>
    </row>
    <row r="1306" spans="1:10" ht="19.5" customHeight="1">
      <c r="A1306" s="4"/>
      <c r="B1306" s="163"/>
      <c r="C1306" s="164"/>
      <c r="D1306" s="4"/>
      <c r="F1306" s="4"/>
      <c r="H1306" s="4"/>
      <c r="J1306" s="4"/>
    </row>
    <row r="1307" spans="1:10" ht="19.5" customHeight="1">
      <c r="A1307" s="4"/>
      <c r="B1307" s="163"/>
      <c r="C1307" s="164"/>
      <c r="D1307" s="4"/>
      <c r="F1307" s="4"/>
      <c r="H1307" s="4"/>
      <c r="J1307" s="4"/>
    </row>
    <row r="1308" spans="1:10" ht="19.5" customHeight="1">
      <c r="A1308" s="4"/>
      <c r="B1308" s="163"/>
      <c r="C1308" s="164"/>
      <c r="D1308" s="4"/>
      <c r="F1308" s="4"/>
      <c r="H1308" s="4"/>
      <c r="J1308" s="4"/>
    </row>
    <row r="1309" spans="1:10" ht="19.5" customHeight="1">
      <c r="A1309" s="4"/>
      <c r="B1309" s="163"/>
      <c r="C1309" s="164"/>
      <c r="D1309" s="4"/>
      <c r="F1309" s="4"/>
      <c r="H1309" s="4"/>
      <c r="J1309" s="4"/>
    </row>
    <row r="1310" spans="1:10" ht="19.5" customHeight="1">
      <c r="A1310" s="4"/>
      <c r="B1310" s="163"/>
      <c r="C1310" s="164"/>
      <c r="D1310" s="4"/>
      <c r="F1310" s="4"/>
      <c r="H1310" s="4"/>
      <c r="J1310" s="4"/>
    </row>
    <row r="1311" spans="1:10" ht="19.5" customHeight="1">
      <c r="A1311" s="4"/>
      <c r="B1311" s="163"/>
      <c r="C1311" s="164"/>
      <c r="D1311" s="4"/>
      <c r="F1311" s="4"/>
      <c r="H1311" s="4"/>
      <c r="J1311" s="4"/>
    </row>
    <row r="1312" spans="1:10" ht="19.5" customHeight="1">
      <c r="A1312" s="4"/>
      <c r="B1312" s="163"/>
      <c r="C1312" s="164"/>
      <c r="D1312" s="4"/>
      <c r="F1312" s="4"/>
      <c r="H1312" s="4"/>
      <c r="J1312" s="4"/>
    </row>
    <row r="1313" spans="1:10" ht="19.5" customHeight="1">
      <c r="A1313" s="4"/>
      <c r="B1313" s="163"/>
      <c r="C1313" s="164"/>
      <c r="D1313" s="4"/>
      <c r="F1313" s="4"/>
      <c r="H1313" s="4"/>
      <c r="J1313" s="4"/>
    </row>
    <row r="1314" spans="1:10" ht="19.5" customHeight="1">
      <c r="A1314" s="4"/>
      <c r="B1314" s="163"/>
      <c r="C1314" s="164"/>
      <c r="D1314" s="4"/>
      <c r="F1314" s="4"/>
      <c r="H1314" s="4"/>
      <c r="J1314" s="4"/>
    </row>
    <row r="1315" spans="1:10" ht="19.5" customHeight="1">
      <c r="A1315" s="4"/>
      <c r="B1315" s="163"/>
      <c r="C1315" s="164"/>
      <c r="D1315" s="4"/>
      <c r="F1315" s="4"/>
      <c r="H1315" s="4"/>
      <c r="J1315" s="4"/>
    </row>
    <row r="1316" spans="1:10" ht="19.5" customHeight="1">
      <c r="A1316" s="4"/>
      <c r="B1316" s="163"/>
      <c r="C1316" s="164"/>
      <c r="D1316" s="4"/>
      <c r="F1316" s="4"/>
      <c r="H1316" s="4"/>
      <c r="J1316" s="4"/>
    </row>
    <row r="1317" spans="1:10" ht="19.5" customHeight="1">
      <c r="A1317" s="4"/>
      <c r="B1317" s="163"/>
      <c r="C1317" s="164"/>
      <c r="D1317" s="4"/>
      <c r="F1317" s="4"/>
      <c r="H1317" s="4"/>
      <c r="J1317" s="4"/>
    </row>
    <row r="1318" spans="1:10" ht="19.5" customHeight="1">
      <c r="A1318" s="4"/>
      <c r="B1318" s="163"/>
      <c r="C1318" s="164"/>
      <c r="D1318" s="4"/>
      <c r="F1318" s="4"/>
      <c r="H1318" s="4"/>
      <c r="J1318" s="4"/>
    </row>
    <row r="1319" spans="1:10" ht="19.5" customHeight="1">
      <c r="A1319" s="4"/>
      <c r="B1319" s="163"/>
      <c r="C1319" s="164"/>
      <c r="D1319" s="4"/>
      <c r="F1319" s="4"/>
      <c r="H1319" s="4"/>
      <c r="J1319" s="4"/>
    </row>
    <row r="1320" spans="1:10" ht="19.5" customHeight="1">
      <c r="A1320" s="4"/>
      <c r="B1320" s="163"/>
      <c r="C1320" s="164"/>
      <c r="D1320" s="4"/>
      <c r="F1320" s="4"/>
      <c r="H1320" s="4"/>
      <c r="J1320" s="4"/>
    </row>
    <row r="1321" spans="1:10" ht="19.5" customHeight="1">
      <c r="A1321" s="4"/>
      <c r="B1321" s="163"/>
      <c r="C1321" s="164"/>
      <c r="D1321" s="4"/>
      <c r="F1321" s="4"/>
      <c r="H1321" s="4"/>
      <c r="J1321" s="4"/>
    </row>
    <row r="1322" spans="1:10" ht="19.5" customHeight="1">
      <c r="A1322" s="4"/>
      <c r="B1322" s="163"/>
      <c r="C1322" s="164"/>
      <c r="D1322" s="4"/>
      <c r="F1322" s="4"/>
      <c r="H1322" s="4"/>
      <c r="J1322" s="4"/>
    </row>
    <row r="1323" spans="1:10" ht="19.5" customHeight="1">
      <c r="A1323" s="4"/>
      <c r="B1323" s="163"/>
      <c r="C1323" s="164"/>
      <c r="D1323" s="4"/>
      <c r="F1323" s="4"/>
      <c r="H1323" s="4"/>
      <c r="J1323" s="4"/>
    </row>
    <row r="1324" spans="1:10" ht="19.5" customHeight="1">
      <c r="A1324" s="4"/>
      <c r="B1324" s="163"/>
      <c r="C1324" s="164"/>
      <c r="D1324" s="4"/>
      <c r="F1324" s="4"/>
      <c r="H1324" s="4"/>
      <c r="J1324" s="4"/>
    </row>
    <row r="1325" spans="1:10" ht="19.5" customHeight="1">
      <c r="A1325" s="4"/>
      <c r="B1325" s="163"/>
      <c r="C1325" s="164"/>
      <c r="D1325" s="4"/>
      <c r="F1325" s="4"/>
      <c r="H1325" s="4"/>
      <c r="J1325" s="4"/>
    </row>
    <row r="1326" spans="1:10" ht="19.5" customHeight="1">
      <c r="A1326" s="4"/>
      <c r="B1326" s="163"/>
      <c r="C1326" s="164"/>
      <c r="D1326" s="4"/>
      <c r="F1326" s="4"/>
      <c r="H1326" s="4"/>
      <c r="J1326" s="4"/>
    </row>
    <row r="1327" spans="1:10" ht="19.5" customHeight="1">
      <c r="A1327" s="4"/>
      <c r="B1327" s="163"/>
      <c r="C1327" s="164"/>
      <c r="D1327" s="4"/>
      <c r="F1327" s="4"/>
      <c r="H1327" s="4"/>
      <c r="J1327" s="4"/>
    </row>
    <row r="1328" spans="1:10" ht="19.5" customHeight="1">
      <c r="A1328" s="4"/>
      <c r="B1328" s="163"/>
      <c r="C1328" s="164"/>
      <c r="D1328" s="4"/>
      <c r="F1328" s="4"/>
      <c r="H1328" s="4"/>
      <c r="J1328" s="4"/>
    </row>
    <row r="1329" spans="1:10" ht="19.5" customHeight="1">
      <c r="A1329" s="4"/>
      <c r="B1329" s="163"/>
      <c r="C1329" s="164"/>
      <c r="D1329" s="4"/>
      <c r="F1329" s="4"/>
      <c r="H1329" s="4"/>
      <c r="J1329" s="4"/>
    </row>
    <row r="1330" spans="1:10" ht="19.5" customHeight="1">
      <c r="A1330" s="4"/>
      <c r="B1330" s="163"/>
      <c r="C1330" s="164"/>
      <c r="D1330" s="4"/>
      <c r="F1330" s="4"/>
      <c r="H1330" s="4"/>
      <c r="J1330" s="4"/>
    </row>
    <row r="1331" spans="1:10" ht="19.5" customHeight="1">
      <c r="A1331" s="4"/>
      <c r="B1331" s="163"/>
      <c r="C1331" s="164"/>
      <c r="D1331" s="4"/>
      <c r="F1331" s="4"/>
      <c r="H1331" s="4"/>
      <c r="J1331" s="4"/>
    </row>
    <row r="1332" spans="1:10" ht="19.5" customHeight="1">
      <c r="A1332" s="4"/>
      <c r="B1332" s="163"/>
      <c r="C1332" s="164"/>
      <c r="D1332" s="4"/>
      <c r="F1332" s="4"/>
      <c r="H1332" s="4"/>
      <c r="J1332" s="4"/>
    </row>
    <row r="1333" spans="1:10" ht="19.5" customHeight="1">
      <c r="A1333" s="4"/>
      <c r="B1333" s="163"/>
      <c r="C1333" s="164"/>
      <c r="D1333" s="4"/>
      <c r="F1333" s="4"/>
      <c r="H1333" s="4"/>
      <c r="J1333" s="4"/>
    </row>
    <row r="1334" spans="1:10" ht="19.5" customHeight="1">
      <c r="A1334" s="4"/>
      <c r="B1334" s="163"/>
      <c r="C1334" s="164"/>
      <c r="D1334" s="4"/>
      <c r="F1334" s="4"/>
      <c r="H1334" s="4"/>
      <c r="J1334" s="4"/>
    </row>
    <row r="1335" spans="1:10" ht="19.5" customHeight="1">
      <c r="A1335" s="4"/>
      <c r="B1335" s="163"/>
      <c r="C1335" s="164"/>
      <c r="D1335" s="4"/>
      <c r="F1335" s="4"/>
      <c r="H1335" s="4"/>
      <c r="J1335" s="4"/>
    </row>
    <row r="1336" spans="1:10" ht="19.5" customHeight="1">
      <c r="A1336" s="4"/>
      <c r="B1336" s="163"/>
      <c r="C1336" s="164"/>
      <c r="D1336" s="4"/>
      <c r="F1336" s="4"/>
      <c r="H1336" s="4"/>
      <c r="J1336" s="4"/>
    </row>
    <row r="1337" spans="1:10" ht="19.5" customHeight="1">
      <c r="A1337" s="4"/>
      <c r="B1337" s="163"/>
      <c r="C1337" s="164"/>
      <c r="D1337" s="4"/>
      <c r="F1337" s="4"/>
      <c r="H1337" s="4"/>
      <c r="J1337" s="4"/>
    </row>
    <row r="1338" spans="1:10" ht="19.5" customHeight="1">
      <c r="A1338" s="4"/>
      <c r="B1338" s="163"/>
      <c r="C1338" s="164"/>
      <c r="D1338" s="4"/>
      <c r="F1338" s="4"/>
      <c r="H1338" s="4"/>
      <c r="J1338" s="4"/>
    </row>
    <row r="1339" spans="1:10" ht="19.5" customHeight="1">
      <c r="A1339" s="4"/>
      <c r="B1339" s="163"/>
      <c r="C1339" s="164"/>
      <c r="D1339" s="4"/>
      <c r="F1339" s="4"/>
      <c r="H1339" s="4"/>
      <c r="J1339" s="4"/>
    </row>
    <row r="1340" spans="1:10" ht="19.5" customHeight="1">
      <c r="A1340" s="4"/>
      <c r="B1340" s="163"/>
      <c r="C1340" s="164"/>
      <c r="D1340" s="4"/>
      <c r="F1340" s="4"/>
      <c r="H1340" s="4"/>
      <c r="J1340" s="4"/>
    </row>
    <row r="1341" spans="1:10" ht="19.5" customHeight="1">
      <c r="A1341" s="4"/>
      <c r="B1341" s="163"/>
      <c r="C1341" s="164"/>
      <c r="D1341" s="4"/>
      <c r="F1341" s="4"/>
      <c r="H1341" s="4"/>
      <c r="J1341" s="4"/>
    </row>
    <row r="1342" spans="1:10" ht="19.5" customHeight="1">
      <c r="A1342" s="4"/>
      <c r="B1342" s="163"/>
      <c r="C1342" s="164"/>
      <c r="D1342" s="4"/>
      <c r="F1342" s="4"/>
      <c r="H1342" s="4"/>
      <c r="J1342" s="4"/>
    </row>
    <row r="1343" spans="1:10" ht="19.5" customHeight="1">
      <c r="A1343" s="4"/>
      <c r="B1343" s="163"/>
      <c r="C1343" s="164"/>
      <c r="D1343" s="4"/>
      <c r="F1343" s="4"/>
      <c r="H1343" s="4"/>
      <c r="J1343" s="4"/>
    </row>
    <row r="1344" spans="1:10" ht="19.5" customHeight="1">
      <c r="A1344" s="4"/>
      <c r="B1344" s="163"/>
      <c r="C1344" s="164"/>
      <c r="D1344" s="4"/>
      <c r="F1344" s="4"/>
      <c r="H1344" s="4"/>
      <c r="J1344" s="4"/>
    </row>
    <row r="1345" spans="1:10" ht="19.5" customHeight="1">
      <c r="A1345" s="4"/>
      <c r="B1345" s="163"/>
      <c r="C1345" s="164"/>
      <c r="D1345" s="4"/>
      <c r="F1345" s="4"/>
      <c r="H1345" s="4"/>
      <c r="J1345" s="4"/>
    </row>
    <row r="1346" spans="1:10" ht="19.5" customHeight="1">
      <c r="A1346" s="4"/>
      <c r="B1346" s="163"/>
      <c r="C1346" s="164"/>
      <c r="D1346" s="4"/>
      <c r="F1346" s="4"/>
      <c r="H1346" s="4"/>
      <c r="J1346" s="4"/>
    </row>
    <row r="1347" spans="1:10" ht="19.5" customHeight="1">
      <c r="A1347" s="4"/>
      <c r="B1347" s="163"/>
      <c r="C1347" s="164"/>
      <c r="D1347" s="4"/>
      <c r="F1347" s="4"/>
      <c r="H1347" s="4"/>
      <c r="J1347" s="4"/>
    </row>
    <row r="1348" spans="1:10" ht="19.5" customHeight="1">
      <c r="A1348" s="4"/>
      <c r="B1348" s="163"/>
      <c r="C1348" s="164"/>
      <c r="D1348" s="4"/>
      <c r="F1348" s="4"/>
      <c r="H1348" s="4"/>
      <c r="J1348" s="4"/>
    </row>
    <row r="1349" spans="1:10" ht="19.5" customHeight="1">
      <c r="A1349" s="4"/>
      <c r="B1349" s="163"/>
      <c r="C1349" s="164"/>
      <c r="D1349" s="4"/>
      <c r="F1349" s="4"/>
      <c r="H1349" s="4"/>
      <c r="J1349" s="4"/>
    </row>
    <row r="1350" spans="1:10" ht="19.5" customHeight="1">
      <c r="A1350" s="4"/>
      <c r="B1350" s="163"/>
      <c r="C1350" s="164"/>
      <c r="D1350" s="4"/>
      <c r="F1350" s="4"/>
      <c r="H1350" s="4"/>
      <c r="J1350" s="4"/>
    </row>
    <row r="1351" spans="1:10" ht="19.5" customHeight="1">
      <c r="A1351" s="4"/>
      <c r="B1351" s="163"/>
      <c r="C1351" s="164"/>
      <c r="D1351" s="4"/>
      <c r="F1351" s="4"/>
      <c r="H1351" s="4"/>
      <c r="J1351" s="4"/>
    </row>
    <row r="1352" spans="1:10" ht="19.5" customHeight="1">
      <c r="A1352" s="4"/>
      <c r="B1352" s="163"/>
      <c r="C1352" s="164"/>
      <c r="D1352" s="4"/>
      <c r="F1352" s="4"/>
      <c r="H1352" s="4"/>
      <c r="J1352" s="4"/>
    </row>
    <row r="1353" spans="1:10" ht="19.5" customHeight="1">
      <c r="A1353" s="4"/>
      <c r="B1353" s="163"/>
      <c r="C1353" s="164"/>
      <c r="D1353" s="4"/>
      <c r="F1353" s="4"/>
      <c r="H1353" s="4"/>
      <c r="J1353" s="4"/>
    </row>
    <row r="1354" spans="1:10" ht="19.5" customHeight="1">
      <c r="A1354" s="4"/>
      <c r="B1354" s="163"/>
      <c r="C1354" s="164"/>
      <c r="D1354" s="4"/>
      <c r="F1354" s="4"/>
      <c r="H1354" s="4"/>
      <c r="J1354" s="4"/>
    </row>
    <row r="1355" spans="1:10" ht="19.5" customHeight="1">
      <c r="A1355" s="4"/>
      <c r="B1355" s="163"/>
      <c r="C1355" s="164"/>
      <c r="D1355" s="4"/>
      <c r="F1355" s="4"/>
      <c r="H1355" s="4"/>
      <c r="J1355" s="4"/>
    </row>
    <row r="1356" spans="1:10" ht="19.5" customHeight="1">
      <c r="A1356" s="4"/>
      <c r="B1356" s="163"/>
      <c r="C1356" s="164"/>
      <c r="D1356" s="4"/>
      <c r="F1356" s="4"/>
      <c r="H1356" s="4"/>
      <c r="J1356" s="4"/>
    </row>
    <row r="1357" spans="1:10" ht="19.5" customHeight="1">
      <c r="A1357" s="4"/>
      <c r="B1357" s="163"/>
      <c r="C1357" s="164"/>
      <c r="D1357" s="4"/>
      <c r="F1357" s="4"/>
      <c r="H1357" s="4"/>
      <c r="J1357" s="4"/>
    </row>
    <row r="1358" spans="1:10" ht="19.5" customHeight="1">
      <c r="A1358" s="4"/>
      <c r="B1358" s="163"/>
      <c r="C1358" s="164"/>
      <c r="D1358" s="4"/>
      <c r="F1358" s="4"/>
      <c r="H1358" s="4"/>
      <c r="J1358" s="4"/>
    </row>
    <row r="1359" spans="1:10" ht="19.5" customHeight="1">
      <c r="A1359" s="4"/>
      <c r="B1359" s="163"/>
      <c r="C1359" s="164"/>
      <c r="D1359" s="4"/>
      <c r="F1359" s="4"/>
      <c r="H1359" s="4"/>
      <c r="J1359" s="4"/>
    </row>
    <row r="1360" spans="1:10" ht="19.5" customHeight="1">
      <c r="A1360" s="4"/>
      <c r="B1360" s="163"/>
      <c r="C1360" s="164"/>
      <c r="D1360" s="4"/>
      <c r="F1360" s="4"/>
      <c r="H1360" s="4"/>
      <c r="J1360" s="4"/>
    </row>
    <row r="1361" spans="1:10" ht="19.5" customHeight="1">
      <c r="A1361" s="4"/>
      <c r="B1361" s="163"/>
      <c r="C1361" s="164"/>
      <c r="D1361" s="4"/>
      <c r="F1361" s="4"/>
      <c r="H1361" s="4"/>
      <c r="J1361" s="4"/>
    </row>
    <row r="1362" spans="1:10" ht="19.5" customHeight="1">
      <c r="A1362" s="4"/>
      <c r="B1362" s="163"/>
      <c r="C1362" s="164"/>
      <c r="D1362" s="4"/>
      <c r="F1362" s="4"/>
      <c r="H1362" s="4"/>
      <c r="J1362" s="4"/>
    </row>
    <row r="1363" spans="1:10" ht="19.5" customHeight="1">
      <c r="A1363" s="4"/>
      <c r="B1363" s="163"/>
      <c r="C1363" s="164"/>
      <c r="D1363" s="4"/>
      <c r="F1363" s="4"/>
      <c r="H1363" s="4"/>
      <c r="J1363" s="4"/>
    </row>
    <row r="1364" spans="1:10" ht="19.5" customHeight="1">
      <c r="A1364" s="4"/>
      <c r="B1364" s="163"/>
      <c r="C1364" s="164"/>
      <c r="D1364" s="4"/>
      <c r="F1364" s="4"/>
      <c r="H1364" s="4"/>
      <c r="J1364" s="4"/>
    </row>
    <row r="1365" spans="1:10" ht="19.5" customHeight="1">
      <c r="A1365" s="4"/>
      <c r="B1365" s="163"/>
      <c r="C1365" s="164"/>
      <c r="D1365" s="4"/>
      <c r="F1365" s="4"/>
      <c r="H1365" s="4"/>
      <c r="J1365" s="4"/>
    </row>
    <row r="1366" spans="1:10" ht="19.5" customHeight="1">
      <c r="A1366" s="4"/>
      <c r="B1366" s="163"/>
      <c r="C1366" s="164"/>
      <c r="D1366" s="4"/>
      <c r="F1366" s="4"/>
      <c r="H1366" s="4"/>
      <c r="J1366" s="4"/>
    </row>
    <row r="1367" spans="1:10" ht="19.5" customHeight="1">
      <c r="A1367" s="4"/>
      <c r="B1367" s="163"/>
      <c r="C1367" s="164"/>
      <c r="D1367" s="4"/>
      <c r="F1367" s="4"/>
      <c r="H1367" s="4"/>
      <c r="J1367" s="4"/>
    </row>
    <row r="1368" spans="1:10" ht="19.5" customHeight="1">
      <c r="A1368" s="4"/>
      <c r="B1368" s="163"/>
      <c r="C1368" s="164"/>
      <c r="D1368" s="4"/>
      <c r="F1368" s="4"/>
      <c r="H1368" s="4"/>
      <c r="J1368" s="4"/>
    </row>
    <row r="1369" spans="1:10" ht="19.5" customHeight="1">
      <c r="A1369" s="4"/>
      <c r="B1369" s="163"/>
      <c r="C1369" s="164"/>
      <c r="D1369" s="4"/>
      <c r="F1369" s="4"/>
      <c r="H1369" s="4"/>
      <c r="J1369" s="4"/>
    </row>
    <row r="1370" spans="1:10" ht="19.5" customHeight="1">
      <c r="A1370" s="4"/>
      <c r="B1370" s="163"/>
      <c r="C1370" s="164"/>
      <c r="D1370" s="4"/>
      <c r="F1370" s="4"/>
      <c r="H1370" s="4"/>
      <c r="J1370" s="4"/>
    </row>
    <row r="1371" spans="1:10" ht="19.5" customHeight="1">
      <c r="A1371" s="4"/>
      <c r="B1371" s="163"/>
      <c r="C1371" s="164"/>
      <c r="D1371" s="4"/>
      <c r="F1371" s="4"/>
      <c r="H1371" s="4"/>
      <c r="J1371" s="4"/>
    </row>
    <row r="1372" spans="1:10" ht="19.5" customHeight="1">
      <c r="A1372" s="4"/>
      <c r="B1372" s="163"/>
      <c r="C1372" s="164"/>
      <c r="D1372" s="4"/>
      <c r="F1372" s="4"/>
      <c r="H1372" s="4"/>
      <c r="J1372" s="4"/>
    </row>
    <row r="1373" spans="1:10" ht="19.5" customHeight="1">
      <c r="A1373" s="4"/>
      <c r="B1373" s="163"/>
      <c r="C1373" s="164"/>
      <c r="D1373" s="4"/>
      <c r="F1373" s="4"/>
      <c r="H1373" s="4"/>
      <c r="J1373" s="4"/>
    </row>
    <row r="1374" spans="1:10" ht="19.5" customHeight="1">
      <c r="A1374" s="4"/>
      <c r="B1374" s="163"/>
      <c r="C1374" s="164"/>
      <c r="D1374" s="4"/>
      <c r="F1374" s="4"/>
      <c r="H1374" s="4"/>
      <c r="J1374" s="4"/>
    </row>
    <row r="1375" spans="1:10" ht="19.5" customHeight="1">
      <c r="A1375" s="4"/>
      <c r="B1375" s="163"/>
      <c r="C1375" s="164"/>
      <c r="D1375" s="4"/>
      <c r="F1375" s="4"/>
      <c r="H1375" s="4"/>
      <c r="J1375" s="4"/>
    </row>
    <row r="1376" spans="1:10" ht="19.5" customHeight="1">
      <c r="A1376" s="4"/>
      <c r="B1376" s="163"/>
      <c r="C1376" s="164"/>
      <c r="D1376" s="4"/>
      <c r="F1376" s="4"/>
      <c r="H1376" s="4"/>
      <c r="J1376" s="4"/>
    </row>
    <row r="1377" spans="1:10" ht="19.5" customHeight="1">
      <c r="A1377" s="4"/>
      <c r="B1377" s="163"/>
      <c r="C1377" s="164"/>
      <c r="D1377" s="4"/>
      <c r="F1377" s="4"/>
      <c r="H1377" s="4"/>
      <c r="J1377" s="4"/>
    </row>
    <row r="1378" spans="1:10" ht="19.5" customHeight="1">
      <c r="A1378" s="4"/>
      <c r="B1378" s="163"/>
      <c r="C1378" s="164"/>
      <c r="D1378" s="4"/>
      <c r="F1378" s="4"/>
      <c r="H1378" s="4"/>
      <c r="J1378" s="4"/>
    </row>
    <row r="1379" spans="1:10" ht="19.5" customHeight="1">
      <c r="A1379" s="4"/>
      <c r="B1379" s="163"/>
      <c r="C1379" s="164"/>
      <c r="D1379" s="4"/>
      <c r="F1379" s="4"/>
      <c r="H1379" s="4"/>
      <c r="J1379" s="4"/>
    </row>
    <row r="1380" spans="1:10" ht="19.5" customHeight="1">
      <c r="A1380" s="4"/>
      <c r="B1380" s="163"/>
      <c r="C1380" s="164"/>
      <c r="D1380" s="4"/>
      <c r="F1380" s="4"/>
      <c r="H1380" s="4"/>
      <c r="J1380" s="4"/>
    </row>
    <row r="1381" spans="1:10" ht="19.5" customHeight="1">
      <c r="A1381" s="4"/>
      <c r="B1381" s="163"/>
      <c r="C1381" s="164"/>
      <c r="D1381" s="4"/>
      <c r="F1381" s="4"/>
      <c r="H1381" s="4"/>
      <c r="J1381" s="4"/>
    </row>
    <row r="1382" spans="1:10" ht="19.5" customHeight="1">
      <c r="A1382" s="4"/>
      <c r="B1382" s="163"/>
      <c r="C1382" s="164"/>
      <c r="D1382" s="4"/>
      <c r="F1382" s="4"/>
      <c r="H1382" s="4"/>
      <c r="J1382" s="4"/>
    </row>
    <row r="1383" spans="1:10" ht="19.5" customHeight="1">
      <c r="A1383" s="4"/>
      <c r="B1383" s="163"/>
      <c r="C1383" s="164"/>
      <c r="D1383" s="4"/>
      <c r="F1383" s="4"/>
      <c r="H1383" s="4"/>
      <c r="J1383" s="4"/>
    </row>
    <row r="1384" spans="1:10" ht="19.5" customHeight="1">
      <c r="A1384" s="4"/>
      <c r="B1384" s="163"/>
      <c r="C1384" s="164"/>
      <c r="D1384" s="4"/>
      <c r="F1384" s="4"/>
      <c r="H1384" s="4"/>
      <c r="J1384" s="4"/>
    </row>
    <row r="1385" spans="1:10" ht="19.5" customHeight="1">
      <c r="A1385" s="4"/>
      <c r="B1385" s="163"/>
      <c r="C1385" s="164"/>
      <c r="D1385" s="4"/>
      <c r="F1385" s="4"/>
      <c r="H1385" s="4"/>
      <c r="J1385" s="4"/>
    </row>
    <row r="1386" spans="1:10" ht="19.5" customHeight="1">
      <c r="A1386" s="4"/>
      <c r="B1386" s="163"/>
      <c r="C1386" s="164"/>
      <c r="D1386" s="4"/>
      <c r="F1386" s="4"/>
      <c r="H1386" s="4"/>
      <c r="J1386" s="4"/>
    </row>
    <row r="1387" spans="1:10" ht="19.5" customHeight="1">
      <c r="A1387" s="4"/>
      <c r="B1387" s="163"/>
      <c r="C1387" s="164"/>
      <c r="D1387" s="4"/>
      <c r="F1387" s="4"/>
      <c r="H1387" s="4"/>
      <c r="J1387" s="4"/>
    </row>
    <row r="1388" spans="1:10" ht="19.5" customHeight="1">
      <c r="A1388" s="4"/>
      <c r="B1388" s="163"/>
      <c r="C1388" s="164"/>
      <c r="D1388" s="4"/>
      <c r="F1388" s="4"/>
      <c r="H1388" s="4"/>
      <c r="J1388" s="4"/>
    </row>
    <row r="1389" spans="1:10" ht="19.5" customHeight="1">
      <c r="A1389" s="4"/>
      <c r="B1389" s="163"/>
      <c r="C1389" s="164"/>
      <c r="D1389" s="4"/>
      <c r="F1389" s="4"/>
      <c r="H1389" s="4"/>
      <c r="J1389" s="4"/>
    </row>
    <row r="1390" spans="1:10" ht="19.5" customHeight="1">
      <c r="A1390" s="4"/>
      <c r="B1390" s="163"/>
      <c r="C1390" s="164"/>
      <c r="D1390" s="4"/>
      <c r="F1390" s="4"/>
      <c r="H1390" s="4"/>
      <c r="J1390" s="4"/>
    </row>
    <row r="1391" spans="1:10" ht="19.5" customHeight="1">
      <c r="A1391" s="4"/>
      <c r="B1391" s="163"/>
      <c r="C1391" s="164"/>
      <c r="D1391" s="4"/>
      <c r="F1391" s="4"/>
      <c r="H1391" s="4"/>
      <c r="J1391" s="4"/>
    </row>
    <row r="1392" spans="1:10" ht="19.5" customHeight="1">
      <c r="A1392" s="4"/>
      <c r="B1392" s="163"/>
      <c r="C1392" s="164"/>
      <c r="D1392" s="4"/>
      <c r="F1392" s="4"/>
      <c r="H1392" s="4"/>
      <c r="J1392" s="4"/>
    </row>
    <row r="1393" spans="1:10" ht="19.5" customHeight="1">
      <c r="A1393" s="4"/>
      <c r="B1393" s="163"/>
      <c r="C1393" s="164"/>
      <c r="D1393" s="4"/>
      <c r="F1393" s="4"/>
      <c r="H1393" s="4"/>
      <c r="J1393" s="4"/>
    </row>
    <row r="1394" spans="1:10" ht="19.5" customHeight="1">
      <c r="A1394" s="4"/>
      <c r="B1394" s="163"/>
      <c r="C1394" s="164"/>
      <c r="D1394" s="4"/>
      <c r="F1394" s="4"/>
      <c r="H1394" s="4"/>
      <c r="J1394" s="4"/>
    </row>
    <row r="1395" spans="1:10" ht="19.5" customHeight="1">
      <c r="A1395" s="4"/>
      <c r="B1395" s="163"/>
      <c r="C1395" s="164"/>
      <c r="D1395" s="4"/>
      <c r="F1395" s="4"/>
      <c r="H1395" s="4"/>
      <c r="J1395" s="4"/>
    </row>
    <row r="1396" spans="1:10" ht="19.5" customHeight="1">
      <c r="A1396" s="4"/>
      <c r="B1396" s="163"/>
      <c r="C1396" s="164"/>
      <c r="D1396" s="4"/>
      <c r="F1396" s="4"/>
      <c r="H1396" s="4"/>
      <c r="J1396" s="4"/>
    </row>
    <row r="1397" spans="1:10" ht="19.5" customHeight="1">
      <c r="A1397" s="4"/>
      <c r="B1397" s="163"/>
      <c r="C1397" s="164"/>
      <c r="D1397" s="4"/>
      <c r="F1397" s="4"/>
      <c r="H1397" s="4"/>
      <c r="J1397" s="4"/>
    </row>
    <row r="1398" spans="1:10" ht="19.5" customHeight="1">
      <c r="A1398" s="4"/>
      <c r="B1398" s="163"/>
      <c r="C1398" s="164"/>
      <c r="D1398" s="4"/>
      <c r="F1398" s="4"/>
      <c r="H1398" s="4"/>
      <c r="J1398" s="4"/>
    </row>
    <row r="1399" spans="1:10" ht="19.5" customHeight="1">
      <c r="A1399" s="4"/>
      <c r="B1399" s="163"/>
      <c r="C1399" s="164"/>
      <c r="D1399" s="4"/>
      <c r="F1399" s="4"/>
      <c r="H1399" s="4"/>
      <c r="J1399" s="4"/>
    </row>
    <row r="1400" spans="1:10" ht="19.5" customHeight="1">
      <c r="A1400" s="4"/>
      <c r="B1400" s="163"/>
      <c r="C1400" s="164"/>
      <c r="D1400" s="4"/>
      <c r="F1400" s="4"/>
      <c r="H1400" s="4"/>
      <c r="J1400" s="4"/>
    </row>
    <row r="1401" spans="1:10" ht="19.5" customHeight="1">
      <c r="A1401" s="4"/>
      <c r="B1401" s="163"/>
      <c r="C1401" s="164"/>
      <c r="D1401" s="4"/>
      <c r="F1401" s="4"/>
      <c r="H1401" s="4"/>
      <c r="J1401" s="4"/>
    </row>
    <row r="1402" spans="1:10" ht="19.5" customHeight="1">
      <c r="A1402" s="4"/>
      <c r="B1402" s="163"/>
      <c r="C1402" s="164"/>
      <c r="D1402" s="4"/>
      <c r="F1402" s="4"/>
      <c r="H1402" s="4"/>
      <c r="J1402" s="4"/>
    </row>
    <row r="1403" spans="1:10" ht="19.5" customHeight="1">
      <c r="A1403" s="4"/>
      <c r="B1403" s="163"/>
      <c r="C1403" s="164"/>
      <c r="D1403" s="4"/>
      <c r="F1403" s="4"/>
      <c r="H1403" s="4"/>
      <c r="J1403" s="4"/>
    </row>
    <row r="1404" spans="1:10" ht="19.5" customHeight="1">
      <c r="A1404" s="4"/>
      <c r="B1404" s="163"/>
      <c r="C1404" s="164"/>
      <c r="D1404" s="4"/>
      <c r="F1404" s="4"/>
      <c r="H1404" s="4"/>
      <c r="J1404" s="4"/>
    </row>
    <row r="1405" spans="1:10" ht="19.5" customHeight="1">
      <c r="A1405" s="4"/>
      <c r="B1405" s="163"/>
      <c r="C1405" s="164"/>
      <c r="D1405" s="4"/>
      <c r="F1405" s="4"/>
      <c r="H1405" s="4"/>
      <c r="J1405" s="4"/>
    </row>
    <row r="1406" spans="1:10" ht="19.5" customHeight="1">
      <c r="A1406" s="4"/>
      <c r="B1406" s="163"/>
      <c r="C1406" s="164"/>
      <c r="D1406" s="4"/>
      <c r="F1406" s="4"/>
      <c r="H1406" s="4"/>
      <c r="J1406" s="4"/>
    </row>
    <row r="1407" spans="1:10" ht="19.5" customHeight="1">
      <c r="A1407" s="4"/>
      <c r="B1407" s="163"/>
      <c r="C1407" s="164"/>
      <c r="D1407" s="4"/>
      <c r="F1407" s="4"/>
      <c r="H1407" s="4"/>
      <c r="J1407" s="4"/>
    </row>
    <row r="1408" spans="1:10" ht="19.5" customHeight="1">
      <c r="A1408" s="4"/>
      <c r="B1408" s="163"/>
      <c r="C1408" s="164"/>
      <c r="D1408" s="4"/>
      <c r="F1408" s="4"/>
      <c r="H1408" s="4"/>
      <c r="J1408" s="4"/>
    </row>
    <row r="1409" spans="1:10" ht="19.5" customHeight="1">
      <c r="A1409" s="4"/>
      <c r="B1409" s="163"/>
      <c r="C1409" s="164"/>
      <c r="D1409" s="4"/>
      <c r="F1409" s="4"/>
      <c r="H1409" s="4"/>
      <c r="J1409" s="4"/>
    </row>
    <row r="1410" spans="1:10" ht="19.5" customHeight="1">
      <c r="A1410" s="4"/>
      <c r="B1410" s="163"/>
      <c r="C1410" s="164"/>
      <c r="D1410" s="4"/>
      <c r="F1410" s="4"/>
      <c r="H1410" s="4"/>
      <c r="J1410" s="4"/>
    </row>
    <row r="1411" spans="1:10" ht="19.5" customHeight="1">
      <c r="A1411" s="4"/>
      <c r="B1411" s="163"/>
      <c r="C1411" s="164"/>
      <c r="D1411" s="4"/>
      <c r="F1411" s="4"/>
      <c r="H1411" s="4"/>
      <c r="J1411" s="4"/>
    </row>
    <row r="1412" spans="1:10" ht="19.5" customHeight="1">
      <c r="A1412" s="4"/>
      <c r="B1412" s="163"/>
      <c r="C1412" s="164"/>
      <c r="D1412" s="4"/>
      <c r="F1412" s="4"/>
      <c r="H1412" s="4"/>
      <c r="J1412" s="4"/>
    </row>
    <row r="1413" spans="1:10" ht="19.5" customHeight="1">
      <c r="A1413" s="4"/>
      <c r="B1413" s="163"/>
      <c r="C1413" s="164"/>
      <c r="D1413" s="4"/>
      <c r="F1413" s="4"/>
      <c r="H1413" s="4"/>
      <c r="J1413" s="4"/>
    </row>
    <row r="1414" spans="1:10" ht="19.5" customHeight="1">
      <c r="A1414" s="4"/>
      <c r="B1414" s="163"/>
      <c r="C1414" s="164"/>
      <c r="D1414" s="4"/>
      <c r="F1414" s="4"/>
      <c r="H1414" s="4"/>
      <c r="J1414" s="4"/>
    </row>
    <row r="1415" spans="1:10" ht="19.5" customHeight="1">
      <c r="A1415" s="4"/>
      <c r="B1415" s="163"/>
      <c r="C1415" s="164"/>
      <c r="D1415" s="4"/>
      <c r="F1415" s="4"/>
      <c r="H1415" s="4"/>
      <c r="J1415" s="4"/>
    </row>
    <row r="1416" spans="1:10" ht="19.5" customHeight="1">
      <c r="A1416" s="4"/>
      <c r="B1416" s="163"/>
      <c r="C1416" s="164"/>
      <c r="D1416" s="4"/>
      <c r="F1416" s="4"/>
      <c r="H1416" s="4"/>
      <c r="J1416" s="4"/>
    </row>
    <row r="1417" spans="1:10" ht="19.5" customHeight="1">
      <c r="A1417" s="4"/>
      <c r="B1417" s="163"/>
      <c r="C1417" s="164"/>
      <c r="D1417" s="4"/>
      <c r="F1417" s="4"/>
      <c r="H1417" s="4"/>
      <c r="J1417" s="4"/>
    </row>
    <row r="1418" spans="1:10" ht="19.5" customHeight="1">
      <c r="A1418" s="4"/>
      <c r="B1418" s="163"/>
      <c r="C1418" s="164"/>
      <c r="D1418" s="4"/>
      <c r="F1418" s="4"/>
      <c r="H1418" s="4"/>
      <c r="J1418" s="4"/>
    </row>
    <row r="1419" spans="1:10" ht="19.5" customHeight="1">
      <c r="A1419" s="4"/>
      <c r="B1419" s="163"/>
      <c r="C1419" s="164"/>
      <c r="D1419" s="4"/>
      <c r="F1419" s="4"/>
      <c r="H1419" s="4"/>
      <c r="J1419" s="4"/>
    </row>
    <row r="1420" spans="1:10" ht="19.5" customHeight="1">
      <c r="A1420" s="4"/>
      <c r="B1420" s="163"/>
      <c r="C1420" s="164"/>
      <c r="D1420" s="4"/>
      <c r="F1420" s="4"/>
      <c r="H1420" s="4"/>
      <c r="J1420" s="4"/>
    </row>
    <row r="1421" spans="1:10" ht="19.5" customHeight="1">
      <c r="A1421" s="4"/>
      <c r="B1421" s="163"/>
      <c r="C1421" s="164"/>
      <c r="D1421" s="4"/>
      <c r="F1421" s="4"/>
      <c r="H1421" s="4"/>
      <c r="J1421" s="4"/>
    </row>
    <row r="1422" spans="1:10" ht="19.5" customHeight="1">
      <c r="A1422" s="4"/>
      <c r="B1422" s="163"/>
      <c r="C1422" s="164"/>
      <c r="D1422" s="4"/>
      <c r="F1422" s="4"/>
      <c r="H1422" s="4"/>
      <c r="J1422" s="4"/>
    </row>
    <row r="1423" spans="1:10" ht="19.5" customHeight="1">
      <c r="A1423" s="4"/>
      <c r="B1423" s="163"/>
      <c r="C1423" s="164"/>
      <c r="D1423" s="4"/>
      <c r="F1423" s="4"/>
      <c r="H1423" s="4"/>
      <c r="J1423" s="4"/>
    </row>
    <row r="1424" spans="1:10" ht="19.5" customHeight="1">
      <c r="A1424" s="4"/>
      <c r="B1424" s="163"/>
      <c r="C1424" s="164"/>
      <c r="D1424" s="4"/>
      <c r="F1424" s="4"/>
      <c r="H1424" s="4"/>
      <c r="J1424" s="4"/>
    </row>
    <row r="1425" spans="1:10" ht="19.5" customHeight="1">
      <c r="A1425" s="4"/>
      <c r="B1425" s="163"/>
      <c r="C1425" s="164"/>
      <c r="D1425" s="4"/>
      <c r="F1425" s="4"/>
      <c r="H1425" s="4"/>
      <c r="J1425" s="4"/>
    </row>
    <row r="1426" spans="1:10" ht="19.5" customHeight="1">
      <c r="A1426" s="4"/>
      <c r="B1426" s="163"/>
      <c r="C1426" s="164"/>
      <c r="D1426" s="4"/>
      <c r="F1426" s="4"/>
      <c r="H1426" s="4"/>
      <c r="J1426" s="4"/>
    </row>
    <row r="1427" spans="1:10" ht="19.5" customHeight="1">
      <c r="A1427" s="4"/>
      <c r="B1427" s="163"/>
      <c r="C1427" s="164"/>
      <c r="D1427" s="4"/>
      <c r="F1427" s="4"/>
      <c r="H1427" s="4"/>
      <c r="J1427" s="4"/>
    </row>
    <row r="1428" spans="1:10" ht="19.5" customHeight="1">
      <c r="A1428" s="4"/>
      <c r="B1428" s="163"/>
      <c r="C1428" s="164"/>
      <c r="D1428" s="4"/>
      <c r="F1428" s="4"/>
      <c r="H1428" s="4"/>
      <c r="J1428" s="4"/>
    </row>
    <row r="1429" spans="1:10" ht="19.5" customHeight="1">
      <c r="A1429" s="4"/>
      <c r="B1429" s="163"/>
      <c r="C1429" s="164"/>
      <c r="D1429" s="4"/>
      <c r="F1429" s="4"/>
      <c r="H1429" s="4"/>
      <c r="J1429" s="4"/>
    </row>
    <row r="1430" spans="1:10" ht="19.5" customHeight="1">
      <c r="A1430" s="4"/>
      <c r="B1430" s="163"/>
      <c r="C1430" s="164"/>
      <c r="D1430" s="4"/>
      <c r="F1430" s="4"/>
      <c r="H1430" s="4"/>
      <c r="J1430" s="4"/>
    </row>
    <row r="1431" spans="1:10" ht="19.5" customHeight="1">
      <c r="A1431" s="4"/>
      <c r="B1431" s="163"/>
      <c r="C1431" s="164"/>
      <c r="D1431" s="4"/>
      <c r="F1431" s="4"/>
      <c r="H1431" s="4"/>
      <c r="J1431" s="4"/>
    </row>
    <row r="1432" spans="1:10" ht="19.5" customHeight="1">
      <c r="A1432" s="4"/>
      <c r="B1432" s="163"/>
      <c r="C1432" s="164"/>
      <c r="D1432" s="4"/>
      <c r="F1432" s="4"/>
      <c r="H1432" s="4"/>
      <c r="J1432" s="4"/>
    </row>
    <row r="1433" spans="1:10" ht="19.5" customHeight="1">
      <c r="A1433" s="4"/>
      <c r="B1433" s="163"/>
      <c r="C1433" s="164"/>
      <c r="D1433" s="4"/>
      <c r="F1433" s="4"/>
      <c r="H1433" s="4"/>
      <c r="J1433" s="4"/>
    </row>
    <row r="1434" spans="1:10" ht="19.5" customHeight="1">
      <c r="A1434" s="4"/>
      <c r="B1434" s="163"/>
      <c r="C1434" s="164"/>
      <c r="D1434" s="4"/>
      <c r="F1434" s="4"/>
      <c r="H1434" s="4"/>
      <c r="J1434" s="4"/>
    </row>
    <row r="1435" spans="1:10" ht="19.5" customHeight="1">
      <c r="A1435" s="4"/>
      <c r="B1435" s="163"/>
      <c r="C1435" s="164"/>
      <c r="D1435" s="4"/>
      <c r="F1435" s="4"/>
      <c r="H1435" s="4"/>
      <c r="J1435" s="4"/>
    </row>
    <row r="1436" spans="1:10" ht="19.5" customHeight="1">
      <c r="A1436" s="4"/>
      <c r="B1436" s="163"/>
      <c r="C1436" s="164"/>
      <c r="D1436" s="4"/>
      <c r="F1436" s="4"/>
      <c r="H1436" s="4"/>
      <c r="J1436" s="4"/>
    </row>
    <row r="1437" spans="1:10" ht="19.5" customHeight="1">
      <c r="A1437" s="4"/>
      <c r="B1437" s="163"/>
      <c r="C1437" s="164"/>
      <c r="D1437" s="4"/>
      <c r="F1437" s="4"/>
      <c r="H1437" s="4"/>
      <c r="J1437" s="4"/>
    </row>
    <row r="1438" spans="1:10" ht="19.5" customHeight="1">
      <c r="A1438" s="4"/>
      <c r="B1438" s="163"/>
      <c r="C1438" s="164"/>
      <c r="D1438" s="4"/>
      <c r="F1438" s="4"/>
      <c r="H1438" s="4"/>
      <c r="J1438" s="4"/>
    </row>
    <row r="1439" spans="1:10" ht="19.5" customHeight="1">
      <c r="A1439" s="4"/>
      <c r="B1439" s="163"/>
      <c r="C1439" s="164"/>
      <c r="D1439" s="4"/>
      <c r="F1439" s="4"/>
      <c r="H1439" s="4"/>
      <c r="J1439" s="4"/>
    </row>
    <row r="1440" spans="1:10" ht="19.5" customHeight="1">
      <c r="A1440" s="4"/>
      <c r="B1440" s="163"/>
      <c r="C1440" s="164"/>
      <c r="D1440" s="4"/>
      <c r="F1440" s="4"/>
      <c r="H1440" s="4"/>
      <c r="J1440" s="4"/>
    </row>
    <row r="1441" spans="1:10" ht="19.5" customHeight="1">
      <c r="A1441" s="4"/>
      <c r="B1441" s="163"/>
      <c r="C1441" s="164"/>
      <c r="D1441" s="4"/>
      <c r="F1441" s="4"/>
      <c r="H1441" s="4"/>
      <c r="J1441" s="4"/>
    </row>
    <row r="1442" spans="1:10" ht="19.5" customHeight="1">
      <c r="A1442" s="4"/>
      <c r="B1442" s="163"/>
      <c r="C1442" s="164"/>
      <c r="D1442" s="4"/>
      <c r="F1442" s="4"/>
      <c r="H1442" s="4"/>
      <c r="J1442" s="4"/>
    </row>
    <row r="1443" spans="1:10" ht="19.5" customHeight="1">
      <c r="A1443" s="4"/>
      <c r="B1443" s="163"/>
      <c r="C1443" s="164"/>
      <c r="D1443" s="4"/>
      <c r="F1443" s="4"/>
      <c r="H1443" s="4"/>
      <c r="J1443" s="4"/>
    </row>
    <row r="1444" spans="1:10" ht="19.5" customHeight="1">
      <c r="A1444" s="4"/>
      <c r="B1444" s="163"/>
      <c r="C1444" s="164"/>
      <c r="D1444" s="4"/>
      <c r="F1444" s="4"/>
      <c r="H1444" s="4"/>
      <c r="J1444" s="4"/>
    </row>
    <row r="1445" spans="1:10" ht="19.5" customHeight="1">
      <c r="A1445" s="4"/>
      <c r="B1445" s="163"/>
      <c r="C1445" s="164"/>
      <c r="D1445" s="4"/>
      <c r="F1445" s="4"/>
      <c r="H1445" s="4"/>
      <c r="J1445" s="4"/>
    </row>
    <row r="1446" spans="1:10" ht="19.5" customHeight="1">
      <c r="A1446" s="4"/>
      <c r="B1446" s="163"/>
      <c r="C1446" s="164"/>
      <c r="D1446" s="4"/>
      <c r="F1446" s="4"/>
      <c r="H1446" s="4"/>
      <c r="J1446" s="4"/>
    </row>
    <row r="1447" spans="1:10" ht="19.5" customHeight="1">
      <c r="A1447" s="4"/>
      <c r="B1447" s="163"/>
      <c r="C1447" s="164"/>
      <c r="D1447" s="4"/>
      <c r="F1447" s="4"/>
      <c r="H1447" s="4"/>
      <c r="J1447" s="4"/>
    </row>
    <row r="1448" spans="1:10" ht="19.5" customHeight="1">
      <c r="A1448" s="4"/>
      <c r="B1448" s="163"/>
      <c r="C1448" s="164"/>
      <c r="D1448" s="4"/>
      <c r="F1448" s="4"/>
      <c r="H1448" s="4"/>
      <c r="J1448" s="4"/>
    </row>
    <row r="1449" spans="1:10" ht="19.5" customHeight="1">
      <c r="A1449" s="4"/>
      <c r="B1449" s="163"/>
      <c r="C1449" s="164"/>
      <c r="D1449" s="4"/>
      <c r="F1449" s="4"/>
      <c r="H1449" s="4"/>
      <c r="J1449" s="4"/>
    </row>
    <row r="1450" spans="1:10" ht="19.5" customHeight="1">
      <c r="A1450" s="4"/>
      <c r="B1450" s="163"/>
      <c r="C1450" s="164"/>
      <c r="D1450" s="4"/>
      <c r="F1450" s="4"/>
      <c r="H1450" s="4"/>
      <c r="J1450" s="4"/>
    </row>
    <row r="1451" spans="1:10" ht="19.5" customHeight="1">
      <c r="A1451" s="4"/>
      <c r="B1451" s="163"/>
      <c r="C1451" s="164"/>
      <c r="D1451" s="4"/>
      <c r="F1451" s="4"/>
      <c r="H1451" s="4"/>
      <c r="J1451" s="4"/>
    </row>
    <row r="1452" spans="1:10" ht="19.5" customHeight="1">
      <c r="A1452" s="4"/>
      <c r="B1452" s="163"/>
      <c r="C1452" s="164"/>
      <c r="D1452" s="4"/>
      <c r="F1452" s="4"/>
      <c r="H1452" s="4"/>
      <c r="J1452" s="4"/>
    </row>
    <row r="1453" spans="1:10" ht="19.5" customHeight="1">
      <c r="A1453" s="4"/>
      <c r="B1453" s="163"/>
      <c r="C1453" s="164"/>
      <c r="D1453" s="4"/>
      <c r="F1453" s="4"/>
      <c r="H1453" s="4"/>
      <c r="J1453" s="4"/>
    </row>
    <row r="1454" spans="1:10" ht="19.5" customHeight="1">
      <c r="A1454" s="4"/>
      <c r="B1454" s="163"/>
      <c r="C1454" s="164"/>
      <c r="D1454" s="4"/>
      <c r="F1454" s="4"/>
      <c r="H1454" s="4"/>
      <c r="J1454" s="4"/>
    </row>
    <row r="1455" spans="1:10" ht="19.5" customHeight="1">
      <c r="A1455" s="4"/>
      <c r="B1455" s="163"/>
      <c r="C1455" s="164"/>
      <c r="D1455" s="4"/>
      <c r="F1455" s="4"/>
      <c r="H1455" s="4"/>
      <c r="J1455" s="4"/>
    </row>
    <row r="1456" spans="1:10" ht="19.5" customHeight="1">
      <c r="A1456" s="4"/>
      <c r="B1456" s="163"/>
      <c r="C1456" s="164"/>
      <c r="D1456" s="4"/>
      <c r="F1456" s="4"/>
      <c r="H1456" s="4"/>
      <c r="J1456" s="4"/>
    </row>
    <row r="1457" spans="1:10" ht="19.5" customHeight="1">
      <c r="A1457" s="4"/>
      <c r="B1457" s="163"/>
      <c r="C1457" s="164"/>
      <c r="D1457" s="4"/>
      <c r="F1457" s="4"/>
      <c r="H1457" s="4"/>
      <c r="J1457" s="4"/>
    </row>
    <row r="1458" spans="1:10" ht="19.5" customHeight="1">
      <c r="A1458" s="4"/>
      <c r="B1458" s="163"/>
      <c r="C1458" s="164"/>
      <c r="D1458" s="4"/>
      <c r="F1458" s="4"/>
      <c r="H1458" s="4"/>
      <c r="J1458" s="4"/>
    </row>
    <row r="1459" spans="1:10" ht="19.5" customHeight="1">
      <c r="A1459" s="4"/>
      <c r="B1459" s="163"/>
      <c r="C1459" s="164"/>
      <c r="D1459" s="4"/>
      <c r="F1459" s="4"/>
      <c r="H1459" s="4"/>
      <c r="J1459" s="4"/>
    </row>
    <row r="1460" spans="1:10" ht="19.5" customHeight="1">
      <c r="A1460" s="4"/>
      <c r="B1460" s="163"/>
      <c r="C1460" s="164"/>
      <c r="D1460" s="4"/>
      <c r="F1460" s="4"/>
      <c r="H1460" s="4"/>
      <c r="J1460" s="4"/>
    </row>
    <row r="1461" spans="1:10" ht="19.5" customHeight="1">
      <c r="A1461" s="4"/>
      <c r="B1461" s="163"/>
      <c r="C1461" s="164"/>
      <c r="D1461" s="4"/>
      <c r="F1461" s="4"/>
      <c r="H1461" s="4"/>
      <c r="J1461" s="4"/>
    </row>
    <row r="1462" spans="1:10" ht="19.5" customHeight="1">
      <c r="A1462" s="4"/>
      <c r="B1462" s="163"/>
      <c r="C1462" s="164"/>
      <c r="D1462" s="4"/>
      <c r="F1462" s="4"/>
      <c r="H1462" s="4"/>
      <c r="J1462" s="4"/>
    </row>
    <row r="1463" spans="1:10" ht="19.5" customHeight="1">
      <c r="A1463" s="4"/>
      <c r="B1463" s="163"/>
      <c r="C1463" s="164"/>
      <c r="D1463" s="4"/>
      <c r="F1463" s="4"/>
      <c r="H1463" s="4"/>
      <c r="J1463" s="4"/>
    </row>
    <row r="1464" spans="1:10" ht="19.5" customHeight="1">
      <c r="A1464" s="4"/>
      <c r="B1464" s="163"/>
      <c r="C1464" s="164"/>
      <c r="D1464" s="4"/>
      <c r="F1464" s="4"/>
      <c r="H1464" s="4"/>
      <c r="J1464" s="4"/>
    </row>
    <row r="1465" spans="1:10" ht="19.5" customHeight="1">
      <c r="A1465" s="4"/>
      <c r="B1465" s="163"/>
      <c r="C1465" s="164"/>
      <c r="D1465" s="4"/>
      <c r="F1465" s="4"/>
      <c r="H1465" s="4"/>
      <c r="J1465" s="4"/>
    </row>
    <row r="1466" spans="1:10" ht="19.5" customHeight="1">
      <c r="A1466" s="4"/>
      <c r="B1466" s="163"/>
      <c r="C1466" s="164"/>
      <c r="D1466" s="4"/>
      <c r="F1466" s="4"/>
      <c r="H1466" s="4"/>
      <c r="J1466" s="4"/>
    </row>
    <row r="1467" spans="1:10" ht="19.5" customHeight="1">
      <c r="A1467" s="4"/>
      <c r="B1467" s="163"/>
      <c r="C1467" s="164"/>
      <c r="D1467" s="4"/>
      <c r="F1467" s="4"/>
      <c r="H1467" s="4"/>
      <c r="J1467" s="4"/>
    </row>
    <row r="1468" spans="1:10" ht="19.5" customHeight="1">
      <c r="A1468" s="4"/>
      <c r="B1468" s="163"/>
      <c r="C1468" s="164"/>
      <c r="D1468" s="4"/>
      <c r="F1468" s="4"/>
      <c r="H1468" s="4"/>
      <c r="J1468" s="4"/>
    </row>
    <row r="1469" spans="1:10" ht="19.5" customHeight="1">
      <c r="A1469" s="4"/>
      <c r="B1469" s="163"/>
      <c r="C1469" s="164"/>
      <c r="D1469" s="4"/>
      <c r="F1469" s="4"/>
      <c r="H1469" s="4"/>
      <c r="J1469" s="4"/>
    </row>
    <row r="1470" spans="1:10" ht="19.5" customHeight="1">
      <c r="A1470" s="4"/>
      <c r="B1470" s="163"/>
      <c r="C1470" s="164"/>
      <c r="D1470" s="4"/>
      <c r="F1470" s="4"/>
      <c r="H1470" s="4"/>
      <c r="J1470" s="4"/>
    </row>
    <row r="1471" spans="1:10" ht="19.5" customHeight="1">
      <c r="A1471" s="4"/>
      <c r="B1471" s="163"/>
      <c r="C1471" s="164"/>
      <c r="D1471" s="4"/>
      <c r="F1471" s="4"/>
      <c r="H1471" s="4"/>
      <c r="J1471" s="4"/>
    </row>
    <row r="1472" spans="1:10" ht="19.5" customHeight="1">
      <c r="A1472" s="4"/>
      <c r="B1472" s="163"/>
      <c r="C1472" s="164"/>
      <c r="D1472" s="4"/>
      <c r="F1472" s="4"/>
      <c r="H1472" s="4"/>
      <c r="J1472" s="4"/>
    </row>
    <row r="1473" spans="1:10" ht="19.5" customHeight="1">
      <c r="A1473" s="4"/>
      <c r="B1473" s="163"/>
      <c r="C1473" s="164"/>
      <c r="D1473" s="4"/>
      <c r="F1473" s="4"/>
      <c r="H1473" s="4"/>
      <c r="J1473" s="4"/>
    </row>
    <row r="1474" spans="1:10" ht="19.5" customHeight="1">
      <c r="A1474" s="4"/>
      <c r="B1474" s="163"/>
      <c r="C1474" s="164"/>
      <c r="D1474" s="4"/>
      <c r="F1474" s="4"/>
      <c r="H1474" s="4"/>
      <c r="J1474" s="4"/>
    </row>
    <row r="1475" spans="1:10" ht="19.5" customHeight="1">
      <c r="A1475" s="4"/>
      <c r="B1475" s="163"/>
      <c r="C1475" s="164"/>
      <c r="D1475" s="4"/>
      <c r="F1475" s="4"/>
      <c r="H1475" s="4"/>
      <c r="J1475" s="4"/>
    </row>
    <row r="1476" spans="1:10" ht="19.5" customHeight="1">
      <c r="A1476" s="4"/>
      <c r="B1476" s="163"/>
      <c r="C1476" s="164"/>
      <c r="D1476" s="4"/>
      <c r="F1476" s="4"/>
      <c r="H1476" s="4"/>
      <c r="J1476" s="4"/>
    </row>
    <row r="1477" spans="1:10" ht="19.5" customHeight="1">
      <c r="A1477" s="4"/>
      <c r="B1477" s="163"/>
      <c r="C1477" s="164"/>
      <c r="D1477" s="4"/>
      <c r="F1477" s="4"/>
      <c r="H1477" s="4"/>
      <c r="J1477" s="4"/>
    </row>
    <row r="1478" spans="1:10" ht="19.5" customHeight="1">
      <c r="A1478" s="4"/>
      <c r="B1478" s="163"/>
      <c r="C1478" s="164"/>
      <c r="D1478" s="4"/>
      <c r="F1478" s="4"/>
      <c r="H1478" s="4"/>
      <c r="J1478" s="4"/>
    </row>
    <row r="1479" spans="1:10" ht="19.5" customHeight="1">
      <c r="A1479" s="4"/>
      <c r="B1479" s="163"/>
      <c r="C1479" s="164"/>
      <c r="D1479" s="4"/>
      <c r="F1479" s="4"/>
      <c r="H1479" s="4"/>
      <c r="J1479" s="4"/>
    </row>
    <row r="1480" spans="1:10" ht="19.5" customHeight="1">
      <c r="A1480" s="4"/>
      <c r="B1480" s="163"/>
      <c r="C1480" s="164"/>
      <c r="D1480" s="4"/>
      <c r="F1480" s="4"/>
      <c r="H1480" s="4"/>
      <c r="J1480" s="4"/>
    </row>
    <row r="1481" spans="1:10" ht="19.5" customHeight="1">
      <c r="A1481" s="4"/>
      <c r="B1481" s="163"/>
      <c r="C1481" s="164"/>
      <c r="D1481" s="4"/>
      <c r="F1481" s="4"/>
      <c r="H1481" s="4"/>
      <c r="J1481" s="4"/>
    </row>
    <row r="1482" spans="1:10" ht="19.5" customHeight="1">
      <c r="A1482" s="4"/>
      <c r="B1482" s="163"/>
      <c r="C1482" s="164"/>
      <c r="D1482" s="4"/>
      <c r="F1482" s="4"/>
      <c r="H1482" s="4"/>
      <c r="J1482" s="4"/>
    </row>
    <row r="1483" spans="1:10" ht="19.5" customHeight="1">
      <c r="A1483" s="4"/>
      <c r="B1483" s="163"/>
      <c r="C1483" s="164"/>
      <c r="D1483" s="4"/>
      <c r="F1483" s="4"/>
      <c r="H1483" s="4"/>
      <c r="J1483" s="4"/>
    </row>
    <row r="1484" spans="1:10" ht="19.5" customHeight="1">
      <c r="A1484" s="4"/>
      <c r="B1484" s="163"/>
      <c r="C1484" s="164"/>
      <c r="D1484" s="4"/>
      <c r="F1484" s="4"/>
      <c r="H1484" s="4"/>
      <c r="J1484" s="4"/>
    </row>
    <row r="1485" spans="1:10" ht="19.5" customHeight="1">
      <c r="A1485" s="4"/>
      <c r="B1485" s="163"/>
      <c r="C1485" s="164"/>
      <c r="D1485" s="4"/>
      <c r="F1485" s="4"/>
      <c r="H1485" s="4"/>
      <c r="J1485" s="4"/>
    </row>
    <row r="1486" spans="1:10" ht="19.5" customHeight="1">
      <c r="A1486" s="4"/>
      <c r="B1486" s="163"/>
      <c r="C1486" s="164"/>
      <c r="D1486" s="4"/>
      <c r="F1486" s="4"/>
      <c r="H1486" s="4"/>
      <c r="J1486" s="4"/>
    </row>
    <row r="1487" spans="1:10" ht="19.5" customHeight="1">
      <c r="A1487" s="4"/>
      <c r="B1487" s="163"/>
      <c r="C1487" s="164"/>
      <c r="D1487" s="4"/>
      <c r="F1487" s="4"/>
      <c r="H1487" s="4"/>
      <c r="J1487" s="4"/>
    </row>
    <row r="1488" spans="1:10" ht="19.5" customHeight="1">
      <c r="A1488" s="4"/>
      <c r="B1488" s="163"/>
      <c r="C1488" s="164"/>
      <c r="D1488" s="4"/>
      <c r="F1488" s="4"/>
      <c r="H1488" s="4"/>
      <c r="J1488" s="4"/>
    </row>
    <row r="1489" spans="1:10" ht="19.5" customHeight="1">
      <c r="A1489" s="4"/>
      <c r="B1489" s="163"/>
      <c r="C1489" s="164"/>
      <c r="D1489" s="4"/>
      <c r="F1489" s="4"/>
      <c r="H1489" s="4"/>
      <c r="J1489" s="4"/>
    </row>
    <row r="1490" spans="1:10" ht="19.5" customHeight="1">
      <c r="A1490" s="4"/>
      <c r="B1490" s="163"/>
      <c r="C1490" s="164"/>
      <c r="D1490" s="4"/>
      <c r="F1490" s="4"/>
      <c r="H1490" s="4"/>
      <c r="J1490" s="4"/>
    </row>
    <row r="1491" spans="1:10" ht="19.5" customHeight="1">
      <c r="A1491" s="4"/>
      <c r="B1491" s="163"/>
      <c r="C1491" s="164"/>
      <c r="D1491" s="4"/>
      <c r="F1491" s="4"/>
      <c r="H1491" s="4"/>
      <c r="J1491" s="4"/>
    </row>
    <row r="1492" spans="1:10" ht="19.5" customHeight="1">
      <c r="A1492" s="4"/>
      <c r="B1492" s="163"/>
      <c r="C1492" s="164"/>
      <c r="D1492" s="4"/>
      <c r="F1492" s="4"/>
      <c r="H1492" s="4"/>
      <c r="J1492" s="4"/>
    </row>
    <row r="1493" spans="1:10" ht="19.5" customHeight="1">
      <c r="A1493" s="4"/>
      <c r="B1493" s="163"/>
      <c r="C1493" s="164"/>
      <c r="D1493" s="4"/>
      <c r="F1493" s="4"/>
      <c r="H1493" s="4"/>
      <c r="J1493" s="4"/>
    </row>
    <row r="1494" spans="1:10" ht="19.5" customHeight="1">
      <c r="A1494" s="4"/>
      <c r="B1494" s="163"/>
      <c r="C1494" s="164"/>
      <c r="D1494" s="4"/>
      <c r="F1494" s="4"/>
      <c r="H1494" s="4"/>
      <c r="J1494" s="4"/>
    </row>
    <row r="1495" spans="1:10" ht="19.5" customHeight="1">
      <c r="A1495" s="4"/>
      <c r="B1495" s="163"/>
      <c r="C1495" s="164"/>
      <c r="D1495" s="4"/>
      <c r="F1495" s="4"/>
      <c r="H1495" s="4"/>
      <c r="J1495" s="4"/>
    </row>
    <row r="1496" spans="1:10" ht="19.5" customHeight="1">
      <c r="A1496" s="4"/>
      <c r="B1496" s="163"/>
      <c r="C1496" s="164"/>
      <c r="D1496" s="4"/>
      <c r="F1496" s="4"/>
      <c r="H1496" s="4"/>
      <c r="J1496" s="4"/>
    </row>
    <row r="1497" spans="1:10" ht="19.5" customHeight="1">
      <c r="A1497" s="4"/>
      <c r="B1497" s="163"/>
      <c r="C1497" s="164"/>
      <c r="D1497" s="4"/>
      <c r="F1497" s="4"/>
      <c r="H1497" s="4"/>
      <c r="J1497" s="4"/>
    </row>
    <row r="1498" spans="1:10" ht="19.5" customHeight="1">
      <c r="A1498" s="4"/>
      <c r="B1498" s="163"/>
      <c r="C1498" s="164"/>
      <c r="D1498" s="4"/>
      <c r="F1498" s="4"/>
      <c r="H1498" s="4"/>
      <c r="J1498" s="4"/>
    </row>
    <row r="1499" spans="1:10" ht="19.5" customHeight="1">
      <c r="A1499" s="4"/>
      <c r="B1499" s="163"/>
      <c r="C1499" s="164"/>
      <c r="D1499" s="4"/>
      <c r="F1499" s="4"/>
      <c r="H1499" s="4"/>
      <c r="J1499" s="4"/>
    </row>
    <row r="1500" spans="1:10" ht="19.5" customHeight="1">
      <c r="A1500" s="4"/>
      <c r="B1500" s="163"/>
      <c r="C1500" s="164"/>
      <c r="D1500" s="4"/>
      <c r="F1500" s="4"/>
      <c r="H1500" s="4"/>
      <c r="J1500" s="4"/>
    </row>
    <row r="1501" spans="1:10" ht="19.5" customHeight="1">
      <c r="A1501" s="4"/>
      <c r="B1501" s="163"/>
      <c r="C1501" s="164"/>
      <c r="D1501" s="4"/>
      <c r="F1501" s="4"/>
      <c r="H1501" s="4"/>
      <c r="J1501" s="4"/>
    </row>
    <row r="1502" spans="1:10" ht="19.5" customHeight="1">
      <c r="A1502" s="4"/>
      <c r="B1502" s="163"/>
      <c r="C1502" s="164"/>
      <c r="D1502" s="4"/>
      <c r="F1502" s="4"/>
      <c r="H1502" s="4"/>
      <c r="J1502" s="4"/>
    </row>
    <row r="1503" spans="1:10" ht="19.5" customHeight="1">
      <c r="A1503" s="4"/>
      <c r="B1503" s="163"/>
      <c r="C1503" s="164"/>
      <c r="D1503" s="4"/>
      <c r="F1503" s="4"/>
      <c r="H1503" s="4"/>
      <c r="J1503" s="4"/>
    </row>
    <row r="1504" spans="1:10" ht="19.5" customHeight="1">
      <c r="A1504" s="4"/>
      <c r="B1504" s="163"/>
      <c r="C1504" s="164"/>
      <c r="D1504" s="4"/>
      <c r="F1504" s="4"/>
      <c r="H1504" s="4"/>
      <c r="J1504" s="4"/>
    </row>
    <row r="1505" spans="1:10" ht="19.5" customHeight="1">
      <c r="A1505" s="4"/>
      <c r="B1505" s="163"/>
      <c r="C1505" s="164"/>
      <c r="D1505" s="4"/>
      <c r="F1505" s="4"/>
      <c r="H1505" s="4"/>
      <c r="J1505" s="4"/>
    </row>
    <row r="1506" spans="1:10" ht="19.5" customHeight="1">
      <c r="A1506" s="4"/>
      <c r="B1506" s="163"/>
      <c r="C1506" s="164"/>
      <c r="D1506" s="4"/>
      <c r="F1506" s="4"/>
      <c r="H1506" s="4"/>
      <c r="J1506" s="4"/>
    </row>
    <row r="1507" spans="1:10" ht="19.5" customHeight="1">
      <c r="A1507" s="4"/>
      <c r="B1507" s="163"/>
      <c r="C1507" s="164"/>
      <c r="D1507" s="4"/>
      <c r="F1507" s="4"/>
      <c r="H1507" s="4"/>
      <c r="J1507" s="4"/>
    </row>
    <row r="1508" spans="1:10" ht="19.5" customHeight="1">
      <c r="A1508" s="4"/>
      <c r="B1508" s="163"/>
      <c r="C1508" s="164"/>
      <c r="D1508" s="4"/>
      <c r="F1508" s="4"/>
      <c r="H1508" s="4"/>
      <c r="J1508" s="4"/>
    </row>
    <row r="1509" spans="1:10" ht="19.5" customHeight="1">
      <c r="A1509" s="4"/>
      <c r="B1509" s="163"/>
      <c r="C1509" s="164"/>
      <c r="D1509" s="4"/>
      <c r="F1509" s="4"/>
      <c r="H1509" s="4"/>
      <c r="J1509" s="4"/>
    </row>
    <row r="1510" spans="1:10" ht="19.5" customHeight="1">
      <c r="A1510" s="4"/>
      <c r="B1510" s="163"/>
      <c r="C1510" s="164"/>
      <c r="D1510" s="4"/>
      <c r="F1510" s="4"/>
      <c r="H1510" s="4"/>
      <c r="J1510" s="4"/>
    </row>
    <row r="1511" spans="1:10" ht="19.5" customHeight="1">
      <c r="A1511" s="4"/>
      <c r="B1511" s="163"/>
      <c r="C1511" s="164"/>
      <c r="D1511" s="4"/>
      <c r="F1511" s="4"/>
      <c r="H1511" s="4"/>
      <c r="J1511" s="4"/>
    </row>
    <row r="1512" spans="1:10" ht="19.5" customHeight="1">
      <c r="A1512" s="4"/>
      <c r="B1512" s="163"/>
      <c r="C1512" s="164"/>
      <c r="D1512" s="4"/>
      <c r="F1512" s="4"/>
      <c r="H1512" s="4"/>
      <c r="J1512" s="4"/>
    </row>
    <row r="1513" spans="1:10" ht="19.5" customHeight="1">
      <c r="A1513" s="4"/>
      <c r="B1513" s="163"/>
      <c r="C1513" s="164"/>
      <c r="D1513" s="4"/>
      <c r="F1513" s="4"/>
      <c r="H1513" s="4"/>
      <c r="J1513" s="4"/>
    </row>
    <row r="1514" spans="1:10" ht="19.5" customHeight="1">
      <c r="A1514" s="4"/>
      <c r="B1514" s="163"/>
      <c r="C1514" s="164"/>
      <c r="D1514" s="4"/>
      <c r="F1514" s="4"/>
      <c r="H1514" s="4"/>
      <c r="J1514" s="4"/>
    </row>
    <row r="1515" spans="1:10" ht="19.5" customHeight="1">
      <c r="A1515" s="4"/>
      <c r="B1515" s="163"/>
      <c r="C1515" s="164"/>
      <c r="D1515" s="4"/>
      <c r="F1515" s="4"/>
      <c r="H1515" s="4"/>
      <c r="J1515" s="4"/>
    </row>
    <row r="1516" spans="1:10" ht="19.5" customHeight="1">
      <c r="A1516" s="4"/>
      <c r="B1516" s="163"/>
      <c r="C1516" s="164"/>
      <c r="D1516" s="4"/>
      <c r="F1516" s="4"/>
      <c r="H1516" s="4"/>
      <c r="J1516" s="4"/>
    </row>
    <row r="1517" spans="1:10" ht="19.5" customHeight="1">
      <c r="A1517" s="4"/>
      <c r="B1517" s="163"/>
      <c r="C1517" s="164"/>
      <c r="D1517" s="4"/>
      <c r="F1517" s="4"/>
      <c r="H1517" s="4"/>
      <c r="J1517" s="4"/>
    </row>
    <row r="1518" spans="1:10" ht="19.5" customHeight="1">
      <c r="A1518" s="4"/>
      <c r="B1518" s="163"/>
      <c r="C1518" s="164"/>
      <c r="D1518" s="4"/>
      <c r="F1518" s="4"/>
      <c r="H1518" s="4"/>
      <c r="J1518" s="4"/>
    </row>
    <row r="1519" spans="1:10" ht="19.5" customHeight="1">
      <c r="A1519" s="4"/>
      <c r="B1519" s="163"/>
      <c r="C1519" s="164"/>
      <c r="D1519" s="4"/>
      <c r="F1519" s="4"/>
      <c r="H1519" s="4"/>
      <c r="J1519" s="4"/>
    </row>
    <row r="1520" spans="1:10" ht="19.5" customHeight="1">
      <c r="A1520" s="4"/>
      <c r="B1520" s="163"/>
      <c r="C1520" s="164"/>
      <c r="D1520" s="4"/>
      <c r="F1520" s="4"/>
      <c r="H1520" s="4"/>
      <c r="J1520" s="4"/>
    </row>
    <row r="1521" spans="1:10" ht="19.5" customHeight="1">
      <c r="A1521" s="4"/>
      <c r="B1521" s="163"/>
      <c r="C1521" s="164"/>
      <c r="D1521" s="4"/>
      <c r="F1521" s="4"/>
      <c r="H1521" s="4"/>
      <c r="J1521" s="4"/>
    </row>
    <row r="1522" spans="1:10" ht="19.5" customHeight="1">
      <c r="A1522" s="4"/>
      <c r="B1522" s="163"/>
      <c r="C1522" s="164"/>
      <c r="D1522" s="4"/>
      <c r="F1522" s="4"/>
      <c r="H1522" s="4"/>
      <c r="J1522" s="4"/>
    </row>
    <row r="1523" spans="1:10" ht="19.5" customHeight="1">
      <c r="A1523" s="4"/>
      <c r="B1523" s="163"/>
      <c r="C1523" s="164"/>
      <c r="D1523" s="4"/>
      <c r="F1523" s="4"/>
      <c r="H1523" s="4"/>
      <c r="J1523" s="4"/>
    </row>
    <row r="1524" spans="1:10" ht="19.5" customHeight="1">
      <c r="A1524" s="4"/>
      <c r="B1524" s="163"/>
      <c r="C1524" s="164"/>
      <c r="D1524" s="4"/>
      <c r="F1524" s="4"/>
      <c r="H1524" s="4"/>
      <c r="J1524" s="4"/>
    </row>
    <row r="1525" spans="1:10" ht="19.5" customHeight="1">
      <c r="A1525" s="4"/>
      <c r="B1525" s="163"/>
      <c r="C1525" s="164"/>
      <c r="D1525" s="4"/>
      <c r="F1525" s="4"/>
      <c r="H1525" s="4"/>
      <c r="J1525" s="4"/>
    </row>
    <row r="1526" spans="1:10" ht="19.5" customHeight="1">
      <c r="A1526" s="4"/>
      <c r="B1526" s="163"/>
      <c r="C1526" s="164"/>
      <c r="D1526" s="4"/>
      <c r="F1526" s="4"/>
      <c r="H1526" s="4"/>
      <c r="J1526" s="4"/>
    </row>
    <row r="1527" spans="1:10" ht="19.5" customHeight="1">
      <c r="A1527" s="4"/>
      <c r="B1527" s="163"/>
      <c r="C1527" s="164"/>
      <c r="D1527" s="4"/>
      <c r="F1527" s="4"/>
      <c r="H1527" s="4"/>
      <c r="J1527" s="4"/>
    </row>
    <row r="1528" spans="1:10" ht="19.5" customHeight="1">
      <c r="A1528" s="4"/>
      <c r="B1528" s="163"/>
      <c r="C1528" s="164"/>
      <c r="D1528" s="4"/>
      <c r="F1528" s="4"/>
      <c r="H1528" s="4"/>
      <c r="J1528" s="4"/>
    </row>
    <row r="1529" spans="1:10" ht="19.5" customHeight="1">
      <c r="A1529" s="4"/>
      <c r="B1529" s="163"/>
      <c r="C1529" s="164"/>
      <c r="D1529" s="4"/>
      <c r="F1529" s="4"/>
      <c r="H1529" s="4"/>
      <c r="J1529" s="4"/>
    </row>
    <row r="1530" spans="1:10" ht="19.5" customHeight="1">
      <c r="A1530" s="4"/>
      <c r="B1530" s="163"/>
      <c r="C1530" s="164"/>
      <c r="D1530" s="4"/>
      <c r="F1530" s="4"/>
      <c r="H1530" s="4"/>
      <c r="J1530" s="4"/>
    </row>
    <row r="1531" spans="1:10" ht="19.5" customHeight="1">
      <c r="A1531" s="4"/>
      <c r="B1531" s="163"/>
      <c r="C1531" s="164"/>
      <c r="D1531" s="4"/>
      <c r="F1531" s="4"/>
      <c r="H1531" s="4"/>
      <c r="J1531" s="4"/>
    </row>
    <row r="1532" spans="1:10" ht="19.5" customHeight="1">
      <c r="A1532" s="4"/>
      <c r="B1532" s="163"/>
      <c r="C1532" s="164"/>
      <c r="D1532" s="4"/>
      <c r="F1532" s="4"/>
      <c r="H1532" s="4"/>
      <c r="J1532" s="4"/>
    </row>
    <row r="1533" spans="1:10" ht="19.5" customHeight="1">
      <c r="A1533" s="4"/>
      <c r="B1533" s="163"/>
      <c r="C1533" s="164"/>
      <c r="D1533" s="4"/>
      <c r="F1533" s="4"/>
      <c r="H1533" s="4"/>
      <c r="J1533" s="4"/>
    </row>
    <row r="1534" spans="1:10" ht="19.5" customHeight="1">
      <c r="A1534" s="4"/>
      <c r="B1534" s="163"/>
      <c r="C1534" s="164"/>
      <c r="D1534" s="4"/>
      <c r="F1534" s="4"/>
      <c r="H1534" s="4"/>
      <c r="J1534" s="4"/>
    </row>
    <row r="1535" spans="1:10" ht="19.5" customHeight="1">
      <c r="A1535" s="4"/>
      <c r="B1535" s="163"/>
      <c r="C1535" s="164"/>
      <c r="D1535" s="4"/>
      <c r="F1535" s="4"/>
      <c r="H1535" s="4"/>
      <c r="J1535" s="4"/>
    </row>
    <row r="1536" spans="1:10" ht="19.5" customHeight="1">
      <c r="A1536" s="4"/>
      <c r="B1536" s="163"/>
      <c r="C1536" s="164"/>
      <c r="D1536" s="4"/>
      <c r="F1536" s="4"/>
      <c r="H1536" s="4"/>
      <c r="J1536" s="4"/>
    </row>
    <row r="1537" spans="1:10" ht="19.5" customHeight="1">
      <c r="A1537" s="4"/>
      <c r="B1537" s="163"/>
      <c r="C1537" s="164"/>
      <c r="D1537" s="4"/>
      <c r="F1537" s="4"/>
      <c r="H1537" s="4"/>
      <c r="J1537" s="4"/>
    </row>
    <row r="1538" spans="1:10" ht="19.5" customHeight="1">
      <c r="A1538" s="4"/>
      <c r="B1538" s="163"/>
      <c r="C1538" s="164"/>
      <c r="D1538" s="4"/>
      <c r="F1538" s="4"/>
      <c r="H1538" s="4"/>
      <c r="J1538" s="4"/>
    </row>
    <row r="1539" spans="1:10" ht="19.5" customHeight="1">
      <c r="A1539" s="4"/>
      <c r="B1539" s="163"/>
      <c r="C1539" s="164"/>
      <c r="D1539" s="4"/>
      <c r="F1539" s="4"/>
      <c r="H1539" s="4"/>
      <c r="J1539" s="4"/>
    </row>
    <row r="1540" spans="1:10" ht="19.5" customHeight="1">
      <c r="A1540" s="4"/>
      <c r="B1540" s="163"/>
      <c r="C1540" s="164"/>
      <c r="D1540" s="4"/>
      <c r="F1540" s="4"/>
      <c r="H1540" s="4"/>
      <c r="J1540" s="4"/>
    </row>
    <row r="1541" spans="1:10" ht="19.5" customHeight="1">
      <c r="A1541" s="4"/>
      <c r="B1541" s="163"/>
      <c r="C1541" s="164"/>
      <c r="D1541" s="4"/>
      <c r="F1541" s="4"/>
      <c r="H1541" s="4"/>
      <c r="J1541" s="4"/>
    </row>
    <row r="1542" spans="1:10" ht="19.5" customHeight="1">
      <c r="A1542" s="4"/>
      <c r="B1542" s="163"/>
      <c r="C1542" s="164"/>
      <c r="D1542" s="4"/>
      <c r="F1542" s="4"/>
      <c r="H1542" s="4"/>
      <c r="J1542" s="4"/>
    </row>
    <row r="1543" spans="1:10" ht="19.5" customHeight="1">
      <c r="A1543" s="4"/>
      <c r="B1543" s="163"/>
      <c r="C1543" s="164"/>
      <c r="D1543" s="4"/>
      <c r="F1543" s="4"/>
      <c r="H1543" s="4"/>
      <c r="J1543" s="4"/>
    </row>
    <row r="1544" spans="1:10" ht="19.5" customHeight="1">
      <c r="A1544" s="4"/>
      <c r="B1544" s="163"/>
      <c r="C1544" s="164"/>
      <c r="D1544" s="4"/>
      <c r="F1544" s="4"/>
      <c r="H1544" s="4"/>
      <c r="J1544" s="4"/>
    </row>
    <row r="1545" spans="1:10" ht="19.5" customHeight="1">
      <c r="A1545" s="4"/>
      <c r="B1545" s="163"/>
      <c r="C1545" s="164"/>
      <c r="D1545" s="4"/>
      <c r="F1545" s="4"/>
      <c r="H1545" s="4"/>
      <c r="J1545" s="4"/>
    </row>
    <row r="1546" spans="1:10" ht="19.5" customHeight="1">
      <c r="A1546" s="4"/>
      <c r="B1546" s="163"/>
      <c r="C1546" s="164"/>
      <c r="D1546" s="4"/>
      <c r="F1546" s="4"/>
      <c r="H1546" s="4"/>
      <c r="J1546" s="4"/>
    </row>
    <row r="1547" spans="1:10" ht="19.5" customHeight="1">
      <c r="A1547" s="4"/>
      <c r="B1547" s="163"/>
      <c r="C1547" s="164"/>
      <c r="D1547" s="4"/>
      <c r="F1547" s="4"/>
      <c r="H1547" s="4"/>
      <c r="J1547" s="4"/>
    </row>
    <row r="1548" spans="1:10" ht="19.5" customHeight="1">
      <c r="A1548" s="4"/>
      <c r="B1548" s="163"/>
      <c r="C1548" s="164"/>
      <c r="D1548" s="4"/>
      <c r="F1548" s="4"/>
      <c r="H1548" s="4"/>
      <c r="J1548" s="4"/>
    </row>
    <row r="1549" spans="1:10" ht="19.5" customHeight="1">
      <c r="A1549" s="4"/>
      <c r="B1549" s="163"/>
      <c r="C1549" s="164"/>
      <c r="D1549" s="4"/>
      <c r="F1549" s="4"/>
      <c r="H1549" s="4"/>
      <c r="J1549" s="4"/>
    </row>
    <row r="1550" spans="1:10" ht="19.5" customHeight="1">
      <c r="A1550" s="4"/>
      <c r="B1550" s="163"/>
      <c r="C1550" s="164"/>
      <c r="D1550" s="4"/>
      <c r="F1550" s="4"/>
      <c r="H1550" s="4"/>
      <c r="J1550" s="4"/>
    </row>
    <row r="1551" spans="1:10" ht="19.5" customHeight="1">
      <c r="A1551" s="4"/>
      <c r="B1551" s="163"/>
      <c r="C1551" s="164"/>
      <c r="D1551" s="4"/>
      <c r="F1551" s="4"/>
      <c r="H1551" s="4"/>
      <c r="J1551" s="4"/>
    </row>
    <row r="1552" spans="1:10" ht="19.5" customHeight="1">
      <c r="A1552" s="4"/>
      <c r="B1552" s="163"/>
      <c r="C1552" s="164"/>
      <c r="D1552" s="4"/>
      <c r="F1552" s="4"/>
      <c r="H1552" s="4"/>
      <c r="J1552" s="4"/>
    </row>
    <row r="1553" spans="1:10" ht="19.5" customHeight="1">
      <c r="A1553" s="4"/>
      <c r="B1553" s="163"/>
      <c r="C1553" s="164"/>
      <c r="D1553" s="4"/>
      <c r="F1553" s="4"/>
      <c r="H1553" s="4"/>
      <c r="J1553" s="4"/>
    </row>
    <row r="1554" spans="1:10" ht="19.5" customHeight="1">
      <c r="A1554" s="4"/>
      <c r="B1554" s="163"/>
      <c r="C1554" s="164"/>
      <c r="D1554" s="4"/>
      <c r="F1554" s="4"/>
      <c r="H1554" s="4"/>
      <c r="J1554" s="4"/>
    </row>
    <row r="1555" spans="1:10" ht="19.5" customHeight="1">
      <c r="A1555" s="4"/>
      <c r="B1555" s="163"/>
      <c r="C1555" s="164"/>
      <c r="D1555" s="4"/>
      <c r="F1555" s="4"/>
      <c r="H1555" s="4"/>
      <c r="J1555" s="4"/>
    </row>
    <row r="1556" spans="1:10" ht="19.5" customHeight="1">
      <c r="A1556" s="4"/>
      <c r="B1556" s="163"/>
      <c r="C1556" s="164"/>
      <c r="D1556" s="4"/>
      <c r="F1556" s="4"/>
      <c r="H1556" s="4"/>
      <c r="J1556" s="4"/>
    </row>
    <row r="1557" spans="1:10" ht="19.5" customHeight="1">
      <c r="A1557" s="4"/>
      <c r="B1557" s="163"/>
      <c r="C1557" s="164"/>
      <c r="D1557" s="4"/>
      <c r="F1557" s="4"/>
      <c r="H1557" s="4"/>
      <c r="J1557" s="4"/>
    </row>
    <row r="1558" spans="1:10" ht="19.5" customHeight="1">
      <c r="A1558" s="4"/>
      <c r="B1558" s="163"/>
      <c r="C1558" s="164"/>
      <c r="D1558" s="4"/>
      <c r="F1558" s="4"/>
      <c r="H1558" s="4"/>
      <c r="J1558" s="4"/>
    </row>
    <row r="1559" spans="1:10" ht="19.5" customHeight="1">
      <c r="A1559" s="4"/>
      <c r="B1559" s="163"/>
      <c r="C1559" s="164"/>
      <c r="D1559" s="4"/>
      <c r="F1559" s="4"/>
      <c r="H1559" s="4"/>
      <c r="J1559" s="4"/>
    </row>
    <row r="1560" spans="1:10" ht="19.5" customHeight="1">
      <c r="A1560" s="4"/>
      <c r="B1560" s="163"/>
      <c r="C1560" s="164"/>
      <c r="D1560" s="4"/>
      <c r="F1560" s="4"/>
      <c r="H1560" s="4"/>
      <c r="J1560" s="4"/>
    </row>
    <row r="1561" spans="1:10" ht="19.5" customHeight="1">
      <c r="A1561" s="4"/>
      <c r="B1561" s="163"/>
      <c r="C1561" s="164"/>
      <c r="D1561" s="4"/>
      <c r="F1561" s="4"/>
      <c r="H1561" s="4"/>
      <c r="J1561" s="4"/>
    </row>
    <row r="1562" spans="1:10" ht="19.5" customHeight="1">
      <c r="A1562" s="4"/>
      <c r="B1562" s="163"/>
      <c r="C1562" s="164"/>
      <c r="D1562" s="4"/>
      <c r="F1562" s="4"/>
      <c r="H1562" s="4"/>
      <c r="J1562" s="4"/>
    </row>
    <row r="1563" spans="1:10" ht="19.5" customHeight="1">
      <c r="A1563" s="4"/>
      <c r="B1563" s="163"/>
      <c r="C1563" s="164"/>
      <c r="D1563" s="4"/>
      <c r="F1563" s="4"/>
      <c r="H1563" s="4"/>
      <c r="J1563" s="4"/>
    </row>
    <row r="1564" spans="1:10" ht="19.5" customHeight="1">
      <c r="A1564" s="4"/>
      <c r="B1564" s="163"/>
      <c r="C1564" s="164"/>
      <c r="D1564" s="4"/>
      <c r="F1564" s="4"/>
      <c r="H1564" s="4"/>
      <c r="J1564" s="4"/>
    </row>
    <row r="1565" spans="1:10" ht="19.5" customHeight="1">
      <c r="A1565" s="4"/>
      <c r="B1565" s="163"/>
      <c r="C1565" s="164"/>
      <c r="D1565" s="4"/>
      <c r="F1565" s="4"/>
      <c r="H1565" s="4"/>
      <c r="J1565" s="4"/>
    </row>
    <row r="1566" spans="1:10" ht="19.5" customHeight="1">
      <c r="A1566" s="4"/>
      <c r="B1566" s="163"/>
      <c r="C1566" s="164"/>
      <c r="D1566" s="4"/>
      <c r="F1566" s="4"/>
      <c r="H1566" s="4"/>
      <c r="J1566" s="4"/>
    </row>
    <row r="1567" spans="1:10" ht="19.5" customHeight="1">
      <c r="A1567" s="4"/>
      <c r="B1567" s="163"/>
      <c r="C1567" s="164"/>
      <c r="D1567" s="4"/>
      <c r="F1567" s="4"/>
      <c r="H1567" s="4"/>
      <c r="J1567" s="4"/>
    </row>
    <row r="1568" spans="1:10" ht="19.5" customHeight="1">
      <c r="A1568" s="4"/>
      <c r="B1568" s="163"/>
      <c r="C1568" s="164"/>
      <c r="D1568" s="4"/>
      <c r="F1568" s="4"/>
      <c r="H1568" s="4"/>
      <c r="J1568" s="4"/>
    </row>
    <row r="1569" spans="1:10" ht="19.5" customHeight="1">
      <c r="A1569" s="4"/>
      <c r="B1569" s="163"/>
      <c r="C1569" s="164"/>
      <c r="D1569" s="4"/>
      <c r="F1569" s="4"/>
      <c r="H1569" s="4"/>
      <c r="J1569" s="4"/>
    </row>
    <row r="1570" spans="1:10" ht="19.5" customHeight="1">
      <c r="A1570" s="4"/>
      <c r="B1570" s="163"/>
      <c r="C1570" s="164"/>
      <c r="D1570" s="4"/>
      <c r="F1570" s="4"/>
      <c r="H1570" s="4"/>
      <c r="J1570" s="4"/>
    </row>
    <row r="1571" spans="1:10" ht="19.5" customHeight="1">
      <c r="A1571" s="4"/>
      <c r="B1571" s="163"/>
      <c r="C1571" s="164"/>
      <c r="D1571" s="4"/>
      <c r="F1571" s="4"/>
      <c r="H1571" s="4"/>
      <c r="J1571" s="4"/>
    </row>
    <row r="1572" spans="1:10" ht="19.5" customHeight="1">
      <c r="A1572" s="4"/>
      <c r="B1572" s="163"/>
      <c r="C1572" s="164"/>
      <c r="D1572" s="4"/>
      <c r="F1572" s="4"/>
      <c r="H1572" s="4"/>
      <c r="J1572" s="4"/>
    </row>
    <row r="1573" spans="1:10" ht="19.5" customHeight="1">
      <c r="A1573" s="4"/>
      <c r="B1573" s="163"/>
      <c r="C1573" s="164"/>
      <c r="D1573" s="4"/>
      <c r="F1573" s="4"/>
      <c r="H1573" s="4"/>
      <c r="J1573" s="4"/>
    </row>
    <row r="1574" spans="1:10" ht="19.5" customHeight="1">
      <c r="A1574" s="4"/>
      <c r="B1574" s="163"/>
      <c r="C1574" s="164"/>
      <c r="D1574" s="4"/>
      <c r="F1574" s="4"/>
      <c r="H1574" s="4"/>
      <c r="J1574" s="4"/>
    </row>
    <row r="1575" spans="1:10" ht="19.5" customHeight="1">
      <c r="A1575" s="4"/>
      <c r="B1575" s="163"/>
      <c r="C1575" s="164"/>
      <c r="D1575" s="4"/>
      <c r="F1575" s="4"/>
      <c r="H1575" s="4"/>
      <c r="J1575" s="4"/>
    </row>
    <row r="1576" spans="1:10" ht="19.5" customHeight="1">
      <c r="A1576" s="4"/>
      <c r="B1576" s="163"/>
      <c r="C1576" s="164"/>
      <c r="D1576" s="4"/>
      <c r="F1576" s="4"/>
      <c r="H1576" s="4"/>
      <c r="J1576" s="4"/>
    </row>
    <row r="1577" spans="1:10" ht="19.5" customHeight="1">
      <c r="A1577" s="4"/>
      <c r="B1577" s="163"/>
      <c r="C1577" s="164"/>
      <c r="D1577" s="4"/>
      <c r="F1577" s="4"/>
      <c r="H1577" s="4"/>
      <c r="J1577" s="4"/>
    </row>
    <row r="1578" spans="1:10" ht="19.5" customHeight="1">
      <c r="A1578" s="4"/>
      <c r="B1578" s="163"/>
      <c r="C1578" s="164"/>
      <c r="D1578" s="4"/>
      <c r="F1578" s="4"/>
      <c r="H1578" s="4"/>
      <c r="J1578" s="4"/>
    </row>
    <row r="1579" spans="1:10" ht="19.5" customHeight="1">
      <c r="A1579" s="4"/>
      <c r="B1579" s="163"/>
      <c r="C1579" s="164"/>
      <c r="D1579" s="4"/>
      <c r="F1579" s="4"/>
      <c r="H1579" s="4"/>
      <c r="J1579" s="4"/>
    </row>
    <row r="1580" spans="1:10" ht="19.5" customHeight="1">
      <c r="A1580" s="4"/>
      <c r="B1580" s="163"/>
      <c r="C1580" s="164"/>
      <c r="D1580" s="4"/>
      <c r="F1580" s="4"/>
      <c r="H1580" s="4"/>
      <c r="J1580" s="4"/>
    </row>
    <row r="1581" spans="1:10" ht="19.5" customHeight="1">
      <c r="A1581" s="4"/>
      <c r="B1581" s="163"/>
      <c r="C1581" s="164"/>
      <c r="D1581" s="4"/>
      <c r="F1581" s="4"/>
      <c r="H1581" s="4"/>
      <c r="J1581" s="4"/>
    </row>
    <row r="1582" spans="1:10" ht="19.5" customHeight="1">
      <c r="A1582" s="4"/>
      <c r="B1582" s="163"/>
      <c r="C1582" s="164"/>
      <c r="D1582" s="4"/>
      <c r="F1582" s="4"/>
      <c r="H1582" s="4"/>
      <c r="J1582" s="4"/>
    </row>
    <row r="1583" spans="1:10" ht="19.5" customHeight="1">
      <c r="A1583" s="4"/>
      <c r="B1583" s="163"/>
      <c r="C1583" s="164"/>
      <c r="D1583" s="4"/>
      <c r="F1583" s="4"/>
      <c r="H1583" s="4"/>
      <c r="J1583" s="4"/>
    </row>
    <row r="1584" spans="1:10" ht="19.5" customHeight="1">
      <c r="A1584" s="4"/>
      <c r="B1584" s="163"/>
      <c r="C1584" s="164"/>
      <c r="D1584" s="4"/>
      <c r="F1584" s="4"/>
      <c r="H1584" s="4"/>
      <c r="J1584" s="4"/>
    </row>
    <row r="1585" spans="1:10" ht="19.5" customHeight="1">
      <c r="A1585" s="4"/>
      <c r="B1585" s="163"/>
      <c r="C1585" s="164"/>
      <c r="D1585" s="4"/>
      <c r="F1585" s="4"/>
      <c r="H1585" s="4"/>
      <c r="J1585" s="4"/>
    </row>
    <row r="1586" spans="1:10" ht="19.5" customHeight="1">
      <c r="A1586" s="4"/>
      <c r="B1586" s="163"/>
      <c r="C1586" s="164"/>
      <c r="D1586" s="4"/>
      <c r="F1586" s="4"/>
      <c r="H1586" s="4"/>
      <c r="J1586" s="4"/>
    </row>
    <row r="1587" spans="1:10" ht="19.5" customHeight="1">
      <c r="A1587" s="4"/>
      <c r="B1587" s="163"/>
      <c r="C1587" s="164"/>
      <c r="D1587" s="4"/>
      <c r="F1587" s="4"/>
      <c r="H1587" s="4"/>
      <c r="J1587" s="4"/>
    </row>
  </sheetData>
  <mergeCells count="4">
    <mergeCell ref="D6:F6"/>
    <mergeCell ref="H6:J6"/>
    <mergeCell ref="D46:F46"/>
    <mergeCell ref="H46:J46"/>
  </mergeCells>
  <pageMargins left="0.78740157480314965" right="0.39370078740157483" top="0.78740157480314965" bottom="0.39370078740157483" header="0.19685039370078741" footer="0.19685039370078741"/>
  <pageSetup paperSize="9" scale="83" firstPageNumber="3" orientation="portrait" useFirstPageNumber="1" r:id="rId1"/>
  <headerFooter scaleWithDoc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7"/>
  <sheetViews>
    <sheetView showGridLines="0" zoomScale="85" zoomScaleNormal="85" zoomScaleSheetLayoutView="70" workbookViewId="0">
      <selection activeCell="G9" sqref="G9"/>
    </sheetView>
  </sheetViews>
  <sheetFormatPr defaultColWidth="9.140625" defaultRowHeight="21" customHeight="1"/>
  <cols>
    <col min="1" max="2" width="11.140625" style="21" customWidth="1"/>
    <col min="3" max="3" width="24.85546875" style="21" customWidth="1"/>
    <col min="4" max="4" width="1.7109375" style="22" customWidth="1"/>
    <col min="5" max="5" width="19.28515625" style="21" customWidth="1"/>
    <col min="6" max="6" width="1.28515625" style="21" customWidth="1"/>
    <col min="7" max="7" width="19.28515625" style="21" customWidth="1"/>
    <col min="8" max="8" width="1.28515625" style="21" customWidth="1"/>
    <col min="9" max="9" width="19.28515625" style="21" customWidth="1"/>
    <col min="10" max="10" width="1.28515625" style="21" customWidth="1"/>
    <col min="11" max="11" width="19.28515625" style="21" customWidth="1"/>
    <col min="12" max="12" width="1.28515625" style="21" customWidth="1"/>
    <col min="13" max="13" width="19.28515625" style="21" customWidth="1"/>
    <col min="14" max="14" width="1.28515625" style="21" customWidth="1"/>
    <col min="15" max="15" width="19.28515625" style="21" customWidth="1"/>
    <col min="16" max="16" width="1.28515625" style="21" customWidth="1"/>
    <col min="17" max="17" width="19.28515625" style="21" customWidth="1"/>
    <col min="18" max="18" width="1.28515625" style="21" customWidth="1"/>
    <col min="19" max="19" width="19.28515625" style="21" customWidth="1"/>
    <col min="20" max="20" width="1.28515625" style="21" customWidth="1"/>
    <col min="21" max="21" width="19.28515625" style="21" customWidth="1"/>
    <col min="22" max="22" width="0.7109375" style="21" customWidth="1"/>
    <col min="23" max="16384" width="9.140625" style="21"/>
  </cols>
  <sheetData>
    <row r="1" spans="1:21" ht="21" customHeight="1">
      <c r="P1" s="23"/>
      <c r="Q1" s="23"/>
      <c r="U1" s="24" t="s">
        <v>42</v>
      </c>
    </row>
    <row r="2" spans="1:21" ht="21" customHeight="1">
      <c r="A2" s="25" t="s">
        <v>99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94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176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99" t="s">
        <v>1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1" s="34" customFormat="1" ht="21" customHeight="1">
      <c r="A7" s="32"/>
      <c r="B7" s="32"/>
      <c r="C7" s="32"/>
      <c r="D7" s="22"/>
      <c r="E7" s="200" t="s">
        <v>232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33"/>
      <c r="O8" s="71" t="s">
        <v>200</v>
      </c>
      <c r="P8" s="22"/>
      <c r="Q8" s="22"/>
      <c r="R8" s="36"/>
      <c r="T8" s="36"/>
      <c r="U8" s="36"/>
    </row>
    <row r="9" spans="1:21" s="35" customFormat="1" ht="21" customHeight="1">
      <c r="D9" s="71"/>
      <c r="E9" s="71"/>
      <c r="I9" s="35" t="s">
        <v>166</v>
      </c>
      <c r="N9" s="22"/>
      <c r="O9" s="172" t="s">
        <v>216</v>
      </c>
      <c r="Q9" s="35" t="s">
        <v>50</v>
      </c>
      <c r="S9" s="35" t="s">
        <v>51</v>
      </c>
    </row>
    <row r="10" spans="1:21" s="35" customFormat="1" ht="21" customHeight="1">
      <c r="D10" s="71"/>
      <c r="E10" s="71" t="s">
        <v>44</v>
      </c>
      <c r="I10" s="35" t="s">
        <v>218</v>
      </c>
      <c r="K10" s="198" t="s">
        <v>195</v>
      </c>
      <c r="L10" s="198"/>
      <c r="M10" s="198"/>
      <c r="O10" s="35" t="s">
        <v>106</v>
      </c>
      <c r="Q10" s="35" t="s">
        <v>52</v>
      </c>
      <c r="S10" s="35" t="s">
        <v>53</v>
      </c>
      <c r="U10" s="35" t="s">
        <v>45</v>
      </c>
    </row>
    <row r="11" spans="1:21" s="35" customFormat="1" ht="21" customHeight="1">
      <c r="D11" s="71"/>
      <c r="E11" s="71" t="s">
        <v>221</v>
      </c>
      <c r="I11" s="35" t="s">
        <v>219</v>
      </c>
      <c r="K11" s="35" t="s">
        <v>48</v>
      </c>
      <c r="O11" s="35" t="s">
        <v>107</v>
      </c>
      <c r="Q11" s="35" t="s">
        <v>217</v>
      </c>
      <c r="R11" s="71"/>
      <c r="S11" s="35" t="s">
        <v>54</v>
      </c>
      <c r="T11" s="71"/>
      <c r="U11" s="35" t="s">
        <v>46</v>
      </c>
    </row>
    <row r="12" spans="1:21" s="35" customFormat="1" ht="21" customHeight="1">
      <c r="D12" s="71"/>
      <c r="E12" s="95" t="s">
        <v>47</v>
      </c>
      <c r="G12" s="95" t="s">
        <v>35</v>
      </c>
      <c r="I12" s="150" t="s">
        <v>220</v>
      </c>
      <c r="K12" s="95" t="s">
        <v>148</v>
      </c>
      <c r="M12" s="95" t="s">
        <v>201</v>
      </c>
      <c r="O12" s="95" t="s">
        <v>108</v>
      </c>
      <c r="P12" s="71"/>
      <c r="Q12" s="95" t="s">
        <v>55</v>
      </c>
      <c r="R12" s="71"/>
      <c r="S12" s="95" t="s">
        <v>56</v>
      </c>
      <c r="T12" s="71"/>
      <c r="U12" s="95" t="s">
        <v>49</v>
      </c>
    </row>
    <row r="13" spans="1:21" ht="21" customHeight="1">
      <c r="A13" s="25" t="s">
        <v>151</v>
      </c>
      <c r="D13" s="71"/>
      <c r="E13" s="37">
        <v>282571</v>
      </c>
      <c r="F13" s="40"/>
      <c r="G13" s="40">
        <v>314001</v>
      </c>
      <c r="H13" s="40"/>
      <c r="I13" s="40">
        <v>0</v>
      </c>
      <c r="J13" s="40"/>
      <c r="K13" s="40">
        <v>7326</v>
      </c>
      <c r="L13" s="40"/>
      <c r="M13" s="40">
        <v>-211708</v>
      </c>
      <c r="N13" s="40"/>
      <c r="O13" s="40">
        <v>3365</v>
      </c>
      <c r="P13" s="38"/>
      <c r="Q13" s="38">
        <f>SUM(E13:M13,O13)</f>
        <v>395555</v>
      </c>
      <c r="R13" s="38"/>
      <c r="S13" s="40">
        <v>15011</v>
      </c>
      <c r="T13" s="38"/>
      <c r="U13" s="38">
        <f>SUM(Q13:S13)</f>
        <v>410566</v>
      </c>
    </row>
    <row r="14" spans="1:21" ht="21" customHeight="1">
      <c r="A14" s="69" t="s">
        <v>139</v>
      </c>
      <c r="D14" s="71"/>
      <c r="E14" s="85">
        <v>0</v>
      </c>
      <c r="F14" s="40"/>
      <c r="G14" s="85">
        <v>0</v>
      </c>
      <c r="H14" s="40"/>
      <c r="I14" s="85">
        <v>0</v>
      </c>
      <c r="J14" s="40"/>
      <c r="K14" s="85">
        <v>0</v>
      </c>
      <c r="L14" s="40"/>
      <c r="M14" s="85">
        <f>SUM(PL!F50)</f>
        <v>-6623</v>
      </c>
      <c r="N14" s="40"/>
      <c r="O14" s="85">
        <v>0</v>
      </c>
      <c r="P14" s="38"/>
      <c r="Q14" s="85">
        <f t="shared" ref="Q14:Q15" si="0">SUM(E14:M14,O14)</f>
        <v>-6623</v>
      </c>
      <c r="R14" s="40"/>
      <c r="S14" s="85">
        <f>SUM(PL!F51)</f>
        <v>-1042</v>
      </c>
      <c r="T14" s="40"/>
      <c r="U14" s="85">
        <f t="shared" ref="U14:U15" si="1">SUM(Q14:S14)</f>
        <v>-7665</v>
      </c>
    </row>
    <row r="15" spans="1:21" ht="21" customHeight="1">
      <c r="A15" s="69" t="s">
        <v>86</v>
      </c>
      <c r="D15" s="71"/>
      <c r="E15" s="86">
        <v>0</v>
      </c>
      <c r="F15" s="40"/>
      <c r="G15" s="86">
        <v>0</v>
      </c>
      <c r="H15" s="40"/>
      <c r="I15" s="86">
        <v>0</v>
      </c>
      <c r="J15" s="40"/>
      <c r="K15" s="86">
        <v>0</v>
      </c>
      <c r="L15" s="40"/>
      <c r="M15" s="86">
        <v>0</v>
      </c>
      <c r="N15" s="40"/>
      <c r="O15" s="86">
        <v>0</v>
      </c>
      <c r="P15" s="38"/>
      <c r="Q15" s="86">
        <f t="shared" si="0"/>
        <v>0</v>
      </c>
      <c r="R15" s="40"/>
      <c r="S15" s="86">
        <v>0</v>
      </c>
      <c r="T15" s="40"/>
      <c r="U15" s="86">
        <f t="shared" si="1"/>
        <v>0</v>
      </c>
    </row>
    <row r="16" spans="1:21" ht="21" customHeight="1">
      <c r="A16" s="69" t="s">
        <v>57</v>
      </c>
      <c r="D16" s="71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-6623</v>
      </c>
      <c r="N16" s="41"/>
      <c r="O16" s="40">
        <f>SUM(O14:O15)</f>
        <v>0</v>
      </c>
      <c r="P16" s="38"/>
      <c r="Q16" s="40">
        <f>SUM(Q14:Q15)</f>
        <v>-6623</v>
      </c>
      <c r="R16" s="41"/>
      <c r="S16" s="40">
        <f>SUM(S14:S15)</f>
        <v>-1042</v>
      </c>
      <c r="T16" s="40"/>
      <c r="U16" s="40">
        <f>SUM(U14:U15)</f>
        <v>-7665</v>
      </c>
    </row>
    <row r="17" spans="1:21" ht="21" customHeight="1">
      <c r="A17" s="69" t="s">
        <v>167</v>
      </c>
      <c r="D17" s="71"/>
      <c r="E17" s="40">
        <v>0</v>
      </c>
      <c r="F17" s="40"/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1"/>
      <c r="O17" s="40">
        <v>0</v>
      </c>
      <c r="P17" s="38"/>
      <c r="Q17" s="38">
        <f t="shared" ref="Q17:Q18" si="2">SUM(E17:M17,O17)</f>
        <v>0</v>
      </c>
      <c r="R17" s="41"/>
      <c r="S17" s="40">
        <v>680</v>
      </c>
      <c r="T17" s="40"/>
      <c r="U17" s="38">
        <f>SUM(Q17:S17)</f>
        <v>680</v>
      </c>
    </row>
    <row r="18" spans="1:21" ht="21" customHeight="1">
      <c r="A18" s="69" t="s">
        <v>222</v>
      </c>
      <c r="D18" s="71"/>
      <c r="E18" s="40">
        <v>0</v>
      </c>
      <c r="F18" s="40"/>
      <c r="G18" s="40">
        <v>0</v>
      </c>
      <c r="H18" s="40"/>
      <c r="I18" s="40">
        <v>-175</v>
      </c>
      <c r="J18" s="40"/>
      <c r="K18" s="40">
        <v>0</v>
      </c>
      <c r="L18" s="40"/>
      <c r="M18" s="40">
        <v>0</v>
      </c>
      <c r="N18" s="41"/>
      <c r="O18" s="40">
        <v>0</v>
      </c>
      <c r="P18" s="38"/>
      <c r="Q18" s="38">
        <f t="shared" si="2"/>
        <v>-175</v>
      </c>
      <c r="R18" s="41"/>
      <c r="S18" s="40">
        <v>175</v>
      </c>
      <c r="T18" s="40"/>
      <c r="U18" s="38">
        <f>SUM(Q18:S18)</f>
        <v>0</v>
      </c>
    </row>
    <row r="19" spans="1:21" ht="21" customHeight="1" thickBot="1">
      <c r="A19" s="25" t="s">
        <v>152</v>
      </c>
      <c r="D19" s="71"/>
      <c r="E19" s="42">
        <f>SUM(E13,E16:E18)</f>
        <v>282571</v>
      </c>
      <c r="F19" s="37"/>
      <c r="G19" s="42">
        <f>SUM(G13,G16:G18)</f>
        <v>314001</v>
      </c>
      <c r="H19" s="37"/>
      <c r="I19" s="42">
        <f>SUM(I13,I16:I18)</f>
        <v>-175</v>
      </c>
      <c r="J19" s="37"/>
      <c r="K19" s="42">
        <f>SUM(K13,K16:K18)</f>
        <v>7326</v>
      </c>
      <c r="L19" s="37"/>
      <c r="M19" s="42">
        <f>SUM(M13,M16:M18)</f>
        <v>-218331</v>
      </c>
      <c r="N19" s="38"/>
      <c r="O19" s="42">
        <f>SUM(O13,O16:O18)</f>
        <v>3365</v>
      </c>
      <c r="P19" s="38"/>
      <c r="Q19" s="42">
        <f>SUM(Q13,Q16:Q18)</f>
        <v>388757</v>
      </c>
      <c r="R19" s="38"/>
      <c r="S19" s="42">
        <f>SUM(S13,S16:S18)</f>
        <v>14824</v>
      </c>
      <c r="T19" s="38"/>
      <c r="U19" s="42">
        <f>SUM(U13,U16:U18)</f>
        <v>403581</v>
      </c>
    </row>
    <row r="20" spans="1:21" ht="21" customHeight="1" thickTop="1">
      <c r="A20" s="34"/>
      <c r="D20" s="71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spans="1:21" ht="21" customHeight="1">
      <c r="A21" s="25" t="s">
        <v>177</v>
      </c>
      <c r="D21" s="71"/>
      <c r="E21" s="37">
        <v>282571</v>
      </c>
      <c r="F21" s="40"/>
      <c r="G21" s="40">
        <v>314001</v>
      </c>
      <c r="H21" s="40"/>
      <c r="I21" s="40">
        <v>-417</v>
      </c>
      <c r="J21" s="40"/>
      <c r="K21" s="40">
        <v>7326</v>
      </c>
      <c r="L21" s="40"/>
      <c r="M21" s="40">
        <v>-299118</v>
      </c>
      <c r="N21" s="40"/>
      <c r="O21" s="40">
        <v>3365</v>
      </c>
      <c r="P21" s="38"/>
      <c r="Q21" s="38">
        <f t="shared" ref="Q21:Q23" si="3">SUM(E21:M21,O21)</f>
        <v>307728</v>
      </c>
      <c r="R21" s="38"/>
      <c r="S21" s="40">
        <v>6024</v>
      </c>
      <c r="T21" s="38"/>
      <c r="U21" s="38">
        <f>SUM(Q21:S21)</f>
        <v>313752</v>
      </c>
    </row>
    <row r="22" spans="1:21" ht="21" customHeight="1">
      <c r="A22" s="69" t="s">
        <v>81</v>
      </c>
      <c r="D22" s="71"/>
      <c r="E22" s="85">
        <v>0</v>
      </c>
      <c r="F22" s="40"/>
      <c r="G22" s="85">
        <v>0</v>
      </c>
      <c r="H22" s="40"/>
      <c r="I22" s="85">
        <v>0</v>
      </c>
      <c r="J22" s="40"/>
      <c r="K22" s="85">
        <v>0</v>
      </c>
      <c r="L22" s="40"/>
      <c r="M22" s="85">
        <f>SUM(PL!D50)</f>
        <v>8448</v>
      </c>
      <c r="N22" s="40"/>
      <c r="O22" s="85">
        <v>0</v>
      </c>
      <c r="P22" s="38"/>
      <c r="Q22" s="85">
        <f t="shared" si="3"/>
        <v>8448</v>
      </c>
      <c r="R22" s="40"/>
      <c r="S22" s="85">
        <f>SUM(PL!D51)</f>
        <v>7</v>
      </c>
      <c r="T22" s="40"/>
      <c r="U22" s="85">
        <f t="shared" ref="U22:U23" si="4">SUM(Q22:S22)</f>
        <v>8455</v>
      </c>
    </row>
    <row r="23" spans="1:21" ht="21" customHeight="1">
      <c r="A23" s="69" t="s">
        <v>86</v>
      </c>
      <c r="D23" s="71"/>
      <c r="E23" s="86">
        <v>0</v>
      </c>
      <c r="F23" s="40"/>
      <c r="G23" s="86">
        <v>0</v>
      </c>
      <c r="H23" s="40"/>
      <c r="I23" s="86">
        <v>0</v>
      </c>
      <c r="J23" s="40"/>
      <c r="K23" s="86">
        <v>0</v>
      </c>
      <c r="L23" s="40"/>
      <c r="M23" s="86">
        <v>0</v>
      </c>
      <c r="N23" s="40"/>
      <c r="O23" s="86">
        <v>0</v>
      </c>
      <c r="P23" s="38"/>
      <c r="Q23" s="86">
        <f t="shared" si="3"/>
        <v>0</v>
      </c>
      <c r="R23" s="40"/>
      <c r="S23" s="86">
        <v>0</v>
      </c>
      <c r="T23" s="40"/>
      <c r="U23" s="86">
        <f t="shared" si="4"/>
        <v>0</v>
      </c>
    </row>
    <row r="24" spans="1:21" ht="21" customHeight="1">
      <c r="A24" s="69" t="s">
        <v>57</v>
      </c>
      <c r="D24" s="71"/>
      <c r="E24" s="40">
        <f>SUM(E22:E23)</f>
        <v>0</v>
      </c>
      <c r="F24" s="40"/>
      <c r="G24" s="40">
        <f>SUM(G22:G23)</f>
        <v>0</v>
      </c>
      <c r="H24" s="40"/>
      <c r="I24" s="40">
        <f>SUM(I22:I23)</f>
        <v>0</v>
      </c>
      <c r="J24" s="40"/>
      <c r="K24" s="40">
        <f>SUM(K22:K23)</f>
        <v>0</v>
      </c>
      <c r="L24" s="40"/>
      <c r="M24" s="40">
        <f>SUM(M22:M23)</f>
        <v>8448</v>
      </c>
      <c r="N24" s="41"/>
      <c r="O24" s="40">
        <f>SUM(O22:O23)</f>
        <v>0</v>
      </c>
      <c r="P24" s="38"/>
      <c r="Q24" s="40">
        <f>SUM(Q22:Q23)</f>
        <v>8448</v>
      </c>
      <c r="R24" s="41"/>
      <c r="S24" s="40">
        <f>SUM(S22:S23)</f>
        <v>7</v>
      </c>
      <c r="T24" s="40"/>
      <c r="U24" s="40">
        <f>SUM(U22:U23)</f>
        <v>8455</v>
      </c>
    </row>
    <row r="25" spans="1:21" ht="21" customHeight="1" thickBot="1">
      <c r="A25" s="25" t="s">
        <v>178</v>
      </c>
      <c r="D25" s="71"/>
      <c r="E25" s="42">
        <f>SUM(E21,E24:E24)</f>
        <v>282571</v>
      </c>
      <c r="F25" s="37"/>
      <c r="G25" s="42">
        <f>SUM(G21,G24:G24)</f>
        <v>314001</v>
      </c>
      <c r="H25" s="37"/>
      <c r="I25" s="42">
        <f>SUM(I21,I24:I24)</f>
        <v>-417</v>
      </c>
      <c r="J25" s="37"/>
      <c r="K25" s="42">
        <f>SUM(K21,K24:K24)</f>
        <v>7326</v>
      </c>
      <c r="L25" s="37"/>
      <c r="M25" s="42">
        <f>SUM(M21,M24:M24)</f>
        <v>-290670</v>
      </c>
      <c r="N25" s="38"/>
      <c r="O25" s="42">
        <f>SUM(O21,O24:O24)</f>
        <v>3365</v>
      </c>
      <c r="P25" s="38"/>
      <c r="Q25" s="42">
        <f>SUM(Q21,Q24:Q24)</f>
        <v>316176</v>
      </c>
      <c r="R25" s="38"/>
      <c r="S25" s="42">
        <f>SUM(S21,S24:S24)</f>
        <v>6031</v>
      </c>
      <c r="T25" s="38"/>
      <c r="U25" s="42">
        <f>SUM(U21,U24:U24)</f>
        <v>322207</v>
      </c>
    </row>
    <row r="26" spans="1:21" ht="21" customHeight="1" thickTop="1">
      <c r="A26" s="34"/>
      <c r="D26" s="71"/>
      <c r="E26" s="71">
        <f>SUM(E25-BS!E80)</f>
        <v>0</v>
      </c>
      <c r="F26" s="71"/>
      <c r="G26" s="71">
        <f>SUM(G25-BS!E81)</f>
        <v>0</v>
      </c>
      <c r="H26" s="71"/>
      <c r="I26" s="71">
        <f>SUM(I25-BS!E83)</f>
        <v>0</v>
      </c>
      <c r="J26" s="71"/>
      <c r="K26" s="71">
        <f>SUM(K25-BS!E85)</f>
        <v>0</v>
      </c>
      <c r="L26" s="71"/>
      <c r="M26" s="71">
        <f>SUM(M25-BS!E86)</f>
        <v>0</v>
      </c>
      <c r="N26" s="71"/>
      <c r="O26" s="71">
        <f>SUM(O25-BS!E87)</f>
        <v>0</v>
      </c>
      <c r="P26" s="71"/>
      <c r="Q26" s="71">
        <f>SUM(Q25-BS!E88)</f>
        <v>0</v>
      </c>
      <c r="R26" s="35"/>
      <c r="S26" s="71">
        <f>SUM(S25-BS!E89)</f>
        <v>0</v>
      </c>
      <c r="T26" s="35"/>
      <c r="U26" s="71">
        <f>SUM(U25-BS!E90)</f>
        <v>0</v>
      </c>
    </row>
    <row r="27" spans="1:21" ht="21" customHeight="1">
      <c r="A27" s="39" t="s">
        <v>21</v>
      </c>
    </row>
    <row r="28" spans="1:21" ht="21" customHeight="1">
      <c r="A28" s="44"/>
    </row>
    <row r="29" spans="1:21" ht="21" customHeight="1">
      <c r="A29" s="44"/>
    </row>
    <row r="30" spans="1:21" ht="21" customHeight="1">
      <c r="A30" s="44"/>
    </row>
    <row r="31" spans="1:21" ht="21" customHeight="1">
      <c r="A31" s="44"/>
    </row>
    <row r="32" spans="1:21" ht="21" customHeight="1">
      <c r="A32" s="44"/>
    </row>
    <row r="33" spans="1:21" ht="21" customHeight="1">
      <c r="A33" s="44"/>
    </row>
    <row r="34" spans="1:21" ht="21" customHeight="1">
      <c r="A34" s="44"/>
    </row>
    <row r="35" spans="1:21" ht="21" customHeight="1">
      <c r="A35" s="44"/>
    </row>
    <row r="36" spans="1:21" ht="21" customHeight="1">
      <c r="A36" s="44"/>
    </row>
    <row r="37" spans="1:21" ht="21" customHeight="1">
      <c r="U37" s="43"/>
    </row>
  </sheetData>
  <mergeCells count="3">
    <mergeCell ref="K10:M10"/>
    <mergeCell ref="E6:U6"/>
    <mergeCell ref="E7:Q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6"/>
  <sheetViews>
    <sheetView showGridLines="0" topLeftCell="A6" zoomScale="130" zoomScaleNormal="130" zoomScaleSheetLayoutView="70" workbookViewId="0">
      <selection activeCell="A6" sqref="A1:XFD1048576"/>
    </sheetView>
  </sheetViews>
  <sheetFormatPr defaultColWidth="9.140625" defaultRowHeight="21" customHeight="1"/>
  <cols>
    <col min="1" max="2" width="11.140625" style="5" customWidth="1"/>
    <col min="3" max="3" width="24.42578125" style="5" customWidth="1"/>
    <col min="4" max="4" width="1.140625" style="173" customWidth="1"/>
    <col min="5" max="5" width="14.28515625" style="5" customWidth="1"/>
    <col min="6" max="6" width="1.140625" style="5" customWidth="1"/>
    <col min="7" max="7" width="14.28515625" style="5" customWidth="1"/>
    <col min="8" max="8" width="1.140625" style="5" customWidth="1"/>
    <col min="9" max="9" width="17.28515625" style="5" customWidth="1"/>
    <col min="10" max="10" width="1.140625" style="5" customWidth="1"/>
    <col min="11" max="11" width="14.28515625" style="5" customWidth="1"/>
    <col min="12" max="12" width="1.140625" style="5" customWidth="1"/>
    <col min="13" max="13" width="16.7109375" style="5" customWidth="1"/>
    <col min="14" max="14" width="1.140625" style="5" customWidth="1"/>
    <col min="15" max="16384" width="9.140625" style="5"/>
  </cols>
  <sheetData>
    <row r="1" spans="1:13" ht="21" customHeight="1">
      <c r="M1" s="174" t="s">
        <v>42</v>
      </c>
    </row>
    <row r="2" spans="1:13" ht="21" customHeight="1">
      <c r="A2" s="1" t="s">
        <v>99</v>
      </c>
      <c r="B2" s="175"/>
      <c r="C2" s="175"/>
      <c r="D2" s="176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1" customHeight="1">
      <c r="A3" s="1" t="s">
        <v>202</v>
      </c>
      <c r="B3" s="175"/>
      <c r="C3" s="175"/>
      <c r="D3" s="176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1" customHeight="1">
      <c r="A4" s="1" t="s">
        <v>176</v>
      </c>
      <c r="B4" s="175"/>
      <c r="C4" s="175"/>
      <c r="D4" s="176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1" customHeight="1">
      <c r="B5" s="177"/>
      <c r="C5" s="177"/>
      <c r="D5" s="178"/>
      <c r="E5" s="177"/>
      <c r="F5" s="177"/>
      <c r="G5" s="177"/>
      <c r="H5" s="177"/>
      <c r="I5" s="177"/>
      <c r="J5" s="177"/>
      <c r="K5" s="177"/>
      <c r="L5" s="177"/>
      <c r="M5" s="59" t="s">
        <v>0</v>
      </c>
    </row>
    <row r="6" spans="1:13" s="181" customFormat="1" ht="21" customHeight="1">
      <c r="A6" s="179"/>
      <c r="B6" s="179"/>
      <c r="C6" s="179"/>
      <c r="D6" s="180"/>
      <c r="E6" s="201" t="s">
        <v>43</v>
      </c>
      <c r="F6" s="201"/>
      <c r="G6" s="201"/>
      <c r="H6" s="201"/>
      <c r="I6" s="201"/>
      <c r="J6" s="201"/>
      <c r="K6" s="201"/>
      <c r="L6" s="201"/>
      <c r="M6" s="201"/>
    </row>
    <row r="7" spans="1:13" s="46" customFormat="1" ht="21" customHeight="1">
      <c r="D7" s="182"/>
      <c r="E7" s="182" t="s">
        <v>44</v>
      </c>
      <c r="I7" s="202" t="s">
        <v>195</v>
      </c>
      <c r="J7" s="202"/>
      <c r="K7" s="202"/>
      <c r="M7" s="46" t="s">
        <v>45</v>
      </c>
    </row>
    <row r="8" spans="1:13" s="46" customFormat="1" ht="21" customHeight="1">
      <c r="D8" s="182"/>
      <c r="E8" s="182" t="s">
        <v>221</v>
      </c>
      <c r="I8" s="46" t="s">
        <v>186</v>
      </c>
      <c r="M8" s="46" t="s">
        <v>46</v>
      </c>
    </row>
    <row r="9" spans="1:13" s="46" customFormat="1" ht="21" customHeight="1">
      <c r="D9" s="182"/>
      <c r="E9" s="183" t="s">
        <v>47</v>
      </c>
      <c r="G9" s="183" t="s">
        <v>35</v>
      </c>
      <c r="I9" s="183" t="s">
        <v>187</v>
      </c>
      <c r="K9" s="183" t="s">
        <v>201</v>
      </c>
      <c r="M9" s="183" t="s">
        <v>49</v>
      </c>
    </row>
    <row r="10" spans="1:13" ht="21" customHeight="1">
      <c r="A10" s="1" t="s">
        <v>151</v>
      </c>
      <c r="D10" s="182"/>
      <c r="E10" s="184">
        <v>282571</v>
      </c>
      <c r="F10" s="185"/>
      <c r="G10" s="184">
        <v>314001</v>
      </c>
      <c r="H10" s="185"/>
      <c r="I10" s="184">
        <v>7326</v>
      </c>
      <c r="J10" s="185"/>
      <c r="K10" s="184">
        <v>-119480</v>
      </c>
      <c r="L10" s="185"/>
      <c r="M10" s="184">
        <f>SUM(E10:K10)</f>
        <v>484418</v>
      </c>
    </row>
    <row r="11" spans="1:13" ht="21" customHeight="1">
      <c r="A11" s="186" t="s">
        <v>81</v>
      </c>
      <c r="D11" s="182"/>
      <c r="E11" s="187">
        <v>0</v>
      </c>
      <c r="F11" s="184"/>
      <c r="G11" s="187">
        <v>0</v>
      </c>
      <c r="H11" s="184"/>
      <c r="I11" s="187">
        <v>0</v>
      </c>
      <c r="J11" s="184"/>
      <c r="K11" s="187">
        <f>SUM(PL!J50)</f>
        <v>12804</v>
      </c>
      <c r="L11" s="188"/>
      <c r="M11" s="189">
        <f t="shared" ref="M11:M12" si="0">SUM(E11:K11)</f>
        <v>12804</v>
      </c>
    </row>
    <row r="12" spans="1:13" ht="21" customHeight="1">
      <c r="A12" s="186" t="s">
        <v>86</v>
      </c>
      <c r="D12" s="182"/>
      <c r="E12" s="190">
        <v>0</v>
      </c>
      <c r="F12" s="184"/>
      <c r="G12" s="190">
        <v>0</v>
      </c>
      <c r="H12" s="184"/>
      <c r="I12" s="190">
        <v>0</v>
      </c>
      <c r="J12" s="184"/>
      <c r="K12" s="190">
        <v>0</v>
      </c>
      <c r="L12" s="188"/>
      <c r="M12" s="191">
        <f t="shared" si="0"/>
        <v>0</v>
      </c>
    </row>
    <row r="13" spans="1:13" ht="21" customHeight="1">
      <c r="A13" s="186" t="s">
        <v>57</v>
      </c>
      <c r="D13" s="182"/>
      <c r="E13" s="184">
        <f>SUM(E11:E12)</f>
        <v>0</v>
      </c>
      <c r="F13" s="184"/>
      <c r="G13" s="184">
        <f>SUM(G11:G12)</f>
        <v>0</v>
      </c>
      <c r="H13" s="184"/>
      <c r="I13" s="184">
        <f>SUM(I11:I12)</f>
        <v>0</v>
      </c>
      <c r="J13" s="184"/>
      <c r="K13" s="184">
        <f>SUM(K11:K12)</f>
        <v>12804</v>
      </c>
      <c r="L13" s="188"/>
      <c r="M13" s="184">
        <f>SUM(M11:M12)</f>
        <v>12804</v>
      </c>
    </row>
    <row r="14" spans="1:13" ht="21" customHeight="1" thickBot="1">
      <c r="A14" s="1" t="s">
        <v>152</v>
      </c>
      <c r="D14" s="182"/>
      <c r="E14" s="192">
        <f>SUM(E10,E13:E13)</f>
        <v>282571</v>
      </c>
      <c r="F14" s="184"/>
      <c r="G14" s="192">
        <f>SUM(G10,G13:G13)</f>
        <v>314001</v>
      </c>
      <c r="H14" s="184"/>
      <c r="I14" s="192">
        <f>SUM(I10,I13:I13)</f>
        <v>7326</v>
      </c>
      <c r="J14" s="193"/>
      <c r="K14" s="192">
        <f>SUM(K10,K13:K13)</f>
        <v>-106676</v>
      </c>
      <c r="L14" s="185"/>
      <c r="M14" s="192">
        <f>SUM(M10,M13:M13)</f>
        <v>497222</v>
      </c>
    </row>
    <row r="15" spans="1:13" ht="21" customHeight="1" thickTop="1">
      <c r="A15" s="181"/>
      <c r="D15" s="182"/>
      <c r="E15" s="184"/>
      <c r="F15" s="184"/>
      <c r="G15" s="184"/>
      <c r="H15" s="184"/>
      <c r="I15" s="184"/>
      <c r="J15" s="184"/>
      <c r="K15" s="184"/>
      <c r="L15" s="184"/>
      <c r="M15" s="184"/>
    </row>
    <row r="16" spans="1:13" ht="21" customHeight="1">
      <c r="A16" s="1" t="s">
        <v>177</v>
      </c>
      <c r="D16" s="182"/>
      <c r="E16" s="184">
        <v>282571</v>
      </c>
      <c r="F16" s="185"/>
      <c r="G16" s="184">
        <v>314001</v>
      </c>
      <c r="H16" s="185"/>
      <c r="I16" s="184">
        <v>7326</v>
      </c>
      <c r="J16" s="185"/>
      <c r="K16" s="184">
        <v>-244944</v>
      </c>
      <c r="L16" s="185"/>
      <c r="M16" s="184">
        <f>SUM(E16:K16)</f>
        <v>358954</v>
      </c>
    </row>
    <row r="17" spans="1:13" ht="21" customHeight="1">
      <c r="A17" s="186" t="s">
        <v>81</v>
      </c>
      <c r="D17" s="182"/>
      <c r="E17" s="187">
        <v>0</v>
      </c>
      <c r="F17" s="184"/>
      <c r="G17" s="187">
        <v>0</v>
      </c>
      <c r="H17" s="184"/>
      <c r="I17" s="187">
        <v>0</v>
      </c>
      <c r="J17" s="184"/>
      <c r="K17" s="187">
        <f>SUM(PL!H50)</f>
        <v>6650</v>
      </c>
      <c r="L17" s="188"/>
      <c r="M17" s="189">
        <f t="shared" ref="M17:M18" si="1">SUM(E17:K17)</f>
        <v>6650</v>
      </c>
    </row>
    <row r="18" spans="1:13" ht="21" customHeight="1">
      <c r="A18" s="186" t="s">
        <v>86</v>
      </c>
      <c r="D18" s="182"/>
      <c r="E18" s="190">
        <v>0</v>
      </c>
      <c r="F18" s="184"/>
      <c r="G18" s="190">
        <v>0</v>
      </c>
      <c r="H18" s="184"/>
      <c r="I18" s="190">
        <v>0</v>
      </c>
      <c r="J18" s="184"/>
      <c r="K18" s="190">
        <v>0</v>
      </c>
      <c r="L18" s="188"/>
      <c r="M18" s="191">
        <f t="shared" si="1"/>
        <v>0</v>
      </c>
    </row>
    <row r="19" spans="1:13" ht="21" customHeight="1">
      <c r="A19" s="186" t="s">
        <v>57</v>
      </c>
      <c r="D19" s="182"/>
      <c r="E19" s="184">
        <f>SUM(E17:E18)</f>
        <v>0</v>
      </c>
      <c r="F19" s="184"/>
      <c r="G19" s="184">
        <f>SUM(G17:G18)</f>
        <v>0</v>
      </c>
      <c r="H19" s="184"/>
      <c r="I19" s="184">
        <f>SUM(I17:I18)</f>
        <v>0</v>
      </c>
      <c r="J19" s="184"/>
      <c r="K19" s="184">
        <f>SUM(K17:K18)</f>
        <v>6650</v>
      </c>
      <c r="L19" s="188"/>
      <c r="M19" s="184">
        <f>SUM(M17:M18)</f>
        <v>6650</v>
      </c>
    </row>
    <row r="20" spans="1:13" ht="21" customHeight="1" thickBot="1">
      <c r="A20" s="1" t="s">
        <v>178</v>
      </c>
      <c r="D20" s="182"/>
      <c r="E20" s="194">
        <f>SUM(E16,E19:E19)</f>
        <v>282571</v>
      </c>
      <c r="F20" s="193"/>
      <c r="G20" s="194">
        <f>SUM(G16,G19:G19)</f>
        <v>314001</v>
      </c>
      <c r="H20" s="193"/>
      <c r="I20" s="194">
        <f>SUM(I16,I19:I19)</f>
        <v>7326</v>
      </c>
      <c r="J20" s="193"/>
      <c r="K20" s="194">
        <f>SUM(K16,K19:K19)</f>
        <v>-238294</v>
      </c>
      <c r="L20" s="185"/>
      <c r="M20" s="194">
        <f>SUM(M16,M19:M19)</f>
        <v>365604</v>
      </c>
    </row>
    <row r="21" spans="1:13" ht="21" customHeight="1" thickTop="1">
      <c r="A21" s="181"/>
      <c r="D21" s="182"/>
      <c r="E21" s="182">
        <f>SUM(E20-BS!I80)</f>
        <v>0</v>
      </c>
      <c r="F21" s="182"/>
      <c r="G21" s="182">
        <f>SUM(G20-BS!I81)</f>
        <v>0</v>
      </c>
      <c r="H21" s="182"/>
      <c r="I21" s="182">
        <f>SUM(I20-BS!I85)</f>
        <v>0</v>
      </c>
      <c r="J21" s="182"/>
      <c r="K21" s="182">
        <f>SUM(K20-BS!I86)</f>
        <v>0</v>
      </c>
      <c r="L21" s="182"/>
      <c r="M21" s="182">
        <f>SUM(M20-BS!I88)</f>
        <v>0</v>
      </c>
    </row>
    <row r="22" spans="1:13" ht="21" customHeight="1">
      <c r="A22" s="4" t="s">
        <v>21</v>
      </c>
    </row>
    <row r="26" spans="1:13" ht="21" customHeight="1">
      <c r="E26" s="155"/>
      <c r="F26" s="155"/>
      <c r="G26" s="155"/>
      <c r="H26" s="155"/>
      <c r="I26" s="155"/>
      <c r="J26" s="155"/>
      <c r="K26" s="155"/>
      <c r="L26" s="155"/>
      <c r="M26" s="155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92"/>
  <sheetViews>
    <sheetView showGridLines="0" view="pageBreakPreview" topLeftCell="A7" zoomScaleNormal="100" zoomScaleSheetLayoutView="100" workbookViewId="0">
      <selection activeCell="A21" sqref="A21"/>
    </sheetView>
  </sheetViews>
  <sheetFormatPr defaultRowHeight="18" customHeight="1"/>
  <cols>
    <col min="1" max="1" width="39.7109375" style="4" customWidth="1"/>
    <col min="2" max="2" width="5.5703125" style="4" customWidth="1"/>
    <col min="3" max="3" width="4.7109375" style="4" customWidth="1"/>
    <col min="4" max="4" width="0.85546875" style="4" customWidth="1"/>
    <col min="5" max="5" width="14.28515625" style="151" customWidth="1"/>
    <col min="6" max="6" width="0.85546875" style="45" customWidth="1"/>
    <col min="7" max="7" width="14.28515625" style="151" customWidth="1"/>
    <col min="8" max="8" width="0.85546875" style="4" customWidth="1"/>
    <col min="9" max="9" width="14.28515625" style="151" customWidth="1"/>
    <col min="10" max="10" width="1.42578125" style="6" customWidth="1"/>
    <col min="11" max="11" width="14.28515625" style="17" customWidth="1"/>
    <col min="12" max="24" width="9.140625" style="6"/>
    <col min="25" max="256" width="9.140625" style="4"/>
    <col min="257" max="257" width="36.7109375" style="4" customWidth="1"/>
    <col min="258" max="258" width="7.7109375" style="4" customWidth="1"/>
    <col min="259" max="259" width="5.5703125" style="4" customWidth="1"/>
    <col min="260" max="260" width="1.140625" style="4" customWidth="1"/>
    <col min="261" max="261" width="12.7109375" style="4" customWidth="1"/>
    <col min="262" max="262" width="1.140625" style="4" customWidth="1"/>
    <col min="263" max="263" width="12.7109375" style="4" customWidth="1"/>
    <col min="264" max="264" width="1.140625" style="4" customWidth="1"/>
    <col min="265" max="265" width="12.7109375" style="4" customWidth="1"/>
    <col min="266" max="266" width="1.140625" style="4" customWidth="1"/>
    <col min="267" max="267" width="12.7109375" style="4" customWidth="1"/>
    <col min="268" max="512" width="9.140625" style="4"/>
    <col min="513" max="513" width="36.7109375" style="4" customWidth="1"/>
    <col min="514" max="514" width="7.7109375" style="4" customWidth="1"/>
    <col min="515" max="515" width="5.5703125" style="4" customWidth="1"/>
    <col min="516" max="516" width="1.140625" style="4" customWidth="1"/>
    <col min="517" max="517" width="12.7109375" style="4" customWidth="1"/>
    <col min="518" max="518" width="1.140625" style="4" customWidth="1"/>
    <col min="519" max="519" width="12.7109375" style="4" customWidth="1"/>
    <col min="520" max="520" width="1.140625" style="4" customWidth="1"/>
    <col min="521" max="521" width="12.7109375" style="4" customWidth="1"/>
    <col min="522" max="522" width="1.140625" style="4" customWidth="1"/>
    <col min="523" max="523" width="12.7109375" style="4" customWidth="1"/>
    <col min="524" max="768" width="9.140625" style="4"/>
    <col min="769" max="769" width="36.7109375" style="4" customWidth="1"/>
    <col min="770" max="770" width="7.7109375" style="4" customWidth="1"/>
    <col min="771" max="771" width="5.5703125" style="4" customWidth="1"/>
    <col min="772" max="772" width="1.140625" style="4" customWidth="1"/>
    <col min="773" max="773" width="12.7109375" style="4" customWidth="1"/>
    <col min="774" max="774" width="1.140625" style="4" customWidth="1"/>
    <col min="775" max="775" width="12.7109375" style="4" customWidth="1"/>
    <col min="776" max="776" width="1.140625" style="4" customWidth="1"/>
    <col min="777" max="777" width="12.7109375" style="4" customWidth="1"/>
    <col min="778" max="778" width="1.140625" style="4" customWidth="1"/>
    <col min="779" max="779" width="12.7109375" style="4" customWidth="1"/>
    <col min="780" max="1024" width="9.140625" style="4"/>
    <col min="1025" max="1025" width="36.7109375" style="4" customWidth="1"/>
    <col min="1026" max="1026" width="7.7109375" style="4" customWidth="1"/>
    <col min="1027" max="1027" width="5.5703125" style="4" customWidth="1"/>
    <col min="1028" max="1028" width="1.140625" style="4" customWidth="1"/>
    <col min="1029" max="1029" width="12.7109375" style="4" customWidth="1"/>
    <col min="1030" max="1030" width="1.140625" style="4" customWidth="1"/>
    <col min="1031" max="1031" width="12.7109375" style="4" customWidth="1"/>
    <col min="1032" max="1032" width="1.140625" style="4" customWidth="1"/>
    <col min="1033" max="1033" width="12.7109375" style="4" customWidth="1"/>
    <col min="1034" max="1034" width="1.140625" style="4" customWidth="1"/>
    <col min="1035" max="1035" width="12.7109375" style="4" customWidth="1"/>
    <col min="1036" max="1280" width="9.140625" style="4"/>
    <col min="1281" max="1281" width="36.7109375" style="4" customWidth="1"/>
    <col min="1282" max="1282" width="7.7109375" style="4" customWidth="1"/>
    <col min="1283" max="1283" width="5.5703125" style="4" customWidth="1"/>
    <col min="1284" max="1284" width="1.140625" style="4" customWidth="1"/>
    <col min="1285" max="1285" width="12.7109375" style="4" customWidth="1"/>
    <col min="1286" max="1286" width="1.140625" style="4" customWidth="1"/>
    <col min="1287" max="1287" width="12.7109375" style="4" customWidth="1"/>
    <col min="1288" max="1288" width="1.140625" style="4" customWidth="1"/>
    <col min="1289" max="1289" width="12.7109375" style="4" customWidth="1"/>
    <col min="1290" max="1290" width="1.140625" style="4" customWidth="1"/>
    <col min="1291" max="1291" width="12.7109375" style="4" customWidth="1"/>
    <col min="1292" max="1536" width="9.140625" style="4"/>
    <col min="1537" max="1537" width="36.7109375" style="4" customWidth="1"/>
    <col min="1538" max="1538" width="7.7109375" style="4" customWidth="1"/>
    <col min="1539" max="1539" width="5.5703125" style="4" customWidth="1"/>
    <col min="1540" max="1540" width="1.140625" style="4" customWidth="1"/>
    <col min="1541" max="1541" width="12.7109375" style="4" customWidth="1"/>
    <col min="1542" max="1542" width="1.140625" style="4" customWidth="1"/>
    <col min="1543" max="1543" width="12.7109375" style="4" customWidth="1"/>
    <col min="1544" max="1544" width="1.140625" style="4" customWidth="1"/>
    <col min="1545" max="1545" width="12.7109375" style="4" customWidth="1"/>
    <col min="1546" max="1546" width="1.140625" style="4" customWidth="1"/>
    <col min="1547" max="1547" width="12.7109375" style="4" customWidth="1"/>
    <col min="1548" max="1792" width="9.140625" style="4"/>
    <col min="1793" max="1793" width="36.7109375" style="4" customWidth="1"/>
    <col min="1794" max="1794" width="7.7109375" style="4" customWidth="1"/>
    <col min="1795" max="1795" width="5.5703125" style="4" customWidth="1"/>
    <col min="1796" max="1796" width="1.140625" style="4" customWidth="1"/>
    <col min="1797" max="1797" width="12.7109375" style="4" customWidth="1"/>
    <col min="1798" max="1798" width="1.140625" style="4" customWidth="1"/>
    <col min="1799" max="1799" width="12.7109375" style="4" customWidth="1"/>
    <col min="1800" max="1800" width="1.140625" style="4" customWidth="1"/>
    <col min="1801" max="1801" width="12.7109375" style="4" customWidth="1"/>
    <col min="1802" max="1802" width="1.140625" style="4" customWidth="1"/>
    <col min="1803" max="1803" width="12.7109375" style="4" customWidth="1"/>
    <col min="1804" max="2048" width="9.140625" style="4"/>
    <col min="2049" max="2049" width="36.7109375" style="4" customWidth="1"/>
    <col min="2050" max="2050" width="7.7109375" style="4" customWidth="1"/>
    <col min="2051" max="2051" width="5.5703125" style="4" customWidth="1"/>
    <col min="2052" max="2052" width="1.140625" style="4" customWidth="1"/>
    <col min="2053" max="2053" width="12.7109375" style="4" customWidth="1"/>
    <col min="2054" max="2054" width="1.140625" style="4" customWidth="1"/>
    <col min="2055" max="2055" width="12.7109375" style="4" customWidth="1"/>
    <col min="2056" max="2056" width="1.140625" style="4" customWidth="1"/>
    <col min="2057" max="2057" width="12.7109375" style="4" customWidth="1"/>
    <col min="2058" max="2058" width="1.140625" style="4" customWidth="1"/>
    <col min="2059" max="2059" width="12.7109375" style="4" customWidth="1"/>
    <col min="2060" max="2304" width="9.140625" style="4"/>
    <col min="2305" max="2305" width="36.7109375" style="4" customWidth="1"/>
    <col min="2306" max="2306" width="7.7109375" style="4" customWidth="1"/>
    <col min="2307" max="2307" width="5.5703125" style="4" customWidth="1"/>
    <col min="2308" max="2308" width="1.140625" style="4" customWidth="1"/>
    <col min="2309" max="2309" width="12.7109375" style="4" customWidth="1"/>
    <col min="2310" max="2310" width="1.140625" style="4" customWidth="1"/>
    <col min="2311" max="2311" width="12.7109375" style="4" customWidth="1"/>
    <col min="2312" max="2312" width="1.140625" style="4" customWidth="1"/>
    <col min="2313" max="2313" width="12.7109375" style="4" customWidth="1"/>
    <col min="2314" max="2314" width="1.140625" style="4" customWidth="1"/>
    <col min="2315" max="2315" width="12.7109375" style="4" customWidth="1"/>
    <col min="2316" max="2560" width="9.140625" style="4"/>
    <col min="2561" max="2561" width="36.7109375" style="4" customWidth="1"/>
    <col min="2562" max="2562" width="7.7109375" style="4" customWidth="1"/>
    <col min="2563" max="2563" width="5.5703125" style="4" customWidth="1"/>
    <col min="2564" max="2564" width="1.140625" style="4" customWidth="1"/>
    <col min="2565" max="2565" width="12.7109375" style="4" customWidth="1"/>
    <col min="2566" max="2566" width="1.140625" style="4" customWidth="1"/>
    <col min="2567" max="2567" width="12.7109375" style="4" customWidth="1"/>
    <col min="2568" max="2568" width="1.140625" style="4" customWidth="1"/>
    <col min="2569" max="2569" width="12.7109375" style="4" customWidth="1"/>
    <col min="2570" max="2570" width="1.140625" style="4" customWidth="1"/>
    <col min="2571" max="2571" width="12.7109375" style="4" customWidth="1"/>
    <col min="2572" max="2816" width="9.140625" style="4"/>
    <col min="2817" max="2817" width="36.7109375" style="4" customWidth="1"/>
    <col min="2818" max="2818" width="7.7109375" style="4" customWidth="1"/>
    <col min="2819" max="2819" width="5.5703125" style="4" customWidth="1"/>
    <col min="2820" max="2820" width="1.140625" style="4" customWidth="1"/>
    <col min="2821" max="2821" width="12.7109375" style="4" customWidth="1"/>
    <col min="2822" max="2822" width="1.140625" style="4" customWidth="1"/>
    <col min="2823" max="2823" width="12.7109375" style="4" customWidth="1"/>
    <col min="2824" max="2824" width="1.140625" style="4" customWidth="1"/>
    <col min="2825" max="2825" width="12.7109375" style="4" customWidth="1"/>
    <col min="2826" max="2826" width="1.140625" style="4" customWidth="1"/>
    <col min="2827" max="2827" width="12.7109375" style="4" customWidth="1"/>
    <col min="2828" max="3072" width="9.140625" style="4"/>
    <col min="3073" max="3073" width="36.7109375" style="4" customWidth="1"/>
    <col min="3074" max="3074" width="7.7109375" style="4" customWidth="1"/>
    <col min="3075" max="3075" width="5.5703125" style="4" customWidth="1"/>
    <col min="3076" max="3076" width="1.140625" style="4" customWidth="1"/>
    <col min="3077" max="3077" width="12.7109375" style="4" customWidth="1"/>
    <col min="3078" max="3078" width="1.140625" style="4" customWidth="1"/>
    <col min="3079" max="3079" width="12.7109375" style="4" customWidth="1"/>
    <col min="3080" max="3080" width="1.140625" style="4" customWidth="1"/>
    <col min="3081" max="3081" width="12.7109375" style="4" customWidth="1"/>
    <col min="3082" max="3082" width="1.140625" style="4" customWidth="1"/>
    <col min="3083" max="3083" width="12.7109375" style="4" customWidth="1"/>
    <col min="3084" max="3328" width="9.140625" style="4"/>
    <col min="3329" max="3329" width="36.7109375" style="4" customWidth="1"/>
    <col min="3330" max="3330" width="7.7109375" style="4" customWidth="1"/>
    <col min="3331" max="3331" width="5.5703125" style="4" customWidth="1"/>
    <col min="3332" max="3332" width="1.140625" style="4" customWidth="1"/>
    <col min="3333" max="3333" width="12.7109375" style="4" customWidth="1"/>
    <col min="3334" max="3334" width="1.140625" style="4" customWidth="1"/>
    <col min="3335" max="3335" width="12.7109375" style="4" customWidth="1"/>
    <col min="3336" max="3336" width="1.140625" style="4" customWidth="1"/>
    <col min="3337" max="3337" width="12.7109375" style="4" customWidth="1"/>
    <col min="3338" max="3338" width="1.140625" style="4" customWidth="1"/>
    <col min="3339" max="3339" width="12.7109375" style="4" customWidth="1"/>
    <col min="3340" max="3584" width="9.140625" style="4"/>
    <col min="3585" max="3585" width="36.7109375" style="4" customWidth="1"/>
    <col min="3586" max="3586" width="7.7109375" style="4" customWidth="1"/>
    <col min="3587" max="3587" width="5.5703125" style="4" customWidth="1"/>
    <col min="3588" max="3588" width="1.140625" style="4" customWidth="1"/>
    <col min="3589" max="3589" width="12.7109375" style="4" customWidth="1"/>
    <col min="3590" max="3590" width="1.140625" style="4" customWidth="1"/>
    <col min="3591" max="3591" width="12.7109375" style="4" customWidth="1"/>
    <col min="3592" max="3592" width="1.140625" style="4" customWidth="1"/>
    <col min="3593" max="3593" width="12.7109375" style="4" customWidth="1"/>
    <col min="3594" max="3594" width="1.140625" style="4" customWidth="1"/>
    <col min="3595" max="3595" width="12.7109375" style="4" customWidth="1"/>
    <col min="3596" max="3840" width="9.140625" style="4"/>
    <col min="3841" max="3841" width="36.7109375" style="4" customWidth="1"/>
    <col min="3842" max="3842" width="7.7109375" style="4" customWidth="1"/>
    <col min="3843" max="3843" width="5.5703125" style="4" customWidth="1"/>
    <col min="3844" max="3844" width="1.140625" style="4" customWidth="1"/>
    <col min="3845" max="3845" width="12.7109375" style="4" customWidth="1"/>
    <col min="3846" max="3846" width="1.140625" style="4" customWidth="1"/>
    <col min="3847" max="3847" width="12.7109375" style="4" customWidth="1"/>
    <col min="3848" max="3848" width="1.140625" style="4" customWidth="1"/>
    <col min="3849" max="3849" width="12.7109375" style="4" customWidth="1"/>
    <col min="3850" max="3850" width="1.140625" style="4" customWidth="1"/>
    <col min="3851" max="3851" width="12.7109375" style="4" customWidth="1"/>
    <col min="3852" max="4096" width="9.140625" style="4"/>
    <col min="4097" max="4097" width="36.7109375" style="4" customWidth="1"/>
    <col min="4098" max="4098" width="7.7109375" style="4" customWidth="1"/>
    <col min="4099" max="4099" width="5.5703125" style="4" customWidth="1"/>
    <col min="4100" max="4100" width="1.140625" style="4" customWidth="1"/>
    <col min="4101" max="4101" width="12.7109375" style="4" customWidth="1"/>
    <col min="4102" max="4102" width="1.140625" style="4" customWidth="1"/>
    <col min="4103" max="4103" width="12.7109375" style="4" customWidth="1"/>
    <col min="4104" max="4104" width="1.140625" style="4" customWidth="1"/>
    <col min="4105" max="4105" width="12.7109375" style="4" customWidth="1"/>
    <col min="4106" max="4106" width="1.140625" style="4" customWidth="1"/>
    <col min="4107" max="4107" width="12.7109375" style="4" customWidth="1"/>
    <col min="4108" max="4352" width="9.140625" style="4"/>
    <col min="4353" max="4353" width="36.7109375" style="4" customWidth="1"/>
    <col min="4354" max="4354" width="7.7109375" style="4" customWidth="1"/>
    <col min="4355" max="4355" width="5.5703125" style="4" customWidth="1"/>
    <col min="4356" max="4356" width="1.140625" style="4" customWidth="1"/>
    <col min="4357" max="4357" width="12.7109375" style="4" customWidth="1"/>
    <col min="4358" max="4358" width="1.140625" style="4" customWidth="1"/>
    <col min="4359" max="4359" width="12.7109375" style="4" customWidth="1"/>
    <col min="4360" max="4360" width="1.140625" style="4" customWidth="1"/>
    <col min="4361" max="4361" width="12.7109375" style="4" customWidth="1"/>
    <col min="4362" max="4362" width="1.140625" style="4" customWidth="1"/>
    <col min="4363" max="4363" width="12.7109375" style="4" customWidth="1"/>
    <col min="4364" max="4608" width="9.140625" style="4"/>
    <col min="4609" max="4609" width="36.7109375" style="4" customWidth="1"/>
    <col min="4610" max="4610" width="7.7109375" style="4" customWidth="1"/>
    <col min="4611" max="4611" width="5.5703125" style="4" customWidth="1"/>
    <col min="4612" max="4612" width="1.140625" style="4" customWidth="1"/>
    <col min="4613" max="4613" width="12.7109375" style="4" customWidth="1"/>
    <col min="4614" max="4614" width="1.140625" style="4" customWidth="1"/>
    <col min="4615" max="4615" width="12.7109375" style="4" customWidth="1"/>
    <col min="4616" max="4616" width="1.140625" style="4" customWidth="1"/>
    <col min="4617" max="4617" width="12.7109375" style="4" customWidth="1"/>
    <col min="4618" max="4618" width="1.140625" style="4" customWidth="1"/>
    <col min="4619" max="4619" width="12.7109375" style="4" customWidth="1"/>
    <col min="4620" max="4864" width="9.140625" style="4"/>
    <col min="4865" max="4865" width="36.7109375" style="4" customWidth="1"/>
    <col min="4866" max="4866" width="7.7109375" style="4" customWidth="1"/>
    <col min="4867" max="4867" width="5.5703125" style="4" customWidth="1"/>
    <col min="4868" max="4868" width="1.140625" style="4" customWidth="1"/>
    <col min="4869" max="4869" width="12.7109375" style="4" customWidth="1"/>
    <col min="4870" max="4870" width="1.140625" style="4" customWidth="1"/>
    <col min="4871" max="4871" width="12.7109375" style="4" customWidth="1"/>
    <col min="4872" max="4872" width="1.140625" style="4" customWidth="1"/>
    <col min="4873" max="4873" width="12.7109375" style="4" customWidth="1"/>
    <col min="4874" max="4874" width="1.140625" style="4" customWidth="1"/>
    <col min="4875" max="4875" width="12.7109375" style="4" customWidth="1"/>
    <col min="4876" max="5120" width="9.140625" style="4"/>
    <col min="5121" max="5121" width="36.7109375" style="4" customWidth="1"/>
    <col min="5122" max="5122" width="7.7109375" style="4" customWidth="1"/>
    <col min="5123" max="5123" width="5.5703125" style="4" customWidth="1"/>
    <col min="5124" max="5124" width="1.140625" style="4" customWidth="1"/>
    <col min="5125" max="5125" width="12.7109375" style="4" customWidth="1"/>
    <col min="5126" max="5126" width="1.140625" style="4" customWidth="1"/>
    <col min="5127" max="5127" width="12.7109375" style="4" customWidth="1"/>
    <col min="5128" max="5128" width="1.140625" style="4" customWidth="1"/>
    <col min="5129" max="5129" width="12.7109375" style="4" customWidth="1"/>
    <col min="5130" max="5130" width="1.140625" style="4" customWidth="1"/>
    <col min="5131" max="5131" width="12.7109375" style="4" customWidth="1"/>
    <col min="5132" max="5376" width="9.140625" style="4"/>
    <col min="5377" max="5377" width="36.7109375" style="4" customWidth="1"/>
    <col min="5378" max="5378" width="7.7109375" style="4" customWidth="1"/>
    <col min="5379" max="5379" width="5.5703125" style="4" customWidth="1"/>
    <col min="5380" max="5380" width="1.140625" style="4" customWidth="1"/>
    <col min="5381" max="5381" width="12.7109375" style="4" customWidth="1"/>
    <col min="5382" max="5382" width="1.140625" style="4" customWidth="1"/>
    <col min="5383" max="5383" width="12.7109375" style="4" customWidth="1"/>
    <col min="5384" max="5384" width="1.140625" style="4" customWidth="1"/>
    <col min="5385" max="5385" width="12.7109375" style="4" customWidth="1"/>
    <col min="5386" max="5386" width="1.140625" style="4" customWidth="1"/>
    <col min="5387" max="5387" width="12.7109375" style="4" customWidth="1"/>
    <col min="5388" max="5632" width="9.140625" style="4"/>
    <col min="5633" max="5633" width="36.7109375" style="4" customWidth="1"/>
    <col min="5634" max="5634" width="7.7109375" style="4" customWidth="1"/>
    <col min="5635" max="5635" width="5.5703125" style="4" customWidth="1"/>
    <col min="5636" max="5636" width="1.140625" style="4" customWidth="1"/>
    <col min="5637" max="5637" width="12.7109375" style="4" customWidth="1"/>
    <col min="5638" max="5638" width="1.140625" style="4" customWidth="1"/>
    <col min="5639" max="5639" width="12.7109375" style="4" customWidth="1"/>
    <col min="5640" max="5640" width="1.140625" style="4" customWidth="1"/>
    <col min="5641" max="5641" width="12.7109375" style="4" customWidth="1"/>
    <col min="5642" max="5642" width="1.140625" style="4" customWidth="1"/>
    <col min="5643" max="5643" width="12.7109375" style="4" customWidth="1"/>
    <col min="5644" max="5888" width="9.140625" style="4"/>
    <col min="5889" max="5889" width="36.7109375" style="4" customWidth="1"/>
    <col min="5890" max="5890" width="7.7109375" style="4" customWidth="1"/>
    <col min="5891" max="5891" width="5.5703125" style="4" customWidth="1"/>
    <col min="5892" max="5892" width="1.140625" style="4" customWidth="1"/>
    <col min="5893" max="5893" width="12.7109375" style="4" customWidth="1"/>
    <col min="5894" max="5894" width="1.140625" style="4" customWidth="1"/>
    <col min="5895" max="5895" width="12.7109375" style="4" customWidth="1"/>
    <col min="5896" max="5896" width="1.140625" style="4" customWidth="1"/>
    <col min="5897" max="5897" width="12.7109375" style="4" customWidth="1"/>
    <col min="5898" max="5898" width="1.140625" style="4" customWidth="1"/>
    <col min="5899" max="5899" width="12.7109375" style="4" customWidth="1"/>
    <col min="5900" max="6144" width="9.140625" style="4"/>
    <col min="6145" max="6145" width="36.7109375" style="4" customWidth="1"/>
    <col min="6146" max="6146" width="7.7109375" style="4" customWidth="1"/>
    <col min="6147" max="6147" width="5.5703125" style="4" customWidth="1"/>
    <col min="6148" max="6148" width="1.140625" style="4" customWidth="1"/>
    <col min="6149" max="6149" width="12.7109375" style="4" customWidth="1"/>
    <col min="6150" max="6150" width="1.140625" style="4" customWidth="1"/>
    <col min="6151" max="6151" width="12.7109375" style="4" customWidth="1"/>
    <col min="6152" max="6152" width="1.140625" style="4" customWidth="1"/>
    <col min="6153" max="6153" width="12.7109375" style="4" customWidth="1"/>
    <col min="6154" max="6154" width="1.140625" style="4" customWidth="1"/>
    <col min="6155" max="6155" width="12.7109375" style="4" customWidth="1"/>
    <col min="6156" max="6400" width="9.140625" style="4"/>
    <col min="6401" max="6401" width="36.7109375" style="4" customWidth="1"/>
    <col min="6402" max="6402" width="7.7109375" style="4" customWidth="1"/>
    <col min="6403" max="6403" width="5.5703125" style="4" customWidth="1"/>
    <col min="6404" max="6404" width="1.140625" style="4" customWidth="1"/>
    <col min="6405" max="6405" width="12.7109375" style="4" customWidth="1"/>
    <col min="6406" max="6406" width="1.140625" style="4" customWidth="1"/>
    <col min="6407" max="6407" width="12.7109375" style="4" customWidth="1"/>
    <col min="6408" max="6408" width="1.140625" style="4" customWidth="1"/>
    <col min="6409" max="6409" width="12.7109375" style="4" customWidth="1"/>
    <col min="6410" max="6410" width="1.140625" style="4" customWidth="1"/>
    <col min="6411" max="6411" width="12.7109375" style="4" customWidth="1"/>
    <col min="6412" max="6656" width="9.140625" style="4"/>
    <col min="6657" max="6657" width="36.7109375" style="4" customWidth="1"/>
    <col min="6658" max="6658" width="7.7109375" style="4" customWidth="1"/>
    <col min="6659" max="6659" width="5.5703125" style="4" customWidth="1"/>
    <col min="6660" max="6660" width="1.140625" style="4" customWidth="1"/>
    <col min="6661" max="6661" width="12.7109375" style="4" customWidth="1"/>
    <col min="6662" max="6662" width="1.140625" style="4" customWidth="1"/>
    <col min="6663" max="6663" width="12.7109375" style="4" customWidth="1"/>
    <col min="6664" max="6664" width="1.140625" style="4" customWidth="1"/>
    <col min="6665" max="6665" width="12.7109375" style="4" customWidth="1"/>
    <col min="6666" max="6666" width="1.140625" style="4" customWidth="1"/>
    <col min="6667" max="6667" width="12.7109375" style="4" customWidth="1"/>
    <col min="6668" max="6912" width="9.140625" style="4"/>
    <col min="6913" max="6913" width="36.7109375" style="4" customWidth="1"/>
    <col min="6914" max="6914" width="7.7109375" style="4" customWidth="1"/>
    <col min="6915" max="6915" width="5.5703125" style="4" customWidth="1"/>
    <col min="6916" max="6916" width="1.140625" style="4" customWidth="1"/>
    <col min="6917" max="6917" width="12.7109375" style="4" customWidth="1"/>
    <col min="6918" max="6918" width="1.140625" style="4" customWidth="1"/>
    <col min="6919" max="6919" width="12.7109375" style="4" customWidth="1"/>
    <col min="6920" max="6920" width="1.140625" style="4" customWidth="1"/>
    <col min="6921" max="6921" width="12.7109375" style="4" customWidth="1"/>
    <col min="6922" max="6922" width="1.140625" style="4" customWidth="1"/>
    <col min="6923" max="6923" width="12.7109375" style="4" customWidth="1"/>
    <col min="6924" max="7168" width="9.140625" style="4"/>
    <col min="7169" max="7169" width="36.7109375" style="4" customWidth="1"/>
    <col min="7170" max="7170" width="7.7109375" style="4" customWidth="1"/>
    <col min="7171" max="7171" width="5.5703125" style="4" customWidth="1"/>
    <col min="7172" max="7172" width="1.140625" style="4" customWidth="1"/>
    <col min="7173" max="7173" width="12.7109375" style="4" customWidth="1"/>
    <col min="7174" max="7174" width="1.140625" style="4" customWidth="1"/>
    <col min="7175" max="7175" width="12.7109375" style="4" customWidth="1"/>
    <col min="7176" max="7176" width="1.140625" style="4" customWidth="1"/>
    <col min="7177" max="7177" width="12.7109375" style="4" customWidth="1"/>
    <col min="7178" max="7178" width="1.140625" style="4" customWidth="1"/>
    <col min="7179" max="7179" width="12.7109375" style="4" customWidth="1"/>
    <col min="7180" max="7424" width="9.140625" style="4"/>
    <col min="7425" max="7425" width="36.7109375" style="4" customWidth="1"/>
    <col min="7426" max="7426" width="7.7109375" style="4" customWidth="1"/>
    <col min="7427" max="7427" width="5.5703125" style="4" customWidth="1"/>
    <col min="7428" max="7428" width="1.140625" style="4" customWidth="1"/>
    <col min="7429" max="7429" width="12.7109375" style="4" customWidth="1"/>
    <col min="7430" max="7430" width="1.140625" style="4" customWidth="1"/>
    <col min="7431" max="7431" width="12.7109375" style="4" customWidth="1"/>
    <col min="7432" max="7432" width="1.140625" style="4" customWidth="1"/>
    <col min="7433" max="7433" width="12.7109375" style="4" customWidth="1"/>
    <col min="7434" max="7434" width="1.140625" style="4" customWidth="1"/>
    <col min="7435" max="7435" width="12.7109375" style="4" customWidth="1"/>
    <col min="7436" max="7680" width="9.140625" style="4"/>
    <col min="7681" max="7681" width="36.7109375" style="4" customWidth="1"/>
    <col min="7682" max="7682" width="7.7109375" style="4" customWidth="1"/>
    <col min="7683" max="7683" width="5.5703125" style="4" customWidth="1"/>
    <col min="7684" max="7684" width="1.140625" style="4" customWidth="1"/>
    <col min="7685" max="7685" width="12.7109375" style="4" customWidth="1"/>
    <col min="7686" max="7686" width="1.140625" style="4" customWidth="1"/>
    <col min="7687" max="7687" width="12.7109375" style="4" customWidth="1"/>
    <col min="7688" max="7688" width="1.140625" style="4" customWidth="1"/>
    <col min="7689" max="7689" width="12.7109375" style="4" customWidth="1"/>
    <col min="7690" max="7690" width="1.140625" style="4" customWidth="1"/>
    <col min="7691" max="7691" width="12.7109375" style="4" customWidth="1"/>
    <col min="7692" max="7936" width="9.140625" style="4"/>
    <col min="7937" max="7937" width="36.7109375" style="4" customWidth="1"/>
    <col min="7938" max="7938" width="7.7109375" style="4" customWidth="1"/>
    <col min="7939" max="7939" width="5.5703125" style="4" customWidth="1"/>
    <col min="7940" max="7940" width="1.140625" style="4" customWidth="1"/>
    <col min="7941" max="7941" width="12.7109375" style="4" customWidth="1"/>
    <col min="7942" max="7942" width="1.140625" style="4" customWidth="1"/>
    <col min="7943" max="7943" width="12.7109375" style="4" customWidth="1"/>
    <col min="7944" max="7944" width="1.140625" style="4" customWidth="1"/>
    <col min="7945" max="7945" width="12.7109375" style="4" customWidth="1"/>
    <col min="7946" max="7946" width="1.140625" style="4" customWidth="1"/>
    <col min="7947" max="7947" width="12.7109375" style="4" customWidth="1"/>
    <col min="7948" max="8192" width="9.140625" style="4"/>
    <col min="8193" max="8193" width="36.7109375" style="4" customWidth="1"/>
    <col min="8194" max="8194" width="7.7109375" style="4" customWidth="1"/>
    <col min="8195" max="8195" width="5.5703125" style="4" customWidth="1"/>
    <col min="8196" max="8196" width="1.140625" style="4" customWidth="1"/>
    <col min="8197" max="8197" width="12.7109375" style="4" customWidth="1"/>
    <col min="8198" max="8198" width="1.140625" style="4" customWidth="1"/>
    <col min="8199" max="8199" width="12.7109375" style="4" customWidth="1"/>
    <col min="8200" max="8200" width="1.140625" style="4" customWidth="1"/>
    <col min="8201" max="8201" width="12.7109375" style="4" customWidth="1"/>
    <col min="8202" max="8202" width="1.140625" style="4" customWidth="1"/>
    <col min="8203" max="8203" width="12.7109375" style="4" customWidth="1"/>
    <col min="8204" max="8448" width="9.140625" style="4"/>
    <col min="8449" max="8449" width="36.7109375" style="4" customWidth="1"/>
    <col min="8450" max="8450" width="7.7109375" style="4" customWidth="1"/>
    <col min="8451" max="8451" width="5.5703125" style="4" customWidth="1"/>
    <col min="8452" max="8452" width="1.140625" style="4" customWidth="1"/>
    <col min="8453" max="8453" width="12.7109375" style="4" customWidth="1"/>
    <col min="8454" max="8454" width="1.140625" style="4" customWidth="1"/>
    <col min="8455" max="8455" width="12.7109375" style="4" customWidth="1"/>
    <col min="8456" max="8456" width="1.140625" style="4" customWidth="1"/>
    <col min="8457" max="8457" width="12.7109375" style="4" customWidth="1"/>
    <col min="8458" max="8458" width="1.140625" style="4" customWidth="1"/>
    <col min="8459" max="8459" width="12.7109375" style="4" customWidth="1"/>
    <col min="8460" max="8704" width="9.140625" style="4"/>
    <col min="8705" max="8705" width="36.7109375" style="4" customWidth="1"/>
    <col min="8706" max="8706" width="7.7109375" style="4" customWidth="1"/>
    <col min="8707" max="8707" width="5.5703125" style="4" customWidth="1"/>
    <col min="8708" max="8708" width="1.140625" style="4" customWidth="1"/>
    <col min="8709" max="8709" width="12.7109375" style="4" customWidth="1"/>
    <col min="8710" max="8710" width="1.140625" style="4" customWidth="1"/>
    <col min="8711" max="8711" width="12.7109375" style="4" customWidth="1"/>
    <col min="8712" max="8712" width="1.140625" style="4" customWidth="1"/>
    <col min="8713" max="8713" width="12.7109375" style="4" customWidth="1"/>
    <col min="8714" max="8714" width="1.140625" style="4" customWidth="1"/>
    <col min="8715" max="8715" width="12.7109375" style="4" customWidth="1"/>
    <col min="8716" max="8960" width="9.140625" style="4"/>
    <col min="8961" max="8961" width="36.7109375" style="4" customWidth="1"/>
    <col min="8962" max="8962" width="7.7109375" style="4" customWidth="1"/>
    <col min="8963" max="8963" width="5.5703125" style="4" customWidth="1"/>
    <col min="8964" max="8964" width="1.140625" style="4" customWidth="1"/>
    <col min="8965" max="8965" width="12.7109375" style="4" customWidth="1"/>
    <col min="8966" max="8966" width="1.140625" style="4" customWidth="1"/>
    <col min="8967" max="8967" width="12.7109375" style="4" customWidth="1"/>
    <col min="8968" max="8968" width="1.140625" style="4" customWidth="1"/>
    <col min="8969" max="8969" width="12.7109375" style="4" customWidth="1"/>
    <col min="8970" max="8970" width="1.140625" style="4" customWidth="1"/>
    <col min="8971" max="8971" width="12.7109375" style="4" customWidth="1"/>
    <col min="8972" max="9216" width="9.140625" style="4"/>
    <col min="9217" max="9217" width="36.7109375" style="4" customWidth="1"/>
    <col min="9218" max="9218" width="7.7109375" style="4" customWidth="1"/>
    <col min="9219" max="9219" width="5.5703125" style="4" customWidth="1"/>
    <col min="9220" max="9220" width="1.140625" style="4" customWidth="1"/>
    <col min="9221" max="9221" width="12.7109375" style="4" customWidth="1"/>
    <col min="9222" max="9222" width="1.140625" style="4" customWidth="1"/>
    <col min="9223" max="9223" width="12.7109375" style="4" customWidth="1"/>
    <col min="9224" max="9224" width="1.140625" style="4" customWidth="1"/>
    <col min="9225" max="9225" width="12.7109375" style="4" customWidth="1"/>
    <col min="9226" max="9226" width="1.140625" style="4" customWidth="1"/>
    <col min="9227" max="9227" width="12.7109375" style="4" customWidth="1"/>
    <col min="9228" max="9472" width="9.140625" style="4"/>
    <col min="9473" max="9473" width="36.7109375" style="4" customWidth="1"/>
    <col min="9474" max="9474" width="7.7109375" style="4" customWidth="1"/>
    <col min="9475" max="9475" width="5.5703125" style="4" customWidth="1"/>
    <col min="9476" max="9476" width="1.140625" style="4" customWidth="1"/>
    <col min="9477" max="9477" width="12.7109375" style="4" customWidth="1"/>
    <col min="9478" max="9478" width="1.140625" style="4" customWidth="1"/>
    <col min="9479" max="9479" width="12.7109375" style="4" customWidth="1"/>
    <col min="9480" max="9480" width="1.140625" style="4" customWidth="1"/>
    <col min="9481" max="9481" width="12.7109375" style="4" customWidth="1"/>
    <col min="9482" max="9482" width="1.140625" style="4" customWidth="1"/>
    <col min="9483" max="9483" width="12.7109375" style="4" customWidth="1"/>
    <col min="9484" max="9728" width="9.140625" style="4"/>
    <col min="9729" max="9729" width="36.7109375" style="4" customWidth="1"/>
    <col min="9730" max="9730" width="7.7109375" style="4" customWidth="1"/>
    <col min="9731" max="9731" width="5.5703125" style="4" customWidth="1"/>
    <col min="9732" max="9732" width="1.140625" style="4" customWidth="1"/>
    <col min="9733" max="9733" width="12.7109375" style="4" customWidth="1"/>
    <col min="9734" max="9734" width="1.140625" style="4" customWidth="1"/>
    <col min="9735" max="9735" width="12.7109375" style="4" customWidth="1"/>
    <col min="9736" max="9736" width="1.140625" style="4" customWidth="1"/>
    <col min="9737" max="9737" width="12.7109375" style="4" customWidth="1"/>
    <col min="9738" max="9738" width="1.140625" style="4" customWidth="1"/>
    <col min="9739" max="9739" width="12.7109375" style="4" customWidth="1"/>
    <col min="9740" max="9984" width="9.140625" style="4"/>
    <col min="9985" max="9985" width="36.7109375" style="4" customWidth="1"/>
    <col min="9986" max="9986" width="7.7109375" style="4" customWidth="1"/>
    <col min="9987" max="9987" width="5.5703125" style="4" customWidth="1"/>
    <col min="9988" max="9988" width="1.140625" style="4" customWidth="1"/>
    <col min="9989" max="9989" width="12.7109375" style="4" customWidth="1"/>
    <col min="9990" max="9990" width="1.140625" style="4" customWidth="1"/>
    <col min="9991" max="9991" width="12.7109375" style="4" customWidth="1"/>
    <col min="9992" max="9992" width="1.140625" style="4" customWidth="1"/>
    <col min="9993" max="9993" width="12.7109375" style="4" customWidth="1"/>
    <col min="9994" max="9994" width="1.140625" style="4" customWidth="1"/>
    <col min="9995" max="9995" width="12.7109375" style="4" customWidth="1"/>
    <col min="9996" max="10240" width="9.140625" style="4"/>
    <col min="10241" max="10241" width="36.7109375" style="4" customWidth="1"/>
    <col min="10242" max="10242" width="7.7109375" style="4" customWidth="1"/>
    <col min="10243" max="10243" width="5.5703125" style="4" customWidth="1"/>
    <col min="10244" max="10244" width="1.140625" style="4" customWidth="1"/>
    <col min="10245" max="10245" width="12.7109375" style="4" customWidth="1"/>
    <col min="10246" max="10246" width="1.140625" style="4" customWidth="1"/>
    <col min="10247" max="10247" width="12.7109375" style="4" customWidth="1"/>
    <col min="10248" max="10248" width="1.140625" style="4" customWidth="1"/>
    <col min="10249" max="10249" width="12.7109375" style="4" customWidth="1"/>
    <col min="10250" max="10250" width="1.140625" style="4" customWidth="1"/>
    <col min="10251" max="10251" width="12.7109375" style="4" customWidth="1"/>
    <col min="10252" max="10496" width="9.140625" style="4"/>
    <col min="10497" max="10497" width="36.7109375" style="4" customWidth="1"/>
    <col min="10498" max="10498" width="7.7109375" style="4" customWidth="1"/>
    <col min="10499" max="10499" width="5.5703125" style="4" customWidth="1"/>
    <col min="10500" max="10500" width="1.140625" style="4" customWidth="1"/>
    <col min="10501" max="10501" width="12.7109375" style="4" customWidth="1"/>
    <col min="10502" max="10502" width="1.140625" style="4" customWidth="1"/>
    <col min="10503" max="10503" width="12.7109375" style="4" customWidth="1"/>
    <col min="10504" max="10504" width="1.140625" style="4" customWidth="1"/>
    <col min="10505" max="10505" width="12.7109375" style="4" customWidth="1"/>
    <col min="10506" max="10506" width="1.140625" style="4" customWidth="1"/>
    <col min="10507" max="10507" width="12.7109375" style="4" customWidth="1"/>
    <col min="10508" max="10752" width="9.140625" style="4"/>
    <col min="10753" max="10753" width="36.7109375" style="4" customWidth="1"/>
    <col min="10754" max="10754" width="7.7109375" style="4" customWidth="1"/>
    <col min="10755" max="10755" width="5.5703125" style="4" customWidth="1"/>
    <col min="10756" max="10756" width="1.140625" style="4" customWidth="1"/>
    <col min="10757" max="10757" width="12.7109375" style="4" customWidth="1"/>
    <col min="10758" max="10758" width="1.140625" style="4" customWidth="1"/>
    <col min="10759" max="10759" width="12.7109375" style="4" customWidth="1"/>
    <col min="10760" max="10760" width="1.140625" style="4" customWidth="1"/>
    <col min="10761" max="10761" width="12.7109375" style="4" customWidth="1"/>
    <col min="10762" max="10762" width="1.140625" style="4" customWidth="1"/>
    <col min="10763" max="10763" width="12.7109375" style="4" customWidth="1"/>
    <col min="10764" max="11008" width="9.140625" style="4"/>
    <col min="11009" max="11009" width="36.7109375" style="4" customWidth="1"/>
    <col min="11010" max="11010" width="7.7109375" style="4" customWidth="1"/>
    <col min="11011" max="11011" width="5.5703125" style="4" customWidth="1"/>
    <col min="11012" max="11012" width="1.140625" style="4" customWidth="1"/>
    <col min="11013" max="11013" width="12.7109375" style="4" customWidth="1"/>
    <col min="11014" max="11014" width="1.140625" style="4" customWidth="1"/>
    <col min="11015" max="11015" width="12.7109375" style="4" customWidth="1"/>
    <col min="11016" max="11016" width="1.140625" style="4" customWidth="1"/>
    <col min="11017" max="11017" width="12.7109375" style="4" customWidth="1"/>
    <col min="11018" max="11018" width="1.140625" style="4" customWidth="1"/>
    <col min="11019" max="11019" width="12.7109375" style="4" customWidth="1"/>
    <col min="11020" max="11264" width="9.140625" style="4"/>
    <col min="11265" max="11265" width="36.7109375" style="4" customWidth="1"/>
    <col min="11266" max="11266" width="7.7109375" style="4" customWidth="1"/>
    <col min="11267" max="11267" width="5.5703125" style="4" customWidth="1"/>
    <col min="11268" max="11268" width="1.140625" style="4" customWidth="1"/>
    <col min="11269" max="11269" width="12.7109375" style="4" customWidth="1"/>
    <col min="11270" max="11270" width="1.140625" style="4" customWidth="1"/>
    <col min="11271" max="11271" width="12.7109375" style="4" customWidth="1"/>
    <col min="11272" max="11272" width="1.140625" style="4" customWidth="1"/>
    <col min="11273" max="11273" width="12.7109375" style="4" customWidth="1"/>
    <col min="11274" max="11274" width="1.140625" style="4" customWidth="1"/>
    <col min="11275" max="11275" width="12.7109375" style="4" customWidth="1"/>
    <col min="11276" max="11520" width="9.140625" style="4"/>
    <col min="11521" max="11521" width="36.7109375" style="4" customWidth="1"/>
    <col min="11522" max="11522" width="7.7109375" style="4" customWidth="1"/>
    <col min="11523" max="11523" width="5.5703125" style="4" customWidth="1"/>
    <col min="11524" max="11524" width="1.140625" style="4" customWidth="1"/>
    <col min="11525" max="11525" width="12.7109375" style="4" customWidth="1"/>
    <col min="11526" max="11526" width="1.140625" style="4" customWidth="1"/>
    <col min="11527" max="11527" width="12.7109375" style="4" customWidth="1"/>
    <col min="11528" max="11528" width="1.140625" style="4" customWidth="1"/>
    <col min="11529" max="11529" width="12.7109375" style="4" customWidth="1"/>
    <col min="11530" max="11530" width="1.140625" style="4" customWidth="1"/>
    <col min="11531" max="11531" width="12.7109375" style="4" customWidth="1"/>
    <col min="11532" max="11776" width="9.140625" style="4"/>
    <col min="11777" max="11777" width="36.7109375" style="4" customWidth="1"/>
    <col min="11778" max="11778" width="7.7109375" style="4" customWidth="1"/>
    <col min="11779" max="11779" width="5.5703125" style="4" customWidth="1"/>
    <col min="11780" max="11780" width="1.140625" style="4" customWidth="1"/>
    <col min="11781" max="11781" width="12.7109375" style="4" customWidth="1"/>
    <col min="11782" max="11782" width="1.140625" style="4" customWidth="1"/>
    <col min="11783" max="11783" width="12.7109375" style="4" customWidth="1"/>
    <col min="11784" max="11784" width="1.140625" style="4" customWidth="1"/>
    <col min="11785" max="11785" width="12.7109375" style="4" customWidth="1"/>
    <col min="11786" max="11786" width="1.140625" style="4" customWidth="1"/>
    <col min="11787" max="11787" width="12.7109375" style="4" customWidth="1"/>
    <col min="11788" max="12032" width="9.140625" style="4"/>
    <col min="12033" max="12033" width="36.7109375" style="4" customWidth="1"/>
    <col min="12034" max="12034" width="7.7109375" style="4" customWidth="1"/>
    <col min="12035" max="12035" width="5.5703125" style="4" customWidth="1"/>
    <col min="12036" max="12036" width="1.140625" style="4" customWidth="1"/>
    <col min="12037" max="12037" width="12.7109375" style="4" customWidth="1"/>
    <col min="12038" max="12038" width="1.140625" style="4" customWidth="1"/>
    <col min="12039" max="12039" width="12.7109375" style="4" customWidth="1"/>
    <col min="12040" max="12040" width="1.140625" style="4" customWidth="1"/>
    <col min="12041" max="12041" width="12.7109375" style="4" customWidth="1"/>
    <col min="12042" max="12042" width="1.140625" style="4" customWidth="1"/>
    <col min="12043" max="12043" width="12.7109375" style="4" customWidth="1"/>
    <col min="12044" max="12288" width="9.140625" style="4"/>
    <col min="12289" max="12289" width="36.7109375" style="4" customWidth="1"/>
    <col min="12290" max="12290" width="7.7109375" style="4" customWidth="1"/>
    <col min="12291" max="12291" width="5.5703125" style="4" customWidth="1"/>
    <col min="12292" max="12292" width="1.140625" style="4" customWidth="1"/>
    <col min="12293" max="12293" width="12.7109375" style="4" customWidth="1"/>
    <col min="12294" max="12294" width="1.140625" style="4" customWidth="1"/>
    <col min="12295" max="12295" width="12.7109375" style="4" customWidth="1"/>
    <col min="12296" max="12296" width="1.140625" style="4" customWidth="1"/>
    <col min="12297" max="12297" width="12.7109375" style="4" customWidth="1"/>
    <col min="12298" max="12298" width="1.140625" style="4" customWidth="1"/>
    <col min="12299" max="12299" width="12.7109375" style="4" customWidth="1"/>
    <col min="12300" max="12544" width="9.140625" style="4"/>
    <col min="12545" max="12545" width="36.7109375" style="4" customWidth="1"/>
    <col min="12546" max="12546" width="7.7109375" style="4" customWidth="1"/>
    <col min="12547" max="12547" width="5.5703125" style="4" customWidth="1"/>
    <col min="12548" max="12548" width="1.140625" style="4" customWidth="1"/>
    <col min="12549" max="12549" width="12.7109375" style="4" customWidth="1"/>
    <col min="12550" max="12550" width="1.140625" style="4" customWidth="1"/>
    <col min="12551" max="12551" width="12.7109375" style="4" customWidth="1"/>
    <col min="12552" max="12552" width="1.140625" style="4" customWidth="1"/>
    <col min="12553" max="12553" width="12.7109375" style="4" customWidth="1"/>
    <col min="12554" max="12554" width="1.140625" style="4" customWidth="1"/>
    <col min="12555" max="12555" width="12.7109375" style="4" customWidth="1"/>
    <col min="12556" max="12800" width="9.140625" style="4"/>
    <col min="12801" max="12801" width="36.7109375" style="4" customWidth="1"/>
    <col min="12802" max="12802" width="7.7109375" style="4" customWidth="1"/>
    <col min="12803" max="12803" width="5.5703125" style="4" customWidth="1"/>
    <col min="12804" max="12804" width="1.140625" style="4" customWidth="1"/>
    <col min="12805" max="12805" width="12.7109375" style="4" customWidth="1"/>
    <col min="12806" max="12806" width="1.140625" style="4" customWidth="1"/>
    <col min="12807" max="12807" width="12.7109375" style="4" customWidth="1"/>
    <col min="12808" max="12808" width="1.140625" style="4" customWidth="1"/>
    <col min="12809" max="12809" width="12.7109375" style="4" customWidth="1"/>
    <col min="12810" max="12810" width="1.140625" style="4" customWidth="1"/>
    <col min="12811" max="12811" width="12.7109375" style="4" customWidth="1"/>
    <col min="12812" max="13056" width="9.140625" style="4"/>
    <col min="13057" max="13057" width="36.7109375" style="4" customWidth="1"/>
    <col min="13058" max="13058" width="7.7109375" style="4" customWidth="1"/>
    <col min="13059" max="13059" width="5.5703125" style="4" customWidth="1"/>
    <col min="13060" max="13060" width="1.140625" style="4" customWidth="1"/>
    <col min="13061" max="13061" width="12.7109375" style="4" customWidth="1"/>
    <col min="13062" max="13062" width="1.140625" style="4" customWidth="1"/>
    <col min="13063" max="13063" width="12.7109375" style="4" customWidth="1"/>
    <col min="13064" max="13064" width="1.140625" style="4" customWidth="1"/>
    <col min="13065" max="13065" width="12.7109375" style="4" customWidth="1"/>
    <col min="13066" max="13066" width="1.140625" style="4" customWidth="1"/>
    <col min="13067" max="13067" width="12.7109375" style="4" customWidth="1"/>
    <col min="13068" max="13312" width="9.140625" style="4"/>
    <col min="13313" max="13313" width="36.7109375" style="4" customWidth="1"/>
    <col min="13314" max="13314" width="7.7109375" style="4" customWidth="1"/>
    <col min="13315" max="13315" width="5.5703125" style="4" customWidth="1"/>
    <col min="13316" max="13316" width="1.140625" style="4" customWidth="1"/>
    <col min="13317" max="13317" width="12.7109375" style="4" customWidth="1"/>
    <col min="13318" max="13318" width="1.140625" style="4" customWidth="1"/>
    <col min="13319" max="13319" width="12.7109375" style="4" customWidth="1"/>
    <col min="13320" max="13320" width="1.140625" style="4" customWidth="1"/>
    <col min="13321" max="13321" width="12.7109375" style="4" customWidth="1"/>
    <col min="13322" max="13322" width="1.140625" style="4" customWidth="1"/>
    <col min="13323" max="13323" width="12.7109375" style="4" customWidth="1"/>
    <col min="13324" max="13568" width="9.140625" style="4"/>
    <col min="13569" max="13569" width="36.7109375" style="4" customWidth="1"/>
    <col min="13570" max="13570" width="7.7109375" style="4" customWidth="1"/>
    <col min="13571" max="13571" width="5.5703125" style="4" customWidth="1"/>
    <col min="13572" max="13572" width="1.140625" style="4" customWidth="1"/>
    <col min="13573" max="13573" width="12.7109375" style="4" customWidth="1"/>
    <col min="13574" max="13574" width="1.140625" style="4" customWidth="1"/>
    <col min="13575" max="13575" width="12.7109375" style="4" customWidth="1"/>
    <col min="13576" max="13576" width="1.140625" style="4" customWidth="1"/>
    <col min="13577" max="13577" width="12.7109375" style="4" customWidth="1"/>
    <col min="13578" max="13578" width="1.140625" style="4" customWidth="1"/>
    <col min="13579" max="13579" width="12.7109375" style="4" customWidth="1"/>
    <col min="13580" max="13824" width="9.140625" style="4"/>
    <col min="13825" max="13825" width="36.7109375" style="4" customWidth="1"/>
    <col min="13826" max="13826" width="7.7109375" style="4" customWidth="1"/>
    <col min="13827" max="13827" width="5.5703125" style="4" customWidth="1"/>
    <col min="13828" max="13828" width="1.140625" style="4" customWidth="1"/>
    <col min="13829" max="13829" width="12.7109375" style="4" customWidth="1"/>
    <col min="13830" max="13830" width="1.140625" style="4" customWidth="1"/>
    <col min="13831" max="13831" width="12.7109375" style="4" customWidth="1"/>
    <col min="13832" max="13832" width="1.140625" style="4" customWidth="1"/>
    <col min="13833" max="13833" width="12.7109375" style="4" customWidth="1"/>
    <col min="13834" max="13834" width="1.140625" style="4" customWidth="1"/>
    <col min="13835" max="13835" width="12.7109375" style="4" customWidth="1"/>
    <col min="13836" max="14080" width="9.140625" style="4"/>
    <col min="14081" max="14081" width="36.7109375" style="4" customWidth="1"/>
    <col min="14082" max="14082" width="7.7109375" style="4" customWidth="1"/>
    <col min="14083" max="14083" width="5.5703125" style="4" customWidth="1"/>
    <col min="14084" max="14084" width="1.140625" style="4" customWidth="1"/>
    <col min="14085" max="14085" width="12.7109375" style="4" customWidth="1"/>
    <col min="14086" max="14086" width="1.140625" style="4" customWidth="1"/>
    <col min="14087" max="14087" width="12.7109375" style="4" customWidth="1"/>
    <col min="14088" max="14088" width="1.140625" style="4" customWidth="1"/>
    <col min="14089" max="14089" width="12.7109375" style="4" customWidth="1"/>
    <col min="14090" max="14090" width="1.140625" style="4" customWidth="1"/>
    <col min="14091" max="14091" width="12.7109375" style="4" customWidth="1"/>
    <col min="14092" max="14336" width="9.140625" style="4"/>
    <col min="14337" max="14337" width="36.7109375" style="4" customWidth="1"/>
    <col min="14338" max="14338" width="7.7109375" style="4" customWidth="1"/>
    <col min="14339" max="14339" width="5.5703125" style="4" customWidth="1"/>
    <col min="14340" max="14340" width="1.140625" style="4" customWidth="1"/>
    <col min="14341" max="14341" width="12.7109375" style="4" customWidth="1"/>
    <col min="14342" max="14342" width="1.140625" style="4" customWidth="1"/>
    <col min="14343" max="14343" width="12.7109375" style="4" customWidth="1"/>
    <col min="14344" max="14344" width="1.140625" style="4" customWidth="1"/>
    <col min="14345" max="14345" width="12.7109375" style="4" customWidth="1"/>
    <col min="14346" max="14346" width="1.140625" style="4" customWidth="1"/>
    <col min="14347" max="14347" width="12.7109375" style="4" customWidth="1"/>
    <col min="14348" max="14592" width="9.140625" style="4"/>
    <col min="14593" max="14593" width="36.7109375" style="4" customWidth="1"/>
    <col min="14594" max="14594" width="7.7109375" style="4" customWidth="1"/>
    <col min="14595" max="14595" width="5.5703125" style="4" customWidth="1"/>
    <col min="14596" max="14596" width="1.140625" style="4" customWidth="1"/>
    <col min="14597" max="14597" width="12.7109375" style="4" customWidth="1"/>
    <col min="14598" max="14598" width="1.140625" style="4" customWidth="1"/>
    <col min="14599" max="14599" width="12.7109375" style="4" customWidth="1"/>
    <col min="14600" max="14600" width="1.140625" style="4" customWidth="1"/>
    <col min="14601" max="14601" width="12.7109375" style="4" customWidth="1"/>
    <col min="14602" max="14602" width="1.140625" style="4" customWidth="1"/>
    <col min="14603" max="14603" width="12.7109375" style="4" customWidth="1"/>
    <col min="14604" max="14848" width="9.140625" style="4"/>
    <col min="14849" max="14849" width="36.7109375" style="4" customWidth="1"/>
    <col min="14850" max="14850" width="7.7109375" style="4" customWidth="1"/>
    <col min="14851" max="14851" width="5.5703125" style="4" customWidth="1"/>
    <col min="14852" max="14852" width="1.140625" style="4" customWidth="1"/>
    <col min="14853" max="14853" width="12.7109375" style="4" customWidth="1"/>
    <col min="14854" max="14854" width="1.140625" style="4" customWidth="1"/>
    <col min="14855" max="14855" width="12.7109375" style="4" customWidth="1"/>
    <col min="14856" max="14856" width="1.140625" style="4" customWidth="1"/>
    <col min="14857" max="14857" width="12.7109375" style="4" customWidth="1"/>
    <col min="14858" max="14858" width="1.140625" style="4" customWidth="1"/>
    <col min="14859" max="14859" width="12.7109375" style="4" customWidth="1"/>
    <col min="14860" max="15104" width="9.140625" style="4"/>
    <col min="15105" max="15105" width="36.7109375" style="4" customWidth="1"/>
    <col min="15106" max="15106" width="7.7109375" style="4" customWidth="1"/>
    <col min="15107" max="15107" width="5.5703125" style="4" customWidth="1"/>
    <col min="15108" max="15108" width="1.140625" style="4" customWidth="1"/>
    <col min="15109" max="15109" width="12.7109375" style="4" customWidth="1"/>
    <col min="15110" max="15110" width="1.140625" style="4" customWidth="1"/>
    <col min="15111" max="15111" width="12.7109375" style="4" customWidth="1"/>
    <col min="15112" max="15112" width="1.140625" style="4" customWidth="1"/>
    <col min="15113" max="15113" width="12.7109375" style="4" customWidth="1"/>
    <col min="15114" max="15114" width="1.140625" style="4" customWidth="1"/>
    <col min="15115" max="15115" width="12.7109375" style="4" customWidth="1"/>
    <col min="15116" max="15360" width="9.140625" style="4"/>
    <col min="15361" max="15361" width="36.7109375" style="4" customWidth="1"/>
    <col min="15362" max="15362" width="7.7109375" style="4" customWidth="1"/>
    <col min="15363" max="15363" width="5.5703125" style="4" customWidth="1"/>
    <col min="15364" max="15364" width="1.140625" style="4" customWidth="1"/>
    <col min="15365" max="15365" width="12.7109375" style="4" customWidth="1"/>
    <col min="15366" max="15366" width="1.140625" style="4" customWidth="1"/>
    <col min="15367" max="15367" width="12.7109375" style="4" customWidth="1"/>
    <col min="15368" max="15368" width="1.140625" style="4" customWidth="1"/>
    <col min="15369" max="15369" width="12.7109375" style="4" customWidth="1"/>
    <col min="15370" max="15370" width="1.140625" style="4" customWidth="1"/>
    <col min="15371" max="15371" width="12.7109375" style="4" customWidth="1"/>
    <col min="15372" max="15616" width="9.140625" style="4"/>
    <col min="15617" max="15617" width="36.7109375" style="4" customWidth="1"/>
    <col min="15618" max="15618" width="7.7109375" style="4" customWidth="1"/>
    <col min="15619" max="15619" width="5.5703125" style="4" customWidth="1"/>
    <col min="15620" max="15620" width="1.140625" style="4" customWidth="1"/>
    <col min="15621" max="15621" width="12.7109375" style="4" customWidth="1"/>
    <col min="15622" max="15622" width="1.140625" style="4" customWidth="1"/>
    <col min="15623" max="15623" width="12.7109375" style="4" customWidth="1"/>
    <col min="15624" max="15624" width="1.140625" style="4" customWidth="1"/>
    <col min="15625" max="15625" width="12.7109375" style="4" customWidth="1"/>
    <col min="15626" max="15626" width="1.140625" style="4" customWidth="1"/>
    <col min="15627" max="15627" width="12.7109375" style="4" customWidth="1"/>
    <col min="15628" max="15872" width="9.140625" style="4"/>
    <col min="15873" max="15873" width="36.7109375" style="4" customWidth="1"/>
    <col min="15874" max="15874" width="7.7109375" style="4" customWidth="1"/>
    <col min="15875" max="15875" width="5.5703125" style="4" customWidth="1"/>
    <col min="15876" max="15876" width="1.140625" style="4" customWidth="1"/>
    <col min="15877" max="15877" width="12.7109375" style="4" customWidth="1"/>
    <col min="15878" max="15878" width="1.140625" style="4" customWidth="1"/>
    <col min="15879" max="15879" width="12.7109375" style="4" customWidth="1"/>
    <col min="15880" max="15880" width="1.140625" style="4" customWidth="1"/>
    <col min="15881" max="15881" width="12.7109375" style="4" customWidth="1"/>
    <col min="15882" max="15882" width="1.140625" style="4" customWidth="1"/>
    <col min="15883" max="15883" width="12.7109375" style="4" customWidth="1"/>
    <col min="15884" max="16128" width="9.140625" style="4"/>
    <col min="16129" max="16129" width="36.7109375" style="4" customWidth="1"/>
    <col min="16130" max="16130" width="7.7109375" style="4" customWidth="1"/>
    <col min="16131" max="16131" width="5.5703125" style="4" customWidth="1"/>
    <col min="16132" max="16132" width="1.140625" style="4" customWidth="1"/>
    <col min="16133" max="16133" width="12.7109375" style="4" customWidth="1"/>
    <col min="16134" max="16134" width="1.140625" style="4" customWidth="1"/>
    <col min="16135" max="16135" width="12.7109375" style="4" customWidth="1"/>
    <col min="16136" max="16136" width="1.140625" style="4" customWidth="1"/>
    <col min="16137" max="16137" width="12.7109375" style="4" customWidth="1"/>
    <col min="16138" max="16138" width="1.140625" style="4" customWidth="1"/>
    <col min="16139" max="16139" width="12.7109375" style="4" customWidth="1"/>
    <col min="16140" max="16384" width="9.140625" style="4"/>
  </cols>
  <sheetData>
    <row r="1" spans="1:44" ht="18" customHeight="1">
      <c r="K1" s="45" t="s">
        <v>42</v>
      </c>
    </row>
    <row r="2" spans="1:44" ht="18" customHeight="1">
      <c r="A2" s="1" t="s">
        <v>99</v>
      </c>
      <c r="B2" s="1"/>
      <c r="C2" s="3"/>
      <c r="D2" s="3"/>
      <c r="H2" s="3"/>
      <c r="J2" s="152"/>
      <c r="K2" s="53"/>
    </row>
    <row r="3" spans="1:44" ht="18" customHeight="1">
      <c r="A3" s="1" t="s">
        <v>95</v>
      </c>
      <c r="B3" s="1"/>
      <c r="C3" s="3"/>
      <c r="D3" s="3"/>
      <c r="H3" s="3"/>
      <c r="J3" s="152"/>
      <c r="K3" s="53"/>
    </row>
    <row r="4" spans="1:44" ht="18" customHeight="1">
      <c r="A4" s="153" t="s">
        <v>176</v>
      </c>
      <c r="B4" s="153"/>
      <c r="C4" s="152"/>
      <c r="D4" s="152"/>
      <c r="E4" s="53"/>
      <c r="F4" s="154"/>
      <c r="G4" s="53"/>
      <c r="H4" s="152"/>
      <c r="I4" s="53"/>
      <c r="J4" s="152"/>
      <c r="K4" s="53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4" ht="18" customHeight="1">
      <c r="A5" s="6"/>
      <c r="B5" s="6"/>
      <c r="C5" s="6"/>
      <c r="D5" s="6"/>
      <c r="E5" s="155"/>
      <c r="F5" s="6"/>
      <c r="G5" s="17"/>
      <c r="H5" s="6"/>
      <c r="I5" s="17"/>
      <c r="K5" s="53" t="s">
        <v>0</v>
      </c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44" s="1" customFormat="1" ht="18" customHeight="1">
      <c r="A6" s="2"/>
      <c r="B6" s="2"/>
      <c r="C6" s="9"/>
      <c r="E6" s="197" t="s">
        <v>1</v>
      </c>
      <c r="F6" s="197"/>
      <c r="G6" s="197"/>
      <c r="H6" s="10"/>
      <c r="I6" s="197" t="s">
        <v>2</v>
      </c>
      <c r="J6" s="197"/>
      <c r="K6" s="197"/>
    </row>
    <row r="7" spans="1:44" ht="18" customHeight="1">
      <c r="C7" s="46"/>
      <c r="D7" s="6"/>
      <c r="E7" s="156" t="s">
        <v>179</v>
      </c>
      <c r="F7" s="157"/>
      <c r="G7" s="156" t="s">
        <v>150</v>
      </c>
      <c r="H7" s="157"/>
      <c r="I7" s="156" t="s">
        <v>179</v>
      </c>
      <c r="J7" s="157"/>
      <c r="K7" s="156" t="s">
        <v>150</v>
      </c>
      <c r="L7" s="4"/>
      <c r="M7" s="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ht="18" customHeight="1">
      <c r="A8" s="2" t="s">
        <v>58</v>
      </c>
      <c r="B8" s="1"/>
    </row>
    <row r="9" spans="1:44" ht="18" customHeight="1">
      <c r="A9" s="11" t="s">
        <v>193</v>
      </c>
      <c r="E9" s="53">
        <f>SUM(PL!D27)</f>
        <v>8010</v>
      </c>
      <c r="F9" s="53"/>
      <c r="G9" s="53">
        <f>SUM(PL!F27)</f>
        <v>6180</v>
      </c>
      <c r="H9" s="53"/>
      <c r="I9" s="53">
        <f>SUM(PL!H27)</f>
        <v>8162</v>
      </c>
      <c r="J9" s="155"/>
      <c r="K9" s="53">
        <f>SUM(PL!J27)</f>
        <v>15760</v>
      </c>
    </row>
    <row r="10" spans="1:44" ht="18" customHeight="1">
      <c r="A10" s="11" t="s">
        <v>208</v>
      </c>
      <c r="E10" s="168">
        <v>2370</v>
      </c>
      <c r="F10" s="53"/>
      <c r="G10" s="168">
        <v>-11789</v>
      </c>
      <c r="H10" s="53"/>
      <c r="I10" s="168">
        <v>0</v>
      </c>
      <c r="J10" s="155"/>
      <c r="K10" s="168">
        <v>0</v>
      </c>
    </row>
    <row r="11" spans="1:44" ht="18" customHeight="1">
      <c r="A11" s="11" t="s">
        <v>188</v>
      </c>
      <c r="E11" s="53">
        <f>SUM(E9:E10)</f>
        <v>10380</v>
      </c>
      <c r="F11" s="53"/>
      <c r="G11" s="53">
        <f>SUM(G9:G10)</f>
        <v>-5609</v>
      </c>
      <c r="H11" s="53"/>
      <c r="I11" s="53">
        <f>SUM(I9:I10)</f>
        <v>8162</v>
      </c>
      <c r="J11" s="155"/>
      <c r="K11" s="53">
        <f>SUM(K9:K10)</f>
        <v>15760</v>
      </c>
    </row>
    <row r="12" spans="1:44" ht="18" customHeight="1">
      <c r="A12" s="11" t="s">
        <v>223</v>
      </c>
      <c r="C12" s="96"/>
      <c r="E12" s="53"/>
      <c r="F12" s="53"/>
      <c r="G12" s="53"/>
      <c r="H12" s="155"/>
      <c r="I12" s="53"/>
      <c r="J12" s="17"/>
      <c r="K12" s="53"/>
    </row>
    <row r="13" spans="1:44" ht="18" customHeight="1">
      <c r="A13" s="11" t="s">
        <v>88</v>
      </c>
      <c r="C13" s="96"/>
      <c r="E13" s="46"/>
      <c r="F13" s="53"/>
      <c r="G13" s="46"/>
      <c r="H13" s="155"/>
      <c r="I13" s="53"/>
      <c r="J13" s="17"/>
      <c r="K13" s="53"/>
    </row>
    <row r="14" spans="1:44" ht="18" customHeight="1">
      <c r="A14" s="20" t="s">
        <v>59</v>
      </c>
      <c r="B14" s="49"/>
      <c r="C14" s="158"/>
      <c r="E14" s="47">
        <v>8948</v>
      </c>
      <c r="F14" s="48"/>
      <c r="G14" s="47">
        <v>12355</v>
      </c>
      <c r="H14" s="48"/>
      <c r="I14" s="151">
        <v>4183</v>
      </c>
      <c r="J14" s="48"/>
      <c r="K14" s="151">
        <v>4650</v>
      </c>
    </row>
    <row r="15" spans="1:44" ht="18" customHeight="1">
      <c r="A15" s="20" t="s">
        <v>207</v>
      </c>
      <c r="B15" s="49"/>
      <c r="C15" s="158"/>
      <c r="E15" s="47">
        <v>1163</v>
      </c>
      <c r="F15" s="48"/>
      <c r="G15" s="47">
        <v>2928</v>
      </c>
      <c r="H15" s="48"/>
      <c r="I15" s="47">
        <v>-239</v>
      </c>
      <c r="J15" s="48"/>
      <c r="K15" s="47">
        <v>799</v>
      </c>
    </row>
    <row r="16" spans="1:44" ht="18" customHeight="1">
      <c r="A16" s="20" t="s">
        <v>233</v>
      </c>
      <c r="B16" s="49"/>
      <c r="C16" s="158"/>
      <c r="E16" s="47">
        <v>0</v>
      </c>
      <c r="F16" s="48"/>
      <c r="G16" s="47">
        <v>386</v>
      </c>
      <c r="H16" s="48"/>
      <c r="I16" s="47">
        <v>0</v>
      </c>
      <c r="J16" s="48"/>
      <c r="K16" s="47">
        <v>0</v>
      </c>
    </row>
    <row r="17" spans="1:11" ht="18" customHeight="1">
      <c r="A17" s="20" t="s">
        <v>141</v>
      </c>
      <c r="B17" s="49"/>
      <c r="C17" s="158"/>
      <c r="E17" s="47">
        <v>-339</v>
      </c>
      <c r="F17" s="48"/>
      <c r="G17" s="47">
        <v>58</v>
      </c>
      <c r="H17" s="48"/>
      <c r="I17" s="47">
        <v>-208</v>
      </c>
      <c r="J17" s="48"/>
      <c r="K17" s="47">
        <v>58</v>
      </c>
    </row>
    <row r="18" spans="1:11" ht="18" customHeight="1">
      <c r="A18" s="20" t="s">
        <v>206</v>
      </c>
      <c r="B18" s="49"/>
      <c r="C18" s="158"/>
      <c r="E18" s="47">
        <v>1174</v>
      </c>
      <c r="F18" s="48"/>
      <c r="G18" s="47">
        <v>578</v>
      </c>
      <c r="H18" s="48"/>
      <c r="I18" s="47">
        <v>1173</v>
      </c>
      <c r="J18" s="48"/>
      <c r="K18" s="47">
        <v>576</v>
      </c>
    </row>
    <row r="19" spans="1:11" ht="18" customHeight="1">
      <c r="A19" s="20" t="s">
        <v>235</v>
      </c>
      <c r="B19" s="49"/>
      <c r="C19" s="158"/>
      <c r="E19" s="47">
        <v>-2007</v>
      </c>
      <c r="F19" s="48"/>
      <c r="G19" s="47">
        <v>-1833</v>
      </c>
      <c r="H19" s="48"/>
      <c r="I19" s="47">
        <v>-2007</v>
      </c>
      <c r="J19" s="48"/>
      <c r="K19" s="47">
        <v>-1833</v>
      </c>
    </row>
    <row r="20" spans="1:11" ht="18" customHeight="1">
      <c r="A20" s="20" t="s">
        <v>203</v>
      </c>
      <c r="B20" s="49"/>
      <c r="C20" s="158"/>
      <c r="E20" s="47">
        <v>0</v>
      </c>
      <c r="F20" s="48"/>
      <c r="G20" s="47">
        <v>0</v>
      </c>
      <c r="H20" s="48"/>
      <c r="I20" s="47">
        <v>487</v>
      </c>
      <c r="J20" s="48"/>
      <c r="K20" s="47">
        <v>0</v>
      </c>
    </row>
    <row r="21" spans="1:11" ht="18" customHeight="1">
      <c r="A21" s="20" t="s">
        <v>145</v>
      </c>
      <c r="B21" s="49"/>
      <c r="C21" s="158"/>
      <c r="E21" s="47">
        <v>-2082</v>
      </c>
      <c r="F21" s="48"/>
      <c r="G21" s="47">
        <v>-62</v>
      </c>
      <c r="H21" s="50"/>
      <c r="I21" s="60">
        <v>-2</v>
      </c>
      <c r="J21" s="51"/>
      <c r="K21" s="60">
        <v>0</v>
      </c>
    </row>
    <row r="22" spans="1:11" ht="18" customHeight="1">
      <c r="A22" s="20" t="s">
        <v>204</v>
      </c>
      <c r="B22" s="49"/>
      <c r="C22" s="158"/>
      <c r="E22" s="47">
        <v>-420</v>
      </c>
      <c r="F22" s="48"/>
      <c r="G22" s="47">
        <v>0</v>
      </c>
      <c r="H22" s="50"/>
      <c r="I22" s="60">
        <v>0</v>
      </c>
      <c r="J22" s="51"/>
      <c r="K22" s="60">
        <v>0</v>
      </c>
    </row>
    <row r="23" spans="1:11" ht="18" customHeight="1">
      <c r="A23" s="20" t="s">
        <v>205</v>
      </c>
      <c r="B23" s="49"/>
      <c r="C23" s="158"/>
      <c r="E23" s="47">
        <v>-145</v>
      </c>
      <c r="F23" s="48"/>
      <c r="G23" s="47">
        <v>0</v>
      </c>
      <c r="H23" s="50"/>
      <c r="I23" s="60">
        <v>0</v>
      </c>
      <c r="J23" s="51"/>
      <c r="K23" s="60">
        <v>0</v>
      </c>
    </row>
    <row r="24" spans="1:11" ht="18" customHeight="1">
      <c r="A24" s="11" t="s">
        <v>146</v>
      </c>
      <c r="B24" s="49"/>
      <c r="C24" s="158"/>
      <c r="E24" s="47">
        <v>747</v>
      </c>
      <c r="F24" s="48"/>
      <c r="G24" s="47">
        <v>836</v>
      </c>
      <c r="H24" s="48"/>
      <c r="I24" s="47">
        <v>536</v>
      </c>
      <c r="J24" s="48"/>
      <c r="K24" s="47">
        <v>568</v>
      </c>
    </row>
    <row r="25" spans="1:11" ht="18" customHeight="1">
      <c r="A25" s="11" t="s">
        <v>135</v>
      </c>
      <c r="B25" s="49"/>
      <c r="C25" s="158"/>
      <c r="E25" s="47">
        <v>-1132</v>
      </c>
      <c r="F25" s="48"/>
      <c r="G25" s="47">
        <v>-729</v>
      </c>
      <c r="H25" s="50"/>
      <c r="I25" s="60">
        <v>0</v>
      </c>
      <c r="J25" s="51"/>
      <c r="K25" s="60">
        <v>0</v>
      </c>
    </row>
    <row r="26" spans="1:11" ht="18" customHeight="1">
      <c r="A26" s="11" t="s">
        <v>129</v>
      </c>
      <c r="B26" s="49"/>
      <c r="C26" s="158"/>
      <c r="E26" s="47">
        <v>-319</v>
      </c>
      <c r="F26" s="48"/>
      <c r="G26" s="47">
        <v>-315</v>
      </c>
      <c r="H26" s="50"/>
      <c r="I26" s="60">
        <v>0</v>
      </c>
      <c r="J26" s="51"/>
      <c r="K26" s="60">
        <v>0</v>
      </c>
    </row>
    <row r="27" spans="1:11" ht="18" customHeight="1">
      <c r="A27" s="11" t="s">
        <v>132</v>
      </c>
      <c r="B27" s="49"/>
      <c r="C27" s="158"/>
      <c r="E27" s="47">
        <v>-259</v>
      </c>
      <c r="F27" s="48"/>
      <c r="G27" s="47">
        <v>-139</v>
      </c>
      <c r="H27" s="50"/>
      <c r="I27" s="60">
        <v>0</v>
      </c>
      <c r="J27" s="51"/>
      <c r="K27" s="60">
        <v>0</v>
      </c>
    </row>
    <row r="28" spans="1:11" ht="18" customHeight="1">
      <c r="A28" s="11" t="s">
        <v>60</v>
      </c>
      <c r="E28" s="47">
        <v>1647</v>
      </c>
      <c r="F28" s="50"/>
      <c r="G28" s="47">
        <v>2220</v>
      </c>
      <c r="H28" s="48"/>
      <c r="I28" s="47">
        <v>1145</v>
      </c>
      <c r="J28" s="48"/>
      <c r="K28" s="47">
        <v>1156</v>
      </c>
    </row>
    <row r="29" spans="1:11" ht="18" customHeight="1">
      <c r="A29" s="11" t="s">
        <v>61</v>
      </c>
      <c r="E29" s="70">
        <v>-242</v>
      </c>
      <c r="F29" s="50"/>
      <c r="G29" s="70">
        <v>-270</v>
      </c>
      <c r="H29" s="50"/>
      <c r="I29" s="70">
        <v>-2173</v>
      </c>
      <c r="J29" s="50"/>
      <c r="K29" s="70">
        <v>-4569</v>
      </c>
    </row>
    <row r="30" spans="1:11" ht="18" customHeight="1">
      <c r="A30" s="20" t="s">
        <v>130</v>
      </c>
      <c r="C30" s="158"/>
      <c r="E30" s="47"/>
      <c r="F30" s="50"/>
      <c r="G30" s="47"/>
      <c r="H30" s="50"/>
      <c r="I30" s="47"/>
      <c r="J30" s="51"/>
      <c r="K30" s="47"/>
    </row>
    <row r="31" spans="1:11" ht="18" customHeight="1">
      <c r="A31" s="11" t="s">
        <v>62</v>
      </c>
      <c r="E31" s="47">
        <f>SUM(E11:E29)</f>
        <v>17114</v>
      </c>
      <c r="F31" s="50"/>
      <c r="G31" s="47">
        <f>SUM(G11:G29)</f>
        <v>10404</v>
      </c>
      <c r="H31" s="50"/>
      <c r="I31" s="47">
        <f>SUM(I11:I29)</f>
        <v>11057</v>
      </c>
      <c r="J31" s="51"/>
      <c r="K31" s="47">
        <f>SUM(K11:K29)</f>
        <v>17165</v>
      </c>
    </row>
    <row r="32" spans="1:11" ht="18" customHeight="1">
      <c r="A32" s="11" t="s">
        <v>63</v>
      </c>
      <c r="E32" s="47"/>
      <c r="F32" s="50"/>
      <c r="G32" s="47"/>
      <c r="H32" s="50"/>
      <c r="I32" s="47"/>
      <c r="J32" s="51"/>
      <c r="K32" s="47"/>
    </row>
    <row r="33" spans="1:24" ht="18" customHeight="1">
      <c r="A33" s="11" t="s">
        <v>89</v>
      </c>
      <c r="E33" s="47">
        <v>-9507</v>
      </c>
      <c r="F33" s="50"/>
      <c r="G33" s="47">
        <v>26029</v>
      </c>
      <c r="H33" s="50"/>
      <c r="I33" s="47">
        <v>6810</v>
      </c>
      <c r="J33" s="50"/>
      <c r="K33" s="47">
        <v>30919</v>
      </c>
    </row>
    <row r="34" spans="1:24" ht="18" customHeight="1">
      <c r="A34" s="11" t="s">
        <v>109</v>
      </c>
      <c r="E34" s="47"/>
      <c r="F34" s="50"/>
      <c r="G34" s="47"/>
      <c r="K34" s="151"/>
    </row>
    <row r="35" spans="1:24" ht="18" customHeight="1">
      <c r="A35" s="11" t="s">
        <v>122</v>
      </c>
      <c r="E35" s="47">
        <v>1681</v>
      </c>
      <c r="F35" s="50"/>
      <c r="G35" s="47">
        <v>2170</v>
      </c>
      <c r="H35" s="50"/>
      <c r="I35" s="47">
        <v>200</v>
      </c>
      <c r="J35" s="50"/>
      <c r="K35" s="47">
        <v>1003</v>
      </c>
    </row>
    <row r="36" spans="1:24" ht="18" customHeight="1">
      <c r="A36" s="11" t="s">
        <v>64</v>
      </c>
      <c r="E36" s="47">
        <v>4609</v>
      </c>
      <c r="F36" s="50"/>
      <c r="G36" s="47">
        <v>-5794</v>
      </c>
      <c r="H36" s="50"/>
      <c r="I36" s="47">
        <v>1225</v>
      </c>
      <c r="J36" s="50"/>
      <c r="K36" s="47">
        <v>-2210</v>
      </c>
    </row>
    <row r="37" spans="1:24" ht="18" customHeight="1">
      <c r="A37" s="11" t="s">
        <v>101</v>
      </c>
      <c r="E37" s="47">
        <v>155</v>
      </c>
      <c r="F37" s="50"/>
      <c r="G37" s="47">
        <v>-256</v>
      </c>
      <c r="H37" s="50"/>
      <c r="I37" s="47">
        <v>157</v>
      </c>
      <c r="J37" s="50"/>
      <c r="K37" s="47">
        <v>-436</v>
      </c>
    </row>
    <row r="38" spans="1:24" ht="18" customHeight="1">
      <c r="A38" s="11" t="s">
        <v>65</v>
      </c>
      <c r="E38" s="47">
        <v>4152</v>
      </c>
      <c r="F38" s="50"/>
      <c r="G38" s="47">
        <v>-9179</v>
      </c>
      <c r="H38" s="50"/>
      <c r="I38" s="47">
        <v>-177</v>
      </c>
      <c r="J38" s="50"/>
      <c r="K38" s="47">
        <v>-10520</v>
      </c>
    </row>
    <row r="39" spans="1:24" ht="18" customHeight="1">
      <c r="A39" s="11" t="s">
        <v>66</v>
      </c>
      <c r="E39" s="47">
        <v>-2099</v>
      </c>
      <c r="F39" s="50"/>
      <c r="G39" s="47">
        <v>6264</v>
      </c>
      <c r="H39" s="50"/>
      <c r="I39" s="47">
        <v>0</v>
      </c>
      <c r="J39" s="50"/>
      <c r="K39" s="47">
        <v>7512</v>
      </c>
    </row>
    <row r="40" spans="1:24" ht="18" customHeight="1">
      <c r="A40" s="11" t="s">
        <v>67</v>
      </c>
      <c r="B40" s="1"/>
      <c r="H40" s="50"/>
      <c r="I40" s="47"/>
      <c r="J40" s="50"/>
      <c r="K40" s="47"/>
    </row>
    <row r="41" spans="1:24" ht="18" customHeight="1">
      <c r="A41" s="20" t="s">
        <v>97</v>
      </c>
      <c r="E41" s="47">
        <v>-15317</v>
      </c>
      <c r="F41" s="50"/>
      <c r="G41" s="47">
        <v>19187</v>
      </c>
      <c r="H41" s="50"/>
      <c r="I41" s="47">
        <v>-6553</v>
      </c>
      <c r="J41" s="50"/>
      <c r="K41" s="47">
        <v>-3219</v>
      </c>
    </row>
    <row r="42" spans="1:24" ht="18" customHeight="1">
      <c r="A42" s="20" t="s">
        <v>119</v>
      </c>
      <c r="E42" s="47">
        <v>1223</v>
      </c>
      <c r="F42" s="50"/>
      <c r="G42" s="47">
        <v>641</v>
      </c>
      <c r="H42" s="50"/>
      <c r="I42" s="47">
        <v>277</v>
      </c>
      <c r="J42" s="50"/>
      <c r="K42" s="47">
        <v>215</v>
      </c>
    </row>
    <row r="43" spans="1:24" ht="18" customHeight="1">
      <c r="A43" s="20" t="s">
        <v>131</v>
      </c>
      <c r="E43" s="47">
        <v>-8463</v>
      </c>
      <c r="F43" s="50"/>
      <c r="G43" s="47">
        <v>-1973</v>
      </c>
      <c r="H43" s="50"/>
      <c r="I43" s="47">
        <v>0</v>
      </c>
      <c r="J43" s="50"/>
      <c r="K43" s="47">
        <v>-100</v>
      </c>
    </row>
    <row r="44" spans="1:24" ht="18" customHeight="1">
      <c r="A44" s="20" t="s">
        <v>136</v>
      </c>
      <c r="E44" s="47">
        <v>-199</v>
      </c>
      <c r="F44" s="50"/>
      <c r="G44" s="47">
        <v>-74</v>
      </c>
      <c r="H44" s="50"/>
      <c r="I44" s="47">
        <v>-131</v>
      </c>
      <c r="J44" s="50"/>
      <c r="K44" s="47">
        <v>-74</v>
      </c>
    </row>
    <row r="45" spans="1:24" ht="18" customHeight="1">
      <c r="A45" s="20" t="s">
        <v>68</v>
      </c>
      <c r="B45" s="13"/>
      <c r="E45" s="47">
        <v>-230</v>
      </c>
      <c r="F45" s="50"/>
      <c r="G45" s="47">
        <v>2750</v>
      </c>
      <c r="H45" s="50"/>
      <c r="I45" s="47">
        <v>1140</v>
      </c>
      <c r="J45" s="50"/>
      <c r="K45" s="47">
        <v>2877</v>
      </c>
    </row>
    <row r="46" spans="1:24" ht="18" customHeight="1">
      <c r="A46" s="11" t="s">
        <v>69</v>
      </c>
      <c r="B46" s="13"/>
      <c r="E46" s="52">
        <v>52</v>
      </c>
      <c r="F46" s="50"/>
      <c r="G46" s="52">
        <v>-154</v>
      </c>
      <c r="H46" s="50"/>
      <c r="I46" s="52">
        <v>37</v>
      </c>
      <c r="J46" s="50"/>
      <c r="K46" s="52">
        <v>-122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8" customHeight="1">
      <c r="A47" s="11" t="s">
        <v>110</v>
      </c>
      <c r="B47" s="13"/>
      <c r="E47" s="54">
        <f>SUM(E31:E46)</f>
        <v>-6829</v>
      </c>
      <c r="F47" s="50"/>
      <c r="G47" s="54">
        <f>SUM(G31:G46)</f>
        <v>50015</v>
      </c>
      <c r="H47" s="50"/>
      <c r="I47" s="54">
        <f>SUM(I31:I46)</f>
        <v>14042</v>
      </c>
      <c r="J47" s="51"/>
      <c r="K47" s="54">
        <f>SUM(K31:K46)</f>
        <v>43010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8" hidden="1" customHeight="1">
      <c r="A48" s="11" t="s">
        <v>125</v>
      </c>
      <c r="B48" s="13"/>
      <c r="E48" s="47"/>
      <c r="F48" s="50"/>
      <c r="G48" s="47"/>
      <c r="H48" s="50"/>
      <c r="I48" s="47"/>
      <c r="J48" s="50"/>
      <c r="K48" s="4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44" ht="18" customHeight="1">
      <c r="A49" s="20" t="s">
        <v>98</v>
      </c>
      <c r="B49" s="7"/>
      <c r="C49" s="11"/>
      <c r="D49" s="14"/>
      <c r="E49" s="47">
        <v>-1845</v>
      </c>
      <c r="F49" s="50"/>
      <c r="G49" s="47">
        <v>-2648</v>
      </c>
      <c r="H49" s="50"/>
      <c r="I49" s="47">
        <v>-1108</v>
      </c>
      <c r="J49" s="50"/>
      <c r="K49" s="47">
        <v>-2158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44" ht="18" customHeight="1">
      <c r="A50" s="55" t="s">
        <v>133</v>
      </c>
      <c r="B50" s="3"/>
      <c r="C50" s="15"/>
      <c r="D50" s="3"/>
      <c r="E50" s="56">
        <f>SUM(E47:E49)</f>
        <v>-8674</v>
      </c>
      <c r="F50" s="50"/>
      <c r="G50" s="56">
        <f>SUM(G47:G49)</f>
        <v>47367</v>
      </c>
      <c r="H50" s="50"/>
      <c r="I50" s="56">
        <f>SUM(I47:I49)</f>
        <v>12934</v>
      </c>
      <c r="J50" s="51"/>
      <c r="K50" s="56">
        <f>SUM(K47:K49)</f>
        <v>40852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44" ht="18" customHeight="1">
      <c r="A51" s="20"/>
      <c r="B51" s="13"/>
      <c r="E51" s="47"/>
      <c r="F51" s="47"/>
      <c r="G51" s="47"/>
      <c r="H51" s="47"/>
      <c r="I51" s="47"/>
      <c r="J51" s="47"/>
      <c r="K51" s="47"/>
    </row>
    <row r="52" spans="1:44" ht="18" customHeight="1">
      <c r="A52" s="20" t="s">
        <v>21</v>
      </c>
      <c r="B52" s="1"/>
      <c r="C52" s="3"/>
      <c r="D52" s="3"/>
      <c r="E52" s="47"/>
      <c r="F52" s="47"/>
      <c r="G52" s="47"/>
      <c r="H52" s="47"/>
      <c r="I52" s="47"/>
      <c r="J52" s="47"/>
      <c r="K52" s="47"/>
    </row>
    <row r="53" spans="1:44" ht="18" customHeight="1">
      <c r="A53" s="20"/>
      <c r="B53" s="1"/>
      <c r="C53" s="3"/>
      <c r="D53" s="3"/>
      <c r="E53" s="47"/>
      <c r="F53" s="47"/>
      <c r="G53" s="47"/>
      <c r="H53" s="47"/>
      <c r="I53" s="47"/>
      <c r="J53" s="47"/>
      <c r="K53" s="47"/>
    </row>
    <row r="54" spans="1:44" ht="18" customHeight="1">
      <c r="A54" s="20"/>
      <c r="B54" s="1"/>
      <c r="C54" s="3"/>
      <c r="D54" s="3"/>
      <c r="E54" s="47"/>
      <c r="F54" s="19"/>
      <c r="G54" s="47"/>
      <c r="H54" s="19"/>
      <c r="I54" s="47"/>
      <c r="J54" s="47"/>
      <c r="K54" s="45" t="s">
        <v>42</v>
      </c>
    </row>
    <row r="55" spans="1:44" ht="18" customHeight="1">
      <c r="A55" s="1" t="s">
        <v>99</v>
      </c>
      <c r="B55" s="1"/>
      <c r="C55" s="3"/>
      <c r="D55" s="3"/>
      <c r="E55" s="64"/>
      <c r="F55" s="53"/>
      <c r="G55" s="64"/>
      <c r="H55" s="53"/>
      <c r="I55" s="64"/>
      <c r="J55" s="53"/>
      <c r="K55" s="64"/>
    </row>
    <row r="56" spans="1:44" ht="18" customHeight="1">
      <c r="A56" s="1" t="s">
        <v>96</v>
      </c>
      <c r="B56" s="153"/>
      <c r="C56" s="152"/>
      <c r="D56" s="152"/>
      <c r="E56" s="57"/>
      <c r="F56" s="53"/>
      <c r="G56" s="57"/>
      <c r="H56" s="53"/>
      <c r="I56" s="57"/>
      <c r="J56" s="53"/>
      <c r="K56" s="57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</row>
    <row r="57" spans="1:44" ht="18" customHeight="1">
      <c r="A57" s="153" t="s">
        <v>176</v>
      </c>
      <c r="B57" s="6"/>
      <c r="C57" s="6"/>
      <c r="D57" s="6"/>
      <c r="E57" s="57"/>
      <c r="F57" s="53"/>
      <c r="G57" s="57"/>
      <c r="H57" s="53"/>
      <c r="I57" s="57"/>
      <c r="J57" s="53"/>
      <c r="K57" s="57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</row>
    <row r="58" spans="1:44" ht="18" customHeight="1">
      <c r="A58" s="58"/>
      <c r="B58" s="11"/>
      <c r="C58" s="3"/>
      <c r="E58" s="57"/>
      <c r="F58" s="53"/>
      <c r="G58" s="57"/>
      <c r="H58" s="53"/>
      <c r="I58" s="57"/>
      <c r="J58" s="53"/>
      <c r="K58" s="59" t="s">
        <v>0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44" s="1" customFormat="1" ht="18" customHeight="1">
      <c r="A59" s="2"/>
      <c r="B59" s="2"/>
      <c r="C59" s="9"/>
      <c r="E59" s="197" t="s">
        <v>1</v>
      </c>
      <c r="F59" s="197"/>
      <c r="G59" s="197"/>
      <c r="H59" s="10"/>
      <c r="I59" s="197" t="s">
        <v>2</v>
      </c>
      <c r="J59" s="197"/>
      <c r="K59" s="197"/>
    </row>
    <row r="60" spans="1:44" ht="18" customHeight="1">
      <c r="A60" s="11"/>
      <c r="B60" s="1"/>
      <c r="C60" s="63"/>
      <c r="D60" s="7"/>
      <c r="E60" s="156" t="s">
        <v>179</v>
      </c>
      <c r="F60" s="157"/>
      <c r="G60" s="156" t="s">
        <v>150</v>
      </c>
      <c r="H60" s="157"/>
      <c r="I60" s="156" t="s">
        <v>179</v>
      </c>
      <c r="J60" s="157"/>
      <c r="K60" s="156" t="s">
        <v>150</v>
      </c>
    </row>
    <row r="61" spans="1:44" ht="18" customHeight="1">
      <c r="A61" s="2" t="s">
        <v>70</v>
      </c>
      <c r="C61" s="65"/>
      <c r="D61" s="7"/>
      <c r="E61" s="17"/>
      <c r="F61" s="19"/>
      <c r="G61" s="17"/>
      <c r="H61" s="19"/>
      <c r="I61" s="17"/>
      <c r="J61" s="53"/>
    </row>
    <row r="62" spans="1:44" ht="18" customHeight="1">
      <c r="A62" s="11" t="s">
        <v>111</v>
      </c>
      <c r="C62" s="63"/>
      <c r="D62" s="7"/>
      <c r="E62" s="47">
        <v>-4020</v>
      </c>
      <c r="F62" s="50"/>
      <c r="G62" s="47">
        <v>-27</v>
      </c>
      <c r="H62" s="50"/>
      <c r="I62" s="47">
        <v>-4019</v>
      </c>
      <c r="J62" s="50"/>
      <c r="K62" s="47">
        <v>-25</v>
      </c>
    </row>
    <row r="63" spans="1:44" ht="18" customHeight="1">
      <c r="A63" s="11" t="s">
        <v>121</v>
      </c>
      <c r="C63" s="63"/>
      <c r="D63" s="7"/>
      <c r="E63" s="60">
        <v>20</v>
      </c>
      <c r="F63" s="18"/>
      <c r="G63" s="60">
        <v>21</v>
      </c>
      <c r="H63" s="18"/>
      <c r="I63" s="60">
        <v>2111</v>
      </c>
      <c r="J63" s="18"/>
      <c r="K63" s="60">
        <v>474</v>
      </c>
    </row>
    <row r="64" spans="1:44" ht="18" customHeight="1">
      <c r="A64" s="11" t="s">
        <v>112</v>
      </c>
      <c r="C64" s="63"/>
      <c r="D64" s="7"/>
      <c r="E64" s="60">
        <v>0</v>
      </c>
      <c r="F64" s="18"/>
      <c r="G64" s="60">
        <v>0</v>
      </c>
      <c r="H64" s="18"/>
      <c r="I64" s="60">
        <v>-18041</v>
      </c>
      <c r="J64" s="18"/>
      <c r="K64" s="60">
        <v>-7650</v>
      </c>
    </row>
    <row r="65" spans="1:16139" ht="18" customHeight="1">
      <c r="A65" s="11" t="s">
        <v>224</v>
      </c>
      <c r="C65" s="63"/>
      <c r="D65" s="7"/>
      <c r="E65" s="60">
        <v>0</v>
      </c>
      <c r="F65" s="18"/>
      <c r="G65" s="60">
        <v>0</v>
      </c>
      <c r="H65" s="18"/>
      <c r="I65" s="60">
        <v>0</v>
      </c>
      <c r="J65" s="18"/>
      <c r="K65" s="60">
        <v>-17750</v>
      </c>
    </row>
    <row r="66" spans="1:16139" ht="18" customHeight="1">
      <c r="A66" s="4" t="s">
        <v>147</v>
      </c>
      <c r="C66" s="63"/>
      <c r="D66" s="7"/>
      <c r="E66" s="60">
        <v>2087</v>
      </c>
      <c r="F66" s="18"/>
      <c r="G66" s="60">
        <v>62</v>
      </c>
      <c r="H66" s="18"/>
      <c r="I66" s="60">
        <v>7</v>
      </c>
      <c r="J66" s="18"/>
      <c r="K66" s="60">
        <v>0</v>
      </c>
    </row>
    <row r="67" spans="1:16139" ht="18" customHeight="1">
      <c r="A67" s="11" t="s">
        <v>225</v>
      </c>
      <c r="C67" s="63"/>
      <c r="D67" s="7"/>
      <c r="E67" s="60">
        <v>-4256</v>
      </c>
      <c r="F67" s="18"/>
      <c r="G67" s="60">
        <v>-23045</v>
      </c>
      <c r="H67" s="18"/>
      <c r="I67" s="60">
        <v>-736</v>
      </c>
      <c r="J67" s="18"/>
      <c r="K67" s="60">
        <v>-1041</v>
      </c>
    </row>
    <row r="68" spans="1:16139" ht="18" customHeight="1">
      <c r="A68" s="11" t="s">
        <v>160</v>
      </c>
      <c r="B68" s="1"/>
      <c r="C68" s="63"/>
      <c r="D68" s="7"/>
      <c r="E68" s="60">
        <v>0</v>
      </c>
      <c r="F68" s="18"/>
      <c r="G68" s="60">
        <v>-2038</v>
      </c>
      <c r="H68" s="18"/>
      <c r="I68" s="60">
        <v>0</v>
      </c>
      <c r="J68" s="18"/>
      <c r="K68" s="60">
        <v>-1318</v>
      </c>
    </row>
    <row r="69" spans="1:16139" s="6" customFormat="1" ht="18" customHeight="1">
      <c r="A69" s="2" t="s">
        <v>117</v>
      </c>
      <c r="B69" s="1"/>
      <c r="C69" s="63"/>
      <c r="D69" s="7"/>
      <c r="E69" s="56">
        <f>SUM(E62:E68)</f>
        <v>-6169</v>
      </c>
      <c r="F69" s="60"/>
      <c r="G69" s="56">
        <f>SUM(G62:G68)</f>
        <v>-25027</v>
      </c>
      <c r="H69" s="60"/>
      <c r="I69" s="56">
        <f>SUM(I62:I68)</f>
        <v>-20678</v>
      </c>
      <c r="J69" s="60"/>
      <c r="K69" s="56">
        <f>SUM(K62:K68)</f>
        <v>-27310</v>
      </c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</row>
    <row r="70" spans="1:16139" s="6" customFormat="1" ht="18" customHeight="1">
      <c r="A70" s="2" t="s">
        <v>71</v>
      </c>
      <c r="B70" s="1"/>
      <c r="C70" s="63"/>
      <c r="D70" s="7"/>
      <c r="E70" s="47"/>
      <c r="F70" s="60"/>
      <c r="G70" s="47"/>
      <c r="H70" s="60"/>
      <c r="I70" s="47"/>
      <c r="J70" s="60"/>
      <c r="K70" s="47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</row>
    <row r="71" spans="1:16139" s="6" customFormat="1" ht="18" customHeight="1">
      <c r="A71" s="11" t="s">
        <v>226</v>
      </c>
      <c r="B71" s="1"/>
      <c r="C71" s="63"/>
      <c r="D71" s="7"/>
      <c r="E71" s="47"/>
      <c r="F71" s="60"/>
      <c r="G71" s="47"/>
      <c r="H71" s="60"/>
      <c r="I71" s="47"/>
      <c r="J71" s="60"/>
      <c r="K71" s="47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</row>
    <row r="72" spans="1:16139" s="6" customFormat="1" ht="18" customHeight="1">
      <c r="A72" s="11" t="s">
        <v>227</v>
      </c>
      <c r="B72" s="1"/>
      <c r="C72" s="63"/>
      <c r="D72" s="7"/>
      <c r="E72" s="47">
        <v>2745</v>
      </c>
      <c r="F72" s="60"/>
      <c r="G72" s="47">
        <v>2580</v>
      </c>
      <c r="H72" s="60"/>
      <c r="I72" s="47">
        <v>2576</v>
      </c>
      <c r="J72" s="60"/>
      <c r="K72" s="47">
        <v>-7027</v>
      </c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</row>
    <row r="73" spans="1:16139" s="6" customFormat="1" ht="18" customHeight="1">
      <c r="A73" s="11" t="s">
        <v>228</v>
      </c>
      <c r="B73" s="4"/>
      <c r="C73" s="63"/>
      <c r="D73" s="7"/>
      <c r="E73" s="47">
        <v>-2713</v>
      </c>
      <c r="F73" s="60"/>
      <c r="G73" s="47">
        <v>-7622</v>
      </c>
      <c r="H73" s="60"/>
      <c r="I73" s="47">
        <v>-1420</v>
      </c>
      <c r="J73" s="60"/>
      <c r="K73" s="47">
        <v>-1892</v>
      </c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</row>
    <row r="74" spans="1:16139" s="6" customFormat="1" ht="18" customHeight="1">
      <c r="A74" s="11" t="s">
        <v>161</v>
      </c>
      <c r="B74" s="1"/>
      <c r="C74" s="63"/>
      <c r="D74" s="7"/>
      <c r="E74" s="47">
        <v>-3618</v>
      </c>
      <c r="F74" s="60"/>
      <c r="G74" s="47">
        <v>-4346</v>
      </c>
      <c r="H74" s="60"/>
      <c r="I74" s="47">
        <v>-2583</v>
      </c>
      <c r="J74" s="60"/>
      <c r="K74" s="47">
        <v>-2968</v>
      </c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</row>
    <row r="75" spans="1:16139" s="6" customFormat="1" ht="18" customHeight="1">
      <c r="A75" s="11" t="s">
        <v>229</v>
      </c>
      <c r="B75" s="4"/>
      <c r="C75" s="63"/>
      <c r="D75" s="7"/>
      <c r="E75" s="47">
        <v>7964</v>
      </c>
      <c r="F75" s="60"/>
      <c r="G75" s="47">
        <v>0</v>
      </c>
      <c r="H75" s="60"/>
      <c r="I75" s="47">
        <v>0</v>
      </c>
      <c r="J75" s="60"/>
      <c r="K75" s="47">
        <v>0</v>
      </c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  <c r="WVL75" s="4"/>
      <c r="WVM75" s="4"/>
      <c r="WVN75" s="4"/>
      <c r="WVO75" s="4"/>
      <c r="WVP75" s="4"/>
      <c r="WVQ75" s="4"/>
      <c r="WVR75" s="4"/>
      <c r="WVS75" s="4"/>
    </row>
    <row r="76" spans="1:16139" s="6" customFormat="1" ht="18" customHeight="1">
      <c r="A76" s="11" t="s">
        <v>234</v>
      </c>
      <c r="B76" s="4"/>
      <c r="C76" s="63"/>
      <c r="D76" s="7"/>
      <c r="E76" s="47">
        <v>0</v>
      </c>
      <c r="F76" s="60"/>
      <c r="G76" s="47">
        <v>680</v>
      </c>
      <c r="H76" s="60"/>
      <c r="I76" s="47">
        <v>0</v>
      </c>
      <c r="J76" s="60"/>
      <c r="K76" s="47">
        <v>0</v>
      </c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  <c r="WVS76" s="4"/>
    </row>
    <row r="77" spans="1:16139" s="6" customFormat="1" ht="18" customHeight="1">
      <c r="A77" s="11" t="s">
        <v>124</v>
      </c>
      <c r="B77" s="4"/>
      <c r="C77" s="63"/>
      <c r="D77" s="7"/>
      <c r="E77" s="47">
        <v>-1636</v>
      </c>
      <c r="F77" s="60"/>
      <c r="G77" s="47">
        <v>-1331</v>
      </c>
      <c r="H77" s="50"/>
      <c r="I77" s="47">
        <v>-1230</v>
      </c>
      <c r="J77" s="51"/>
      <c r="K77" s="47">
        <v>-1195</v>
      </c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  <c r="WVL77" s="4"/>
      <c r="WVM77" s="4"/>
      <c r="WVN77" s="4"/>
      <c r="WVO77" s="4"/>
      <c r="WVP77" s="4"/>
      <c r="WVQ77" s="4"/>
      <c r="WVR77" s="4"/>
      <c r="WVS77" s="4"/>
    </row>
    <row r="78" spans="1:16139" s="6" customFormat="1" ht="18" customHeight="1">
      <c r="A78" s="2" t="s">
        <v>209</v>
      </c>
      <c r="B78" s="4"/>
      <c r="C78" s="65"/>
      <c r="D78" s="7"/>
      <c r="E78" s="56">
        <f>SUM(E72:E77)</f>
        <v>2742</v>
      </c>
      <c r="F78" s="60"/>
      <c r="G78" s="56">
        <f>SUM(G72:G77)</f>
        <v>-10039</v>
      </c>
      <c r="H78" s="60"/>
      <c r="I78" s="56">
        <f>SUM(I72:I77)</f>
        <v>-2657</v>
      </c>
      <c r="J78" s="60"/>
      <c r="K78" s="56">
        <f>SUM(K72:K77)</f>
        <v>-13082</v>
      </c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  <c r="WVL78" s="4"/>
      <c r="WVM78" s="4"/>
      <c r="WVN78" s="4"/>
      <c r="WVO78" s="4"/>
      <c r="WVP78" s="4"/>
      <c r="WVQ78" s="4"/>
      <c r="WVR78" s="4"/>
      <c r="WVS78" s="4"/>
    </row>
    <row r="79" spans="1:16139" s="6" customFormat="1" ht="18" customHeight="1">
      <c r="A79" s="2" t="s">
        <v>210</v>
      </c>
      <c r="B79" s="159"/>
      <c r="C79" s="65"/>
      <c r="D79" s="7"/>
      <c r="E79" s="60">
        <f>SUM(E50,E69,E78)</f>
        <v>-12101</v>
      </c>
      <c r="F79" s="18"/>
      <c r="G79" s="60">
        <f>SUM(G50,G69,G78)</f>
        <v>12301</v>
      </c>
      <c r="H79" s="18"/>
      <c r="I79" s="60">
        <f>SUM(I50,I69,I78)</f>
        <v>-10401</v>
      </c>
      <c r="J79" s="60"/>
      <c r="K79" s="60">
        <f>SUM(K50,K69,K78)</f>
        <v>460</v>
      </c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  <c r="WVS79" s="4"/>
    </row>
    <row r="80" spans="1:16139" s="6" customFormat="1" ht="18" customHeight="1">
      <c r="A80" s="20" t="s">
        <v>72</v>
      </c>
      <c r="B80" s="13"/>
      <c r="C80" s="65"/>
      <c r="D80" s="7"/>
      <c r="E80" s="52">
        <v>76511</v>
      </c>
      <c r="F80" s="19"/>
      <c r="G80" s="52">
        <v>10792</v>
      </c>
      <c r="H80" s="19"/>
      <c r="I80" s="52">
        <v>27876</v>
      </c>
      <c r="J80" s="47"/>
      <c r="K80" s="52">
        <v>5775</v>
      </c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</row>
    <row r="81" spans="1:16139" s="6" customFormat="1" ht="18" customHeight="1" thickBot="1">
      <c r="A81" s="55" t="s">
        <v>113</v>
      </c>
      <c r="B81" s="13"/>
      <c r="E81" s="61">
        <f>SUM(E79:E80)</f>
        <v>64410</v>
      </c>
      <c r="F81" s="18"/>
      <c r="G81" s="61">
        <f>SUM(G79:G80)</f>
        <v>23093</v>
      </c>
      <c r="H81" s="18"/>
      <c r="I81" s="61">
        <f>SUM(I79:I80)</f>
        <v>17475</v>
      </c>
      <c r="J81" s="60"/>
      <c r="K81" s="61">
        <f>SUM(K79:K80)</f>
        <v>6235</v>
      </c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</row>
    <row r="82" spans="1:16139" s="6" customFormat="1" ht="18" customHeight="1" thickTop="1">
      <c r="A82" s="11"/>
      <c r="B82" s="13"/>
      <c r="E82" s="47">
        <f>SUM(E81-BS!E11)</f>
        <v>0</v>
      </c>
      <c r="F82" s="19"/>
      <c r="G82" s="47"/>
      <c r="H82" s="19"/>
      <c r="I82" s="47">
        <f>SUM(I81-BS!I11)</f>
        <v>0</v>
      </c>
      <c r="J82" s="47"/>
      <c r="K82" s="47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  <c r="WVL82" s="4"/>
      <c r="WVM82" s="4"/>
      <c r="WVN82" s="4"/>
      <c r="WVO82" s="4"/>
      <c r="WVP82" s="4"/>
      <c r="WVQ82" s="4"/>
      <c r="WVR82" s="4"/>
      <c r="WVS82" s="4"/>
    </row>
    <row r="83" spans="1:16139" s="6" customFormat="1" ht="18" customHeight="1">
      <c r="A83" s="1" t="s">
        <v>73</v>
      </c>
      <c r="B83" s="4"/>
      <c r="E83" s="53"/>
      <c r="F83" s="154"/>
      <c r="G83" s="53"/>
      <c r="I83" s="53"/>
      <c r="K83" s="53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  <c r="WVS83" s="4"/>
    </row>
    <row r="84" spans="1:16139" s="6" customFormat="1" ht="18" customHeight="1">
      <c r="A84" s="4" t="s">
        <v>74</v>
      </c>
      <c r="B84" s="4"/>
      <c r="E84" s="53"/>
      <c r="F84" s="154"/>
      <c r="G84" s="53"/>
      <c r="I84" s="53"/>
      <c r="K84" s="53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  <c r="WVS84" s="4"/>
    </row>
    <row r="85" spans="1:16139" s="6" customFormat="1" ht="18" customHeight="1">
      <c r="A85" s="4" t="s">
        <v>230</v>
      </c>
      <c r="B85" s="4"/>
      <c r="E85" s="60">
        <v>-821</v>
      </c>
      <c r="F85" s="18"/>
      <c r="G85" s="60">
        <v>-18356</v>
      </c>
      <c r="H85" s="18"/>
      <c r="I85" s="60">
        <v>465</v>
      </c>
      <c r="J85" s="60"/>
      <c r="K85" s="60">
        <v>10</v>
      </c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  <c r="WVL85" s="4"/>
      <c r="WVM85" s="4"/>
      <c r="WVN85" s="4"/>
      <c r="WVO85" s="4"/>
      <c r="WVP85" s="4"/>
      <c r="WVQ85" s="4"/>
      <c r="WVR85" s="4"/>
      <c r="WVS85" s="4"/>
    </row>
    <row r="86" spans="1:16139" s="6" customFormat="1" ht="18" customHeight="1">
      <c r="A86" s="4" t="s">
        <v>168</v>
      </c>
      <c r="B86" s="4"/>
      <c r="E86" s="60">
        <v>5277</v>
      </c>
      <c r="F86" s="18"/>
      <c r="G86" s="60">
        <v>161</v>
      </c>
      <c r="H86" s="18"/>
      <c r="I86" s="60">
        <v>2929</v>
      </c>
      <c r="J86" s="60"/>
      <c r="K86" s="60">
        <v>161</v>
      </c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  <c r="WVL86" s="4"/>
      <c r="WVM86" s="4"/>
      <c r="WVN86" s="4"/>
      <c r="WVO86" s="4"/>
      <c r="WVP86" s="4"/>
      <c r="WVQ86" s="4"/>
      <c r="WVR86" s="4"/>
      <c r="WVS86" s="4"/>
    </row>
    <row r="87" spans="1:16139" s="6" customFormat="1" ht="18" customHeight="1">
      <c r="A87" s="4" t="s">
        <v>169</v>
      </c>
      <c r="B87" s="4"/>
      <c r="E87" s="60">
        <v>0</v>
      </c>
      <c r="F87" s="18"/>
      <c r="G87" s="60">
        <v>7391</v>
      </c>
      <c r="H87" s="18"/>
      <c r="I87" s="60">
        <v>0</v>
      </c>
      <c r="J87" s="60"/>
      <c r="K87" s="60">
        <v>3836</v>
      </c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  <c r="WVS87" s="4"/>
    </row>
    <row r="88" spans="1:16139" s="6" customFormat="1" ht="18" customHeight="1">
      <c r="A88" s="4" t="s">
        <v>231</v>
      </c>
      <c r="B88" s="4"/>
      <c r="E88" s="60">
        <v>0</v>
      </c>
      <c r="F88" s="18"/>
      <c r="G88" s="60">
        <v>480</v>
      </c>
      <c r="H88" s="18"/>
      <c r="I88" s="60">
        <v>0</v>
      </c>
      <c r="J88" s="60"/>
      <c r="K88" s="60">
        <v>0</v>
      </c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</row>
    <row r="89" spans="1:16139" s="6" customFormat="1" ht="18" customHeight="1">
      <c r="A89" s="4"/>
      <c r="B89" s="4"/>
      <c r="E89" s="60"/>
      <c r="F89" s="18"/>
      <c r="G89" s="60"/>
      <c r="H89" s="18"/>
      <c r="I89" s="60"/>
      <c r="J89" s="60"/>
      <c r="K89" s="60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  <c r="WVL89" s="4"/>
      <c r="WVM89" s="4"/>
      <c r="WVN89" s="4"/>
      <c r="WVO89" s="4"/>
      <c r="WVP89" s="4"/>
      <c r="WVQ89" s="4"/>
      <c r="WVR89" s="4"/>
      <c r="WVS89" s="4"/>
    </row>
    <row r="90" spans="1:16139" s="6" customFormat="1" ht="18" customHeight="1">
      <c r="A90" s="62" t="s">
        <v>21</v>
      </c>
      <c r="B90" s="4"/>
      <c r="E90" s="60"/>
      <c r="F90" s="18"/>
      <c r="G90" s="60"/>
      <c r="H90" s="18"/>
      <c r="I90" s="60"/>
      <c r="J90" s="60"/>
      <c r="K90" s="60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4"/>
      <c r="ALY90" s="4"/>
      <c r="ALZ90" s="4"/>
      <c r="AMA90" s="4"/>
      <c r="AMB90" s="4"/>
      <c r="AMC90" s="4"/>
      <c r="AMD90" s="4"/>
      <c r="AME90" s="4"/>
      <c r="AMF90" s="4"/>
      <c r="AMG90" s="4"/>
      <c r="AMH90" s="4"/>
      <c r="AMI90" s="4"/>
      <c r="AMJ90" s="4"/>
      <c r="AMK90" s="4"/>
      <c r="AML90" s="4"/>
      <c r="AMM90" s="4"/>
      <c r="AMN90" s="4"/>
      <c r="AMO90" s="4"/>
      <c r="AMP90" s="4"/>
      <c r="AMQ90" s="4"/>
      <c r="AMR90" s="4"/>
      <c r="AMS90" s="4"/>
      <c r="AMT90" s="4"/>
      <c r="AMU90" s="4"/>
      <c r="AMV90" s="4"/>
      <c r="AMW90" s="4"/>
      <c r="AMX90" s="4"/>
      <c r="AMY90" s="4"/>
      <c r="AMZ90" s="4"/>
      <c r="ANA90" s="4"/>
      <c r="ANB90" s="4"/>
      <c r="ANC90" s="4"/>
      <c r="AND90" s="4"/>
      <c r="ANE90" s="4"/>
      <c r="ANF90" s="4"/>
      <c r="ANG90" s="4"/>
      <c r="ANH90" s="4"/>
      <c r="ANI90" s="4"/>
      <c r="ANJ90" s="4"/>
      <c r="ANK90" s="4"/>
      <c r="ANL90" s="4"/>
      <c r="ANM90" s="4"/>
      <c r="ANN90" s="4"/>
      <c r="ANO90" s="4"/>
      <c r="ANP90" s="4"/>
      <c r="ANQ90" s="4"/>
      <c r="ANR90" s="4"/>
      <c r="ANS90" s="4"/>
      <c r="ANT90" s="4"/>
      <c r="ANU90" s="4"/>
      <c r="ANV90" s="4"/>
      <c r="ANW90" s="4"/>
      <c r="ANX90" s="4"/>
      <c r="ANY90" s="4"/>
      <c r="ANZ90" s="4"/>
      <c r="AOA90" s="4"/>
      <c r="AOB90" s="4"/>
      <c r="AOC90" s="4"/>
      <c r="AOD90" s="4"/>
      <c r="AOE90" s="4"/>
      <c r="AOF90" s="4"/>
      <c r="AOG90" s="4"/>
      <c r="AOH90" s="4"/>
      <c r="AOI90" s="4"/>
      <c r="AOJ90" s="4"/>
      <c r="AOK90" s="4"/>
      <c r="AOL90" s="4"/>
      <c r="AOM90" s="4"/>
      <c r="AON90" s="4"/>
      <c r="AOO90" s="4"/>
      <c r="AOP90" s="4"/>
      <c r="AOQ90" s="4"/>
      <c r="AOR90" s="4"/>
      <c r="AOS90" s="4"/>
      <c r="AOT90" s="4"/>
      <c r="AOU90" s="4"/>
      <c r="AOV90" s="4"/>
      <c r="AOW90" s="4"/>
      <c r="AOX90" s="4"/>
      <c r="AOY90" s="4"/>
      <c r="AOZ90" s="4"/>
      <c r="APA90" s="4"/>
      <c r="APB90" s="4"/>
      <c r="APC90" s="4"/>
      <c r="APD90" s="4"/>
      <c r="APE90" s="4"/>
      <c r="APF90" s="4"/>
      <c r="APG90" s="4"/>
      <c r="APH90" s="4"/>
      <c r="API90" s="4"/>
      <c r="APJ90" s="4"/>
      <c r="APK90" s="4"/>
      <c r="APL90" s="4"/>
      <c r="APM90" s="4"/>
      <c r="APN90" s="4"/>
      <c r="APO90" s="4"/>
      <c r="APP90" s="4"/>
      <c r="APQ90" s="4"/>
      <c r="APR90" s="4"/>
      <c r="APS90" s="4"/>
      <c r="APT90" s="4"/>
      <c r="APU90" s="4"/>
      <c r="APV90" s="4"/>
      <c r="APW90" s="4"/>
      <c r="APX90" s="4"/>
      <c r="APY90" s="4"/>
      <c r="APZ90" s="4"/>
      <c r="AQA90" s="4"/>
      <c r="AQB90" s="4"/>
      <c r="AQC90" s="4"/>
      <c r="AQD90" s="4"/>
      <c r="AQE90" s="4"/>
      <c r="AQF90" s="4"/>
      <c r="AQG90" s="4"/>
      <c r="AQH90" s="4"/>
      <c r="AQI90" s="4"/>
      <c r="AQJ90" s="4"/>
      <c r="AQK90" s="4"/>
      <c r="AQL90" s="4"/>
      <c r="AQM90" s="4"/>
      <c r="AQN90" s="4"/>
      <c r="AQO90" s="4"/>
      <c r="AQP90" s="4"/>
      <c r="AQQ90" s="4"/>
      <c r="AQR90" s="4"/>
      <c r="AQS90" s="4"/>
      <c r="AQT90" s="4"/>
      <c r="AQU90" s="4"/>
      <c r="AQV90" s="4"/>
      <c r="AQW90" s="4"/>
      <c r="AQX90" s="4"/>
      <c r="AQY90" s="4"/>
      <c r="AQZ90" s="4"/>
      <c r="ARA90" s="4"/>
      <c r="ARB90" s="4"/>
      <c r="ARC90" s="4"/>
      <c r="ARD90" s="4"/>
      <c r="ARE90" s="4"/>
      <c r="ARF90" s="4"/>
      <c r="ARG90" s="4"/>
      <c r="ARH90" s="4"/>
      <c r="ARI90" s="4"/>
      <c r="ARJ90" s="4"/>
      <c r="ARK90" s="4"/>
      <c r="ARL90" s="4"/>
      <c r="ARM90" s="4"/>
      <c r="ARN90" s="4"/>
      <c r="ARO90" s="4"/>
      <c r="ARP90" s="4"/>
      <c r="ARQ90" s="4"/>
      <c r="ARR90" s="4"/>
      <c r="ARS90" s="4"/>
      <c r="ART90" s="4"/>
      <c r="ARU90" s="4"/>
      <c r="ARV90" s="4"/>
      <c r="ARW90" s="4"/>
      <c r="ARX90" s="4"/>
      <c r="ARY90" s="4"/>
      <c r="ARZ90" s="4"/>
      <c r="ASA90" s="4"/>
      <c r="ASB90" s="4"/>
      <c r="ASC90" s="4"/>
      <c r="ASD90" s="4"/>
      <c r="ASE90" s="4"/>
      <c r="ASF90" s="4"/>
      <c r="ASG90" s="4"/>
      <c r="ASH90" s="4"/>
      <c r="ASI90" s="4"/>
      <c r="ASJ90" s="4"/>
      <c r="ASK90" s="4"/>
      <c r="ASL90" s="4"/>
      <c r="ASM90" s="4"/>
      <c r="ASN90" s="4"/>
      <c r="ASO90" s="4"/>
      <c r="ASP90" s="4"/>
      <c r="ASQ90" s="4"/>
      <c r="ASR90" s="4"/>
      <c r="ASS90" s="4"/>
      <c r="AST90" s="4"/>
      <c r="ASU90" s="4"/>
      <c r="ASV90" s="4"/>
      <c r="ASW90" s="4"/>
      <c r="ASX90" s="4"/>
      <c r="ASY90" s="4"/>
      <c r="ASZ90" s="4"/>
      <c r="ATA90" s="4"/>
      <c r="ATB90" s="4"/>
      <c r="ATC90" s="4"/>
      <c r="ATD90" s="4"/>
      <c r="ATE90" s="4"/>
      <c r="ATF90" s="4"/>
      <c r="ATG90" s="4"/>
      <c r="ATH90" s="4"/>
      <c r="ATI90" s="4"/>
      <c r="ATJ90" s="4"/>
      <c r="ATK90" s="4"/>
      <c r="ATL90" s="4"/>
      <c r="ATM90" s="4"/>
      <c r="ATN90" s="4"/>
      <c r="ATO90" s="4"/>
      <c r="ATP90" s="4"/>
      <c r="ATQ90" s="4"/>
      <c r="ATR90" s="4"/>
      <c r="ATS90" s="4"/>
      <c r="ATT90" s="4"/>
      <c r="ATU90" s="4"/>
      <c r="ATV90" s="4"/>
      <c r="ATW90" s="4"/>
      <c r="ATX90" s="4"/>
      <c r="ATY90" s="4"/>
      <c r="ATZ90" s="4"/>
      <c r="AUA90" s="4"/>
      <c r="AUB90" s="4"/>
      <c r="AUC90" s="4"/>
      <c r="AUD90" s="4"/>
      <c r="AUE90" s="4"/>
      <c r="AUF90" s="4"/>
      <c r="AUG90" s="4"/>
      <c r="AUH90" s="4"/>
      <c r="AUI90" s="4"/>
      <c r="AUJ90" s="4"/>
      <c r="AUK90" s="4"/>
      <c r="AUL90" s="4"/>
      <c r="AUM90" s="4"/>
      <c r="AUN90" s="4"/>
      <c r="AUO90" s="4"/>
      <c r="AUP90" s="4"/>
      <c r="AUQ90" s="4"/>
      <c r="AUR90" s="4"/>
      <c r="AUS90" s="4"/>
      <c r="AUT90" s="4"/>
      <c r="AUU90" s="4"/>
      <c r="AUV90" s="4"/>
      <c r="AUW90" s="4"/>
      <c r="AUX90" s="4"/>
      <c r="AUY90" s="4"/>
      <c r="AUZ90" s="4"/>
      <c r="AVA90" s="4"/>
      <c r="AVB90" s="4"/>
      <c r="AVC90" s="4"/>
      <c r="AVD90" s="4"/>
      <c r="AVE90" s="4"/>
      <c r="AVF90" s="4"/>
      <c r="AVG90" s="4"/>
      <c r="AVH90" s="4"/>
      <c r="AVI90" s="4"/>
      <c r="AVJ90" s="4"/>
      <c r="AVK90" s="4"/>
      <c r="AVL90" s="4"/>
      <c r="AVM90" s="4"/>
      <c r="AVN90" s="4"/>
      <c r="AVO90" s="4"/>
      <c r="AVP90" s="4"/>
      <c r="AVQ90" s="4"/>
      <c r="AVR90" s="4"/>
      <c r="AVS90" s="4"/>
      <c r="AVT90" s="4"/>
      <c r="AVU90" s="4"/>
      <c r="AVV90" s="4"/>
      <c r="AVW90" s="4"/>
      <c r="AVX90" s="4"/>
      <c r="AVY90" s="4"/>
      <c r="AVZ90" s="4"/>
      <c r="AWA90" s="4"/>
      <c r="AWB90" s="4"/>
      <c r="AWC90" s="4"/>
      <c r="AWD90" s="4"/>
      <c r="AWE90" s="4"/>
      <c r="AWF90" s="4"/>
      <c r="AWG90" s="4"/>
      <c r="AWH90" s="4"/>
      <c r="AWI90" s="4"/>
      <c r="AWJ90" s="4"/>
      <c r="AWK90" s="4"/>
      <c r="AWL90" s="4"/>
      <c r="AWM90" s="4"/>
      <c r="AWN90" s="4"/>
      <c r="AWO90" s="4"/>
      <c r="AWP90" s="4"/>
      <c r="AWQ90" s="4"/>
      <c r="AWR90" s="4"/>
      <c r="AWS90" s="4"/>
      <c r="AWT90" s="4"/>
      <c r="AWU90" s="4"/>
      <c r="AWV90" s="4"/>
      <c r="AWW90" s="4"/>
      <c r="AWX90" s="4"/>
      <c r="AWY90" s="4"/>
      <c r="AWZ90" s="4"/>
      <c r="AXA90" s="4"/>
      <c r="AXB90" s="4"/>
      <c r="AXC90" s="4"/>
      <c r="AXD90" s="4"/>
      <c r="AXE90" s="4"/>
      <c r="AXF90" s="4"/>
      <c r="AXG90" s="4"/>
      <c r="AXH90" s="4"/>
      <c r="AXI90" s="4"/>
      <c r="AXJ90" s="4"/>
      <c r="AXK90" s="4"/>
      <c r="AXL90" s="4"/>
      <c r="AXM90" s="4"/>
      <c r="AXN90" s="4"/>
      <c r="AXO90" s="4"/>
      <c r="AXP90" s="4"/>
      <c r="AXQ90" s="4"/>
      <c r="AXR90" s="4"/>
      <c r="AXS90" s="4"/>
      <c r="AXT90" s="4"/>
      <c r="AXU90" s="4"/>
      <c r="AXV90" s="4"/>
      <c r="AXW90" s="4"/>
      <c r="AXX90" s="4"/>
      <c r="AXY90" s="4"/>
      <c r="AXZ90" s="4"/>
      <c r="AYA90" s="4"/>
      <c r="AYB90" s="4"/>
      <c r="AYC90" s="4"/>
      <c r="AYD90" s="4"/>
      <c r="AYE90" s="4"/>
      <c r="AYF90" s="4"/>
      <c r="AYG90" s="4"/>
      <c r="AYH90" s="4"/>
      <c r="AYI90" s="4"/>
      <c r="AYJ90" s="4"/>
      <c r="AYK90" s="4"/>
      <c r="AYL90" s="4"/>
      <c r="AYM90" s="4"/>
      <c r="AYN90" s="4"/>
      <c r="AYO90" s="4"/>
      <c r="AYP90" s="4"/>
      <c r="AYQ90" s="4"/>
      <c r="AYR90" s="4"/>
      <c r="AYS90" s="4"/>
      <c r="AYT90" s="4"/>
      <c r="AYU90" s="4"/>
      <c r="AYV90" s="4"/>
      <c r="AYW90" s="4"/>
      <c r="AYX90" s="4"/>
      <c r="AYY90" s="4"/>
      <c r="AYZ90" s="4"/>
      <c r="AZA90" s="4"/>
      <c r="AZB90" s="4"/>
      <c r="AZC90" s="4"/>
      <c r="AZD90" s="4"/>
      <c r="AZE90" s="4"/>
      <c r="AZF90" s="4"/>
      <c r="AZG90" s="4"/>
      <c r="AZH90" s="4"/>
      <c r="AZI90" s="4"/>
      <c r="AZJ90" s="4"/>
      <c r="AZK90" s="4"/>
      <c r="AZL90" s="4"/>
      <c r="AZM90" s="4"/>
      <c r="AZN90" s="4"/>
      <c r="AZO90" s="4"/>
      <c r="AZP90" s="4"/>
      <c r="AZQ90" s="4"/>
      <c r="AZR90" s="4"/>
      <c r="AZS90" s="4"/>
      <c r="AZT90" s="4"/>
      <c r="AZU90" s="4"/>
      <c r="AZV90" s="4"/>
      <c r="AZW90" s="4"/>
      <c r="AZX90" s="4"/>
      <c r="AZY90" s="4"/>
      <c r="AZZ90" s="4"/>
      <c r="BAA90" s="4"/>
      <c r="BAB90" s="4"/>
      <c r="BAC90" s="4"/>
      <c r="BAD90" s="4"/>
      <c r="BAE90" s="4"/>
      <c r="BAF90" s="4"/>
      <c r="BAG90" s="4"/>
      <c r="BAH90" s="4"/>
      <c r="BAI90" s="4"/>
      <c r="BAJ90" s="4"/>
      <c r="BAK90" s="4"/>
      <c r="BAL90" s="4"/>
      <c r="BAM90" s="4"/>
      <c r="BAN90" s="4"/>
      <c r="BAO90" s="4"/>
      <c r="BAP90" s="4"/>
      <c r="BAQ90" s="4"/>
      <c r="BAR90" s="4"/>
      <c r="BAS90" s="4"/>
      <c r="BAT90" s="4"/>
      <c r="BAU90" s="4"/>
      <c r="BAV90" s="4"/>
      <c r="BAW90" s="4"/>
      <c r="BAX90" s="4"/>
      <c r="BAY90" s="4"/>
      <c r="BAZ90" s="4"/>
      <c r="BBA90" s="4"/>
      <c r="BBB90" s="4"/>
      <c r="BBC90" s="4"/>
      <c r="BBD90" s="4"/>
      <c r="BBE90" s="4"/>
      <c r="BBF90" s="4"/>
      <c r="BBG90" s="4"/>
      <c r="BBH90" s="4"/>
      <c r="BBI90" s="4"/>
      <c r="BBJ90" s="4"/>
      <c r="BBK90" s="4"/>
      <c r="BBL90" s="4"/>
      <c r="BBM90" s="4"/>
      <c r="BBN90" s="4"/>
      <c r="BBO90" s="4"/>
      <c r="BBP90" s="4"/>
      <c r="BBQ90" s="4"/>
      <c r="BBR90" s="4"/>
      <c r="BBS90" s="4"/>
      <c r="BBT90" s="4"/>
      <c r="BBU90" s="4"/>
      <c r="BBV90" s="4"/>
      <c r="BBW90" s="4"/>
      <c r="BBX90" s="4"/>
      <c r="BBY90" s="4"/>
      <c r="BBZ90" s="4"/>
      <c r="BCA90" s="4"/>
      <c r="BCB90" s="4"/>
      <c r="BCC90" s="4"/>
      <c r="BCD90" s="4"/>
      <c r="BCE90" s="4"/>
      <c r="BCF90" s="4"/>
      <c r="BCG90" s="4"/>
      <c r="BCH90" s="4"/>
      <c r="BCI90" s="4"/>
      <c r="BCJ90" s="4"/>
      <c r="BCK90" s="4"/>
      <c r="BCL90" s="4"/>
      <c r="BCM90" s="4"/>
      <c r="BCN90" s="4"/>
      <c r="BCO90" s="4"/>
      <c r="BCP90" s="4"/>
      <c r="BCQ90" s="4"/>
      <c r="BCR90" s="4"/>
      <c r="BCS90" s="4"/>
      <c r="BCT90" s="4"/>
      <c r="BCU90" s="4"/>
      <c r="BCV90" s="4"/>
      <c r="BCW90" s="4"/>
      <c r="BCX90" s="4"/>
      <c r="BCY90" s="4"/>
      <c r="BCZ90" s="4"/>
      <c r="BDA90" s="4"/>
      <c r="BDB90" s="4"/>
      <c r="BDC90" s="4"/>
      <c r="BDD90" s="4"/>
      <c r="BDE90" s="4"/>
      <c r="BDF90" s="4"/>
      <c r="BDG90" s="4"/>
      <c r="BDH90" s="4"/>
      <c r="BDI90" s="4"/>
      <c r="BDJ90" s="4"/>
      <c r="BDK90" s="4"/>
      <c r="BDL90" s="4"/>
      <c r="BDM90" s="4"/>
      <c r="BDN90" s="4"/>
      <c r="BDO90" s="4"/>
      <c r="BDP90" s="4"/>
      <c r="BDQ90" s="4"/>
      <c r="BDR90" s="4"/>
      <c r="BDS90" s="4"/>
      <c r="BDT90" s="4"/>
      <c r="BDU90" s="4"/>
      <c r="BDV90" s="4"/>
      <c r="BDW90" s="4"/>
      <c r="BDX90" s="4"/>
      <c r="BDY90" s="4"/>
      <c r="BDZ90" s="4"/>
      <c r="BEA90" s="4"/>
      <c r="BEB90" s="4"/>
      <c r="BEC90" s="4"/>
      <c r="BED90" s="4"/>
      <c r="BEE90" s="4"/>
      <c r="BEF90" s="4"/>
      <c r="BEG90" s="4"/>
      <c r="BEH90" s="4"/>
      <c r="BEI90" s="4"/>
      <c r="BEJ90" s="4"/>
      <c r="BEK90" s="4"/>
      <c r="BEL90" s="4"/>
      <c r="BEM90" s="4"/>
      <c r="BEN90" s="4"/>
      <c r="BEO90" s="4"/>
      <c r="BEP90" s="4"/>
      <c r="BEQ90" s="4"/>
      <c r="BER90" s="4"/>
      <c r="BES90" s="4"/>
      <c r="BET90" s="4"/>
      <c r="BEU90" s="4"/>
      <c r="BEV90" s="4"/>
      <c r="BEW90" s="4"/>
      <c r="BEX90" s="4"/>
      <c r="BEY90" s="4"/>
      <c r="BEZ90" s="4"/>
      <c r="BFA90" s="4"/>
      <c r="BFB90" s="4"/>
      <c r="BFC90" s="4"/>
      <c r="BFD90" s="4"/>
      <c r="BFE90" s="4"/>
      <c r="BFF90" s="4"/>
      <c r="BFG90" s="4"/>
      <c r="BFH90" s="4"/>
      <c r="BFI90" s="4"/>
      <c r="BFJ90" s="4"/>
      <c r="BFK90" s="4"/>
      <c r="BFL90" s="4"/>
      <c r="BFM90" s="4"/>
      <c r="BFN90" s="4"/>
      <c r="BFO90" s="4"/>
      <c r="BFP90" s="4"/>
      <c r="BFQ90" s="4"/>
      <c r="BFR90" s="4"/>
      <c r="BFS90" s="4"/>
      <c r="BFT90" s="4"/>
      <c r="BFU90" s="4"/>
      <c r="BFV90" s="4"/>
      <c r="BFW90" s="4"/>
      <c r="BFX90" s="4"/>
      <c r="BFY90" s="4"/>
      <c r="BFZ90" s="4"/>
      <c r="BGA90" s="4"/>
      <c r="BGB90" s="4"/>
      <c r="BGC90" s="4"/>
      <c r="BGD90" s="4"/>
      <c r="BGE90" s="4"/>
      <c r="BGF90" s="4"/>
      <c r="BGG90" s="4"/>
      <c r="BGH90" s="4"/>
      <c r="BGI90" s="4"/>
      <c r="BGJ90" s="4"/>
      <c r="BGK90" s="4"/>
      <c r="BGL90" s="4"/>
      <c r="BGM90" s="4"/>
      <c r="BGN90" s="4"/>
      <c r="BGO90" s="4"/>
      <c r="BGP90" s="4"/>
      <c r="BGQ90" s="4"/>
      <c r="BGR90" s="4"/>
      <c r="BGS90" s="4"/>
      <c r="BGT90" s="4"/>
      <c r="BGU90" s="4"/>
      <c r="BGV90" s="4"/>
      <c r="BGW90" s="4"/>
      <c r="BGX90" s="4"/>
      <c r="BGY90" s="4"/>
      <c r="BGZ90" s="4"/>
      <c r="BHA90" s="4"/>
      <c r="BHB90" s="4"/>
      <c r="BHC90" s="4"/>
      <c r="BHD90" s="4"/>
      <c r="BHE90" s="4"/>
      <c r="BHF90" s="4"/>
      <c r="BHG90" s="4"/>
      <c r="BHH90" s="4"/>
      <c r="BHI90" s="4"/>
      <c r="BHJ90" s="4"/>
      <c r="BHK90" s="4"/>
      <c r="BHL90" s="4"/>
      <c r="BHM90" s="4"/>
      <c r="BHN90" s="4"/>
      <c r="BHO90" s="4"/>
      <c r="BHP90" s="4"/>
      <c r="BHQ90" s="4"/>
      <c r="BHR90" s="4"/>
      <c r="BHS90" s="4"/>
      <c r="BHT90" s="4"/>
      <c r="BHU90" s="4"/>
      <c r="BHV90" s="4"/>
      <c r="BHW90" s="4"/>
      <c r="BHX90" s="4"/>
      <c r="BHY90" s="4"/>
      <c r="BHZ90" s="4"/>
      <c r="BIA90" s="4"/>
      <c r="BIB90" s="4"/>
      <c r="BIC90" s="4"/>
      <c r="BID90" s="4"/>
      <c r="BIE90" s="4"/>
      <c r="BIF90" s="4"/>
      <c r="BIG90" s="4"/>
      <c r="BIH90" s="4"/>
      <c r="BII90" s="4"/>
      <c r="BIJ90" s="4"/>
      <c r="BIK90" s="4"/>
      <c r="BIL90" s="4"/>
      <c r="BIM90" s="4"/>
      <c r="BIN90" s="4"/>
      <c r="BIO90" s="4"/>
      <c r="BIP90" s="4"/>
      <c r="BIQ90" s="4"/>
      <c r="BIR90" s="4"/>
      <c r="BIS90" s="4"/>
      <c r="BIT90" s="4"/>
      <c r="BIU90" s="4"/>
      <c r="BIV90" s="4"/>
      <c r="BIW90" s="4"/>
      <c r="BIX90" s="4"/>
      <c r="BIY90" s="4"/>
      <c r="BIZ90" s="4"/>
      <c r="BJA90" s="4"/>
      <c r="BJB90" s="4"/>
      <c r="BJC90" s="4"/>
      <c r="BJD90" s="4"/>
      <c r="BJE90" s="4"/>
      <c r="BJF90" s="4"/>
      <c r="BJG90" s="4"/>
      <c r="BJH90" s="4"/>
      <c r="BJI90" s="4"/>
      <c r="BJJ90" s="4"/>
      <c r="BJK90" s="4"/>
      <c r="BJL90" s="4"/>
      <c r="BJM90" s="4"/>
      <c r="BJN90" s="4"/>
      <c r="BJO90" s="4"/>
      <c r="BJP90" s="4"/>
      <c r="BJQ90" s="4"/>
      <c r="BJR90" s="4"/>
      <c r="BJS90" s="4"/>
      <c r="BJT90" s="4"/>
      <c r="BJU90" s="4"/>
      <c r="BJV90" s="4"/>
      <c r="BJW90" s="4"/>
      <c r="BJX90" s="4"/>
      <c r="BJY90" s="4"/>
      <c r="BJZ90" s="4"/>
      <c r="BKA90" s="4"/>
      <c r="BKB90" s="4"/>
      <c r="BKC90" s="4"/>
      <c r="BKD90" s="4"/>
      <c r="BKE90" s="4"/>
      <c r="BKF90" s="4"/>
      <c r="BKG90" s="4"/>
      <c r="BKH90" s="4"/>
      <c r="BKI90" s="4"/>
      <c r="BKJ90" s="4"/>
      <c r="BKK90" s="4"/>
      <c r="BKL90" s="4"/>
      <c r="BKM90" s="4"/>
      <c r="BKN90" s="4"/>
      <c r="BKO90" s="4"/>
      <c r="BKP90" s="4"/>
      <c r="BKQ90" s="4"/>
      <c r="BKR90" s="4"/>
      <c r="BKS90" s="4"/>
      <c r="BKT90" s="4"/>
      <c r="BKU90" s="4"/>
      <c r="BKV90" s="4"/>
      <c r="BKW90" s="4"/>
      <c r="BKX90" s="4"/>
      <c r="BKY90" s="4"/>
      <c r="BKZ90" s="4"/>
      <c r="BLA90" s="4"/>
      <c r="BLB90" s="4"/>
      <c r="BLC90" s="4"/>
      <c r="BLD90" s="4"/>
      <c r="BLE90" s="4"/>
      <c r="BLF90" s="4"/>
      <c r="BLG90" s="4"/>
      <c r="BLH90" s="4"/>
      <c r="BLI90" s="4"/>
      <c r="BLJ90" s="4"/>
      <c r="BLK90" s="4"/>
      <c r="BLL90" s="4"/>
      <c r="BLM90" s="4"/>
      <c r="BLN90" s="4"/>
      <c r="BLO90" s="4"/>
      <c r="BLP90" s="4"/>
      <c r="BLQ90" s="4"/>
      <c r="BLR90" s="4"/>
      <c r="BLS90" s="4"/>
      <c r="BLT90" s="4"/>
      <c r="BLU90" s="4"/>
      <c r="BLV90" s="4"/>
      <c r="BLW90" s="4"/>
      <c r="BLX90" s="4"/>
      <c r="BLY90" s="4"/>
      <c r="BLZ90" s="4"/>
      <c r="BMA90" s="4"/>
      <c r="BMB90" s="4"/>
      <c r="BMC90" s="4"/>
      <c r="BMD90" s="4"/>
      <c r="BME90" s="4"/>
      <c r="BMF90" s="4"/>
      <c r="BMG90" s="4"/>
      <c r="BMH90" s="4"/>
      <c r="BMI90" s="4"/>
      <c r="BMJ90" s="4"/>
      <c r="BMK90" s="4"/>
      <c r="BML90" s="4"/>
      <c r="BMM90" s="4"/>
      <c r="BMN90" s="4"/>
      <c r="BMO90" s="4"/>
      <c r="BMP90" s="4"/>
      <c r="BMQ90" s="4"/>
      <c r="BMR90" s="4"/>
      <c r="BMS90" s="4"/>
      <c r="BMT90" s="4"/>
      <c r="BMU90" s="4"/>
      <c r="BMV90" s="4"/>
      <c r="BMW90" s="4"/>
      <c r="BMX90" s="4"/>
      <c r="BMY90" s="4"/>
      <c r="BMZ90" s="4"/>
      <c r="BNA90" s="4"/>
      <c r="BNB90" s="4"/>
      <c r="BNC90" s="4"/>
      <c r="BND90" s="4"/>
      <c r="BNE90" s="4"/>
      <c r="BNF90" s="4"/>
      <c r="BNG90" s="4"/>
      <c r="BNH90" s="4"/>
      <c r="BNI90" s="4"/>
      <c r="BNJ90" s="4"/>
      <c r="BNK90" s="4"/>
      <c r="BNL90" s="4"/>
      <c r="BNM90" s="4"/>
      <c r="BNN90" s="4"/>
      <c r="BNO90" s="4"/>
      <c r="BNP90" s="4"/>
      <c r="BNQ90" s="4"/>
      <c r="BNR90" s="4"/>
      <c r="BNS90" s="4"/>
      <c r="BNT90" s="4"/>
      <c r="BNU90" s="4"/>
      <c r="BNV90" s="4"/>
      <c r="BNW90" s="4"/>
      <c r="BNX90" s="4"/>
      <c r="BNY90" s="4"/>
      <c r="BNZ90" s="4"/>
      <c r="BOA90" s="4"/>
      <c r="BOB90" s="4"/>
      <c r="BOC90" s="4"/>
      <c r="BOD90" s="4"/>
      <c r="BOE90" s="4"/>
      <c r="BOF90" s="4"/>
      <c r="BOG90" s="4"/>
      <c r="BOH90" s="4"/>
      <c r="BOI90" s="4"/>
      <c r="BOJ90" s="4"/>
      <c r="BOK90" s="4"/>
      <c r="BOL90" s="4"/>
      <c r="BOM90" s="4"/>
      <c r="BON90" s="4"/>
      <c r="BOO90" s="4"/>
      <c r="BOP90" s="4"/>
      <c r="BOQ90" s="4"/>
      <c r="BOR90" s="4"/>
      <c r="BOS90" s="4"/>
      <c r="BOT90" s="4"/>
      <c r="BOU90" s="4"/>
      <c r="BOV90" s="4"/>
      <c r="BOW90" s="4"/>
      <c r="BOX90" s="4"/>
      <c r="BOY90" s="4"/>
      <c r="BOZ90" s="4"/>
      <c r="BPA90" s="4"/>
      <c r="BPB90" s="4"/>
      <c r="BPC90" s="4"/>
      <c r="BPD90" s="4"/>
      <c r="BPE90" s="4"/>
      <c r="BPF90" s="4"/>
      <c r="BPG90" s="4"/>
      <c r="BPH90" s="4"/>
      <c r="BPI90" s="4"/>
      <c r="BPJ90" s="4"/>
      <c r="BPK90" s="4"/>
      <c r="BPL90" s="4"/>
      <c r="BPM90" s="4"/>
      <c r="BPN90" s="4"/>
      <c r="BPO90" s="4"/>
      <c r="BPP90" s="4"/>
      <c r="BPQ90" s="4"/>
      <c r="BPR90" s="4"/>
      <c r="BPS90" s="4"/>
      <c r="BPT90" s="4"/>
      <c r="BPU90" s="4"/>
      <c r="BPV90" s="4"/>
      <c r="BPW90" s="4"/>
      <c r="BPX90" s="4"/>
      <c r="BPY90" s="4"/>
      <c r="BPZ90" s="4"/>
      <c r="BQA90" s="4"/>
      <c r="BQB90" s="4"/>
      <c r="BQC90" s="4"/>
      <c r="BQD90" s="4"/>
      <c r="BQE90" s="4"/>
      <c r="BQF90" s="4"/>
      <c r="BQG90" s="4"/>
      <c r="BQH90" s="4"/>
      <c r="BQI90" s="4"/>
      <c r="BQJ90" s="4"/>
      <c r="BQK90" s="4"/>
      <c r="BQL90" s="4"/>
      <c r="BQM90" s="4"/>
      <c r="BQN90" s="4"/>
      <c r="BQO90" s="4"/>
      <c r="BQP90" s="4"/>
      <c r="BQQ90" s="4"/>
      <c r="BQR90" s="4"/>
      <c r="BQS90" s="4"/>
      <c r="BQT90" s="4"/>
      <c r="BQU90" s="4"/>
      <c r="BQV90" s="4"/>
      <c r="BQW90" s="4"/>
      <c r="BQX90" s="4"/>
      <c r="BQY90" s="4"/>
      <c r="BQZ90" s="4"/>
      <c r="BRA90" s="4"/>
      <c r="BRB90" s="4"/>
      <c r="BRC90" s="4"/>
      <c r="BRD90" s="4"/>
      <c r="BRE90" s="4"/>
      <c r="BRF90" s="4"/>
      <c r="BRG90" s="4"/>
      <c r="BRH90" s="4"/>
      <c r="BRI90" s="4"/>
      <c r="BRJ90" s="4"/>
      <c r="BRK90" s="4"/>
      <c r="BRL90" s="4"/>
      <c r="BRM90" s="4"/>
      <c r="BRN90" s="4"/>
      <c r="BRO90" s="4"/>
      <c r="BRP90" s="4"/>
      <c r="BRQ90" s="4"/>
      <c r="BRR90" s="4"/>
      <c r="BRS90" s="4"/>
      <c r="BRT90" s="4"/>
      <c r="BRU90" s="4"/>
      <c r="BRV90" s="4"/>
      <c r="BRW90" s="4"/>
      <c r="BRX90" s="4"/>
      <c r="BRY90" s="4"/>
      <c r="BRZ90" s="4"/>
      <c r="BSA90" s="4"/>
      <c r="BSB90" s="4"/>
      <c r="BSC90" s="4"/>
      <c r="BSD90" s="4"/>
      <c r="BSE90" s="4"/>
      <c r="BSF90" s="4"/>
      <c r="BSG90" s="4"/>
      <c r="BSH90" s="4"/>
      <c r="BSI90" s="4"/>
      <c r="BSJ90" s="4"/>
      <c r="BSK90" s="4"/>
      <c r="BSL90" s="4"/>
      <c r="BSM90" s="4"/>
      <c r="BSN90" s="4"/>
      <c r="BSO90" s="4"/>
      <c r="BSP90" s="4"/>
      <c r="BSQ90" s="4"/>
      <c r="BSR90" s="4"/>
      <c r="BSS90" s="4"/>
      <c r="BST90" s="4"/>
      <c r="BSU90" s="4"/>
      <c r="BSV90" s="4"/>
      <c r="BSW90" s="4"/>
      <c r="BSX90" s="4"/>
      <c r="BSY90" s="4"/>
      <c r="BSZ90" s="4"/>
      <c r="BTA90" s="4"/>
      <c r="BTB90" s="4"/>
      <c r="BTC90" s="4"/>
      <c r="BTD90" s="4"/>
      <c r="BTE90" s="4"/>
      <c r="BTF90" s="4"/>
      <c r="BTG90" s="4"/>
      <c r="BTH90" s="4"/>
      <c r="BTI90" s="4"/>
      <c r="BTJ90" s="4"/>
      <c r="BTK90" s="4"/>
      <c r="BTL90" s="4"/>
      <c r="BTM90" s="4"/>
      <c r="BTN90" s="4"/>
      <c r="BTO90" s="4"/>
      <c r="BTP90" s="4"/>
      <c r="BTQ90" s="4"/>
      <c r="BTR90" s="4"/>
      <c r="BTS90" s="4"/>
      <c r="BTT90" s="4"/>
      <c r="BTU90" s="4"/>
      <c r="BTV90" s="4"/>
      <c r="BTW90" s="4"/>
      <c r="BTX90" s="4"/>
      <c r="BTY90" s="4"/>
      <c r="BTZ90" s="4"/>
      <c r="BUA90" s="4"/>
      <c r="BUB90" s="4"/>
      <c r="BUC90" s="4"/>
      <c r="BUD90" s="4"/>
      <c r="BUE90" s="4"/>
      <c r="BUF90" s="4"/>
      <c r="BUG90" s="4"/>
      <c r="BUH90" s="4"/>
      <c r="BUI90" s="4"/>
      <c r="BUJ90" s="4"/>
      <c r="BUK90" s="4"/>
      <c r="BUL90" s="4"/>
      <c r="BUM90" s="4"/>
      <c r="BUN90" s="4"/>
      <c r="BUO90" s="4"/>
      <c r="BUP90" s="4"/>
      <c r="BUQ90" s="4"/>
      <c r="BUR90" s="4"/>
      <c r="BUS90" s="4"/>
      <c r="BUT90" s="4"/>
      <c r="BUU90" s="4"/>
      <c r="BUV90" s="4"/>
      <c r="BUW90" s="4"/>
      <c r="BUX90" s="4"/>
      <c r="BUY90" s="4"/>
      <c r="BUZ90" s="4"/>
      <c r="BVA90" s="4"/>
      <c r="BVB90" s="4"/>
      <c r="BVC90" s="4"/>
      <c r="BVD90" s="4"/>
      <c r="BVE90" s="4"/>
      <c r="BVF90" s="4"/>
      <c r="BVG90" s="4"/>
      <c r="BVH90" s="4"/>
      <c r="BVI90" s="4"/>
      <c r="BVJ90" s="4"/>
      <c r="BVK90" s="4"/>
      <c r="BVL90" s="4"/>
      <c r="BVM90" s="4"/>
      <c r="BVN90" s="4"/>
      <c r="BVO90" s="4"/>
      <c r="BVP90" s="4"/>
      <c r="BVQ90" s="4"/>
      <c r="BVR90" s="4"/>
      <c r="BVS90" s="4"/>
      <c r="BVT90" s="4"/>
      <c r="BVU90" s="4"/>
      <c r="BVV90" s="4"/>
      <c r="BVW90" s="4"/>
      <c r="BVX90" s="4"/>
      <c r="BVY90" s="4"/>
      <c r="BVZ90" s="4"/>
      <c r="BWA90" s="4"/>
      <c r="BWB90" s="4"/>
      <c r="BWC90" s="4"/>
      <c r="BWD90" s="4"/>
      <c r="BWE90" s="4"/>
      <c r="BWF90" s="4"/>
      <c r="BWG90" s="4"/>
      <c r="BWH90" s="4"/>
      <c r="BWI90" s="4"/>
      <c r="BWJ90" s="4"/>
      <c r="BWK90" s="4"/>
      <c r="BWL90" s="4"/>
      <c r="BWM90" s="4"/>
      <c r="BWN90" s="4"/>
      <c r="BWO90" s="4"/>
      <c r="BWP90" s="4"/>
      <c r="BWQ90" s="4"/>
      <c r="BWR90" s="4"/>
      <c r="BWS90" s="4"/>
      <c r="BWT90" s="4"/>
      <c r="BWU90" s="4"/>
      <c r="BWV90" s="4"/>
      <c r="BWW90" s="4"/>
      <c r="BWX90" s="4"/>
      <c r="BWY90" s="4"/>
      <c r="BWZ90" s="4"/>
      <c r="BXA90" s="4"/>
      <c r="BXB90" s="4"/>
      <c r="BXC90" s="4"/>
      <c r="BXD90" s="4"/>
      <c r="BXE90" s="4"/>
      <c r="BXF90" s="4"/>
      <c r="BXG90" s="4"/>
      <c r="BXH90" s="4"/>
      <c r="BXI90" s="4"/>
      <c r="BXJ90" s="4"/>
      <c r="BXK90" s="4"/>
      <c r="BXL90" s="4"/>
      <c r="BXM90" s="4"/>
      <c r="BXN90" s="4"/>
      <c r="BXO90" s="4"/>
      <c r="BXP90" s="4"/>
      <c r="BXQ90" s="4"/>
      <c r="BXR90" s="4"/>
      <c r="BXS90" s="4"/>
      <c r="BXT90" s="4"/>
      <c r="BXU90" s="4"/>
      <c r="BXV90" s="4"/>
      <c r="BXW90" s="4"/>
      <c r="BXX90" s="4"/>
      <c r="BXY90" s="4"/>
      <c r="BXZ90" s="4"/>
      <c r="BYA90" s="4"/>
      <c r="BYB90" s="4"/>
      <c r="BYC90" s="4"/>
      <c r="BYD90" s="4"/>
      <c r="BYE90" s="4"/>
      <c r="BYF90" s="4"/>
      <c r="BYG90" s="4"/>
      <c r="BYH90" s="4"/>
      <c r="BYI90" s="4"/>
      <c r="BYJ90" s="4"/>
      <c r="BYK90" s="4"/>
      <c r="BYL90" s="4"/>
      <c r="BYM90" s="4"/>
      <c r="BYN90" s="4"/>
      <c r="BYO90" s="4"/>
      <c r="BYP90" s="4"/>
      <c r="BYQ90" s="4"/>
      <c r="BYR90" s="4"/>
      <c r="BYS90" s="4"/>
      <c r="BYT90" s="4"/>
      <c r="BYU90" s="4"/>
      <c r="BYV90" s="4"/>
      <c r="BYW90" s="4"/>
      <c r="BYX90" s="4"/>
      <c r="BYY90" s="4"/>
      <c r="BYZ90" s="4"/>
      <c r="BZA90" s="4"/>
      <c r="BZB90" s="4"/>
      <c r="BZC90" s="4"/>
      <c r="BZD90" s="4"/>
      <c r="BZE90" s="4"/>
      <c r="BZF90" s="4"/>
      <c r="BZG90" s="4"/>
      <c r="BZH90" s="4"/>
      <c r="BZI90" s="4"/>
      <c r="BZJ90" s="4"/>
      <c r="BZK90" s="4"/>
      <c r="BZL90" s="4"/>
      <c r="BZM90" s="4"/>
      <c r="BZN90" s="4"/>
      <c r="BZO90" s="4"/>
      <c r="BZP90" s="4"/>
      <c r="BZQ90" s="4"/>
      <c r="BZR90" s="4"/>
      <c r="BZS90" s="4"/>
      <c r="BZT90" s="4"/>
      <c r="BZU90" s="4"/>
      <c r="BZV90" s="4"/>
      <c r="BZW90" s="4"/>
      <c r="BZX90" s="4"/>
      <c r="BZY90" s="4"/>
      <c r="BZZ90" s="4"/>
      <c r="CAA90" s="4"/>
      <c r="CAB90" s="4"/>
      <c r="CAC90" s="4"/>
      <c r="CAD90" s="4"/>
      <c r="CAE90" s="4"/>
      <c r="CAF90" s="4"/>
      <c r="CAG90" s="4"/>
      <c r="CAH90" s="4"/>
      <c r="CAI90" s="4"/>
      <c r="CAJ90" s="4"/>
      <c r="CAK90" s="4"/>
      <c r="CAL90" s="4"/>
      <c r="CAM90" s="4"/>
      <c r="CAN90" s="4"/>
      <c r="CAO90" s="4"/>
      <c r="CAP90" s="4"/>
      <c r="CAQ90" s="4"/>
      <c r="CAR90" s="4"/>
      <c r="CAS90" s="4"/>
      <c r="CAT90" s="4"/>
      <c r="CAU90" s="4"/>
      <c r="CAV90" s="4"/>
      <c r="CAW90" s="4"/>
      <c r="CAX90" s="4"/>
      <c r="CAY90" s="4"/>
      <c r="CAZ90" s="4"/>
      <c r="CBA90" s="4"/>
      <c r="CBB90" s="4"/>
      <c r="CBC90" s="4"/>
      <c r="CBD90" s="4"/>
      <c r="CBE90" s="4"/>
      <c r="CBF90" s="4"/>
      <c r="CBG90" s="4"/>
      <c r="CBH90" s="4"/>
      <c r="CBI90" s="4"/>
      <c r="CBJ90" s="4"/>
      <c r="CBK90" s="4"/>
      <c r="CBL90" s="4"/>
      <c r="CBM90" s="4"/>
      <c r="CBN90" s="4"/>
      <c r="CBO90" s="4"/>
      <c r="CBP90" s="4"/>
      <c r="CBQ90" s="4"/>
      <c r="CBR90" s="4"/>
      <c r="CBS90" s="4"/>
      <c r="CBT90" s="4"/>
      <c r="CBU90" s="4"/>
      <c r="CBV90" s="4"/>
      <c r="CBW90" s="4"/>
      <c r="CBX90" s="4"/>
      <c r="CBY90" s="4"/>
      <c r="CBZ90" s="4"/>
      <c r="CCA90" s="4"/>
      <c r="CCB90" s="4"/>
      <c r="CCC90" s="4"/>
      <c r="CCD90" s="4"/>
      <c r="CCE90" s="4"/>
      <c r="CCF90" s="4"/>
      <c r="CCG90" s="4"/>
      <c r="CCH90" s="4"/>
      <c r="CCI90" s="4"/>
      <c r="CCJ90" s="4"/>
      <c r="CCK90" s="4"/>
      <c r="CCL90" s="4"/>
      <c r="CCM90" s="4"/>
      <c r="CCN90" s="4"/>
      <c r="CCO90" s="4"/>
      <c r="CCP90" s="4"/>
      <c r="CCQ90" s="4"/>
      <c r="CCR90" s="4"/>
      <c r="CCS90" s="4"/>
      <c r="CCT90" s="4"/>
      <c r="CCU90" s="4"/>
      <c r="CCV90" s="4"/>
      <c r="CCW90" s="4"/>
      <c r="CCX90" s="4"/>
      <c r="CCY90" s="4"/>
      <c r="CCZ90" s="4"/>
      <c r="CDA90" s="4"/>
      <c r="CDB90" s="4"/>
      <c r="CDC90" s="4"/>
      <c r="CDD90" s="4"/>
      <c r="CDE90" s="4"/>
      <c r="CDF90" s="4"/>
      <c r="CDG90" s="4"/>
      <c r="CDH90" s="4"/>
      <c r="CDI90" s="4"/>
      <c r="CDJ90" s="4"/>
      <c r="CDK90" s="4"/>
      <c r="CDL90" s="4"/>
      <c r="CDM90" s="4"/>
      <c r="CDN90" s="4"/>
      <c r="CDO90" s="4"/>
      <c r="CDP90" s="4"/>
      <c r="CDQ90" s="4"/>
      <c r="CDR90" s="4"/>
      <c r="CDS90" s="4"/>
      <c r="CDT90" s="4"/>
      <c r="CDU90" s="4"/>
      <c r="CDV90" s="4"/>
      <c r="CDW90" s="4"/>
      <c r="CDX90" s="4"/>
      <c r="CDY90" s="4"/>
      <c r="CDZ90" s="4"/>
      <c r="CEA90" s="4"/>
      <c r="CEB90" s="4"/>
      <c r="CEC90" s="4"/>
      <c r="CED90" s="4"/>
      <c r="CEE90" s="4"/>
      <c r="CEF90" s="4"/>
      <c r="CEG90" s="4"/>
      <c r="CEH90" s="4"/>
      <c r="CEI90" s="4"/>
      <c r="CEJ90" s="4"/>
      <c r="CEK90" s="4"/>
      <c r="CEL90" s="4"/>
      <c r="CEM90" s="4"/>
      <c r="CEN90" s="4"/>
      <c r="CEO90" s="4"/>
      <c r="CEP90" s="4"/>
      <c r="CEQ90" s="4"/>
      <c r="CER90" s="4"/>
      <c r="CES90" s="4"/>
      <c r="CET90" s="4"/>
      <c r="CEU90" s="4"/>
      <c r="CEV90" s="4"/>
      <c r="CEW90" s="4"/>
      <c r="CEX90" s="4"/>
      <c r="CEY90" s="4"/>
      <c r="CEZ90" s="4"/>
      <c r="CFA90" s="4"/>
      <c r="CFB90" s="4"/>
      <c r="CFC90" s="4"/>
      <c r="CFD90" s="4"/>
      <c r="CFE90" s="4"/>
      <c r="CFF90" s="4"/>
      <c r="CFG90" s="4"/>
      <c r="CFH90" s="4"/>
      <c r="CFI90" s="4"/>
      <c r="CFJ90" s="4"/>
      <c r="CFK90" s="4"/>
      <c r="CFL90" s="4"/>
      <c r="CFM90" s="4"/>
      <c r="CFN90" s="4"/>
      <c r="CFO90" s="4"/>
      <c r="CFP90" s="4"/>
      <c r="CFQ90" s="4"/>
      <c r="CFR90" s="4"/>
      <c r="CFS90" s="4"/>
      <c r="CFT90" s="4"/>
      <c r="CFU90" s="4"/>
      <c r="CFV90" s="4"/>
      <c r="CFW90" s="4"/>
      <c r="CFX90" s="4"/>
      <c r="CFY90" s="4"/>
      <c r="CFZ90" s="4"/>
      <c r="CGA90" s="4"/>
      <c r="CGB90" s="4"/>
      <c r="CGC90" s="4"/>
      <c r="CGD90" s="4"/>
      <c r="CGE90" s="4"/>
      <c r="CGF90" s="4"/>
      <c r="CGG90" s="4"/>
      <c r="CGH90" s="4"/>
      <c r="CGI90" s="4"/>
      <c r="CGJ90" s="4"/>
      <c r="CGK90" s="4"/>
      <c r="CGL90" s="4"/>
      <c r="CGM90" s="4"/>
      <c r="CGN90" s="4"/>
      <c r="CGO90" s="4"/>
      <c r="CGP90" s="4"/>
      <c r="CGQ90" s="4"/>
      <c r="CGR90" s="4"/>
      <c r="CGS90" s="4"/>
      <c r="CGT90" s="4"/>
      <c r="CGU90" s="4"/>
      <c r="CGV90" s="4"/>
      <c r="CGW90" s="4"/>
      <c r="CGX90" s="4"/>
      <c r="CGY90" s="4"/>
      <c r="CGZ90" s="4"/>
      <c r="CHA90" s="4"/>
      <c r="CHB90" s="4"/>
      <c r="CHC90" s="4"/>
      <c r="CHD90" s="4"/>
      <c r="CHE90" s="4"/>
      <c r="CHF90" s="4"/>
      <c r="CHG90" s="4"/>
      <c r="CHH90" s="4"/>
      <c r="CHI90" s="4"/>
      <c r="CHJ90" s="4"/>
      <c r="CHK90" s="4"/>
      <c r="CHL90" s="4"/>
      <c r="CHM90" s="4"/>
      <c r="CHN90" s="4"/>
      <c r="CHO90" s="4"/>
      <c r="CHP90" s="4"/>
      <c r="CHQ90" s="4"/>
      <c r="CHR90" s="4"/>
      <c r="CHS90" s="4"/>
      <c r="CHT90" s="4"/>
      <c r="CHU90" s="4"/>
      <c r="CHV90" s="4"/>
      <c r="CHW90" s="4"/>
      <c r="CHX90" s="4"/>
      <c r="CHY90" s="4"/>
      <c r="CHZ90" s="4"/>
      <c r="CIA90" s="4"/>
      <c r="CIB90" s="4"/>
      <c r="CIC90" s="4"/>
      <c r="CID90" s="4"/>
      <c r="CIE90" s="4"/>
      <c r="CIF90" s="4"/>
      <c r="CIG90" s="4"/>
      <c r="CIH90" s="4"/>
      <c r="CII90" s="4"/>
      <c r="CIJ90" s="4"/>
      <c r="CIK90" s="4"/>
      <c r="CIL90" s="4"/>
      <c r="CIM90" s="4"/>
      <c r="CIN90" s="4"/>
      <c r="CIO90" s="4"/>
      <c r="CIP90" s="4"/>
      <c r="CIQ90" s="4"/>
      <c r="CIR90" s="4"/>
      <c r="CIS90" s="4"/>
      <c r="CIT90" s="4"/>
      <c r="CIU90" s="4"/>
      <c r="CIV90" s="4"/>
      <c r="CIW90" s="4"/>
      <c r="CIX90" s="4"/>
      <c r="CIY90" s="4"/>
      <c r="CIZ90" s="4"/>
      <c r="CJA90" s="4"/>
      <c r="CJB90" s="4"/>
      <c r="CJC90" s="4"/>
      <c r="CJD90" s="4"/>
      <c r="CJE90" s="4"/>
      <c r="CJF90" s="4"/>
      <c r="CJG90" s="4"/>
      <c r="CJH90" s="4"/>
      <c r="CJI90" s="4"/>
      <c r="CJJ90" s="4"/>
      <c r="CJK90" s="4"/>
      <c r="CJL90" s="4"/>
      <c r="CJM90" s="4"/>
      <c r="CJN90" s="4"/>
      <c r="CJO90" s="4"/>
      <c r="CJP90" s="4"/>
      <c r="CJQ90" s="4"/>
      <c r="CJR90" s="4"/>
      <c r="CJS90" s="4"/>
      <c r="CJT90" s="4"/>
      <c r="CJU90" s="4"/>
      <c r="CJV90" s="4"/>
      <c r="CJW90" s="4"/>
      <c r="CJX90" s="4"/>
      <c r="CJY90" s="4"/>
      <c r="CJZ90" s="4"/>
      <c r="CKA90" s="4"/>
      <c r="CKB90" s="4"/>
      <c r="CKC90" s="4"/>
      <c r="CKD90" s="4"/>
      <c r="CKE90" s="4"/>
      <c r="CKF90" s="4"/>
      <c r="CKG90" s="4"/>
      <c r="CKH90" s="4"/>
      <c r="CKI90" s="4"/>
      <c r="CKJ90" s="4"/>
      <c r="CKK90" s="4"/>
      <c r="CKL90" s="4"/>
      <c r="CKM90" s="4"/>
      <c r="CKN90" s="4"/>
      <c r="CKO90" s="4"/>
      <c r="CKP90" s="4"/>
      <c r="CKQ90" s="4"/>
      <c r="CKR90" s="4"/>
      <c r="CKS90" s="4"/>
      <c r="CKT90" s="4"/>
      <c r="CKU90" s="4"/>
      <c r="CKV90" s="4"/>
      <c r="CKW90" s="4"/>
      <c r="CKX90" s="4"/>
      <c r="CKY90" s="4"/>
      <c r="CKZ90" s="4"/>
      <c r="CLA90" s="4"/>
      <c r="CLB90" s="4"/>
      <c r="CLC90" s="4"/>
      <c r="CLD90" s="4"/>
      <c r="CLE90" s="4"/>
      <c r="CLF90" s="4"/>
      <c r="CLG90" s="4"/>
      <c r="CLH90" s="4"/>
      <c r="CLI90" s="4"/>
      <c r="CLJ90" s="4"/>
      <c r="CLK90" s="4"/>
      <c r="CLL90" s="4"/>
      <c r="CLM90" s="4"/>
      <c r="CLN90" s="4"/>
      <c r="CLO90" s="4"/>
      <c r="CLP90" s="4"/>
      <c r="CLQ90" s="4"/>
      <c r="CLR90" s="4"/>
      <c r="CLS90" s="4"/>
      <c r="CLT90" s="4"/>
      <c r="CLU90" s="4"/>
      <c r="CLV90" s="4"/>
      <c r="CLW90" s="4"/>
      <c r="CLX90" s="4"/>
      <c r="CLY90" s="4"/>
      <c r="CLZ90" s="4"/>
      <c r="CMA90" s="4"/>
      <c r="CMB90" s="4"/>
      <c r="CMC90" s="4"/>
      <c r="CMD90" s="4"/>
      <c r="CME90" s="4"/>
      <c r="CMF90" s="4"/>
      <c r="CMG90" s="4"/>
      <c r="CMH90" s="4"/>
      <c r="CMI90" s="4"/>
      <c r="CMJ90" s="4"/>
      <c r="CMK90" s="4"/>
      <c r="CML90" s="4"/>
      <c r="CMM90" s="4"/>
      <c r="CMN90" s="4"/>
      <c r="CMO90" s="4"/>
      <c r="CMP90" s="4"/>
      <c r="CMQ90" s="4"/>
      <c r="CMR90" s="4"/>
      <c r="CMS90" s="4"/>
      <c r="CMT90" s="4"/>
      <c r="CMU90" s="4"/>
      <c r="CMV90" s="4"/>
      <c r="CMW90" s="4"/>
      <c r="CMX90" s="4"/>
      <c r="CMY90" s="4"/>
      <c r="CMZ90" s="4"/>
      <c r="CNA90" s="4"/>
      <c r="CNB90" s="4"/>
      <c r="CNC90" s="4"/>
      <c r="CND90" s="4"/>
      <c r="CNE90" s="4"/>
      <c r="CNF90" s="4"/>
      <c r="CNG90" s="4"/>
      <c r="CNH90" s="4"/>
      <c r="CNI90" s="4"/>
      <c r="CNJ90" s="4"/>
      <c r="CNK90" s="4"/>
      <c r="CNL90" s="4"/>
      <c r="CNM90" s="4"/>
      <c r="CNN90" s="4"/>
      <c r="CNO90" s="4"/>
      <c r="CNP90" s="4"/>
      <c r="CNQ90" s="4"/>
      <c r="CNR90" s="4"/>
      <c r="CNS90" s="4"/>
      <c r="CNT90" s="4"/>
      <c r="CNU90" s="4"/>
      <c r="CNV90" s="4"/>
      <c r="CNW90" s="4"/>
      <c r="CNX90" s="4"/>
      <c r="CNY90" s="4"/>
      <c r="CNZ90" s="4"/>
      <c r="COA90" s="4"/>
      <c r="COB90" s="4"/>
      <c r="COC90" s="4"/>
      <c r="COD90" s="4"/>
      <c r="COE90" s="4"/>
      <c r="COF90" s="4"/>
      <c r="COG90" s="4"/>
      <c r="COH90" s="4"/>
      <c r="COI90" s="4"/>
      <c r="COJ90" s="4"/>
      <c r="COK90" s="4"/>
      <c r="COL90" s="4"/>
      <c r="COM90" s="4"/>
      <c r="CON90" s="4"/>
      <c r="COO90" s="4"/>
      <c r="COP90" s="4"/>
      <c r="COQ90" s="4"/>
      <c r="COR90" s="4"/>
      <c r="COS90" s="4"/>
      <c r="COT90" s="4"/>
      <c r="COU90" s="4"/>
      <c r="COV90" s="4"/>
      <c r="COW90" s="4"/>
      <c r="COX90" s="4"/>
      <c r="COY90" s="4"/>
      <c r="COZ90" s="4"/>
      <c r="CPA90" s="4"/>
      <c r="CPB90" s="4"/>
      <c r="CPC90" s="4"/>
      <c r="CPD90" s="4"/>
      <c r="CPE90" s="4"/>
      <c r="CPF90" s="4"/>
      <c r="CPG90" s="4"/>
      <c r="CPH90" s="4"/>
      <c r="CPI90" s="4"/>
      <c r="CPJ90" s="4"/>
      <c r="CPK90" s="4"/>
      <c r="CPL90" s="4"/>
      <c r="CPM90" s="4"/>
      <c r="CPN90" s="4"/>
      <c r="CPO90" s="4"/>
      <c r="CPP90" s="4"/>
      <c r="CPQ90" s="4"/>
      <c r="CPR90" s="4"/>
      <c r="CPS90" s="4"/>
      <c r="CPT90" s="4"/>
      <c r="CPU90" s="4"/>
      <c r="CPV90" s="4"/>
      <c r="CPW90" s="4"/>
      <c r="CPX90" s="4"/>
      <c r="CPY90" s="4"/>
      <c r="CPZ90" s="4"/>
      <c r="CQA90" s="4"/>
      <c r="CQB90" s="4"/>
      <c r="CQC90" s="4"/>
      <c r="CQD90" s="4"/>
      <c r="CQE90" s="4"/>
      <c r="CQF90" s="4"/>
      <c r="CQG90" s="4"/>
      <c r="CQH90" s="4"/>
      <c r="CQI90" s="4"/>
      <c r="CQJ90" s="4"/>
      <c r="CQK90" s="4"/>
      <c r="CQL90" s="4"/>
      <c r="CQM90" s="4"/>
      <c r="CQN90" s="4"/>
      <c r="CQO90" s="4"/>
      <c r="CQP90" s="4"/>
      <c r="CQQ90" s="4"/>
      <c r="CQR90" s="4"/>
      <c r="CQS90" s="4"/>
      <c r="CQT90" s="4"/>
      <c r="CQU90" s="4"/>
      <c r="CQV90" s="4"/>
      <c r="CQW90" s="4"/>
      <c r="CQX90" s="4"/>
      <c r="CQY90" s="4"/>
      <c r="CQZ90" s="4"/>
      <c r="CRA90" s="4"/>
      <c r="CRB90" s="4"/>
      <c r="CRC90" s="4"/>
      <c r="CRD90" s="4"/>
      <c r="CRE90" s="4"/>
      <c r="CRF90" s="4"/>
      <c r="CRG90" s="4"/>
      <c r="CRH90" s="4"/>
      <c r="CRI90" s="4"/>
      <c r="CRJ90" s="4"/>
      <c r="CRK90" s="4"/>
      <c r="CRL90" s="4"/>
      <c r="CRM90" s="4"/>
      <c r="CRN90" s="4"/>
      <c r="CRO90" s="4"/>
      <c r="CRP90" s="4"/>
      <c r="CRQ90" s="4"/>
      <c r="CRR90" s="4"/>
      <c r="CRS90" s="4"/>
      <c r="CRT90" s="4"/>
      <c r="CRU90" s="4"/>
      <c r="CRV90" s="4"/>
      <c r="CRW90" s="4"/>
      <c r="CRX90" s="4"/>
      <c r="CRY90" s="4"/>
      <c r="CRZ90" s="4"/>
      <c r="CSA90" s="4"/>
      <c r="CSB90" s="4"/>
      <c r="CSC90" s="4"/>
      <c r="CSD90" s="4"/>
      <c r="CSE90" s="4"/>
      <c r="CSF90" s="4"/>
      <c r="CSG90" s="4"/>
      <c r="CSH90" s="4"/>
      <c r="CSI90" s="4"/>
      <c r="CSJ90" s="4"/>
      <c r="CSK90" s="4"/>
      <c r="CSL90" s="4"/>
      <c r="CSM90" s="4"/>
      <c r="CSN90" s="4"/>
      <c r="CSO90" s="4"/>
      <c r="CSP90" s="4"/>
      <c r="CSQ90" s="4"/>
      <c r="CSR90" s="4"/>
      <c r="CSS90" s="4"/>
      <c r="CST90" s="4"/>
      <c r="CSU90" s="4"/>
      <c r="CSV90" s="4"/>
      <c r="CSW90" s="4"/>
      <c r="CSX90" s="4"/>
      <c r="CSY90" s="4"/>
      <c r="CSZ90" s="4"/>
      <c r="CTA90" s="4"/>
      <c r="CTB90" s="4"/>
      <c r="CTC90" s="4"/>
      <c r="CTD90" s="4"/>
      <c r="CTE90" s="4"/>
      <c r="CTF90" s="4"/>
      <c r="CTG90" s="4"/>
      <c r="CTH90" s="4"/>
      <c r="CTI90" s="4"/>
      <c r="CTJ90" s="4"/>
      <c r="CTK90" s="4"/>
      <c r="CTL90" s="4"/>
      <c r="CTM90" s="4"/>
      <c r="CTN90" s="4"/>
      <c r="CTO90" s="4"/>
      <c r="CTP90" s="4"/>
      <c r="CTQ90" s="4"/>
      <c r="CTR90" s="4"/>
      <c r="CTS90" s="4"/>
      <c r="CTT90" s="4"/>
      <c r="CTU90" s="4"/>
      <c r="CTV90" s="4"/>
      <c r="CTW90" s="4"/>
      <c r="CTX90" s="4"/>
      <c r="CTY90" s="4"/>
      <c r="CTZ90" s="4"/>
      <c r="CUA90" s="4"/>
      <c r="CUB90" s="4"/>
      <c r="CUC90" s="4"/>
      <c r="CUD90" s="4"/>
      <c r="CUE90" s="4"/>
      <c r="CUF90" s="4"/>
      <c r="CUG90" s="4"/>
      <c r="CUH90" s="4"/>
      <c r="CUI90" s="4"/>
      <c r="CUJ90" s="4"/>
      <c r="CUK90" s="4"/>
      <c r="CUL90" s="4"/>
      <c r="CUM90" s="4"/>
      <c r="CUN90" s="4"/>
      <c r="CUO90" s="4"/>
      <c r="CUP90" s="4"/>
      <c r="CUQ90" s="4"/>
      <c r="CUR90" s="4"/>
      <c r="CUS90" s="4"/>
      <c r="CUT90" s="4"/>
      <c r="CUU90" s="4"/>
      <c r="CUV90" s="4"/>
      <c r="CUW90" s="4"/>
      <c r="CUX90" s="4"/>
      <c r="CUY90" s="4"/>
      <c r="CUZ90" s="4"/>
      <c r="CVA90" s="4"/>
      <c r="CVB90" s="4"/>
      <c r="CVC90" s="4"/>
      <c r="CVD90" s="4"/>
      <c r="CVE90" s="4"/>
      <c r="CVF90" s="4"/>
      <c r="CVG90" s="4"/>
      <c r="CVH90" s="4"/>
      <c r="CVI90" s="4"/>
      <c r="CVJ90" s="4"/>
      <c r="CVK90" s="4"/>
      <c r="CVL90" s="4"/>
      <c r="CVM90" s="4"/>
      <c r="CVN90" s="4"/>
      <c r="CVO90" s="4"/>
      <c r="CVP90" s="4"/>
      <c r="CVQ90" s="4"/>
      <c r="CVR90" s="4"/>
      <c r="CVS90" s="4"/>
      <c r="CVT90" s="4"/>
      <c r="CVU90" s="4"/>
      <c r="CVV90" s="4"/>
      <c r="CVW90" s="4"/>
      <c r="CVX90" s="4"/>
      <c r="CVY90" s="4"/>
      <c r="CVZ90" s="4"/>
      <c r="CWA90" s="4"/>
      <c r="CWB90" s="4"/>
      <c r="CWC90" s="4"/>
      <c r="CWD90" s="4"/>
      <c r="CWE90" s="4"/>
      <c r="CWF90" s="4"/>
      <c r="CWG90" s="4"/>
      <c r="CWH90" s="4"/>
      <c r="CWI90" s="4"/>
      <c r="CWJ90" s="4"/>
      <c r="CWK90" s="4"/>
      <c r="CWL90" s="4"/>
      <c r="CWM90" s="4"/>
      <c r="CWN90" s="4"/>
      <c r="CWO90" s="4"/>
      <c r="CWP90" s="4"/>
      <c r="CWQ90" s="4"/>
      <c r="CWR90" s="4"/>
      <c r="CWS90" s="4"/>
      <c r="CWT90" s="4"/>
      <c r="CWU90" s="4"/>
      <c r="CWV90" s="4"/>
      <c r="CWW90" s="4"/>
      <c r="CWX90" s="4"/>
      <c r="CWY90" s="4"/>
      <c r="CWZ90" s="4"/>
      <c r="CXA90" s="4"/>
      <c r="CXB90" s="4"/>
      <c r="CXC90" s="4"/>
      <c r="CXD90" s="4"/>
      <c r="CXE90" s="4"/>
      <c r="CXF90" s="4"/>
      <c r="CXG90" s="4"/>
      <c r="CXH90" s="4"/>
      <c r="CXI90" s="4"/>
      <c r="CXJ90" s="4"/>
      <c r="CXK90" s="4"/>
      <c r="CXL90" s="4"/>
      <c r="CXM90" s="4"/>
      <c r="CXN90" s="4"/>
      <c r="CXO90" s="4"/>
      <c r="CXP90" s="4"/>
      <c r="CXQ90" s="4"/>
      <c r="CXR90" s="4"/>
      <c r="CXS90" s="4"/>
      <c r="CXT90" s="4"/>
      <c r="CXU90" s="4"/>
      <c r="CXV90" s="4"/>
      <c r="CXW90" s="4"/>
      <c r="CXX90" s="4"/>
      <c r="CXY90" s="4"/>
      <c r="CXZ90" s="4"/>
      <c r="CYA90" s="4"/>
      <c r="CYB90" s="4"/>
      <c r="CYC90" s="4"/>
      <c r="CYD90" s="4"/>
      <c r="CYE90" s="4"/>
      <c r="CYF90" s="4"/>
      <c r="CYG90" s="4"/>
      <c r="CYH90" s="4"/>
      <c r="CYI90" s="4"/>
      <c r="CYJ90" s="4"/>
      <c r="CYK90" s="4"/>
      <c r="CYL90" s="4"/>
      <c r="CYM90" s="4"/>
      <c r="CYN90" s="4"/>
      <c r="CYO90" s="4"/>
      <c r="CYP90" s="4"/>
      <c r="CYQ90" s="4"/>
      <c r="CYR90" s="4"/>
      <c r="CYS90" s="4"/>
      <c r="CYT90" s="4"/>
      <c r="CYU90" s="4"/>
      <c r="CYV90" s="4"/>
      <c r="CYW90" s="4"/>
      <c r="CYX90" s="4"/>
      <c r="CYY90" s="4"/>
      <c r="CYZ90" s="4"/>
      <c r="CZA90" s="4"/>
      <c r="CZB90" s="4"/>
      <c r="CZC90" s="4"/>
      <c r="CZD90" s="4"/>
      <c r="CZE90" s="4"/>
      <c r="CZF90" s="4"/>
      <c r="CZG90" s="4"/>
      <c r="CZH90" s="4"/>
      <c r="CZI90" s="4"/>
      <c r="CZJ90" s="4"/>
      <c r="CZK90" s="4"/>
      <c r="CZL90" s="4"/>
      <c r="CZM90" s="4"/>
      <c r="CZN90" s="4"/>
      <c r="CZO90" s="4"/>
      <c r="CZP90" s="4"/>
      <c r="CZQ90" s="4"/>
      <c r="CZR90" s="4"/>
      <c r="CZS90" s="4"/>
      <c r="CZT90" s="4"/>
      <c r="CZU90" s="4"/>
      <c r="CZV90" s="4"/>
      <c r="CZW90" s="4"/>
      <c r="CZX90" s="4"/>
      <c r="CZY90" s="4"/>
      <c r="CZZ90" s="4"/>
      <c r="DAA90" s="4"/>
      <c r="DAB90" s="4"/>
      <c r="DAC90" s="4"/>
      <c r="DAD90" s="4"/>
      <c r="DAE90" s="4"/>
      <c r="DAF90" s="4"/>
      <c r="DAG90" s="4"/>
      <c r="DAH90" s="4"/>
      <c r="DAI90" s="4"/>
      <c r="DAJ90" s="4"/>
      <c r="DAK90" s="4"/>
      <c r="DAL90" s="4"/>
      <c r="DAM90" s="4"/>
      <c r="DAN90" s="4"/>
      <c r="DAO90" s="4"/>
      <c r="DAP90" s="4"/>
      <c r="DAQ90" s="4"/>
      <c r="DAR90" s="4"/>
      <c r="DAS90" s="4"/>
      <c r="DAT90" s="4"/>
      <c r="DAU90" s="4"/>
      <c r="DAV90" s="4"/>
      <c r="DAW90" s="4"/>
      <c r="DAX90" s="4"/>
      <c r="DAY90" s="4"/>
      <c r="DAZ90" s="4"/>
      <c r="DBA90" s="4"/>
      <c r="DBB90" s="4"/>
      <c r="DBC90" s="4"/>
      <c r="DBD90" s="4"/>
      <c r="DBE90" s="4"/>
      <c r="DBF90" s="4"/>
      <c r="DBG90" s="4"/>
      <c r="DBH90" s="4"/>
      <c r="DBI90" s="4"/>
      <c r="DBJ90" s="4"/>
      <c r="DBK90" s="4"/>
      <c r="DBL90" s="4"/>
      <c r="DBM90" s="4"/>
      <c r="DBN90" s="4"/>
      <c r="DBO90" s="4"/>
      <c r="DBP90" s="4"/>
      <c r="DBQ90" s="4"/>
      <c r="DBR90" s="4"/>
      <c r="DBS90" s="4"/>
      <c r="DBT90" s="4"/>
      <c r="DBU90" s="4"/>
      <c r="DBV90" s="4"/>
      <c r="DBW90" s="4"/>
      <c r="DBX90" s="4"/>
      <c r="DBY90" s="4"/>
      <c r="DBZ90" s="4"/>
      <c r="DCA90" s="4"/>
      <c r="DCB90" s="4"/>
      <c r="DCC90" s="4"/>
      <c r="DCD90" s="4"/>
      <c r="DCE90" s="4"/>
      <c r="DCF90" s="4"/>
      <c r="DCG90" s="4"/>
      <c r="DCH90" s="4"/>
      <c r="DCI90" s="4"/>
      <c r="DCJ90" s="4"/>
      <c r="DCK90" s="4"/>
      <c r="DCL90" s="4"/>
      <c r="DCM90" s="4"/>
      <c r="DCN90" s="4"/>
      <c r="DCO90" s="4"/>
      <c r="DCP90" s="4"/>
      <c r="DCQ90" s="4"/>
      <c r="DCR90" s="4"/>
      <c r="DCS90" s="4"/>
      <c r="DCT90" s="4"/>
      <c r="DCU90" s="4"/>
      <c r="DCV90" s="4"/>
      <c r="DCW90" s="4"/>
      <c r="DCX90" s="4"/>
      <c r="DCY90" s="4"/>
      <c r="DCZ90" s="4"/>
      <c r="DDA90" s="4"/>
      <c r="DDB90" s="4"/>
      <c r="DDC90" s="4"/>
      <c r="DDD90" s="4"/>
      <c r="DDE90" s="4"/>
      <c r="DDF90" s="4"/>
      <c r="DDG90" s="4"/>
      <c r="DDH90" s="4"/>
      <c r="DDI90" s="4"/>
      <c r="DDJ90" s="4"/>
      <c r="DDK90" s="4"/>
      <c r="DDL90" s="4"/>
      <c r="DDM90" s="4"/>
      <c r="DDN90" s="4"/>
      <c r="DDO90" s="4"/>
      <c r="DDP90" s="4"/>
      <c r="DDQ90" s="4"/>
      <c r="DDR90" s="4"/>
      <c r="DDS90" s="4"/>
      <c r="DDT90" s="4"/>
      <c r="DDU90" s="4"/>
      <c r="DDV90" s="4"/>
      <c r="DDW90" s="4"/>
      <c r="DDX90" s="4"/>
      <c r="DDY90" s="4"/>
      <c r="DDZ90" s="4"/>
      <c r="DEA90" s="4"/>
      <c r="DEB90" s="4"/>
      <c r="DEC90" s="4"/>
      <c r="DED90" s="4"/>
      <c r="DEE90" s="4"/>
      <c r="DEF90" s="4"/>
      <c r="DEG90" s="4"/>
      <c r="DEH90" s="4"/>
      <c r="DEI90" s="4"/>
      <c r="DEJ90" s="4"/>
      <c r="DEK90" s="4"/>
      <c r="DEL90" s="4"/>
      <c r="DEM90" s="4"/>
      <c r="DEN90" s="4"/>
      <c r="DEO90" s="4"/>
      <c r="DEP90" s="4"/>
      <c r="DEQ90" s="4"/>
      <c r="DER90" s="4"/>
      <c r="DES90" s="4"/>
      <c r="DET90" s="4"/>
      <c r="DEU90" s="4"/>
      <c r="DEV90" s="4"/>
      <c r="DEW90" s="4"/>
      <c r="DEX90" s="4"/>
      <c r="DEY90" s="4"/>
      <c r="DEZ90" s="4"/>
      <c r="DFA90" s="4"/>
      <c r="DFB90" s="4"/>
      <c r="DFC90" s="4"/>
      <c r="DFD90" s="4"/>
      <c r="DFE90" s="4"/>
      <c r="DFF90" s="4"/>
      <c r="DFG90" s="4"/>
      <c r="DFH90" s="4"/>
      <c r="DFI90" s="4"/>
      <c r="DFJ90" s="4"/>
      <c r="DFK90" s="4"/>
      <c r="DFL90" s="4"/>
      <c r="DFM90" s="4"/>
      <c r="DFN90" s="4"/>
      <c r="DFO90" s="4"/>
      <c r="DFP90" s="4"/>
      <c r="DFQ90" s="4"/>
      <c r="DFR90" s="4"/>
      <c r="DFS90" s="4"/>
      <c r="DFT90" s="4"/>
      <c r="DFU90" s="4"/>
      <c r="DFV90" s="4"/>
      <c r="DFW90" s="4"/>
      <c r="DFX90" s="4"/>
      <c r="DFY90" s="4"/>
      <c r="DFZ90" s="4"/>
      <c r="DGA90" s="4"/>
      <c r="DGB90" s="4"/>
      <c r="DGC90" s="4"/>
      <c r="DGD90" s="4"/>
      <c r="DGE90" s="4"/>
      <c r="DGF90" s="4"/>
      <c r="DGG90" s="4"/>
      <c r="DGH90" s="4"/>
      <c r="DGI90" s="4"/>
      <c r="DGJ90" s="4"/>
      <c r="DGK90" s="4"/>
      <c r="DGL90" s="4"/>
      <c r="DGM90" s="4"/>
      <c r="DGN90" s="4"/>
      <c r="DGO90" s="4"/>
      <c r="DGP90" s="4"/>
      <c r="DGQ90" s="4"/>
      <c r="DGR90" s="4"/>
      <c r="DGS90" s="4"/>
      <c r="DGT90" s="4"/>
      <c r="DGU90" s="4"/>
      <c r="DGV90" s="4"/>
      <c r="DGW90" s="4"/>
      <c r="DGX90" s="4"/>
      <c r="DGY90" s="4"/>
      <c r="DGZ90" s="4"/>
      <c r="DHA90" s="4"/>
      <c r="DHB90" s="4"/>
      <c r="DHC90" s="4"/>
      <c r="DHD90" s="4"/>
      <c r="DHE90" s="4"/>
      <c r="DHF90" s="4"/>
      <c r="DHG90" s="4"/>
      <c r="DHH90" s="4"/>
      <c r="DHI90" s="4"/>
      <c r="DHJ90" s="4"/>
      <c r="DHK90" s="4"/>
      <c r="DHL90" s="4"/>
      <c r="DHM90" s="4"/>
      <c r="DHN90" s="4"/>
      <c r="DHO90" s="4"/>
      <c r="DHP90" s="4"/>
      <c r="DHQ90" s="4"/>
      <c r="DHR90" s="4"/>
      <c r="DHS90" s="4"/>
      <c r="DHT90" s="4"/>
      <c r="DHU90" s="4"/>
      <c r="DHV90" s="4"/>
      <c r="DHW90" s="4"/>
      <c r="DHX90" s="4"/>
      <c r="DHY90" s="4"/>
      <c r="DHZ90" s="4"/>
      <c r="DIA90" s="4"/>
      <c r="DIB90" s="4"/>
      <c r="DIC90" s="4"/>
      <c r="DID90" s="4"/>
      <c r="DIE90" s="4"/>
      <c r="DIF90" s="4"/>
      <c r="DIG90" s="4"/>
      <c r="DIH90" s="4"/>
      <c r="DII90" s="4"/>
      <c r="DIJ90" s="4"/>
      <c r="DIK90" s="4"/>
      <c r="DIL90" s="4"/>
      <c r="DIM90" s="4"/>
      <c r="DIN90" s="4"/>
      <c r="DIO90" s="4"/>
      <c r="DIP90" s="4"/>
      <c r="DIQ90" s="4"/>
      <c r="DIR90" s="4"/>
      <c r="DIS90" s="4"/>
      <c r="DIT90" s="4"/>
      <c r="DIU90" s="4"/>
      <c r="DIV90" s="4"/>
      <c r="DIW90" s="4"/>
      <c r="DIX90" s="4"/>
      <c r="DIY90" s="4"/>
      <c r="DIZ90" s="4"/>
      <c r="DJA90" s="4"/>
      <c r="DJB90" s="4"/>
      <c r="DJC90" s="4"/>
      <c r="DJD90" s="4"/>
      <c r="DJE90" s="4"/>
      <c r="DJF90" s="4"/>
      <c r="DJG90" s="4"/>
      <c r="DJH90" s="4"/>
      <c r="DJI90" s="4"/>
      <c r="DJJ90" s="4"/>
      <c r="DJK90" s="4"/>
      <c r="DJL90" s="4"/>
      <c r="DJM90" s="4"/>
      <c r="DJN90" s="4"/>
      <c r="DJO90" s="4"/>
      <c r="DJP90" s="4"/>
      <c r="DJQ90" s="4"/>
      <c r="DJR90" s="4"/>
      <c r="DJS90" s="4"/>
      <c r="DJT90" s="4"/>
      <c r="DJU90" s="4"/>
      <c r="DJV90" s="4"/>
      <c r="DJW90" s="4"/>
      <c r="DJX90" s="4"/>
      <c r="DJY90" s="4"/>
      <c r="DJZ90" s="4"/>
      <c r="DKA90" s="4"/>
      <c r="DKB90" s="4"/>
      <c r="DKC90" s="4"/>
      <c r="DKD90" s="4"/>
      <c r="DKE90" s="4"/>
      <c r="DKF90" s="4"/>
      <c r="DKG90" s="4"/>
      <c r="DKH90" s="4"/>
      <c r="DKI90" s="4"/>
      <c r="DKJ90" s="4"/>
      <c r="DKK90" s="4"/>
      <c r="DKL90" s="4"/>
      <c r="DKM90" s="4"/>
      <c r="DKN90" s="4"/>
      <c r="DKO90" s="4"/>
      <c r="DKP90" s="4"/>
      <c r="DKQ90" s="4"/>
      <c r="DKR90" s="4"/>
      <c r="DKS90" s="4"/>
      <c r="DKT90" s="4"/>
      <c r="DKU90" s="4"/>
      <c r="DKV90" s="4"/>
      <c r="DKW90" s="4"/>
      <c r="DKX90" s="4"/>
      <c r="DKY90" s="4"/>
      <c r="DKZ90" s="4"/>
      <c r="DLA90" s="4"/>
      <c r="DLB90" s="4"/>
      <c r="DLC90" s="4"/>
      <c r="DLD90" s="4"/>
      <c r="DLE90" s="4"/>
      <c r="DLF90" s="4"/>
      <c r="DLG90" s="4"/>
      <c r="DLH90" s="4"/>
      <c r="DLI90" s="4"/>
      <c r="DLJ90" s="4"/>
      <c r="DLK90" s="4"/>
      <c r="DLL90" s="4"/>
      <c r="DLM90" s="4"/>
      <c r="DLN90" s="4"/>
      <c r="DLO90" s="4"/>
      <c r="DLP90" s="4"/>
      <c r="DLQ90" s="4"/>
      <c r="DLR90" s="4"/>
      <c r="DLS90" s="4"/>
      <c r="DLT90" s="4"/>
      <c r="DLU90" s="4"/>
      <c r="DLV90" s="4"/>
      <c r="DLW90" s="4"/>
      <c r="DLX90" s="4"/>
      <c r="DLY90" s="4"/>
      <c r="DLZ90" s="4"/>
      <c r="DMA90" s="4"/>
      <c r="DMB90" s="4"/>
      <c r="DMC90" s="4"/>
      <c r="DMD90" s="4"/>
      <c r="DME90" s="4"/>
      <c r="DMF90" s="4"/>
      <c r="DMG90" s="4"/>
      <c r="DMH90" s="4"/>
      <c r="DMI90" s="4"/>
      <c r="DMJ90" s="4"/>
      <c r="DMK90" s="4"/>
      <c r="DML90" s="4"/>
      <c r="DMM90" s="4"/>
      <c r="DMN90" s="4"/>
      <c r="DMO90" s="4"/>
      <c r="DMP90" s="4"/>
      <c r="DMQ90" s="4"/>
      <c r="DMR90" s="4"/>
      <c r="DMS90" s="4"/>
      <c r="DMT90" s="4"/>
      <c r="DMU90" s="4"/>
      <c r="DMV90" s="4"/>
      <c r="DMW90" s="4"/>
      <c r="DMX90" s="4"/>
      <c r="DMY90" s="4"/>
      <c r="DMZ90" s="4"/>
      <c r="DNA90" s="4"/>
      <c r="DNB90" s="4"/>
      <c r="DNC90" s="4"/>
      <c r="DND90" s="4"/>
      <c r="DNE90" s="4"/>
      <c r="DNF90" s="4"/>
      <c r="DNG90" s="4"/>
      <c r="DNH90" s="4"/>
      <c r="DNI90" s="4"/>
      <c r="DNJ90" s="4"/>
      <c r="DNK90" s="4"/>
      <c r="DNL90" s="4"/>
      <c r="DNM90" s="4"/>
      <c r="DNN90" s="4"/>
      <c r="DNO90" s="4"/>
      <c r="DNP90" s="4"/>
      <c r="DNQ90" s="4"/>
      <c r="DNR90" s="4"/>
      <c r="DNS90" s="4"/>
      <c r="DNT90" s="4"/>
      <c r="DNU90" s="4"/>
      <c r="DNV90" s="4"/>
      <c r="DNW90" s="4"/>
      <c r="DNX90" s="4"/>
      <c r="DNY90" s="4"/>
      <c r="DNZ90" s="4"/>
      <c r="DOA90" s="4"/>
      <c r="DOB90" s="4"/>
      <c r="DOC90" s="4"/>
      <c r="DOD90" s="4"/>
      <c r="DOE90" s="4"/>
      <c r="DOF90" s="4"/>
      <c r="DOG90" s="4"/>
      <c r="DOH90" s="4"/>
      <c r="DOI90" s="4"/>
      <c r="DOJ90" s="4"/>
      <c r="DOK90" s="4"/>
      <c r="DOL90" s="4"/>
      <c r="DOM90" s="4"/>
      <c r="DON90" s="4"/>
      <c r="DOO90" s="4"/>
      <c r="DOP90" s="4"/>
      <c r="DOQ90" s="4"/>
      <c r="DOR90" s="4"/>
      <c r="DOS90" s="4"/>
      <c r="DOT90" s="4"/>
      <c r="DOU90" s="4"/>
      <c r="DOV90" s="4"/>
      <c r="DOW90" s="4"/>
      <c r="DOX90" s="4"/>
      <c r="DOY90" s="4"/>
      <c r="DOZ90" s="4"/>
      <c r="DPA90" s="4"/>
      <c r="DPB90" s="4"/>
      <c r="DPC90" s="4"/>
      <c r="DPD90" s="4"/>
      <c r="DPE90" s="4"/>
      <c r="DPF90" s="4"/>
      <c r="DPG90" s="4"/>
      <c r="DPH90" s="4"/>
      <c r="DPI90" s="4"/>
      <c r="DPJ90" s="4"/>
      <c r="DPK90" s="4"/>
      <c r="DPL90" s="4"/>
      <c r="DPM90" s="4"/>
      <c r="DPN90" s="4"/>
      <c r="DPO90" s="4"/>
      <c r="DPP90" s="4"/>
      <c r="DPQ90" s="4"/>
      <c r="DPR90" s="4"/>
      <c r="DPS90" s="4"/>
      <c r="DPT90" s="4"/>
      <c r="DPU90" s="4"/>
      <c r="DPV90" s="4"/>
      <c r="DPW90" s="4"/>
      <c r="DPX90" s="4"/>
      <c r="DPY90" s="4"/>
      <c r="DPZ90" s="4"/>
      <c r="DQA90" s="4"/>
      <c r="DQB90" s="4"/>
      <c r="DQC90" s="4"/>
      <c r="DQD90" s="4"/>
      <c r="DQE90" s="4"/>
      <c r="DQF90" s="4"/>
      <c r="DQG90" s="4"/>
      <c r="DQH90" s="4"/>
      <c r="DQI90" s="4"/>
      <c r="DQJ90" s="4"/>
      <c r="DQK90" s="4"/>
      <c r="DQL90" s="4"/>
      <c r="DQM90" s="4"/>
      <c r="DQN90" s="4"/>
      <c r="DQO90" s="4"/>
      <c r="DQP90" s="4"/>
      <c r="DQQ90" s="4"/>
      <c r="DQR90" s="4"/>
      <c r="DQS90" s="4"/>
      <c r="DQT90" s="4"/>
      <c r="DQU90" s="4"/>
      <c r="DQV90" s="4"/>
      <c r="DQW90" s="4"/>
      <c r="DQX90" s="4"/>
      <c r="DQY90" s="4"/>
      <c r="DQZ90" s="4"/>
      <c r="DRA90" s="4"/>
      <c r="DRB90" s="4"/>
      <c r="DRC90" s="4"/>
      <c r="DRD90" s="4"/>
      <c r="DRE90" s="4"/>
      <c r="DRF90" s="4"/>
      <c r="DRG90" s="4"/>
      <c r="DRH90" s="4"/>
      <c r="DRI90" s="4"/>
      <c r="DRJ90" s="4"/>
      <c r="DRK90" s="4"/>
      <c r="DRL90" s="4"/>
      <c r="DRM90" s="4"/>
      <c r="DRN90" s="4"/>
      <c r="DRO90" s="4"/>
      <c r="DRP90" s="4"/>
      <c r="DRQ90" s="4"/>
      <c r="DRR90" s="4"/>
      <c r="DRS90" s="4"/>
      <c r="DRT90" s="4"/>
      <c r="DRU90" s="4"/>
      <c r="DRV90" s="4"/>
      <c r="DRW90" s="4"/>
      <c r="DRX90" s="4"/>
      <c r="DRY90" s="4"/>
      <c r="DRZ90" s="4"/>
      <c r="DSA90" s="4"/>
      <c r="DSB90" s="4"/>
      <c r="DSC90" s="4"/>
      <c r="DSD90" s="4"/>
      <c r="DSE90" s="4"/>
      <c r="DSF90" s="4"/>
      <c r="DSG90" s="4"/>
      <c r="DSH90" s="4"/>
      <c r="DSI90" s="4"/>
      <c r="DSJ90" s="4"/>
      <c r="DSK90" s="4"/>
      <c r="DSL90" s="4"/>
      <c r="DSM90" s="4"/>
      <c r="DSN90" s="4"/>
      <c r="DSO90" s="4"/>
      <c r="DSP90" s="4"/>
      <c r="DSQ90" s="4"/>
      <c r="DSR90" s="4"/>
      <c r="DSS90" s="4"/>
      <c r="DST90" s="4"/>
      <c r="DSU90" s="4"/>
      <c r="DSV90" s="4"/>
      <c r="DSW90" s="4"/>
      <c r="DSX90" s="4"/>
      <c r="DSY90" s="4"/>
      <c r="DSZ90" s="4"/>
      <c r="DTA90" s="4"/>
      <c r="DTB90" s="4"/>
      <c r="DTC90" s="4"/>
      <c r="DTD90" s="4"/>
      <c r="DTE90" s="4"/>
      <c r="DTF90" s="4"/>
      <c r="DTG90" s="4"/>
      <c r="DTH90" s="4"/>
      <c r="DTI90" s="4"/>
      <c r="DTJ90" s="4"/>
      <c r="DTK90" s="4"/>
      <c r="DTL90" s="4"/>
      <c r="DTM90" s="4"/>
      <c r="DTN90" s="4"/>
      <c r="DTO90" s="4"/>
      <c r="DTP90" s="4"/>
      <c r="DTQ90" s="4"/>
      <c r="DTR90" s="4"/>
      <c r="DTS90" s="4"/>
      <c r="DTT90" s="4"/>
      <c r="DTU90" s="4"/>
      <c r="DTV90" s="4"/>
      <c r="DTW90" s="4"/>
      <c r="DTX90" s="4"/>
      <c r="DTY90" s="4"/>
      <c r="DTZ90" s="4"/>
      <c r="DUA90" s="4"/>
      <c r="DUB90" s="4"/>
      <c r="DUC90" s="4"/>
      <c r="DUD90" s="4"/>
      <c r="DUE90" s="4"/>
      <c r="DUF90" s="4"/>
      <c r="DUG90" s="4"/>
      <c r="DUH90" s="4"/>
      <c r="DUI90" s="4"/>
      <c r="DUJ90" s="4"/>
      <c r="DUK90" s="4"/>
      <c r="DUL90" s="4"/>
      <c r="DUM90" s="4"/>
      <c r="DUN90" s="4"/>
      <c r="DUO90" s="4"/>
      <c r="DUP90" s="4"/>
      <c r="DUQ90" s="4"/>
      <c r="DUR90" s="4"/>
      <c r="DUS90" s="4"/>
      <c r="DUT90" s="4"/>
      <c r="DUU90" s="4"/>
      <c r="DUV90" s="4"/>
      <c r="DUW90" s="4"/>
      <c r="DUX90" s="4"/>
      <c r="DUY90" s="4"/>
      <c r="DUZ90" s="4"/>
      <c r="DVA90" s="4"/>
      <c r="DVB90" s="4"/>
      <c r="DVC90" s="4"/>
      <c r="DVD90" s="4"/>
      <c r="DVE90" s="4"/>
      <c r="DVF90" s="4"/>
      <c r="DVG90" s="4"/>
      <c r="DVH90" s="4"/>
      <c r="DVI90" s="4"/>
      <c r="DVJ90" s="4"/>
      <c r="DVK90" s="4"/>
      <c r="DVL90" s="4"/>
      <c r="DVM90" s="4"/>
      <c r="DVN90" s="4"/>
      <c r="DVO90" s="4"/>
      <c r="DVP90" s="4"/>
      <c r="DVQ90" s="4"/>
      <c r="DVR90" s="4"/>
      <c r="DVS90" s="4"/>
      <c r="DVT90" s="4"/>
      <c r="DVU90" s="4"/>
      <c r="DVV90" s="4"/>
      <c r="DVW90" s="4"/>
      <c r="DVX90" s="4"/>
      <c r="DVY90" s="4"/>
      <c r="DVZ90" s="4"/>
      <c r="DWA90" s="4"/>
      <c r="DWB90" s="4"/>
      <c r="DWC90" s="4"/>
      <c r="DWD90" s="4"/>
      <c r="DWE90" s="4"/>
      <c r="DWF90" s="4"/>
      <c r="DWG90" s="4"/>
      <c r="DWH90" s="4"/>
      <c r="DWI90" s="4"/>
      <c r="DWJ90" s="4"/>
      <c r="DWK90" s="4"/>
      <c r="DWL90" s="4"/>
      <c r="DWM90" s="4"/>
      <c r="DWN90" s="4"/>
      <c r="DWO90" s="4"/>
      <c r="DWP90" s="4"/>
      <c r="DWQ90" s="4"/>
      <c r="DWR90" s="4"/>
      <c r="DWS90" s="4"/>
      <c r="DWT90" s="4"/>
      <c r="DWU90" s="4"/>
      <c r="DWV90" s="4"/>
      <c r="DWW90" s="4"/>
      <c r="DWX90" s="4"/>
      <c r="DWY90" s="4"/>
      <c r="DWZ90" s="4"/>
      <c r="DXA90" s="4"/>
      <c r="DXB90" s="4"/>
      <c r="DXC90" s="4"/>
      <c r="DXD90" s="4"/>
      <c r="DXE90" s="4"/>
      <c r="DXF90" s="4"/>
      <c r="DXG90" s="4"/>
      <c r="DXH90" s="4"/>
      <c r="DXI90" s="4"/>
      <c r="DXJ90" s="4"/>
      <c r="DXK90" s="4"/>
      <c r="DXL90" s="4"/>
      <c r="DXM90" s="4"/>
      <c r="DXN90" s="4"/>
      <c r="DXO90" s="4"/>
      <c r="DXP90" s="4"/>
      <c r="DXQ90" s="4"/>
      <c r="DXR90" s="4"/>
      <c r="DXS90" s="4"/>
      <c r="DXT90" s="4"/>
      <c r="DXU90" s="4"/>
      <c r="DXV90" s="4"/>
      <c r="DXW90" s="4"/>
      <c r="DXX90" s="4"/>
      <c r="DXY90" s="4"/>
      <c r="DXZ90" s="4"/>
      <c r="DYA90" s="4"/>
      <c r="DYB90" s="4"/>
      <c r="DYC90" s="4"/>
      <c r="DYD90" s="4"/>
      <c r="DYE90" s="4"/>
      <c r="DYF90" s="4"/>
      <c r="DYG90" s="4"/>
      <c r="DYH90" s="4"/>
      <c r="DYI90" s="4"/>
      <c r="DYJ90" s="4"/>
      <c r="DYK90" s="4"/>
      <c r="DYL90" s="4"/>
      <c r="DYM90" s="4"/>
      <c r="DYN90" s="4"/>
      <c r="DYO90" s="4"/>
      <c r="DYP90" s="4"/>
      <c r="DYQ90" s="4"/>
      <c r="DYR90" s="4"/>
      <c r="DYS90" s="4"/>
      <c r="DYT90" s="4"/>
      <c r="DYU90" s="4"/>
      <c r="DYV90" s="4"/>
      <c r="DYW90" s="4"/>
      <c r="DYX90" s="4"/>
      <c r="DYY90" s="4"/>
      <c r="DYZ90" s="4"/>
      <c r="DZA90" s="4"/>
      <c r="DZB90" s="4"/>
      <c r="DZC90" s="4"/>
      <c r="DZD90" s="4"/>
      <c r="DZE90" s="4"/>
      <c r="DZF90" s="4"/>
      <c r="DZG90" s="4"/>
      <c r="DZH90" s="4"/>
      <c r="DZI90" s="4"/>
      <c r="DZJ90" s="4"/>
      <c r="DZK90" s="4"/>
      <c r="DZL90" s="4"/>
      <c r="DZM90" s="4"/>
      <c r="DZN90" s="4"/>
      <c r="DZO90" s="4"/>
      <c r="DZP90" s="4"/>
      <c r="DZQ90" s="4"/>
      <c r="DZR90" s="4"/>
      <c r="DZS90" s="4"/>
      <c r="DZT90" s="4"/>
      <c r="DZU90" s="4"/>
      <c r="DZV90" s="4"/>
      <c r="DZW90" s="4"/>
      <c r="DZX90" s="4"/>
      <c r="DZY90" s="4"/>
      <c r="DZZ90" s="4"/>
      <c r="EAA90" s="4"/>
      <c r="EAB90" s="4"/>
      <c r="EAC90" s="4"/>
      <c r="EAD90" s="4"/>
      <c r="EAE90" s="4"/>
      <c r="EAF90" s="4"/>
      <c r="EAG90" s="4"/>
      <c r="EAH90" s="4"/>
      <c r="EAI90" s="4"/>
      <c r="EAJ90" s="4"/>
      <c r="EAK90" s="4"/>
      <c r="EAL90" s="4"/>
      <c r="EAM90" s="4"/>
      <c r="EAN90" s="4"/>
      <c r="EAO90" s="4"/>
      <c r="EAP90" s="4"/>
      <c r="EAQ90" s="4"/>
      <c r="EAR90" s="4"/>
      <c r="EAS90" s="4"/>
      <c r="EAT90" s="4"/>
      <c r="EAU90" s="4"/>
      <c r="EAV90" s="4"/>
      <c r="EAW90" s="4"/>
      <c r="EAX90" s="4"/>
      <c r="EAY90" s="4"/>
      <c r="EAZ90" s="4"/>
      <c r="EBA90" s="4"/>
      <c r="EBB90" s="4"/>
      <c r="EBC90" s="4"/>
      <c r="EBD90" s="4"/>
      <c r="EBE90" s="4"/>
      <c r="EBF90" s="4"/>
      <c r="EBG90" s="4"/>
      <c r="EBH90" s="4"/>
      <c r="EBI90" s="4"/>
      <c r="EBJ90" s="4"/>
      <c r="EBK90" s="4"/>
      <c r="EBL90" s="4"/>
      <c r="EBM90" s="4"/>
      <c r="EBN90" s="4"/>
      <c r="EBO90" s="4"/>
      <c r="EBP90" s="4"/>
      <c r="EBQ90" s="4"/>
      <c r="EBR90" s="4"/>
      <c r="EBS90" s="4"/>
      <c r="EBT90" s="4"/>
      <c r="EBU90" s="4"/>
      <c r="EBV90" s="4"/>
      <c r="EBW90" s="4"/>
      <c r="EBX90" s="4"/>
      <c r="EBY90" s="4"/>
      <c r="EBZ90" s="4"/>
      <c r="ECA90" s="4"/>
      <c r="ECB90" s="4"/>
      <c r="ECC90" s="4"/>
      <c r="ECD90" s="4"/>
      <c r="ECE90" s="4"/>
      <c r="ECF90" s="4"/>
      <c r="ECG90" s="4"/>
      <c r="ECH90" s="4"/>
      <c r="ECI90" s="4"/>
      <c r="ECJ90" s="4"/>
      <c r="ECK90" s="4"/>
      <c r="ECL90" s="4"/>
      <c r="ECM90" s="4"/>
      <c r="ECN90" s="4"/>
      <c r="ECO90" s="4"/>
      <c r="ECP90" s="4"/>
      <c r="ECQ90" s="4"/>
      <c r="ECR90" s="4"/>
      <c r="ECS90" s="4"/>
      <c r="ECT90" s="4"/>
      <c r="ECU90" s="4"/>
      <c r="ECV90" s="4"/>
      <c r="ECW90" s="4"/>
      <c r="ECX90" s="4"/>
      <c r="ECY90" s="4"/>
      <c r="ECZ90" s="4"/>
      <c r="EDA90" s="4"/>
      <c r="EDB90" s="4"/>
      <c r="EDC90" s="4"/>
      <c r="EDD90" s="4"/>
      <c r="EDE90" s="4"/>
      <c r="EDF90" s="4"/>
      <c r="EDG90" s="4"/>
      <c r="EDH90" s="4"/>
      <c r="EDI90" s="4"/>
      <c r="EDJ90" s="4"/>
      <c r="EDK90" s="4"/>
      <c r="EDL90" s="4"/>
      <c r="EDM90" s="4"/>
      <c r="EDN90" s="4"/>
      <c r="EDO90" s="4"/>
      <c r="EDP90" s="4"/>
      <c r="EDQ90" s="4"/>
      <c r="EDR90" s="4"/>
      <c r="EDS90" s="4"/>
      <c r="EDT90" s="4"/>
      <c r="EDU90" s="4"/>
      <c r="EDV90" s="4"/>
      <c r="EDW90" s="4"/>
      <c r="EDX90" s="4"/>
      <c r="EDY90" s="4"/>
      <c r="EDZ90" s="4"/>
      <c r="EEA90" s="4"/>
      <c r="EEB90" s="4"/>
      <c r="EEC90" s="4"/>
      <c r="EED90" s="4"/>
      <c r="EEE90" s="4"/>
      <c r="EEF90" s="4"/>
      <c r="EEG90" s="4"/>
      <c r="EEH90" s="4"/>
      <c r="EEI90" s="4"/>
      <c r="EEJ90" s="4"/>
      <c r="EEK90" s="4"/>
      <c r="EEL90" s="4"/>
      <c r="EEM90" s="4"/>
      <c r="EEN90" s="4"/>
      <c r="EEO90" s="4"/>
      <c r="EEP90" s="4"/>
      <c r="EEQ90" s="4"/>
      <c r="EER90" s="4"/>
      <c r="EES90" s="4"/>
      <c r="EET90" s="4"/>
      <c r="EEU90" s="4"/>
      <c r="EEV90" s="4"/>
      <c r="EEW90" s="4"/>
      <c r="EEX90" s="4"/>
      <c r="EEY90" s="4"/>
      <c r="EEZ90" s="4"/>
      <c r="EFA90" s="4"/>
      <c r="EFB90" s="4"/>
      <c r="EFC90" s="4"/>
      <c r="EFD90" s="4"/>
      <c r="EFE90" s="4"/>
      <c r="EFF90" s="4"/>
      <c r="EFG90" s="4"/>
      <c r="EFH90" s="4"/>
      <c r="EFI90" s="4"/>
      <c r="EFJ90" s="4"/>
      <c r="EFK90" s="4"/>
      <c r="EFL90" s="4"/>
      <c r="EFM90" s="4"/>
      <c r="EFN90" s="4"/>
      <c r="EFO90" s="4"/>
      <c r="EFP90" s="4"/>
      <c r="EFQ90" s="4"/>
      <c r="EFR90" s="4"/>
      <c r="EFS90" s="4"/>
      <c r="EFT90" s="4"/>
      <c r="EFU90" s="4"/>
      <c r="EFV90" s="4"/>
      <c r="EFW90" s="4"/>
      <c r="EFX90" s="4"/>
      <c r="EFY90" s="4"/>
      <c r="EFZ90" s="4"/>
      <c r="EGA90" s="4"/>
      <c r="EGB90" s="4"/>
      <c r="EGC90" s="4"/>
      <c r="EGD90" s="4"/>
      <c r="EGE90" s="4"/>
      <c r="EGF90" s="4"/>
      <c r="EGG90" s="4"/>
      <c r="EGH90" s="4"/>
      <c r="EGI90" s="4"/>
      <c r="EGJ90" s="4"/>
      <c r="EGK90" s="4"/>
      <c r="EGL90" s="4"/>
      <c r="EGM90" s="4"/>
      <c r="EGN90" s="4"/>
      <c r="EGO90" s="4"/>
      <c r="EGP90" s="4"/>
      <c r="EGQ90" s="4"/>
      <c r="EGR90" s="4"/>
      <c r="EGS90" s="4"/>
      <c r="EGT90" s="4"/>
      <c r="EGU90" s="4"/>
      <c r="EGV90" s="4"/>
      <c r="EGW90" s="4"/>
      <c r="EGX90" s="4"/>
      <c r="EGY90" s="4"/>
      <c r="EGZ90" s="4"/>
      <c r="EHA90" s="4"/>
      <c r="EHB90" s="4"/>
      <c r="EHC90" s="4"/>
      <c r="EHD90" s="4"/>
      <c r="EHE90" s="4"/>
      <c r="EHF90" s="4"/>
      <c r="EHG90" s="4"/>
      <c r="EHH90" s="4"/>
      <c r="EHI90" s="4"/>
      <c r="EHJ90" s="4"/>
      <c r="EHK90" s="4"/>
      <c r="EHL90" s="4"/>
      <c r="EHM90" s="4"/>
      <c r="EHN90" s="4"/>
      <c r="EHO90" s="4"/>
      <c r="EHP90" s="4"/>
      <c r="EHQ90" s="4"/>
      <c r="EHR90" s="4"/>
      <c r="EHS90" s="4"/>
      <c r="EHT90" s="4"/>
      <c r="EHU90" s="4"/>
      <c r="EHV90" s="4"/>
      <c r="EHW90" s="4"/>
      <c r="EHX90" s="4"/>
      <c r="EHY90" s="4"/>
      <c r="EHZ90" s="4"/>
      <c r="EIA90" s="4"/>
      <c r="EIB90" s="4"/>
      <c r="EIC90" s="4"/>
      <c r="EID90" s="4"/>
      <c r="EIE90" s="4"/>
      <c r="EIF90" s="4"/>
      <c r="EIG90" s="4"/>
      <c r="EIH90" s="4"/>
      <c r="EII90" s="4"/>
      <c r="EIJ90" s="4"/>
      <c r="EIK90" s="4"/>
      <c r="EIL90" s="4"/>
      <c r="EIM90" s="4"/>
      <c r="EIN90" s="4"/>
      <c r="EIO90" s="4"/>
      <c r="EIP90" s="4"/>
      <c r="EIQ90" s="4"/>
      <c r="EIR90" s="4"/>
      <c r="EIS90" s="4"/>
      <c r="EIT90" s="4"/>
      <c r="EIU90" s="4"/>
      <c r="EIV90" s="4"/>
      <c r="EIW90" s="4"/>
      <c r="EIX90" s="4"/>
      <c r="EIY90" s="4"/>
      <c r="EIZ90" s="4"/>
      <c r="EJA90" s="4"/>
      <c r="EJB90" s="4"/>
      <c r="EJC90" s="4"/>
      <c r="EJD90" s="4"/>
      <c r="EJE90" s="4"/>
      <c r="EJF90" s="4"/>
      <c r="EJG90" s="4"/>
      <c r="EJH90" s="4"/>
      <c r="EJI90" s="4"/>
      <c r="EJJ90" s="4"/>
      <c r="EJK90" s="4"/>
      <c r="EJL90" s="4"/>
      <c r="EJM90" s="4"/>
      <c r="EJN90" s="4"/>
      <c r="EJO90" s="4"/>
      <c r="EJP90" s="4"/>
      <c r="EJQ90" s="4"/>
      <c r="EJR90" s="4"/>
      <c r="EJS90" s="4"/>
      <c r="EJT90" s="4"/>
      <c r="EJU90" s="4"/>
      <c r="EJV90" s="4"/>
      <c r="EJW90" s="4"/>
      <c r="EJX90" s="4"/>
      <c r="EJY90" s="4"/>
      <c r="EJZ90" s="4"/>
      <c r="EKA90" s="4"/>
      <c r="EKB90" s="4"/>
      <c r="EKC90" s="4"/>
      <c r="EKD90" s="4"/>
      <c r="EKE90" s="4"/>
      <c r="EKF90" s="4"/>
      <c r="EKG90" s="4"/>
      <c r="EKH90" s="4"/>
      <c r="EKI90" s="4"/>
      <c r="EKJ90" s="4"/>
      <c r="EKK90" s="4"/>
      <c r="EKL90" s="4"/>
      <c r="EKM90" s="4"/>
      <c r="EKN90" s="4"/>
      <c r="EKO90" s="4"/>
      <c r="EKP90" s="4"/>
      <c r="EKQ90" s="4"/>
      <c r="EKR90" s="4"/>
      <c r="EKS90" s="4"/>
      <c r="EKT90" s="4"/>
      <c r="EKU90" s="4"/>
      <c r="EKV90" s="4"/>
      <c r="EKW90" s="4"/>
      <c r="EKX90" s="4"/>
      <c r="EKY90" s="4"/>
      <c r="EKZ90" s="4"/>
      <c r="ELA90" s="4"/>
      <c r="ELB90" s="4"/>
      <c r="ELC90" s="4"/>
      <c r="ELD90" s="4"/>
      <c r="ELE90" s="4"/>
      <c r="ELF90" s="4"/>
      <c r="ELG90" s="4"/>
      <c r="ELH90" s="4"/>
      <c r="ELI90" s="4"/>
      <c r="ELJ90" s="4"/>
      <c r="ELK90" s="4"/>
      <c r="ELL90" s="4"/>
      <c r="ELM90" s="4"/>
      <c r="ELN90" s="4"/>
      <c r="ELO90" s="4"/>
      <c r="ELP90" s="4"/>
      <c r="ELQ90" s="4"/>
      <c r="ELR90" s="4"/>
      <c r="ELS90" s="4"/>
      <c r="ELT90" s="4"/>
      <c r="ELU90" s="4"/>
      <c r="ELV90" s="4"/>
      <c r="ELW90" s="4"/>
      <c r="ELX90" s="4"/>
      <c r="ELY90" s="4"/>
      <c r="ELZ90" s="4"/>
      <c r="EMA90" s="4"/>
      <c r="EMB90" s="4"/>
      <c r="EMC90" s="4"/>
      <c r="EMD90" s="4"/>
      <c r="EME90" s="4"/>
      <c r="EMF90" s="4"/>
      <c r="EMG90" s="4"/>
      <c r="EMH90" s="4"/>
      <c r="EMI90" s="4"/>
      <c r="EMJ90" s="4"/>
      <c r="EMK90" s="4"/>
      <c r="EML90" s="4"/>
      <c r="EMM90" s="4"/>
      <c r="EMN90" s="4"/>
      <c r="EMO90" s="4"/>
      <c r="EMP90" s="4"/>
      <c r="EMQ90" s="4"/>
      <c r="EMR90" s="4"/>
      <c r="EMS90" s="4"/>
      <c r="EMT90" s="4"/>
      <c r="EMU90" s="4"/>
      <c r="EMV90" s="4"/>
      <c r="EMW90" s="4"/>
      <c r="EMX90" s="4"/>
      <c r="EMY90" s="4"/>
      <c r="EMZ90" s="4"/>
      <c r="ENA90" s="4"/>
      <c r="ENB90" s="4"/>
      <c r="ENC90" s="4"/>
      <c r="END90" s="4"/>
      <c r="ENE90" s="4"/>
      <c r="ENF90" s="4"/>
      <c r="ENG90" s="4"/>
      <c r="ENH90" s="4"/>
      <c r="ENI90" s="4"/>
      <c r="ENJ90" s="4"/>
      <c r="ENK90" s="4"/>
      <c r="ENL90" s="4"/>
      <c r="ENM90" s="4"/>
      <c r="ENN90" s="4"/>
      <c r="ENO90" s="4"/>
      <c r="ENP90" s="4"/>
      <c r="ENQ90" s="4"/>
      <c r="ENR90" s="4"/>
      <c r="ENS90" s="4"/>
      <c r="ENT90" s="4"/>
      <c r="ENU90" s="4"/>
      <c r="ENV90" s="4"/>
      <c r="ENW90" s="4"/>
      <c r="ENX90" s="4"/>
      <c r="ENY90" s="4"/>
      <c r="ENZ90" s="4"/>
      <c r="EOA90" s="4"/>
      <c r="EOB90" s="4"/>
      <c r="EOC90" s="4"/>
      <c r="EOD90" s="4"/>
      <c r="EOE90" s="4"/>
      <c r="EOF90" s="4"/>
      <c r="EOG90" s="4"/>
      <c r="EOH90" s="4"/>
      <c r="EOI90" s="4"/>
      <c r="EOJ90" s="4"/>
      <c r="EOK90" s="4"/>
      <c r="EOL90" s="4"/>
      <c r="EOM90" s="4"/>
      <c r="EON90" s="4"/>
      <c r="EOO90" s="4"/>
      <c r="EOP90" s="4"/>
      <c r="EOQ90" s="4"/>
      <c r="EOR90" s="4"/>
      <c r="EOS90" s="4"/>
      <c r="EOT90" s="4"/>
      <c r="EOU90" s="4"/>
      <c r="EOV90" s="4"/>
      <c r="EOW90" s="4"/>
      <c r="EOX90" s="4"/>
      <c r="EOY90" s="4"/>
      <c r="EOZ90" s="4"/>
      <c r="EPA90" s="4"/>
      <c r="EPB90" s="4"/>
      <c r="EPC90" s="4"/>
      <c r="EPD90" s="4"/>
      <c r="EPE90" s="4"/>
      <c r="EPF90" s="4"/>
      <c r="EPG90" s="4"/>
      <c r="EPH90" s="4"/>
      <c r="EPI90" s="4"/>
      <c r="EPJ90" s="4"/>
      <c r="EPK90" s="4"/>
      <c r="EPL90" s="4"/>
      <c r="EPM90" s="4"/>
      <c r="EPN90" s="4"/>
      <c r="EPO90" s="4"/>
      <c r="EPP90" s="4"/>
      <c r="EPQ90" s="4"/>
      <c r="EPR90" s="4"/>
      <c r="EPS90" s="4"/>
      <c r="EPT90" s="4"/>
      <c r="EPU90" s="4"/>
      <c r="EPV90" s="4"/>
      <c r="EPW90" s="4"/>
      <c r="EPX90" s="4"/>
      <c r="EPY90" s="4"/>
      <c r="EPZ90" s="4"/>
      <c r="EQA90" s="4"/>
      <c r="EQB90" s="4"/>
      <c r="EQC90" s="4"/>
      <c r="EQD90" s="4"/>
      <c r="EQE90" s="4"/>
      <c r="EQF90" s="4"/>
      <c r="EQG90" s="4"/>
      <c r="EQH90" s="4"/>
      <c r="EQI90" s="4"/>
      <c r="EQJ90" s="4"/>
      <c r="EQK90" s="4"/>
      <c r="EQL90" s="4"/>
      <c r="EQM90" s="4"/>
      <c r="EQN90" s="4"/>
      <c r="EQO90" s="4"/>
      <c r="EQP90" s="4"/>
      <c r="EQQ90" s="4"/>
      <c r="EQR90" s="4"/>
      <c r="EQS90" s="4"/>
      <c r="EQT90" s="4"/>
      <c r="EQU90" s="4"/>
      <c r="EQV90" s="4"/>
      <c r="EQW90" s="4"/>
      <c r="EQX90" s="4"/>
      <c r="EQY90" s="4"/>
      <c r="EQZ90" s="4"/>
      <c r="ERA90" s="4"/>
      <c r="ERB90" s="4"/>
      <c r="ERC90" s="4"/>
      <c r="ERD90" s="4"/>
      <c r="ERE90" s="4"/>
      <c r="ERF90" s="4"/>
      <c r="ERG90" s="4"/>
      <c r="ERH90" s="4"/>
      <c r="ERI90" s="4"/>
      <c r="ERJ90" s="4"/>
      <c r="ERK90" s="4"/>
      <c r="ERL90" s="4"/>
      <c r="ERM90" s="4"/>
      <c r="ERN90" s="4"/>
      <c r="ERO90" s="4"/>
      <c r="ERP90" s="4"/>
      <c r="ERQ90" s="4"/>
      <c r="ERR90" s="4"/>
      <c r="ERS90" s="4"/>
      <c r="ERT90" s="4"/>
      <c r="ERU90" s="4"/>
      <c r="ERV90" s="4"/>
      <c r="ERW90" s="4"/>
      <c r="ERX90" s="4"/>
      <c r="ERY90" s="4"/>
      <c r="ERZ90" s="4"/>
      <c r="ESA90" s="4"/>
      <c r="ESB90" s="4"/>
      <c r="ESC90" s="4"/>
      <c r="ESD90" s="4"/>
      <c r="ESE90" s="4"/>
      <c r="ESF90" s="4"/>
      <c r="ESG90" s="4"/>
      <c r="ESH90" s="4"/>
      <c r="ESI90" s="4"/>
      <c r="ESJ90" s="4"/>
      <c r="ESK90" s="4"/>
      <c r="ESL90" s="4"/>
      <c r="ESM90" s="4"/>
      <c r="ESN90" s="4"/>
      <c r="ESO90" s="4"/>
      <c r="ESP90" s="4"/>
      <c r="ESQ90" s="4"/>
      <c r="ESR90" s="4"/>
      <c r="ESS90" s="4"/>
      <c r="EST90" s="4"/>
      <c r="ESU90" s="4"/>
      <c r="ESV90" s="4"/>
      <c r="ESW90" s="4"/>
      <c r="ESX90" s="4"/>
      <c r="ESY90" s="4"/>
      <c r="ESZ90" s="4"/>
      <c r="ETA90" s="4"/>
      <c r="ETB90" s="4"/>
      <c r="ETC90" s="4"/>
      <c r="ETD90" s="4"/>
      <c r="ETE90" s="4"/>
      <c r="ETF90" s="4"/>
      <c r="ETG90" s="4"/>
      <c r="ETH90" s="4"/>
      <c r="ETI90" s="4"/>
      <c r="ETJ90" s="4"/>
      <c r="ETK90" s="4"/>
      <c r="ETL90" s="4"/>
      <c r="ETM90" s="4"/>
      <c r="ETN90" s="4"/>
      <c r="ETO90" s="4"/>
      <c r="ETP90" s="4"/>
      <c r="ETQ90" s="4"/>
      <c r="ETR90" s="4"/>
      <c r="ETS90" s="4"/>
      <c r="ETT90" s="4"/>
      <c r="ETU90" s="4"/>
      <c r="ETV90" s="4"/>
      <c r="ETW90" s="4"/>
      <c r="ETX90" s="4"/>
      <c r="ETY90" s="4"/>
      <c r="ETZ90" s="4"/>
      <c r="EUA90" s="4"/>
      <c r="EUB90" s="4"/>
      <c r="EUC90" s="4"/>
      <c r="EUD90" s="4"/>
      <c r="EUE90" s="4"/>
      <c r="EUF90" s="4"/>
      <c r="EUG90" s="4"/>
      <c r="EUH90" s="4"/>
      <c r="EUI90" s="4"/>
      <c r="EUJ90" s="4"/>
      <c r="EUK90" s="4"/>
      <c r="EUL90" s="4"/>
      <c r="EUM90" s="4"/>
      <c r="EUN90" s="4"/>
      <c r="EUO90" s="4"/>
      <c r="EUP90" s="4"/>
      <c r="EUQ90" s="4"/>
      <c r="EUR90" s="4"/>
      <c r="EUS90" s="4"/>
      <c r="EUT90" s="4"/>
      <c r="EUU90" s="4"/>
      <c r="EUV90" s="4"/>
      <c r="EUW90" s="4"/>
      <c r="EUX90" s="4"/>
      <c r="EUY90" s="4"/>
      <c r="EUZ90" s="4"/>
      <c r="EVA90" s="4"/>
      <c r="EVB90" s="4"/>
      <c r="EVC90" s="4"/>
      <c r="EVD90" s="4"/>
      <c r="EVE90" s="4"/>
      <c r="EVF90" s="4"/>
      <c r="EVG90" s="4"/>
      <c r="EVH90" s="4"/>
      <c r="EVI90" s="4"/>
      <c r="EVJ90" s="4"/>
      <c r="EVK90" s="4"/>
      <c r="EVL90" s="4"/>
      <c r="EVM90" s="4"/>
      <c r="EVN90" s="4"/>
      <c r="EVO90" s="4"/>
      <c r="EVP90" s="4"/>
      <c r="EVQ90" s="4"/>
      <c r="EVR90" s="4"/>
      <c r="EVS90" s="4"/>
      <c r="EVT90" s="4"/>
      <c r="EVU90" s="4"/>
      <c r="EVV90" s="4"/>
      <c r="EVW90" s="4"/>
      <c r="EVX90" s="4"/>
      <c r="EVY90" s="4"/>
      <c r="EVZ90" s="4"/>
      <c r="EWA90" s="4"/>
      <c r="EWB90" s="4"/>
      <c r="EWC90" s="4"/>
      <c r="EWD90" s="4"/>
      <c r="EWE90" s="4"/>
      <c r="EWF90" s="4"/>
      <c r="EWG90" s="4"/>
      <c r="EWH90" s="4"/>
      <c r="EWI90" s="4"/>
      <c r="EWJ90" s="4"/>
      <c r="EWK90" s="4"/>
      <c r="EWL90" s="4"/>
      <c r="EWM90" s="4"/>
      <c r="EWN90" s="4"/>
      <c r="EWO90" s="4"/>
      <c r="EWP90" s="4"/>
      <c r="EWQ90" s="4"/>
      <c r="EWR90" s="4"/>
      <c r="EWS90" s="4"/>
      <c r="EWT90" s="4"/>
      <c r="EWU90" s="4"/>
      <c r="EWV90" s="4"/>
      <c r="EWW90" s="4"/>
      <c r="EWX90" s="4"/>
      <c r="EWY90" s="4"/>
      <c r="EWZ90" s="4"/>
      <c r="EXA90" s="4"/>
      <c r="EXB90" s="4"/>
      <c r="EXC90" s="4"/>
      <c r="EXD90" s="4"/>
      <c r="EXE90" s="4"/>
      <c r="EXF90" s="4"/>
      <c r="EXG90" s="4"/>
      <c r="EXH90" s="4"/>
      <c r="EXI90" s="4"/>
      <c r="EXJ90" s="4"/>
      <c r="EXK90" s="4"/>
      <c r="EXL90" s="4"/>
      <c r="EXM90" s="4"/>
      <c r="EXN90" s="4"/>
      <c r="EXO90" s="4"/>
      <c r="EXP90" s="4"/>
      <c r="EXQ90" s="4"/>
      <c r="EXR90" s="4"/>
      <c r="EXS90" s="4"/>
      <c r="EXT90" s="4"/>
      <c r="EXU90" s="4"/>
      <c r="EXV90" s="4"/>
      <c r="EXW90" s="4"/>
      <c r="EXX90" s="4"/>
      <c r="EXY90" s="4"/>
      <c r="EXZ90" s="4"/>
      <c r="EYA90" s="4"/>
      <c r="EYB90" s="4"/>
      <c r="EYC90" s="4"/>
      <c r="EYD90" s="4"/>
      <c r="EYE90" s="4"/>
      <c r="EYF90" s="4"/>
      <c r="EYG90" s="4"/>
      <c r="EYH90" s="4"/>
      <c r="EYI90" s="4"/>
      <c r="EYJ90" s="4"/>
      <c r="EYK90" s="4"/>
      <c r="EYL90" s="4"/>
      <c r="EYM90" s="4"/>
      <c r="EYN90" s="4"/>
      <c r="EYO90" s="4"/>
      <c r="EYP90" s="4"/>
      <c r="EYQ90" s="4"/>
      <c r="EYR90" s="4"/>
      <c r="EYS90" s="4"/>
      <c r="EYT90" s="4"/>
      <c r="EYU90" s="4"/>
      <c r="EYV90" s="4"/>
      <c r="EYW90" s="4"/>
      <c r="EYX90" s="4"/>
      <c r="EYY90" s="4"/>
      <c r="EYZ90" s="4"/>
      <c r="EZA90" s="4"/>
      <c r="EZB90" s="4"/>
      <c r="EZC90" s="4"/>
      <c r="EZD90" s="4"/>
      <c r="EZE90" s="4"/>
      <c r="EZF90" s="4"/>
      <c r="EZG90" s="4"/>
      <c r="EZH90" s="4"/>
      <c r="EZI90" s="4"/>
      <c r="EZJ90" s="4"/>
      <c r="EZK90" s="4"/>
      <c r="EZL90" s="4"/>
      <c r="EZM90" s="4"/>
      <c r="EZN90" s="4"/>
      <c r="EZO90" s="4"/>
      <c r="EZP90" s="4"/>
      <c r="EZQ90" s="4"/>
      <c r="EZR90" s="4"/>
      <c r="EZS90" s="4"/>
      <c r="EZT90" s="4"/>
      <c r="EZU90" s="4"/>
      <c r="EZV90" s="4"/>
      <c r="EZW90" s="4"/>
      <c r="EZX90" s="4"/>
      <c r="EZY90" s="4"/>
      <c r="EZZ90" s="4"/>
      <c r="FAA90" s="4"/>
      <c r="FAB90" s="4"/>
      <c r="FAC90" s="4"/>
      <c r="FAD90" s="4"/>
      <c r="FAE90" s="4"/>
      <c r="FAF90" s="4"/>
      <c r="FAG90" s="4"/>
      <c r="FAH90" s="4"/>
      <c r="FAI90" s="4"/>
      <c r="FAJ90" s="4"/>
      <c r="FAK90" s="4"/>
      <c r="FAL90" s="4"/>
      <c r="FAM90" s="4"/>
      <c r="FAN90" s="4"/>
      <c r="FAO90" s="4"/>
      <c r="FAP90" s="4"/>
      <c r="FAQ90" s="4"/>
      <c r="FAR90" s="4"/>
      <c r="FAS90" s="4"/>
      <c r="FAT90" s="4"/>
      <c r="FAU90" s="4"/>
      <c r="FAV90" s="4"/>
      <c r="FAW90" s="4"/>
      <c r="FAX90" s="4"/>
      <c r="FAY90" s="4"/>
      <c r="FAZ90" s="4"/>
      <c r="FBA90" s="4"/>
      <c r="FBB90" s="4"/>
      <c r="FBC90" s="4"/>
      <c r="FBD90" s="4"/>
      <c r="FBE90" s="4"/>
      <c r="FBF90" s="4"/>
      <c r="FBG90" s="4"/>
      <c r="FBH90" s="4"/>
      <c r="FBI90" s="4"/>
      <c r="FBJ90" s="4"/>
      <c r="FBK90" s="4"/>
      <c r="FBL90" s="4"/>
      <c r="FBM90" s="4"/>
      <c r="FBN90" s="4"/>
      <c r="FBO90" s="4"/>
      <c r="FBP90" s="4"/>
      <c r="FBQ90" s="4"/>
      <c r="FBR90" s="4"/>
      <c r="FBS90" s="4"/>
      <c r="FBT90" s="4"/>
      <c r="FBU90" s="4"/>
      <c r="FBV90" s="4"/>
      <c r="FBW90" s="4"/>
      <c r="FBX90" s="4"/>
      <c r="FBY90" s="4"/>
      <c r="FBZ90" s="4"/>
      <c r="FCA90" s="4"/>
      <c r="FCB90" s="4"/>
      <c r="FCC90" s="4"/>
      <c r="FCD90" s="4"/>
      <c r="FCE90" s="4"/>
      <c r="FCF90" s="4"/>
      <c r="FCG90" s="4"/>
      <c r="FCH90" s="4"/>
      <c r="FCI90" s="4"/>
      <c r="FCJ90" s="4"/>
      <c r="FCK90" s="4"/>
      <c r="FCL90" s="4"/>
      <c r="FCM90" s="4"/>
      <c r="FCN90" s="4"/>
      <c r="FCO90" s="4"/>
      <c r="FCP90" s="4"/>
      <c r="FCQ90" s="4"/>
      <c r="FCR90" s="4"/>
      <c r="FCS90" s="4"/>
      <c r="FCT90" s="4"/>
      <c r="FCU90" s="4"/>
      <c r="FCV90" s="4"/>
      <c r="FCW90" s="4"/>
      <c r="FCX90" s="4"/>
      <c r="FCY90" s="4"/>
      <c r="FCZ90" s="4"/>
      <c r="FDA90" s="4"/>
      <c r="FDB90" s="4"/>
      <c r="FDC90" s="4"/>
      <c r="FDD90" s="4"/>
      <c r="FDE90" s="4"/>
      <c r="FDF90" s="4"/>
      <c r="FDG90" s="4"/>
      <c r="FDH90" s="4"/>
      <c r="FDI90" s="4"/>
      <c r="FDJ90" s="4"/>
      <c r="FDK90" s="4"/>
      <c r="FDL90" s="4"/>
      <c r="FDM90" s="4"/>
      <c r="FDN90" s="4"/>
      <c r="FDO90" s="4"/>
      <c r="FDP90" s="4"/>
      <c r="FDQ90" s="4"/>
      <c r="FDR90" s="4"/>
      <c r="FDS90" s="4"/>
      <c r="FDT90" s="4"/>
      <c r="FDU90" s="4"/>
      <c r="FDV90" s="4"/>
      <c r="FDW90" s="4"/>
      <c r="FDX90" s="4"/>
      <c r="FDY90" s="4"/>
      <c r="FDZ90" s="4"/>
      <c r="FEA90" s="4"/>
      <c r="FEB90" s="4"/>
      <c r="FEC90" s="4"/>
      <c r="FED90" s="4"/>
      <c r="FEE90" s="4"/>
      <c r="FEF90" s="4"/>
      <c r="FEG90" s="4"/>
      <c r="FEH90" s="4"/>
      <c r="FEI90" s="4"/>
      <c r="FEJ90" s="4"/>
      <c r="FEK90" s="4"/>
      <c r="FEL90" s="4"/>
      <c r="FEM90" s="4"/>
      <c r="FEN90" s="4"/>
      <c r="FEO90" s="4"/>
      <c r="FEP90" s="4"/>
      <c r="FEQ90" s="4"/>
      <c r="FER90" s="4"/>
      <c r="FES90" s="4"/>
      <c r="FET90" s="4"/>
      <c r="FEU90" s="4"/>
      <c r="FEV90" s="4"/>
      <c r="FEW90" s="4"/>
      <c r="FEX90" s="4"/>
      <c r="FEY90" s="4"/>
      <c r="FEZ90" s="4"/>
      <c r="FFA90" s="4"/>
      <c r="FFB90" s="4"/>
      <c r="FFC90" s="4"/>
      <c r="FFD90" s="4"/>
      <c r="FFE90" s="4"/>
      <c r="FFF90" s="4"/>
      <c r="FFG90" s="4"/>
      <c r="FFH90" s="4"/>
      <c r="FFI90" s="4"/>
      <c r="FFJ90" s="4"/>
      <c r="FFK90" s="4"/>
      <c r="FFL90" s="4"/>
      <c r="FFM90" s="4"/>
      <c r="FFN90" s="4"/>
      <c r="FFO90" s="4"/>
      <c r="FFP90" s="4"/>
      <c r="FFQ90" s="4"/>
      <c r="FFR90" s="4"/>
      <c r="FFS90" s="4"/>
      <c r="FFT90" s="4"/>
      <c r="FFU90" s="4"/>
      <c r="FFV90" s="4"/>
      <c r="FFW90" s="4"/>
      <c r="FFX90" s="4"/>
      <c r="FFY90" s="4"/>
      <c r="FFZ90" s="4"/>
      <c r="FGA90" s="4"/>
      <c r="FGB90" s="4"/>
      <c r="FGC90" s="4"/>
      <c r="FGD90" s="4"/>
      <c r="FGE90" s="4"/>
      <c r="FGF90" s="4"/>
      <c r="FGG90" s="4"/>
      <c r="FGH90" s="4"/>
      <c r="FGI90" s="4"/>
      <c r="FGJ90" s="4"/>
      <c r="FGK90" s="4"/>
      <c r="FGL90" s="4"/>
      <c r="FGM90" s="4"/>
      <c r="FGN90" s="4"/>
      <c r="FGO90" s="4"/>
      <c r="FGP90" s="4"/>
      <c r="FGQ90" s="4"/>
      <c r="FGR90" s="4"/>
      <c r="FGS90" s="4"/>
      <c r="FGT90" s="4"/>
      <c r="FGU90" s="4"/>
      <c r="FGV90" s="4"/>
      <c r="FGW90" s="4"/>
      <c r="FGX90" s="4"/>
      <c r="FGY90" s="4"/>
      <c r="FGZ90" s="4"/>
      <c r="FHA90" s="4"/>
      <c r="FHB90" s="4"/>
      <c r="FHC90" s="4"/>
      <c r="FHD90" s="4"/>
      <c r="FHE90" s="4"/>
      <c r="FHF90" s="4"/>
      <c r="FHG90" s="4"/>
      <c r="FHH90" s="4"/>
      <c r="FHI90" s="4"/>
      <c r="FHJ90" s="4"/>
      <c r="FHK90" s="4"/>
      <c r="FHL90" s="4"/>
      <c r="FHM90" s="4"/>
      <c r="FHN90" s="4"/>
      <c r="FHO90" s="4"/>
      <c r="FHP90" s="4"/>
      <c r="FHQ90" s="4"/>
      <c r="FHR90" s="4"/>
      <c r="FHS90" s="4"/>
      <c r="FHT90" s="4"/>
      <c r="FHU90" s="4"/>
      <c r="FHV90" s="4"/>
      <c r="FHW90" s="4"/>
      <c r="FHX90" s="4"/>
      <c r="FHY90" s="4"/>
      <c r="FHZ90" s="4"/>
      <c r="FIA90" s="4"/>
      <c r="FIB90" s="4"/>
      <c r="FIC90" s="4"/>
      <c r="FID90" s="4"/>
      <c r="FIE90" s="4"/>
      <c r="FIF90" s="4"/>
      <c r="FIG90" s="4"/>
      <c r="FIH90" s="4"/>
      <c r="FII90" s="4"/>
      <c r="FIJ90" s="4"/>
      <c r="FIK90" s="4"/>
      <c r="FIL90" s="4"/>
      <c r="FIM90" s="4"/>
      <c r="FIN90" s="4"/>
      <c r="FIO90" s="4"/>
      <c r="FIP90" s="4"/>
      <c r="FIQ90" s="4"/>
      <c r="FIR90" s="4"/>
      <c r="FIS90" s="4"/>
      <c r="FIT90" s="4"/>
      <c r="FIU90" s="4"/>
      <c r="FIV90" s="4"/>
      <c r="FIW90" s="4"/>
      <c r="FIX90" s="4"/>
      <c r="FIY90" s="4"/>
      <c r="FIZ90" s="4"/>
      <c r="FJA90" s="4"/>
      <c r="FJB90" s="4"/>
      <c r="FJC90" s="4"/>
      <c r="FJD90" s="4"/>
      <c r="FJE90" s="4"/>
      <c r="FJF90" s="4"/>
      <c r="FJG90" s="4"/>
      <c r="FJH90" s="4"/>
      <c r="FJI90" s="4"/>
      <c r="FJJ90" s="4"/>
      <c r="FJK90" s="4"/>
      <c r="FJL90" s="4"/>
      <c r="FJM90" s="4"/>
      <c r="FJN90" s="4"/>
      <c r="FJO90" s="4"/>
      <c r="FJP90" s="4"/>
      <c r="FJQ90" s="4"/>
      <c r="FJR90" s="4"/>
      <c r="FJS90" s="4"/>
      <c r="FJT90" s="4"/>
      <c r="FJU90" s="4"/>
      <c r="FJV90" s="4"/>
      <c r="FJW90" s="4"/>
      <c r="FJX90" s="4"/>
      <c r="FJY90" s="4"/>
      <c r="FJZ90" s="4"/>
      <c r="FKA90" s="4"/>
      <c r="FKB90" s="4"/>
      <c r="FKC90" s="4"/>
      <c r="FKD90" s="4"/>
      <c r="FKE90" s="4"/>
      <c r="FKF90" s="4"/>
      <c r="FKG90" s="4"/>
      <c r="FKH90" s="4"/>
      <c r="FKI90" s="4"/>
      <c r="FKJ90" s="4"/>
      <c r="FKK90" s="4"/>
      <c r="FKL90" s="4"/>
      <c r="FKM90" s="4"/>
      <c r="FKN90" s="4"/>
      <c r="FKO90" s="4"/>
      <c r="FKP90" s="4"/>
      <c r="FKQ90" s="4"/>
      <c r="FKR90" s="4"/>
      <c r="FKS90" s="4"/>
      <c r="FKT90" s="4"/>
      <c r="FKU90" s="4"/>
      <c r="FKV90" s="4"/>
      <c r="FKW90" s="4"/>
      <c r="FKX90" s="4"/>
      <c r="FKY90" s="4"/>
      <c r="FKZ90" s="4"/>
      <c r="FLA90" s="4"/>
      <c r="FLB90" s="4"/>
      <c r="FLC90" s="4"/>
      <c r="FLD90" s="4"/>
      <c r="FLE90" s="4"/>
      <c r="FLF90" s="4"/>
      <c r="FLG90" s="4"/>
      <c r="FLH90" s="4"/>
      <c r="FLI90" s="4"/>
      <c r="FLJ90" s="4"/>
      <c r="FLK90" s="4"/>
      <c r="FLL90" s="4"/>
      <c r="FLM90" s="4"/>
      <c r="FLN90" s="4"/>
      <c r="FLO90" s="4"/>
      <c r="FLP90" s="4"/>
      <c r="FLQ90" s="4"/>
      <c r="FLR90" s="4"/>
      <c r="FLS90" s="4"/>
      <c r="FLT90" s="4"/>
      <c r="FLU90" s="4"/>
      <c r="FLV90" s="4"/>
      <c r="FLW90" s="4"/>
      <c r="FLX90" s="4"/>
      <c r="FLY90" s="4"/>
      <c r="FLZ90" s="4"/>
      <c r="FMA90" s="4"/>
      <c r="FMB90" s="4"/>
      <c r="FMC90" s="4"/>
      <c r="FMD90" s="4"/>
      <c r="FME90" s="4"/>
      <c r="FMF90" s="4"/>
      <c r="FMG90" s="4"/>
      <c r="FMH90" s="4"/>
      <c r="FMI90" s="4"/>
      <c r="FMJ90" s="4"/>
      <c r="FMK90" s="4"/>
      <c r="FML90" s="4"/>
      <c r="FMM90" s="4"/>
      <c r="FMN90" s="4"/>
      <c r="FMO90" s="4"/>
      <c r="FMP90" s="4"/>
      <c r="FMQ90" s="4"/>
      <c r="FMR90" s="4"/>
      <c r="FMS90" s="4"/>
      <c r="FMT90" s="4"/>
      <c r="FMU90" s="4"/>
      <c r="FMV90" s="4"/>
      <c r="FMW90" s="4"/>
      <c r="FMX90" s="4"/>
      <c r="FMY90" s="4"/>
      <c r="FMZ90" s="4"/>
      <c r="FNA90" s="4"/>
      <c r="FNB90" s="4"/>
      <c r="FNC90" s="4"/>
      <c r="FND90" s="4"/>
      <c r="FNE90" s="4"/>
      <c r="FNF90" s="4"/>
      <c r="FNG90" s="4"/>
      <c r="FNH90" s="4"/>
      <c r="FNI90" s="4"/>
      <c r="FNJ90" s="4"/>
      <c r="FNK90" s="4"/>
      <c r="FNL90" s="4"/>
      <c r="FNM90" s="4"/>
      <c r="FNN90" s="4"/>
      <c r="FNO90" s="4"/>
      <c r="FNP90" s="4"/>
      <c r="FNQ90" s="4"/>
      <c r="FNR90" s="4"/>
      <c r="FNS90" s="4"/>
      <c r="FNT90" s="4"/>
      <c r="FNU90" s="4"/>
      <c r="FNV90" s="4"/>
      <c r="FNW90" s="4"/>
      <c r="FNX90" s="4"/>
      <c r="FNY90" s="4"/>
      <c r="FNZ90" s="4"/>
      <c r="FOA90" s="4"/>
      <c r="FOB90" s="4"/>
      <c r="FOC90" s="4"/>
      <c r="FOD90" s="4"/>
      <c r="FOE90" s="4"/>
      <c r="FOF90" s="4"/>
      <c r="FOG90" s="4"/>
      <c r="FOH90" s="4"/>
      <c r="FOI90" s="4"/>
      <c r="FOJ90" s="4"/>
      <c r="FOK90" s="4"/>
      <c r="FOL90" s="4"/>
      <c r="FOM90" s="4"/>
      <c r="FON90" s="4"/>
      <c r="FOO90" s="4"/>
      <c r="FOP90" s="4"/>
      <c r="FOQ90" s="4"/>
      <c r="FOR90" s="4"/>
      <c r="FOS90" s="4"/>
      <c r="FOT90" s="4"/>
      <c r="FOU90" s="4"/>
      <c r="FOV90" s="4"/>
      <c r="FOW90" s="4"/>
      <c r="FOX90" s="4"/>
      <c r="FOY90" s="4"/>
      <c r="FOZ90" s="4"/>
      <c r="FPA90" s="4"/>
      <c r="FPB90" s="4"/>
      <c r="FPC90" s="4"/>
      <c r="FPD90" s="4"/>
      <c r="FPE90" s="4"/>
      <c r="FPF90" s="4"/>
      <c r="FPG90" s="4"/>
      <c r="FPH90" s="4"/>
      <c r="FPI90" s="4"/>
      <c r="FPJ90" s="4"/>
      <c r="FPK90" s="4"/>
      <c r="FPL90" s="4"/>
      <c r="FPM90" s="4"/>
      <c r="FPN90" s="4"/>
      <c r="FPO90" s="4"/>
      <c r="FPP90" s="4"/>
      <c r="FPQ90" s="4"/>
      <c r="FPR90" s="4"/>
      <c r="FPS90" s="4"/>
      <c r="FPT90" s="4"/>
      <c r="FPU90" s="4"/>
      <c r="FPV90" s="4"/>
      <c r="FPW90" s="4"/>
      <c r="FPX90" s="4"/>
      <c r="FPY90" s="4"/>
      <c r="FPZ90" s="4"/>
      <c r="FQA90" s="4"/>
      <c r="FQB90" s="4"/>
      <c r="FQC90" s="4"/>
      <c r="FQD90" s="4"/>
      <c r="FQE90" s="4"/>
      <c r="FQF90" s="4"/>
      <c r="FQG90" s="4"/>
      <c r="FQH90" s="4"/>
      <c r="FQI90" s="4"/>
      <c r="FQJ90" s="4"/>
      <c r="FQK90" s="4"/>
      <c r="FQL90" s="4"/>
      <c r="FQM90" s="4"/>
      <c r="FQN90" s="4"/>
      <c r="FQO90" s="4"/>
      <c r="FQP90" s="4"/>
      <c r="FQQ90" s="4"/>
      <c r="FQR90" s="4"/>
      <c r="FQS90" s="4"/>
      <c r="FQT90" s="4"/>
      <c r="FQU90" s="4"/>
      <c r="FQV90" s="4"/>
      <c r="FQW90" s="4"/>
      <c r="FQX90" s="4"/>
      <c r="FQY90" s="4"/>
      <c r="FQZ90" s="4"/>
      <c r="FRA90" s="4"/>
      <c r="FRB90" s="4"/>
      <c r="FRC90" s="4"/>
      <c r="FRD90" s="4"/>
      <c r="FRE90" s="4"/>
      <c r="FRF90" s="4"/>
      <c r="FRG90" s="4"/>
      <c r="FRH90" s="4"/>
      <c r="FRI90" s="4"/>
      <c r="FRJ90" s="4"/>
      <c r="FRK90" s="4"/>
      <c r="FRL90" s="4"/>
      <c r="FRM90" s="4"/>
      <c r="FRN90" s="4"/>
      <c r="FRO90" s="4"/>
      <c r="FRP90" s="4"/>
      <c r="FRQ90" s="4"/>
      <c r="FRR90" s="4"/>
      <c r="FRS90" s="4"/>
      <c r="FRT90" s="4"/>
      <c r="FRU90" s="4"/>
      <c r="FRV90" s="4"/>
      <c r="FRW90" s="4"/>
      <c r="FRX90" s="4"/>
      <c r="FRY90" s="4"/>
      <c r="FRZ90" s="4"/>
      <c r="FSA90" s="4"/>
      <c r="FSB90" s="4"/>
      <c r="FSC90" s="4"/>
      <c r="FSD90" s="4"/>
      <c r="FSE90" s="4"/>
      <c r="FSF90" s="4"/>
      <c r="FSG90" s="4"/>
      <c r="FSH90" s="4"/>
      <c r="FSI90" s="4"/>
      <c r="FSJ90" s="4"/>
      <c r="FSK90" s="4"/>
      <c r="FSL90" s="4"/>
      <c r="FSM90" s="4"/>
      <c r="FSN90" s="4"/>
      <c r="FSO90" s="4"/>
      <c r="FSP90" s="4"/>
      <c r="FSQ90" s="4"/>
      <c r="FSR90" s="4"/>
      <c r="FSS90" s="4"/>
      <c r="FST90" s="4"/>
      <c r="FSU90" s="4"/>
      <c r="FSV90" s="4"/>
      <c r="FSW90" s="4"/>
      <c r="FSX90" s="4"/>
      <c r="FSY90" s="4"/>
      <c r="FSZ90" s="4"/>
      <c r="FTA90" s="4"/>
      <c r="FTB90" s="4"/>
      <c r="FTC90" s="4"/>
      <c r="FTD90" s="4"/>
      <c r="FTE90" s="4"/>
      <c r="FTF90" s="4"/>
      <c r="FTG90" s="4"/>
      <c r="FTH90" s="4"/>
      <c r="FTI90" s="4"/>
      <c r="FTJ90" s="4"/>
      <c r="FTK90" s="4"/>
      <c r="FTL90" s="4"/>
      <c r="FTM90" s="4"/>
      <c r="FTN90" s="4"/>
      <c r="FTO90" s="4"/>
      <c r="FTP90" s="4"/>
      <c r="FTQ90" s="4"/>
      <c r="FTR90" s="4"/>
      <c r="FTS90" s="4"/>
      <c r="FTT90" s="4"/>
      <c r="FTU90" s="4"/>
      <c r="FTV90" s="4"/>
      <c r="FTW90" s="4"/>
      <c r="FTX90" s="4"/>
      <c r="FTY90" s="4"/>
      <c r="FTZ90" s="4"/>
      <c r="FUA90" s="4"/>
      <c r="FUB90" s="4"/>
      <c r="FUC90" s="4"/>
      <c r="FUD90" s="4"/>
      <c r="FUE90" s="4"/>
      <c r="FUF90" s="4"/>
      <c r="FUG90" s="4"/>
      <c r="FUH90" s="4"/>
      <c r="FUI90" s="4"/>
      <c r="FUJ90" s="4"/>
      <c r="FUK90" s="4"/>
      <c r="FUL90" s="4"/>
      <c r="FUM90" s="4"/>
      <c r="FUN90" s="4"/>
      <c r="FUO90" s="4"/>
      <c r="FUP90" s="4"/>
      <c r="FUQ90" s="4"/>
      <c r="FUR90" s="4"/>
      <c r="FUS90" s="4"/>
      <c r="FUT90" s="4"/>
      <c r="FUU90" s="4"/>
      <c r="FUV90" s="4"/>
      <c r="FUW90" s="4"/>
      <c r="FUX90" s="4"/>
      <c r="FUY90" s="4"/>
      <c r="FUZ90" s="4"/>
      <c r="FVA90" s="4"/>
      <c r="FVB90" s="4"/>
      <c r="FVC90" s="4"/>
      <c r="FVD90" s="4"/>
      <c r="FVE90" s="4"/>
      <c r="FVF90" s="4"/>
      <c r="FVG90" s="4"/>
      <c r="FVH90" s="4"/>
      <c r="FVI90" s="4"/>
      <c r="FVJ90" s="4"/>
      <c r="FVK90" s="4"/>
      <c r="FVL90" s="4"/>
      <c r="FVM90" s="4"/>
      <c r="FVN90" s="4"/>
      <c r="FVO90" s="4"/>
      <c r="FVP90" s="4"/>
      <c r="FVQ90" s="4"/>
      <c r="FVR90" s="4"/>
      <c r="FVS90" s="4"/>
      <c r="FVT90" s="4"/>
      <c r="FVU90" s="4"/>
      <c r="FVV90" s="4"/>
      <c r="FVW90" s="4"/>
      <c r="FVX90" s="4"/>
      <c r="FVY90" s="4"/>
      <c r="FVZ90" s="4"/>
      <c r="FWA90" s="4"/>
      <c r="FWB90" s="4"/>
      <c r="FWC90" s="4"/>
      <c r="FWD90" s="4"/>
      <c r="FWE90" s="4"/>
      <c r="FWF90" s="4"/>
      <c r="FWG90" s="4"/>
      <c r="FWH90" s="4"/>
      <c r="FWI90" s="4"/>
      <c r="FWJ90" s="4"/>
      <c r="FWK90" s="4"/>
      <c r="FWL90" s="4"/>
      <c r="FWM90" s="4"/>
      <c r="FWN90" s="4"/>
      <c r="FWO90" s="4"/>
      <c r="FWP90" s="4"/>
      <c r="FWQ90" s="4"/>
      <c r="FWR90" s="4"/>
      <c r="FWS90" s="4"/>
      <c r="FWT90" s="4"/>
      <c r="FWU90" s="4"/>
      <c r="FWV90" s="4"/>
      <c r="FWW90" s="4"/>
      <c r="FWX90" s="4"/>
      <c r="FWY90" s="4"/>
      <c r="FWZ90" s="4"/>
      <c r="FXA90" s="4"/>
      <c r="FXB90" s="4"/>
      <c r="FXC90" s="4"/>
      <c r="FXD90" s="4"/>
      <c r="FXE90" s="4"/>
      <c r="FXF90" s="4"/>
      <c r="FXG90" s="4"/>
      <c r="FXH90" s="4"/>
      <c r="FXI90" s="4"/>
      <c r="FXJ90" s="4"/>
      <c r="FXK90" s="4"/>
      <c r="FXL90" s="4"/>
      <c r="FXM90" s="4"/>
      <c r="FXN90" s="4"/>
      <c r="FXO90" s="4"/>
      <c r="FXP90" s="4"/>
      <c r="FXQ90" s="4"/>
      <c r="FXR90" s="4"/>
      <c r="FXS90" s="4"/>
      <c r="FXT90" s="4"/>
      <c r="FXU90" s="4"/>
      <c r="FXV90" s="4"/>
      <c r="FXW90" s="4"/>
      <c r="FXX90" s="4"/>
      <c r="FXY90" s="4"/>
      <c r="FXZ90" s="4"/>
      <c r="FYA90" s="4"/>
      <c r="FYB90" s="4"/>
      <c r="FYC90" s="4"/>
      <c r="FYD90" s="4"/>
      <c r="FYE90" s="4"/>
      <c r="FYF90" s="4"/>
      <c r="FYG90" s="4"/>
      <c r="FYH90" s="4"/>
      <c r="FYI90" s="4"/>
      <c r="FYJ90" s="4"/>
      <c r="FYK90" s="4"/>
      <c r="FYL90" s="4"/>
      <c r="FYM90" s="4"/>
      <c r="FYN90" s="4"/>
      <c r="FYO90" s="4"/>
      <c r="FYP90" s="4"/>
      <c r="FYQ90" s="4"/>
      <c r="FYR90" s="4"/>
      <c r="FYS90" s="4"/>
      <c r="FYT90" s="4"/>
      <c r="FYU90" s="4"/>
      <c r="FYV90" s="4"/>
      <c r="FYW90" s="4"/>
      <c r="FYX90" s="4"/>
      <c r="FYY90" s="4"/>
      <c r="FYZ90" s="4"/>
      <c r="FZA90" s="4"/>
      <c r="FZB90" s="4"/>
      <c r="FZC90" s="4"/>
      <c r="FZD90" s="4"/>
      <c r="FZE90" s="4"/>
      <c r="FZF90" s="4"/>
      <c r="FZG90" s="4"/>
      <c r="FZH90" s="4"/>
      <c r="FZI90" s="4"/>
      <c r="FZJ90" s="4"/>
      <c r="FZK90" s="4"/>
      <c r="FZL90" s="4"/>
      <c r="FZM90" s="4"/>
      <c r="FZN90" s="4"/>
      <c r="FZO90" s="4"/>
      <c r="FZP90" s="4"/>
      <c r="FZQ90" s="4"/>
      <c r="FZR90" s="4"/>
      <c r="FZS90" s="4"/>
      <c r="FZT90" s="4"/>
      <c r="FZU90" s="4"/>
      <c r="FZV90" s="4"/>
      <c r="FZW90" s="4"/>
      <c r="FZX90" s="4"/>
      <c r="FZY90" s="4"/>
      <c r="FZZ90" s="4"/>
      <c r="GAA90" s="4"/>
      <c r="GAB90" s="4"/>
      <c r="GAC90" s="4"/>
      <c r="GAD90" s="4"/>
      <c r="GAE90" s="4"/>
      <c r="GAF90" s="4"/>
      <c r="GAG90" s="4"/>
      <c r="GAH90" s="4"/>
      <c r="GAI90" s="4"/>
      <c r="GAJ90" s="4"/>
      <c r="GAK90" s="4"/>
      <c r="GAL90" s="4"/>
      <c r="GAM90" s="4"/>
      <c r="GAN90" s="4"/>
      <c r="GAO90" s="4"/>
      <c r="GAP90" s="4"/>
      <c r="GAQ90" s="4"/>
      <c r="GAR90" s="4"/>
      <c r="GAS90" s="4"/>
      <c r="GAT90" s="4"/>
      <c r="GAU90" s="4"/>
      <c r="GAV90" s="4"/>
      <c r="GAW90" s="4"/>
      <c r="GAX90" s="4"/>
      <c r="GAY90" s="4"/>
      <c r="GAZ90" s="4"/>
      <c r="GBA90" s="4"/>
      <c r="GBB90" s="4"/>
      <c r="GBC90" s="4"/>
      <c r="GBD90" s="4"/>
      <c r="GBE90" s="4"/>
      <c r="GBF90" s="4"/>
      <c r="GBG90" s="4"/>
      <c r="GBH90" s="4"/>
      <c r="GBI90" s="4"/>
      <c r="GBJ90" s="4"/>
      <c r="GBK90" s="4"/>
      <c r="GBL90" s="4"/>
      <c r="GBM90" s="4"/>
      <c r="GBN90" s="4"/>
      <c r="GBO90" s="4"/>
      <c r="GBP90" s="4"/>
      <c r="GBQ90" s="4"/>
      <c r="GBR90" s="4"/>
      <c r="GBS90" s="4"/>
      <c r="GBT90" s="4"/>
      <c r="GBU90" s="4"/>
      <c r="GBV90" s="4"/>
      <c r="GBW90" s="4"/>
      <c r="GBX90" s="4"/>
      <c r="GBY90" s="4"/>
      <c r="GBZ90" s="4"/>
      <c r="GCA90" s="4"/>
      <c r="GCB90" s="4"/>
      <c r="GCC90" s="4"/>
      <c r="GCD90" s="4"/>
      <c r="GCE90" s="4"/>
      <c r="GCF90" s="4"/>
      <c r="GCG90" s="4"/>
      <c r="GCH90" s="4"/>
      <c r="GCI90" s="4"/>
      <c r="GCJ90" s="4"/>
      <c r="GCK90" s="4"/>
      <c r="GCL90" s="4"/>
      <c r="GCM90" s="4"/>
      <c r="GCN90" s="4"/>
      <c r="GCO90" s="4"/>
      <c r="GCP90" s="4"/>
      <c r="GCQ90" s="4"/>
      <c r="GCR90" s="4"/>
      <c r="GCS90" s="4"/>
      <c r="GCT90" s="4"/>
      <c r="GCU90" s="4"/>
      <c r="GCV90" s="4"/>
      <c r="GCW90" s="4"/>
      <c r="GCX90" s="4"/>
      <c r="GCY90" s="4"/>
      <c r="GCZ90" s="4"/>
      <c r="GDA90" s="4"/>
      <c r="GDB90" s="4"/>
      <c r="GDC90" s="4"/>
      <c r="GDD90" s="4"/>
      <c r="GDE90" s="4"/>
      <c r="GDF90" s="4"/>
      <c r="GDG90" s="4"/>
      <c r="GDH90" s="4"/>
      <c r="GDI90" s="4"/>
      <c r="GDJ90" s="4"/>
      <c r="GDK90" s="4"/>
      <c r="GDL90" s="4"/>
      <c r="GDM90" s="4"/>
      <c r="GDN90" s="4"/>
      <c r="GDO90" s="4"/>
      <c r="GDP90" s="4"/>
      <c r="GDQ90" s="4"/>
      <c r="GDR90" s="4"/>
      <c r="GDS90" s="4"/>
      <c r="GDT90" s="4"/>
      <c r="GDU90" s="4"/>
      <c r="GDV90" s="4"/>
      <c r="GDW90" s="4"/>
      <c r="GDX90" s="4"/>
      <c r="GDY90" s="4"/>
      <c r="GDZ90" s="4"/>
      <c r="GEA90" s="4"/>
      <c r="GEB90" s="4"/>
      <c r="GEC90" s="4"/>
      <c r="GED90" s="4"/>
      <c r="GEE90" s="4"/>
      <c r="GEF90" s="4"/>
      <c r="GEG90" s="4"/>
      <c r="GEH90" s="4"/>
      <c r="GEI90" s="4"/>
      <c r="GEJ90" s="4"/>
      <c r="GEK90" s="4"/>
      <c r="GEL90" s="4"/>
      <c r="GEM90" s="4"/>
      <c r="GEN90" s="4"/>
      <c r="GEO90" s="4"/>
      <c r="GEP90" s="4"/>
      <c r="GEQ90" s="4"/>
      <c r="GER90" s="4"/>
      <c r="GES90" s="4"/>
      <c r="GET90" s="4"/>
      <c r="GEU90" s="4"/>
      <c r="GEV90" s="4"/>
      <c r="GEW90" s="4"/>
      <c r="GEX90" s="4"/>
      <c r="GEY90" s="4"/>
      <c r="GEZ90" s="4"/>
      <c r="GFA90" s="4"/>
      <c r="GFB90" s="4"/>
      <c r="GFC90" s="4"/>
      <c r="GFD90" s="4"/>
      <c r="GFE90" s="4"/>
      <c r="GFF90" s="4"/>
      <c r="GFG90" s="4"/>
      <c r="GFH90" s="4"/>
      <c r="GFI90" s="4"/>
      <c r="GFJ90" s="4"/>
      <c r="GFK90" s="4"/>
      <c r="GFL90" s="4"/>
      <c r="GFM90" s="4"/>
      <c r="GFN90" s="4"/>
      <c r="GFO90" s="4"/>
      <c r="GFP90" s="4"/>
      <c r="GFQ90" s="4"/>
      <c r="GFR90" s="4"/>
      <c r="GFS90" s="4"/>
      <c r="GFT90" s="4"/>
      <c r="GFU90" s="4"/>
      <c r="GFV90" s="4"/>
      <c r="GFW90" s="4"/>
      <c r="GFX90" s="4"/>
      <c r="GFY90" s="4"/>
      <c r="GFZ90" s="4"/>
      <c r="GGA90" s="4"/>
      <c r="GGB90" s="4"/>
      <c r="GGC90" s="4"/>
      <c r="GGD90" s="4"/>
      <c r="GGE90" s="4"/>
      <c r="GGF90" s="4"/>
      <c r="GGG90" s="4"/>
      <c r="GGH90" s="4"/>
      <c r="GGI90" s="4"/>
      <c r="GGJ90" s="4"/>
      <c r="GGK90" s="4"/>
      <c r="GGL90" s="4"/>
      <c r="GGM90" s="4"/>
      <c r="GGN90" s="4"/>
      <c r="GGO90" s="4"/>
      <c r="GGP90" s="4"/>
      <c r="GGQ90" s="4"/>
      <c r="GGR90" s="4"/>
      <c r="GGS90" s="4"/>
      <c r="GGT90" s="4"/>
      <c r="GGU90" s="4"/>
      <c r="GGV90" s="4"/>
      <c r="GGW90" s="4"/>
      <c r="GGX90" s="4"/>
      <c r="GGY90" s="4"/>
      <c r="GGZ90" s="4"/>
      <c r="GHA90" s="4"/>
      <c r="GHB90" s="4"/>
      <c r="GHC90" s="4"/>
      <c r="GHD90" s="4"/>
      <c r="GHE90" s="4"/>
      <c r="GHF90" s="4"/>
      <c r="GHG90" s="4"/>
      <c r="GHH90" s="4"/>
      <c r="GHI90" s="4"/>
      <c r="GHJ90" s="4"/>
      <c r="GHK90" s="4"/>
      <c r="GHL90" s="4"/>
      <c r="GHM90" s="4"/>
      <c r="GHN90" s="4"/>
      <c r="GHO90" s="4"/>
      <c r="GHP90" s="4"/>
      <c r="GHQ90" s="4"/>
      <c r="GHR90" s="4"/>
      <c r="GHS90" s="4"/>
      <c r="GHT90" s="4"/>
      <c r="GHU90" s="4"/>
      <c r="GHV90" s="4"/>
      <c r="GHW90" s="4"/>
      <c r="GHX90" s="4"/>
      <c r="GHY90" s="4"/>
      <c r="GHZ90" s="4"/>
      <c r="GIA90" s="4"/>
      <c r="GIB90" s="4"/>
      <c r="GIC90" s="4"/>
      <c r="GID90" s="4"/>
      <c r="GIE90" s="4"/>
      <c r="GIF90" s="4"/>
      <c r="GIG90" s="4"/>
      <c r="GIH90" s="4"/>
      <c r="GII90" s="4"/>
      <c r="GIJ90" s="4"/>
      <c r="GIK90" s="4"/>
      <c r="GIL90" s="4"/>
      <c r="GIM90" s="4"/>
      <c r="GIN90" s="4"/>
      <c r="GIO90" s="4"/>
      <c r="GIP90" s="4"/>
      <c r="GIQ90" s="4"/>
      <c r="GIR90" s="4"/>
      <c r="GIS90" s="4"/>
      <c r="GIT90" s="4"/>
      <c r="GIU90" s="4"/>
      <c r="GIV90" s="4"/>
      <c r="GIW90" s="4"/>
      <c r="GIX90" s="4"/>
      <c r="GIY90" s="4"/>
      <c r="GIZ90" s="4"/>
      <c r="GJA90" s="4"/>
      <c r="GJB90" s="4"/>
      <c r="GJC90" s="4"/>
      <c r="GJD90" s="4"/>
      <c r="GJE90" s="4"/>
      <c r="GJF90" s="4"/>
      <c r="GJG90" s="4"/>
      <c r="GJH90" s="4"/>
      <c r="GJI90" s="4"/>
      <c r="GJJ90" s="4"/>
      <c r="GJK90" s="4"/>
      <c r="GJL90" s="4"/>
      <c r="GJM90" s="4"/>
      <c r="GJN90" s="4"/>
      <c r="GJO90" s="4"/>
      <c r="GJP90" s="4"/>
      <c r="GJQ90" s="4"/>
      <c r="GJR90" s="4"/>
      <c r="GJS90" s="4"/>
      <c r="GJT90" s="4"/>
      <c r="GJU90" s="4"/>
      <c r="GJV90" s="4"/>
      <c r="GJW90" s="4"/>
      <c r="GJX90" s="4"/>
      <c r="GJY90" s="4"/>
      <c r="GJZ90" s="4"/>
      <c r="GKA90" s="4"/>
      <c r="GKB90" s="4"/>
      <c r="GKC90" s="4"/>
      <c r="GKD90" s="4"/>
      <c r="GKE90" s="4"/>
      <c r="GKF90" s="4"/>
      <c r="GKG90" s="4"/>
      <c r="GKH90" s="4"/>
      <c r="GKI90" s="4"/>
      <c r="GKJ90" s="4"/>
      <c r="GKK90" s="4"/>
      <c r="GKL90" s="4"/>
      <c r="GKM90" s="4"/>
      <c r="GKN90" s="4"/>
      <c r="GKO90" s="4"/>
      <c r="GKP90" s="4"/>
      <c r="GKQ90" s="4"/>
      <c r="GKR90" s="4"/>
      <c r="GKS90" s="4"/>
      <c r="GKT90" s="4"/>
      <c r="GKU90" s="4"/>
      <c r="GKV90" s="4"/>
      <c r="GKW90" s="4"/>
      <c r="GKX90" s="4"/>
      <c r="GKY90" s="4"/>
      <c r="GKZ90" s="4"/>
      <c r="GLA90" s="4"/>
      <c r="GLB90" s="4"/>
      <c r="GLC90" s="4"/>
      <c r="GLD90" s="4"/>
      <c r="GLE90" s="4"/>
      <c r="GLF90" s="4"/>
      <c r="GLG90" s="4"/>
      <c r="GLH90" s="4"/>
      <c r="GLI90" s="4"/>
      <c r="GLJ90" s="4"/>
      <c r="GLK90" s="4"/>
      <c r="GLL90" s="4"/>
      <c r="GLM90" s="4"/>
      <c r="GLN90" s="4"/>
      <c r="GLO90" s="4"/>
      <c r="GLP90" s="4"/>
      <c r="GLQ90" s="4"/>
      <c r="GLR90" s="4"/>
      <c r="GLS90" s="4"/>
      <c r="GLT90" s="4"/>
      <c r="GLU90" s="4"/>
      <c r="GLV90" s="4"/>
      <c r="GLW90" s="4"/>
      <c r="GLX90" s="4"/>
      <c r="GLY90" s="4"/>
      <c r="GLZ90" s="4"/>
      <c r="GMA90" s="4"/>
      <c r="GMB90" s="4"/>
      <c r="GMC90" s="4"/>
      <c r="GMD90" s="4"/>
      <c r="GME90" s="4"/>
      <c r="GMF90" s="4"/>
      <c r="GMG90" s="4"/>
      <c r="GMH90" s="4"/>
      <c r="GMI90" s="4"/>
      <c r="GMJ90" s="4"/>
      <c r="GMK90" s="4"/>
      <c r="GML90" s="4"/>
      <c r="GMM90" s="4"/>
      <c r="GMN90" s="4"/>
      <c r="GMO90" s="4"/>
      <c r="GMP90" s="4"/>
      <c r="GMQ90" s="4"/>
      <c r="GMR90" s="4"/>
      <c r="GMS90" s="4"/>
      <c r="GMT90" s="4"/>
      <c r="GMU90" s="4"/>
      <c r="GMV90" s="4"/>
      <c r="GMW90" s="4"/>
      <c r="GMX90" s="4"/>
      <c r="GMY90" s="4"/>
      <c r="GMZ90" s="4"/>
      <c r="GNA90" s="4"/>
      <c r="GNB90" s="4"/>
      <c r="GNC90" s="4"/>
      <c r="GND90" s="4"/>
      <c r="GNE90" s="4"/>
      <c r="GNF90" s="4"/>
      <c r="GNG90" s="4"/>
      <c r="GNH90" s="4"/>
      <c r="GNI90" s="4"/>
      <c r="GNJ90" s="4"/>
      <c r="GNK90" s="4"/>
      <c r="GNL90" s="4"/>
      <c r="GNM90" s="4"/>
      <c r="GNN90" s="4"/>
      <c r="GNO90" s="4"/>
      <c r="GNP90" s="4"/>
      <c r="GNQ90" s="4"/>
      <c r="GNR90" s="4"/>
      <c r="GNS90" s="4"/>
      <c r="GNT90" s="4"/>
      <c r="GNU90" s="4"/>
      <c r="GNV90" s="4"/>
      <c r="GNW90" s="4"/>
      <c r="GNX90" s="4"/>
      <c r="GNY90" s="4"/>
      <c r="GNZ90" s="4"/>
      <c r="GOA90" s="4"/>
      <c r="GOB90" s="4"/>
      <c r="GOC90" s="4"/>
      <c r="GOD90" s="4"/>
      <c r="GOE90" s="4"/>
      <c r="GOF90" s="4"/>
      <c r="GOG90" s="4"/>
      <c r="GOH90" s="4"/>
      <c r="GOI90" s="4"/>
      <c r="GOJ90" s="4"/>
      <c r="GOK90" s="4"/>
      <c r="GOL90" s="4"/>
      <c r="GOM90" s="4"/>
      <c r="GON90" s="4"/>
      <c r="GOO90" s="4"/>
      <c r="GOP90" s="4"/>
      <c r="GOQ90" s="4"/>
      <c r="GOR90" s="4"/>
      <c r="GOS90" s="4"/>
      <c r="GOT90" s="4"/>
      <c r="GOU90" s="4"/>
      <c r="GOV90" s="4"/>
      <c r="GOW90" s="4"/>
      <c r="GOX90" s="4"/>
      <c r="GOY90" s="4"/>
      <c r="GOZ90" s="4"/>
      <c r="GPA90" s="4"/>
      <c r="GPB90" s="4"/>
      <c r="GPC90" s="4"/>
      <c r="GPD90" s="4"/>
      <c r="GPE90" s="4"/>
      <c r="GPF90" s="4"/>
      <c r="GPG90" s="4"/>
      <c r="GPH90" s="4"/>
      <c r="GPI90" s="4"/>
      <c r="GPJ90" s="4"/>
      <c r="GPK90" s="4"/>
      <c r="GPL90" s="4"/>
      <c r="GPM90" s="4"/>
      <c r="GPN90" s="4"/>
      <c r="GPO90" s="4"/>
      <c r="GPP90" s="4"/>
      <c r="GPQ90" s="4"/>
      <c r="GPR90" s="4"/>
      <c r="GPS90" s="4"/>
      <c r="GPT90" s="4"/>
      <c r="GPU90" s="4"/>
      <c r="GPV90" s="4"/>
      <c r="GPW90" s="4"/>
      <c r="GPX90" s="4"/>
      <c r="GPY90" s="4"/>
      <c r="GPZ90" s="4"/>
      <c r="GQA90" s="4"/>
      <c r="GQB90" s="4"/>
      <c r="GQC90" s="4"/>
      <c r="GQD90" s="4"/>
      <c r="GQE90" s="4"/>
      <c r="GQF90" s="4"/>
      <c r="GQG90" s="4"/>
      <c r="GQH90" s="4"/>
      <c r="GQI90" s="4"/>
      <c r="GQJ90" s="4"/>
      <c r="GQK90" s="4"/>
      <c r="GQL90" s="4"/>
      <c r="GQM90" s="4"/>
      <c r="GQN90" s="4"/>
      <c r="GQO90" s="4"/>
      <c r="GQP90" s="4"/>
      <c r="GQQ90" s="4"/>
      <c r="GQR90" s="4"/>
      <c r="GQS90" s="4"/>
      <c r="GQT90" s="4"/>
      <c r="GQU90" s="4"/>
      <c r="GQV90" s="4"/>
      <c r="GQW90" s="4"/>
      <c r="GQX90" s="4"/>
      <c r="GQY90" s="4"/>
      <c r="GQZ90" s="4"/>
      <c r="GRA90" s="4"/>
      <c r="GRB90" s="4"/>
      <c r="GRC90" s="4"/>
      <c r="GRD90" s="4"/>
      <c r="GRE90" s="4"/>
      <c r="GRF90" s="4"/>
      <c r="GRG90" s="4"/>
      <c r="GRH90" s="4"/>
      <c r="GRI90" s="4"/>
      <c r="GRJ90" s="4"/>
      <c r="GRK90" s="4"/>
      <c r="GRL90" s="4"/>
      <c r="GRM90" s="4"/>
      <c r="GRN90" s="4"/>
      <c r="GRO90" s="4"/>
      <c r="GRP90" s="4"/>
      <c r="GRQ90" s="4"/>
      <c r="GRR90" s="4"/>
      <c r="GRS90" s="4"/>
      <c r="GRT90" s="4"/>
      <c r="GRU90" s="4"/>
      <c r="GRV90" s="4"/>
      <c r="GRW90" s="4"/>
      <c r="GRX90" s="4"/>
      <c r="GRY90" s="4"/>
      <c r="GRZ90" s="4"/>
      <c r="GSA90" s="4"/>
      <c r="GSB90" s="4"/>
      <c r="GSC90" s="4"/>
      <c r="GSD90" s="4"/>
      <c r="GSE90" s="4"/>
      <c r="GSF90" s="4"/>
      <c r="GSG90" s="4"/>
      <c r="GSH90" s="4"/>
      <c r="GSI90" s="4"/>
      <c r="GSJ90" s="4"/>
      <c r="GSK90" s="4"/>
      <c r="GSL90" s="4"/>
      <c r="GSM90" s="4"/>
      <c r="GSN90" s="4"/>
      <c r="GSO90" s="4"/>
      <c r="GSP90" s="4"/>
      <c r="GSQ90" s="4"/>
      <c r="GSR90" s="4"/>
      <c r="GSS90" s="4"/>
      <c r="GST90" s="4"/>
      <c r="GSU90" s="4"/>
      <c r="GSV90" s="4"/>
      <c r="GSW90" s="4"/>
      <c r="GSX90" s="4"/>
      <c r="GSY90" s="4"/>
      <c r="GSZ90" s="4"/>
      <c r="GTA90" s="4"/>
      <c r="GTB90" s="4"/>
      <c r="GTC90" s="4"/>
      <c r="GTD90" s="4"/>
      <c r="GTE90" s="4"/>
      <c r="GTF90" s="4"/>
      <c r="GTG90" s="4"/>
      <c r="GTH90" s="4"/>
      <c r="GTI90" s="4"/>
      <c r="GTJ90" s="4"/>
      <c r="GTK90" s="4"/>
      <c r="GTL90" s="4"/>
      <c r="GTM90" s="4"/>
      <c r="GTN90" s="4"/>
      <c r="GTO90" s="4"/>
      <c r="GTP90" s="4"/>
      <c r="GTQ90" s="4"/>
      <c r="GTR90" s="4"/>
      <c r="GTS90" s="4"/>
      <c r="GTT90" s="4"/>
      <c r="GTU90" s="4"/>
      <c r="GTV90" s="4"/>
      <c r="GTW90" s="4"/>
      <c r="GTX90" s="4"/>
      <c r="GTY90" s="4"/>
      <c r="GTZ90" s="4"/>
      <c r="GUA90" s="4"/>
      <c r="GUB90" s="4"/>
      <c r="GUC90" s="4"/>
      <c r="GUD90" s="4"/>
      <c r="GUE90" s="4"/>
      <c r="GUF90" s="4"/>
      <c r="GUG90" s="4"/>
      <c r="GUH90" s="4"/>
      <c r="GUI90" s="4"/>
      <c r="GUJ90" s="4"/>
      <c r="GUK90" s="4"/>
      <c r="GUL90" s="4"/>
      <c r="GUM90" s="4"/>
      <c r="GUN90" s="4"/>
      <c r="GUO90" s="4"/>
      <c r="GUP90" s="4"/>
      <c r="GUQ90" s="4"/>
      <c r="GUR90" s="4"/>
      <c r="GUS90" s="4"/>
      <c r="GUT90" s="4"/>
      <c r="GUU90" s="4"/>
      <c r="GUV90" s="4"/>
      <c r="GUW90" s="4"/>
      <c r="GUX90" s="4"/>
      <c r="GUY90" s="4"/>
      <c r="GUZ90" s="4"/>
      <c r="GVA90" s="4"/>
      <c r="GVB90" s="4"/>
      <c r="GVC90" s="4"/>
      <c r="GVD90" s="4"/>
      <c r="GVE90" s="4"/>
      <c r="GVF90" s="4"/>
      <c r="GVG90" s="4"/>
      <c r="GVH90" s="4"/>
      <c r="GVI90" s="4"/>
      <c r="GVJ90" s="4"/>
      <c r="GVK90" s="4"/>
      <c r="GVL90" s="4"/>
      <c r="GVM90" s="4"/>
      <c r="GVN90" s="4"/>
      <c r="GVO90" s="4"/>
      <c r="GVP90" s="4"/>
      <c r="GVQ90" s="4"/>
      <c r="GVR90" s="4"/>
      <c r="GVS90" s="4"/>
      <c r="GVT90" s="4"/>
      <c r="GVU90" s="4"/>
      <c r="GVV90" s="4"/>
      <c r="GVW90" s="4"/>
      <c r="GVX90" s="4"/>
      <c r="GVY90" s="4"/>
      <c r="GVZ90" s="4"/>
      <c r="GWA90" s="4"/>
      <c r="GWB90" s="4"/>
      <c r="GWC90" s="4"/>
      <c r="GWD90" s="4"/>
      <c r="GWE90" s="4"/>
      <c r="GWF90" s="4"/>
      <c r="GWG90" s="4"/>
      <c r="GWH90" s="4"/>
      <c r="GWI90" s="4"/>
      <c r="GWJ90" s="4"/>
      <c r="GWK90" s="4"/>
      <c r="GWL90" s="4"/>
      <c r="GWM90" s="4"/>
      <c r="GWN90" s="4"/>
      <c r="GWO90" s="4"/>
      <c r="GWP90" s="4"/>
      <c r="GWQ90" s="4"/>
      <c r="GWR90" s="4"/>
      <c r="GWS90" s="4"/>
      <c r="GWT90" s="4"/>
      <c r="GWU90" s="4"/>
      <c r="GWV90" s="4"/>
      <c r="GWW90" s="4"/>
      <c r="GWX90" s="4"/>
      <c r="GWY90" s="4"/>
      <c r="GWZ90" s="4"/>
      <c r="GXA90" s="4"/>
      <c r="GXB90" s="4"/>
      <c r="GXC90" s="4"/>
      <c r="GXD90" s="4"/>
      <c r="GXE90" s="4"/>
      <c r="GXF90" s="4"/>
      <c r="GXG90" s="4"/>
      <c r="GXH90" s="4"/>
      <c r="GXI90" s="4"/>
      <c r="GXJ90" s="4"/>
      <c r="GXK90" s="4"/>
      <c r="GXL90" s="4"/>
      <c r="GXM90" s="4"/>
      <c r="GXN90" s="4"/>
      <c r="GXO90" s="4"/>
      <c r="GXP90" s="4"/>
      <c r="GXQ90" s="4"/>
      <c r="GXR90" s="4"/>
      <c r="GXS90" s="4"/>
      <c r="GXT90" s="4"/>
      <c r="GXU90" s="4"/>
      <c r="GXV90" s="4"/>
      <c r="GXW90" s="4"/>
      <c r="GXX90" s="4"/>
      <c r="GXY90" s="4"/>
      <c r="GXZ90" s="4"/>
      <c r="GYA90" s="4"/>
      <c r="GYB90" s="4"/>
      <c r="GYC90" s="4"/>
      <c r="GYD90" s="4"/>
      <c r="GYE90" s="4"/>
      <c r="GYF90" s="4"/>
      <c r="GYG90" s="4"/>
      <c r="GYH90" s="4"/>
      <c r="GYI90" s="4"/>
      <c r="GYJ90" s="4"/>
      <c r="GYK90" s="4"/>
      <c r="GYL90" s="4"/>
      <c r="GYM90" s="4"/>
      <c r="GYN90" s="4"/>
      <c r="GYO90" s="4"/>
      <c r="GYP90" s="4"/>
      <c r="GYQ90" s="4"/>
      <c r="GYR90" s="4"/>
      <c r="GYS90" s="4"/>
      <c r="GYT90" s="4"/>
      <c r="GYU90" s="4"/>
      <c r="GYV90" s="4"/>
      <c r="GYW90" s="4"/>
      <c r="GYX90" s="4"/>
      <c r="GYY90" s="4"/>
      <c r="GYZ90" s="4"/>
      <c r="GZA90" s="4"/>
      <c r="GZB90" s="4"/>
      <c r="GZC90" s="4"/>
      <c r="GZD90" s="4"/>
      <c r="GZE90" s="4"/>
      <c r="GZF90" s="4"/>
      <c r="GZG90" s="4"/>
      <c r="GZH90" s="4"/>
      <c r="GZI90" s="4"/>
      <c r="GZJ90" s="4"/>
      <c r="GZK90" s="4"/>
      <c r="GZL90" s="4"/>
      <c r="GZM90" s="4"/>
      <c r="GZN90" s="4"/>
      <c r="GZO90" s="4"/>
      <c r="GZP90" s="4"/>
      <c r="GZQ90" s="4"/>
      <c r="GZR90" s="4"/>
      <c r="GZS90" s="4"/>
      <c r="GZT90" s="4"/>
      <c r="GZU90" s="4"/>
      <c r="GZV90" s="4"/>
      <c r="GZW90" s="4"/>
      <c r="GZX90" s="4"/>
      <c r="GZY90" s="4"/>
      <c r="GZZ90" s="4"/>
      <c r="HAA90" s="4"/>
      <c r="HAB90" s="4"/>
      <c r="HAC90" s="4"/>
      <c r="HAD90" s="4"/>
      <c r="HAE90" s="4"/>
      <c r="HAF90" s="4"/>
      <c r="HAG90" s="4"/>
      <c r="HAH90" s="4"/>
      <c r="HAI90" s="4"/>
      <c r="HAJ90" s="4"/>
      <c r="HAK90" s="4"/>
      <c r="HAL90" s="4"/>
      <c r="HAM90" s="4"/>
      <c r="HAN90" s="4"/>
      <c r="HAO90" s="4"/>
      <c r="HAP90" s="4"/>
      <c r="HAQ90" s="4"/>
      <c r="HAR90" s="4"/>
      <c r="HAS90" s="4"/>
      <c r="HAT90" s="4"/>
      <c r="HAU90" s="4"/>
      <c r="HAV90" s="4"/>
      <c r="HAW90" s="4"/>
      <c r="HAX90" s="4"/>
      <c r="HAY90" s="4"/>
      <c r="HAZ90" s="4"/>
      <c r="HBA90" s="4"/>
      <c r="HBB90" s="4"/>
      <c r="HBC90" s="4"/>
      <c r="HBD90" s="4"/>
      <c r="HBE90" s="4"/>
      <c r="HBF90" s="4"/>
      <c r="HBG90" s="4"/>
      <c r="HBH90" s="4"/>
      <c r="HBI90" s="4"/>
      <c r="HBJ90" s="4"/>
      <c r="HBK90" s="4"/>
      <c r="HBL90" s="4"/>
      <c r="HBM90" s="4"/>
      <c r="HBN90" s="4"/>
      <c r="HBO90" s="4"/>
      <c r="HBP90" s="4"/>
      <c r="HBQ90" s="4"/>
      <c r="HBR90" s="4"/>
      <c r="HBS90" s="4"/>
      <c r="HBT90" s="4"/>
      <c r="HBU90" s="4"/>
      <c r="HBV90" s="4"/>
      <c r="HBW90" s="4"/>
      <c r="HBX90" s="4"/>
      <c r="HBY90" s="4"/>
      <c r="HBZ90" s="4"/>
      <c r="HCA90" s="4"/>
      <c r="HCB90" s="4"/>
      <c r="HCC90" s="4"/>
      <c r="HCD90" s="4"/>
      <c r="HCE90" s="4"/>
      <c r="HCF90" s="4"/>
      <c r="HCG90" s="4"/>
      <c r="HCH90" s="4"/>
      <c r="HCI90" s="4"/>
      <c r="HCJ90" s="4"/>
      <c r="HCK90" s="4"/>
      <c r="HCL90" s="4"/>
      <c r="HCM90" s="4"/>
      <c r="HCN90" s="4"/>
      <c r="HCO90" s="4"/>
      <c r="HCP90" s="4"/>
      <c r="HCQ90" s="4"/>
      <c r="HCR90" s="4"/>
      <c r="HCS90" s="4"/>
      <c r="HCT90" s="4"/>
      <c r="HCU90" s="4"/>
      <c r="HCV90" s="4"/>
      <c r="HCW90" s="4"/>
      <c r="HCX90" s="4"/>
      <c r="HCY90" s="4"/>
      <c r="HCZ90" s="4"/>
      <c r="HDA90" s="4"/>
      <c r="HDB90" s="4"/>
      <c r="HDC90" s="4"/>
      <c r="HDD90" s="4"/>
      <c r="HDE90" s="4"/>
      <c r="HDF90" s="4"/>
      <c r="HDG90" s="4"/>
      <c r="HDH90" s="4"/>
      <c r="HDI90" s="4"/>
      <c r="HDJ90" s="4"/>
      <c r="HDK90" s="4"/>
      <c r="HDL90" s="4"/>
      <c r="HDM90" s="4"/>
      <c r="HDN90" s="4"/>
      <c r="HDO90" s="4"/>
      <c r="HDP90" s="4"/>
      <c r="HDQ90" s="4"/>
      <c r="HDR90" s="4"/>
      <c r="HDS90" s="4"/>
      <c r="HDT90" s="4"/>
      <c r="HDU90" s="4"/>
      <c r="HDV90" s="4"/>
      <c r="HDW90" s="4"/>
      <c r="HDX90" s="4"/>
      <c r="HDY90" s="4"/>
      <c r="HDZ90" s="4"/>
      <c r="HEA90" s="4"/>
      <c r="HEB90" s="4"/>
      <c r="HEC90" s="4"/>
      <c r="HED90" s="4"/>
      <c r="HEE90" s="4"/>
      <c r="HEF90" s="4"/>
      <c r="HEG90" s="4"/>
      <c r="HEH90" s="4"/>
      <c r="HEI90" s="4"/>
      <c r="HEJ90" s="4"/>
      <c r="HEK90" s="4"/>
      <c r="HEL90" s="4"/>
      <c r="HEM90" s="4"/>
      <c r="HEN90" s="4"/>
      <c r="HEO90" s="4"/>
      <c r="HEP90" s="4"/>
      <c r="HEQ90" s="4"/>
      <c r="HER90" s="4"/>
      <c r="HES90" s="4"/>
      <c r="HET90" s="4"/>
      <c r="HEU90" s="4"/>
      <c r="HEV90" s="4"/>
      <c r="HEW90" s="4"/>
      <c r="HEX90" s="4"/>
      <c r="HEY90" s="4"/>
      <c r="HEZ90" s="4"/>
      <c r="HFA90" s="4"/>
      <c r="HFB90" s="4"/>
      <c r="HFC90" s="4"/>
      <c r="HFD90" s="4"/>
      <c r="HFE90" s="4"/>
      <c r="HFF90" s="4"/>
      <c r="HFG90" s="4"/>
      <c r="HFH90" s="4"/>
      <c r="HFI90" s="4"/>
      <c r="HFJ90" s="4"/>
      <c r="HFK90" s="4"/>
      <c r="HFL90" s="4"/>
      <c r="HFM90" s="4"/>
      <c r="HFN90" s="4"/>
      <c r="HFO90" s="4"/>
      <c r="HFP90" s="4"/>
      <c r="HFQ90" s="4"/>
      <c r="HFR90" s="4"/>
      <c r="HFS90" s="4"/>
      <c r="HFT90" s="4"/>
      <c r="HFU90" s="4"/>
      <c r="HFV90" s="4"/>
      <c r="HFW90" s="4"/>
      <c r="HFX90" s="4"/>
      <c r="HFY90" s="4"/>
      <c r="HFZ90" s="4"/>
      <c r="HGA90" s="4"/>
      <c r="HGB90" s="4"/>
      <c r="HGC90" s="4"/>
      <c r="HGD90" s="4"/>
      <c r="HGE90" s="4"/>
      <c r="HGF90" s="4"/>
      <c r="HGG90" s="4"/>
      <c r="HGH90" s="4"/>
      <c r="HGI90" s="4"/>
      <c r="HGJ90" s="4"/>
      <c r="HGK90" s="4"/>
      <c r="HGL90" s="4"/>
      <c r="HGM90" s="4"/>
      <c r="HGN90" s="4"/>
      <c r="HGO90" s="4"/>
      <c r="HGP90" s="4"/>
      <c r="HGQ90" s="4"/>
      <c r="HGR90" s="4"/>
      <c r="HGS90" s="4"/>
      <c r="HGT90" s="4"/>
      <c r="HGU90" s="4"/>
      <c r="HGV90" s="4"/>
      <c r="HGW90" s="4"/>
      <c r="HGX90" s="4"/>
      <c r="HGY90" s="4"/>
      <c r="HGZ90" s="4"/>
      <c r="HHA90" s="4"/>
      <c r="HHB90" s="4"/>
      <c r="HHC90" s="4"/>
      <c r="HHD90" s="4"/>
      <c r="HHE90" s="4"/>
      <c r="HHF90" s="4"/>
      <c r="HHG90" s="4"/>
      <c r="HHH90" s="4"/>
      <c r="HHI90" s="4"/>
      <c r="HHJ90" s="4"/>
      <c r="HHK90" s="4"/>
      <c r="HHL90" s="4"/>
      <c r="HHM90" s="4"/>
      <c r="HHN90" s="4"/>
      <c r="HHO90" s="4"/>
      <c r="HHP90" s="4"/>
      <c r="HHQ90" s="4"/>
      <c r="HHR90" s="4"/>
      <c r="HHS90" s="4"/>
      <c r="HHT90" s="4"/>
      <c r="HHU90" s="4"/>
      <c r="HHV90" s="4"/>
      <c r="HHW90" s="4"/>
      <c r="HHX90" s="4"/>
      <c r="HHY90" s="4"/>
      <c r="HHZ90" s="4"/>
      <c r="HIA90" s="4"/>
      <c r="HIB90" s="4"/>
      <c r="HIC90" s="4"/>
      <c r="HID90" s="4"/>
      <c r="HIE90" s="4"/>
      <c r="HIF90" s="4"/>
      <c r="HIG90" s="4"/>
      <c r="HIH90" s="4"/>
      <c r="HII90" s="4"/>
      <c r="HIJ90" s="4"/>
      <c r="HIK90" s="4"/>
      <c r="HIL90" s="4"/>
      <c r="HIM90" s="4"/>
      <c r="HIN90" s="4"/>
      <c r="HIO90" s="4"/>
      <c r="HIP90" s="4"/>
      <c r="HIQ90" s="4"/>
      <c r="HIR90" s="4"/>
      <c r="HIS90" s="4"/>
      <c r="HIT90" s="4"/>
      <c r="HIU90" s="4"/>
      <c r="HIV90" s="4"/>
      <c r="HIW90" s="4"/>
      <c r="HIX90" s="4"/>
      <c r="HIY90" s="4"/>
      <c r="HIZ90" s="4"/>
      <c r="HJA90" s="4"/>
      <c r="HJB90" s="4"/>
      <c r="HJC90" s="4"/>
      <c r="HJD90" s="4"/>
      <c r="HJE90" s="4"/>
      <c r="HJF90" s="4"/>
      <c r="HJG90" s="4"/>
      <c r="HJH90" s="4"/>
      <c r="HJI90" s="4"/>
      <c r="HJJ90" s="4"/>
      <c r="HJK90" s="4"/>
      <c r="HJL90" s="4"/>
      <c r="HJM90" s="4"/>
      <c r="HJN90" s="4"/>
      <c r="HJO90" s="4"/>
      <c r="HJP90" s="4"/>
      <c r="HJQ90" s="4"/>
      <c r="HJR90" s="4"/>
      <c r="HJS90" s="4"/>
      <c r="HJT90" s="4"/>
      <c r="HJU90" s="4"/>
      <c r="HJV90" s="4"/>
      <c r="HJW90" s="4"/>
      <c r="HJX90" s="4"/>
      <c r="HJY90" s="4"/>
      <c r="HJZ90" s="4"/>
      <c r="HKA90" s="4"/>
      <c r="HKB90" s="4"/>
      <c r="HKC90" s="4"/>
      <c r="HKD90" s="4"/>
      <c r="HKE90" s="4"/>
      <c r="HKF90" s="4"/>
      <c r="HKG90" s="4"/>
      <c r="HKH90" s="4"/>
      <c r="HKI90" s="4"/>
      <c r="HKJ90" s="4"/>
      <c r="HKK90" s="4"/>
      <c r="HKL90" s="4"/>
      <c r="HKM90" s="4"/>
      <c r="HKN90" s="4"/>
      <c r="HKO90" s="4"/>
      <c r="HKP90" s="4"/>
      <c r="HKQ90" s="4"/>
      <c r="HKR90" s="4"/>
      <c r="HKS90" s="4"/>
      <c r="HKT90" s="4"/>
      <c r="HKU90" s="4"/>
      <c r="HKV90" s="4"/>
      <c r="HKW90" s="4"/>
      <c r="HKX90" s="4"/>
      <c r="HKY90" s="4"/>
      <c r="HKZ90" s="4"/>
      <c r="HLA90" s="4"/>
      <c r="HLB90" s="4"/>
      <c r="HLC90" s="4"/>
      <c r="HLD90" s="4"/>
      <c r="HLE90" s="4"/>
      <c r="HLF90" s="4"/>
      <c r="HLG90" s="4"/>
      <c r="HLH90" s="4"/>
      <c r="HLI90" s="4"/>
      <c r="HLJ90" s="4"/>
      <c r="HLK90" s="4"/>
      <c r="HLL90" s="4"/>
      <c r="HLM90" s="4"/>
      <c r="HLN90" s="4"/>
      <c r="HLO90" s="4"/>
      <c r="HLP90" s="4"/>
      <c r="HLQ90" s="4"/>
      <c r="HLR90" s="4"/>
      <c r="HLS90" s="4"/>
      <c r="HLT90" s="4"/>
      <c r="HLU90" s="4"/>
      <c r="HLV90" s="4"/>
      <c r="HLW90" s="4"/>
      <c r="HLX90" s="4"/>
      <c r="HLY90" s="4"/>
      <c r="HLZ90" s="4"/>
      <c r="HMA90" s="4"/>
      <c r="HMB90" s="4"/>
      <c r="HMC90" s="4"/>
      <c r="HMD90" s="4"/>
      <c r="HME90" s="4"/>
      <c r="HMF90" s="4"/>
      <c r="HMG90" s="4"/>
      <c r="HMH90" s="4"/>
      <c r="HMI90" s="4"/>
      <c r="HMJ90" s="4"/>
      <c r="HMK90" s="4"/>
      <c r="HML90" s="4"/>
      <c r="HMM90" s="4"/>
      <c r="HMN90" s="4"/>
      <c r="HMO90" s="4"/>
      <c r="HMP90" s="4"/>
      <c r="HMQ90" s="4"/>
      <c r="HMR90" s="4"/>
      <c r="HMS90" s="4"/>
      <c r="HMT90" s="4"/>
      <c r="HMU90" s="4"/>
      <c r="HMV90" s="4"/>
      <c r="HMW90" s="4"/>
      <c r="HMX90" s="4"/>
      <c r="HMY90" s="4"/>
      <c r="HMZ90" s="4"/>
      <c r="HNA90" s="4"/>
      <c r="HNB90" s="4"/>
      <c r="HNC90" s="4"/>
      <c r="HND90" s="4"/>
      <c r="HNE90" s="4"/>
      <c r="HNF90" s="4"/>
      <c r="HNG90" s="4"/>
      <c r="HNH90" s="4"/>
      <c r="HNI90" s="4"/>
      <c r="HNJ90" s="4"/>
      <c r="HNK90" s="4"/>
      <c r="HNL90" s="4"/>
      <c r="HNM90" s="4"/>
      <c r="HNN90" s="4"/>
      <c r="HNO90" s="4"/>
      <c r="HNP90" s="4"/>
      <c r="HNQ90" s="4"/>
      <c r="HNR90" s="4"/>
      <c r="HNS90" s="4"/>
      <c r="HNT90" s="4"/>
      <c r="HNU90" s="4"/>
      <c r="HNV90" s="4"/>
      <c r="HNW90" s="4"/>
      <c r="HNX90" s="4"/>
      <c r="HNY90" s="4"/>
      <c r="HNZ90" s="4"/>
      <c r="HOA90" s="4"/>
      <c r="HOB90" s="4"/>
      <c r="HOC90" s="4"/>
      <c r="HOD90" s="4"/>
      <c r="HOE90" s="4"/>
      <c r="HOF90" s="4"/>
      <c r="HOG90" s="4"/>
      <c r="HOH90" s="4"/>
      <c r="HOI90" s="4"/>
      <c r="HOJ90" s="4"/>
      <c r="HOK90" s="4"/>
      <c r="HOL90" s="4"/>
      <c r="HOM90" s="4"/>
      <c r="HON90" s="4"/>
      <c r="HOO90" s="4"/>
      <c r="HOP90" s="4"/>
      <c r="HOQ90" s="4"/>
      <c r="HOR90" s="4"/>
      <c r="HOS90" s="4"/>
      <c r="HOT90" s="4"/>
      <c r="HOU90" s="4"/>
      <c r="HOV90" s="4"/>
      <c r="HOW90" s="4"/>
      <c r="HOX90" s="4"/>
      <c r="HOY90" s="4"/>
      <c r="HOZ90" s="4"/>
      <c r="HPA90" s="4"/>
      <c r="HPB90" s="4"/>
      <c r="HPC90" s="4"/>
      <c r="HPD90" s="4"/>
      <c r="HPE90" s="4"/>
      <c r="HPF90" s="4"/>
      <c r="HPG90" s="4"/>
      <c r="HPH90" s="4"/>
      <c r="HPI90" s="4"/>
      <c r="HPJ90" s="4"/>
      <c r="HPK90" s="4"/>
      <c r="HPL90" s="4"/>
      <c r="HPM90" s="4"/>
      <c r="HPN90" s="4"/>
      <c r="HPO90" s="4"/>
      <c r="HPP90" s="4"/>
      <c r="HPQ90" s="4"/>
      <c r="HPR90" s="4"/>
      <c r="HPS90" s="4"/>
      <c r="HPT90" s="4"/>
      <c r="HPU90" s="4"/>
      <c r="HPV90" s="4"/>
      <c r="HPW90" s="4"/>
      <c r="HPX90" s="4"/>
      <c r="HPY90" s="4"/>
      <c r="HPZ90" s="4"/>
      <c r="HQA90" s="4"/>
      <c r="HQB90" s="4"/>
      <c r="HQC90" s="4"/>
      <c r="HQD90" s="4"/>
      <c r="HQE90" s="4"/>
      <c r="HQF90" s="4"/>
      <c r="HQG90" s="4"/>
      <c r="HQH90" s="4"/>
      <c r="HQI90" s="4"/>
      <c r="HQJ90" s="4"/>
      <c r="HQK90" s="4"/>
      <c r="HQL90" s="4"/>
      <c r="HQM90" s="4"/>
      <c r="HQN90" s="4"/>
      <c r="HQO90" s="4"/>
      <c r="HQP90" s="4"/>
      <c r="HQQ90" s="4"/>
      <c r="HQR90" s="4"/>
      <c r="HQS90" s="4"/>
      <c r="HQT90" s="4"/>
      <c r="HQU90" s="4"/>
      <c r="HQV90" s="4"/>
      <c r="HQW90" s="4"/>
      <c r="HQX90" s="4"/>
      <c r="HQY90" s="4"/>
      <c r="HQZ90" s="4"/>
      <c r="HRA90" s="4"/>
      <c r="HRB90" s="4"/>
      <c r="HRC90" s="4"/>
      <c r="HRD90" s="4"/>
      <c r="HRE90" s="4"/>
      <c r="HRF90" s="4"/>
      <c r="HRG90" s="4"/>
      <c r="HRH90" s="4"/>
      <c r="HRI90" s="4"/>
      <c r="HRJ90" s="4"/>
      <c r="HRK90" s="4"/>
      <c r="HRL90" s="4"/>
      <c r="HRM90" s="4"/>
      <c r="HRN90" s="4"/>
      <c r="HRO90" s="4"/>
      <c r="HRP90" s="4"/>
      <c r="HRQ90" s="4"/>
      <c r="HRR90" s="4"/>
      <c r="HRS90" s="4"/>
      <c r="HRT90" s="4"/>
      <c r="HRU90" s="4"/>
      <c r="HRV90" s="4"/>
      <c r="HRW90" s="4"/>
      <c r="HRX90" s="4"/>
      <c r="HRY90" s="4"/>
      <c r="HRZ90" s="4"/>
      <c r="HSA90" s="4"/>
      <c r="HSB90" s="4"/>
      <c r="HSC90" s="4"/>
      <c r="HSD90" s="4"/>
      <c r="HSE90" s="4"/>
      <c r="HSF90" s="4"/>
      <c r="HSG90" s="4"/>
      <c r="HSH90" s="4"/>
      <c r="HSI90" s="4"/>
      <c r="HSJ90" s="4"/>
      <c r="HSK90" s="4"/>
      <c r="HSL90" s="4"/>
      <c r="HSM90" s="4"/>
      <c r="HSN90" s="4"/>
      <c r="HSO90" s="4"/>
      <c r="HSP90" s="4"/>
      <c r="HSQ90" s="4"/>
      <c r="HSR90" s="4"/>
      <c r="HSS90" s="4"/>
      <c r="HST90" s="4"/>
      <c r="HSU90" s="4"/>
      <c r="HSV90" s="4"/>
      <c r="HSW90" s="4"/>
      <c r="HSX90" s="4"/>
      <c r="HSY90" s="4"/>
      <c r="HSZ90" s="4"/>
      <c r="HTA90" s="4"/>
      <c r="HTB90" s="4"/>
      <c r="HTC90" s="4"/>
      <c r="HTD90" s="4"/>
      <c r="HTE90" s="4"/>
      <c r="HTF90" s="4"/>
      <c r="HTG90" s="4"/>
      <c r="HTH90" s="4"/>
      <c r="HTI90" s="4"/>
      <c r="HTJ90" s="4"/>
      <c r="HTK90" s="4"/>
      <c r="HTL90" s="4"/>
      <c r="HTM90" s="4"/>
      <c r="HTN90" s="4"/>
      <c r="HTO90" s="4"/>
      <c r="HTP90" s="4"/>
      <c r="HTQ90" s="4"/>
      <c r="HTR90" s="4"/>
      <c r="HTS90" s="4"/>
      <c r="HTT90" s="4"/>
      <c r="HTU90" s="4"/>
      <c r="HTV90" s="4"/>
      <c r="HTW90" s="4"/>
      <c r="HTX90" s="4"/>
      <c r="HTY90" s="4"/>
      <c r="HTZ90" s="4"/>
      <c r="HUA90" s="4"/>
      <c r="HUB90" s="4"/>
      <c r="HUC90" s="4"/>
      <c r="HUD90" s="4"/>
      <c r="HUE90" s="4"/>
      <c r="HUF90" s="4"/>
      <c r="HUG90" s="4"/>
      <c r="HUH90" s="4"/>
      <c r="HUI90" s="4"/>
      <c r="HUJ90" s="4"/>
      <c r="HUK90" s="4"/>
      <c r="HUL90" s="4"/>
      <c r="HUM90" s="4"/>
      <c r="HUN90" s="4"/>
      <c r="HUO90" s="4"/>
      <c r="HUP90" s="4"/>
      <c r="HUQ90" s="4"/>
      <c r="HUR90" s="4"/>
      <c r="HUS90" s="4"/>
      <c r="HUT90" s="4"/>
      <c r="HUU90" s="4"/>
      <c r="HUV90" s="4"/>
      <c r="HUW90" s="4"/>
      <c r="HUX90" s="4"/>
      <c r="HUY90" s="4"/>
      <c r="HUZ90" s="4"/>
      <c r="HVA90" s="4"/>
      <c r="HVB90" s="4"/>
      <c r="HVC90" s="4"/>
      <c r="HVD90" s="4"/>
      <c r="HVE90" s="4"/>
      <c r="HVF90" s="4"/>
      <c r="HVG90" s="4"/>
      <c r="HVH90" s="4"/>
      <c r="HVI90" s="4"/>
      <c r="HVJ90" s="4"/>
      <c r="HVK90" s="4"/>
      <c r="HVL90" s="4"/>
      <c r="HVM90" s="4"/>
      <c r="HVN90" s="4"/>
      <c r="HVO90" s="4"/>
      <c r="HVP90" s="4"/>
      <c r="HVQ90" s="4"/>
      <c r="HVR90" s="4"/>
      <c r="HVS90" s="4"/>
      <c r="HVT90" s="4"/>
      <c r="HVU90" s="4"/>
      <c r="HVV90" s="4"/>
      <c r="HVW90" s="4"/>
      <c r="HVX90" s="4"/>
      <c r="HVY90" s="4"/>
      <c r="HVZ90" s="4"/>
      <c r="HWA90" s="4"/>
      <c r="HWB90" s="4"/>
      <c r="HWC90" s="4"/>
      <c r="HWD90" s="4"/>
      <c r="HWE90" s="4"/>
      <c r="HWF90" s="4"/>
      <c r="HWG90" s="4"/>
      <c r="HWH90" s="4"/>
      <c r="HWI90" s="4"/>
      <c r="HWJ90" s="4"/>
      <c r="HWK90" s="4"/>
      <c r="HWL90" s="4"/>
      <c r="HWM90" s="4"/>
      <c r="HWN90" s="4"/>
      <c r="HWO90" s="4"/>
      <c r="HWP90" s="4"/>
      <c r="HWQ90" s="4"/>
      <c r="HWR90" s="4"/>
      <c r="HWS90" s="4"/>
      <c r="HWT90" s="4"/>
      <c r="HWU90" s="4"/>
      <c r="HWV90" s="4"/>
      <c r="HWW90" s="4"/>
      <c r="HWX90" s="4"/>
      <c r="HWY90" s="4"/>
      <c r="HWZ90" s="4"/>
      <c r="HXA90" s="4"/>
      <c r="HXB90" s="4"/>
      <c r="HXC90" s="4"/>
      <c r="HXD90" s="4"/>
      <c r="HXE90" s="4"/>
      <c r="HXF90" s="4"/>
      <c r="HXG90" s="4"/>
      <c r="HXH90" s="4"/>
      <c r="HXI90" s="4"/>
      <c r="HXJ90" s="4"/>
      <c r="HXK90" s="4"/>
      <c r="HXL90" s="4"/>
      <c r="HXM90" s="4"/>
      <c r="HXN90" s="4"/>
      <c r="HXO90" s="4"/>
      <c r="HXP90" s="4"/>
      <c r="HXQ90" s="4"/>
      <c r="HXR90" s="4"/>
      <c r="HXS90" s="4"/>
      <c r="HXT90" s="4"/>
      <c r="HXU90" s="4"/>
      <c r="HXV90" s="4"/>
      <c r="HXW90" s="4"/>
      <c r="HXX90" s="4"/>
      <c r="HXY90" s="4"/>
      <c r="HXZ90" s="4"/>
      <c r="HYA90" s="4"/>
      <c r="HYB90" s="4"/>
      <c r="HYC90" s="4"/>
      <c r="HYD90" s="4"/>
      <c r="HYE90" s="4"/>
      <c r="HYF90" s="4"/>
      <c r="HYG90" s="4"/>
      <c r="HYH90" s="4"/>
      <c r="HYI90" s="4"/>
      <c r="HYJ90" s="4"/>
      <c r="HYK90" s="4"/>
      <c r="HYL90" s="4"/>
      <c r="HYM90" s="4"/>
      <c r="HYN90" s="4"/>
      <c r="HYO90" s="4"/>
      <c r="HYP90" s="4"/>
      <c r="HYQ90" s="4"/>
      <c r="HYR90" s="4"/>
      <c r="HYS90" s="4"/>
      <c r="HYT90" s="4"/>
      <c r="HYU90" s="4"/>
      <c r="HYV90" s="4"/>
      <c r="HYW90" s="4"/>
      <c r="HYX90" s="4"/>
      <c r="HYY90" s="4"/>
      <c r="HYZ90" s="4"/>
      <c r="HZA90" s="4"/>
      <c r="HZB90" s="4"/>
      <c r="HZC90" s="4"/>
      <c r="HZD90" s="4"/>
      <c r="HZE90" s="4"/>
      <c r="HZF90" s="4"/>
      <c r="HZG90" s="4"/>
      <c r="HZH90" s="4"/>
      <c r="HZI90" s="4"/>
      <c r="HZJ90" s="4"/>
      <c r="HZK90" s="4"/>
      <c r="HZL90" s="4"/>
      <c r="HZM90" s="4"/>
      <c r="HZN90" s="4"/>
      <c r="HZO90" s="4"/>
      <c r="HZP90" s="4"/>
      <c r="HZQ90" s="4"/>
      <c r="HZR90" s="4"/>
      <c r="HZS90" s="4"/>
      <c r="HZT90" s="4"/>
      <c r="HZU90" s="4"/>
      <c r="HZV90" s="4"/>
      <c r="HZW90" s="4"/>
      <c r="HZX90" s="4"/>
      <c r="HZY90" s="4"/>
      <c r="HZZ90" s="4"/>
      <c r="IAA90" s="4"/>
      <c r="IAB90" s="4"/>
      <c r="IAC90" s="4"/>
      <c r="IAD90" s="4"/>
      <c r="IAE90" s="4"/>
      <c r="IAF90" s="4"/>
      <c r="IAG90" s="4"/>
      <c r="IAH90" s="4"/>
      <c r="IAI90" s="4"/>
      <c r="IAJ90" s="4"/>
      <c r="IAK90" s="4"/>
      <c r="IAL90" s="4"/>
      <c r="IAM90" s="4"/>
      <c r="IAN90" s="4"/>
      <c r="IAO90" s="4"/>
      <c r="IAP90" s="4"/>
      <c r="IAQ90" s="4"/>
      <c r="IAR90" s="4"/>
      <c r="IAS90" s="4"/>
      <c r="IAT90" s="4"/>
      <c r="IAU90" s="4"/>
      <c r="IAV90" s="4"/>
      <c r="IAW90" s="4"/>
      <c r="IAX90" s="4"/>
      <c r="IAY90" s="4"/>
      <c r="IAZ90" s="4"/>
      <c r="IBA90" s="4"/>
      <c r="IBB90" s="4"/>
      <c r="IBC90" s="4"/>
      <c r="IBD90" s="4"/>
      <c r="IBE90" s="4"/>
      <c r="IBF90" s="4"/>
      <c r="IBG90" s="4"/>
      <c r="IBH90" s="4"/>
      <c r="IBI90" s="4"/>
      <c r="IBJ90" s="4"/>
      <c r="IBK90" s="4"/>
      <c r="IBL90" s="4"/>
      <c r="IBM90" s="4"/>
      <c r="IBN90" s="4"/>
      <c r="IBO90" s="4"/>
      <c r="IBP90" s="4"/>
      <c r="IBQ90" s="4"/>
      <c r="IBR90" s="4"/>
      <c r="IBS90" s="4"/>
      <c r="IBT90" s="4"/>
      <c r="IBU90" s="4"/>
      <c r="IBV90" s="4"/>
      <c r="IBW90" s="4"/>
      <c r="IBX90" s="4"/>
      <c r="IBY90" s="4"/>
      <c r="IBZ90" s="4"/>
      <c r="ICA90" s="4"/>
      <c r="ICB90" s="4"/>
      <c r="ICC90" s="4"/>
      <c r="ICD90" s="4"/>
      <c r="ICE90" s="4"/>
      <c r="ICF90" s="4"/>
      <c r="ICG90" s="4"/>
      <c r="ICH90" s="4"/>
      <c r="ICI90" s="4"/>
      <c r="ICJ90" s="4"/>
      <c r="ICK90" s="4"/>
      <c r="ICL90" s="4"/>
      <c r="ICM90" s="4"/>
      <c r="ICN90" s="4"/>
      <c r="ICO90" s="4"/>
      <c r="ICP90" s="4"/>
      <c r="ICQ90" s="4"/>
      <c r="ICR90" s="4"/>
      <c r="ICS90" s="4"/>
      <c r="ICT90" s="4"/>
      <c r="ICU90" s="4"/>
      <c r="ICV90" s="4"/>
      <c r="ICW90" s="4"/>
      <c r="ICX90" s="4"/>
      <c r="ICY90" s="4"/>
      <c r="ICZ90" s="4"/>
      <c r="IDA90" s="4"/>
      <c r="IDB90" s="4"/>
      <c r="IDC90" s="4"/>
      <c r="IDD90" s="4"/>
      <c r="IDE90" s="4"/>
      <c r="IDF90" s="4"/>
      <c r="IDG90" s="4"/>
      <c r="IDH90" s="4"/>
      <c r="IDI90" s="4"/>
      <c r="IDJ90" s="4"/>
      <c r="IDK90" s="4"/>
      <c r="IDL90" s="4"/>
      <c r="IDM90" s="4"/>
      <c r="IDN90" s="4"/>
      <c r="IDO90" s="4"/>
      <c r="IDP90" s="4"/>
      <c r="IDQ90" s="4"/>
      <c r="IDR90" s="4"/>
      <c r="IDS90" s="4"/>
      <c r="IDT90" s="4"/>
      <c r="IDU90" s="4"/>
      <c r="IDV90" s="4"/>
      <c r="IDW90" s="4"/>
      <c r="IDX90" s="4"/>
      <c r="IDY90" s="4"/>
      <c r="IDZ90" s="4"/>
      <c r="IEA90" s="4"/>
      <c r="IEB90" s="4"/>
      <c r="IEC90" s="4"/>
      <c r="IED90" s="4"/>
      <c r="IEE90" s="4"/>
      <c r="IEF90" s="4"/>
      <c r="IEG90" s="4"/>
      <c r="IEH90" s="4"/>
      <c r="IEI90" s="4"/>
      <c r="IEJ90" s="4"/>
      <c r="IEK90" s="4"/>
      <c r="IEL90" s="4"/>
      <c r="IEM90" s="4"/>
      <c r="IEN90" s="4"/>
      <c r="IEO90" s="4"/>
      <c r="IEP90" s="4"/>
      <c r="IEQ90" s="4"/>
      <c r="IER90" s="4"/>
      <c r="IES90" s="4"/>
      <c r="IET90" s="4"/>
      <c r="IEU90" s="4"/>
      <c r="IEV90" s="4"/>
      <c r="IEW90" s="4"/>
      <c r="IEX90" s="4"/>
      <c r="IEY90" s="4"/>
      <c r="IEZ90" s="4"/>
      <c r="IFA90" s="4"/>
      <c r="IFB90" s="4"/>
      <c r="IFC90" s="4"/>
      <c r="IFD90" s="4"/>
      <c r="IFE90" s="4"/>
      <c r="IFF90" s="4"/>
      <c r="IFG90" s="4"/>
      <c r="IFH90" s="4"/>
      <c r="IFI90" s="4"/>
      <c r="IFJ90" s="4"/>
      <c r="IFK90" s="4"/>
      <c r="IFL90" s="4"/>
      <c r="IFM90" s="4"/>
      <c r="IFN90" s="4"/>
      <c r="IFO90" s="4"/>
      <c r="IFP90" s="4"/>
      <c r="IFQ90" s="4"/>
      <c r="IFR90" s="4"/>
      <c r="IFS90" s="4"/>
      <c r="IFT90" s="4"/>
      <c r="IFU90" s="4"/>
      <c r="IFV90" s="4"/>
      <c r="IFW90" s="4"/>
      <c r="IFX90" s="4"/>
      <c r="IFY90" s="4"/>
      <c r="IFZ90" s="4"/>
      <c r="IGA90" s="4"/>
      <c r="IGB90" s="4"/>
      <c r="IGC90" s="4"/>
      <c r="IGD90" s="4"/>
      <c r="IGE90" s="4"/>
      <c r="IGF90" s="4"/>
      <c r="IGG90" s="4"/>
      <c r="IGH90" s="4"/>
      <c r="IGI90" s="4"/>
      <c r="IGJ90" s="4"/>
      <c r="IGK90" s="4"/>
      <c r="IGL90" s="4"/>
      <c r="IGM90" s="4"/>
      <c r="IGN90" s="4"/>
      <c r="IGO90" s="4"/>
      <c r="IGP90" s="4"/>
      <c r="IGQ90" s="4"/>
      <c r="IGR90" s="4"/>
      <c r="IGS90" s="4"/>
      <c r="IGT90" s="4"/>
      <c r="IGU90" s="4"/>
      <c r="IGV90" s="4"/>
      <c r="IGW90" s="4"/>
      <c r="IGX90" s="4"/>
      <c r="IGY90" s="4"/>
      <c r="IGZ90" s="4"/>
      <c r="IHA90" s="4"/>
      <c r="IHB90" s="4"/>
      <c r="IHC90" s="4"/>
      <c r="IHD90" s="4"/>
      <c r="IHE90" s="4"/>
      <c r="IHF90" s="4"/>
      <c r="IHG90" s="4"/>
      <c r="IHH90" s="4"/>
      <c r="IHI90" s="4"/>
      <c r="IHJ90" s="4"/>
      <c r="IHK90" s="4"/>
      <c r="IHL90" s="4"/>
      <c r="IHM90" s="4"/>
      <c r="IHN90" s="4"/>
      <c r="IHO90" s="4"/>
      <c r="IHP90" s="4"/>
      <c r="IHQ90" s="4"/>
      <c r="IHR90" s="4"/>
      <c r="IHS90" s="4"/>
      <c r="IHT90" s="4"/>
      <c r="IHU90" s="4"/>
      <c r="IHV90" s="4"/>
      <c r="IHW90" s="4"/>
      <c r="IHX90" s="4"/>
      <c r="IHY90" s="4"/>
      <c r="IHZ90" s="4"/>
      <c r="IIA90" s="4"/>
      <c r="IIB90" s="4"/>
      <c r="IIC90" s="4"/>
      <c r="IID90" s="4"/>
      <c r="IIE90" s="4"/>
      <c r="IIF90" s="4"/>
      <c r="IIG90" s="4"/>
      <c r="IIH90" s="4"/>
      <c r="III90" s="4"/>
      <c r="IIJ90" s="4"/>
      <c r="IIK90" s="4"/>
      <c r="IIL90" s="4"/>
      <c r="IIM90" s="4"/>
      <c r="IIN90" s="4"/>
      <c r="IIO90" s="4"/>
      <c r="IIP90" s="4"/>
      <c r="IIQ90" s="4"/>
      <c r="IIR90" s="4"/>
      <c r="IIS90" s="4"/>
      <c r="IIT90" s="4"/>
      <c r="IIU90" s="4"/>
      <c r="IIV90" s="4"/>
      <c r="IIW90" s="4"/>
      <c r="IIX90" s="4"/>
      <c r="IIY90" s="4"/>
      <c r="IIZ90" s="4"/>
      <c r="IJA90" s="4"/>
      <c r="IJB90" s="4"/>
      <c r="IJC90" s="4"/>
      <c r="IJD90" s="4"/>
      <c r="IJE90" s="4"/>
      <c r="IJF90" s="4"/>
      <c r="IJG90" s="4"/>
      <c r="IJH90" s="4"/>
      <c r="IJI90" s="4"/>
      <c r="IJJ90" s="4"/>
      <c r="IJK90" s="4"/>
      <c r="IJL90" s="4"/>
      <c r="IJM90" s="4"/>
      <c r="IJN90" s="4"/>
      <c r="IJO90" s="4"/>
      <c r="IJP90" s="4"/>
      <c r="IJQ90" s="4"/>
      <c r="IJR90" s="4"/>
      <c r="IJS90" s="4"/>
      <c r="IJT90" s="4"/>
      <c r="IJU90" s="4"/>
      <c r="IJV90" s="4"/>
      <c r="IJW90" s="4"/>
      <c r="IJX90" s="4"/>
      <c r="IJY90" s="4"/>
      <c r="IJZ90" s="4"/>
      <c r="IKA90" s="4"/>
      <c r="IKB90" s="4"/>
      <c r="IKC90" s="4"/>
      <c r="IKD90" s="4"/>
      <c r="IKE90" s="4"/>
      <c r="IKF90" s="4"/>
      <c r="IKG90" s="4"/>
      <c r="IKH90" s="4"/>
      <c r="IKI90" s="4"/>
      <c r="IKJ90" s="4"/>
      <c r="IKK90" s="4"/>
      <c r="IKL90" s="4"/>
      <c r="IKM90" s="4"/>
      <c r="IKN90" s="4"/>
      <c r="IKO90" s="4"/>
      <c r="IKP90" s="4"/>
      <c r="IKQ90" s="4"/>
      <c r="IKR90" s="4"/>
      <c r="IKS90" s="4"/>
      <c r="IKT90" s="4"/>
      <c r="IKU90" s="4"/>
      <c r="IKV90" s="4"/>
      <c r="IKW90" s="4"/>
      <c r="IKX90" s="4"/>
      <c r="IKY90" s="4"/>
      <c r="IKZ90" s="4"/>
      <c r="ILA90" s="4"/>
      <c r="ILB90" s="4"/>
      <c r="ILC90" s="4"/>
      <c r="ILD90" s="4"/>
      <c r="ILE90" s="4"/>
      <c r="ILF90" s="4"/>
      <c r="ILG90" s="4"/>
      <c r="ILH90" s="4"/>
      <c r="ILI90" s="4"/>
      <c r="ILJ90" s="4"/>
      <c r="ILK90" s="4"/>
      <c r="ILL90" s="4"/>
      <c r="ILM90" s="4"/>
      <c r="ILN90" s="4"/>
      <c r="ILO90" s="4"/>
      <c r="ILP90" s="4"/>
      <c r="ILQ90" s="4"/>
      <c r="ILR90" s="4"/>
      <c r="ILS90" s="4"/>
      <c r="ILT90" s="4"/>
      <c r="ILU90" s="4"/>
      <c r="ILV90" s="4"/>
      <c r="ILW90" s="4"/>
      <c r="ILX90" s="4"/>
      <c r="ILY90" s="4"/>
      <c r="ILZ90" s="4"/>
      <c r="IMA90" s="4"/>
      <c r="IMB90" s="4"/>
      <c r="IMC90" s="4"/>
      <c r="IMD90" s="4"/>
      <c r="IME90" s="4"/>
      <c r="IMF90" s="4"/>
      <c r="IMG90" s="4"/>
      <c r="IMH90" s="4"/>
      <c r="IMI90" s="4"/>
      <c r="IMJ90" s="4"/>
      <c r="IMK90" s="4"/>
      <c r="IML90" s="4"/>
      <c r="IMM90" s="4"/>
      <c r="IMN90" s="4"/>
      <c r="IMO90" s="4"/>
      <c r="IMP90" s="4"/>
      <c r="IMQ90" s="4"/>
      <c r="IMR90" s="4"/>
      <c r="IMS90" s="4"/>
      <c r="IMT90" s="4"/>
      <c r="IMU90" s="4"/>
      <c r="IMV90" s="4"/>
      <c r="IMW90" s="4"/>
      <c r="IMX90" s="4"/>
      <c r="IMY90" s="4"/>
      <c r="IMZ90" s="4"/>
      <c r="INA90" s="4"/>
      <c r="INB90" s="4"/>
      <c r="INC90" s="4"/>
      <c r="IND90" s="4"/>
      <c r="INE90" s="4"/>
      <c r="INF90" s="4"/>
      <c r="ING90" s="4"/>
      <c r="INH90" s="4"/>
      <c r="INI90" s="4"/>
      <c r="INJ90" s="4"/>
      <c r="INK90" s="4"/>
      <c r="INL90" s="4"/>
      <c r="INM90" s="4"/>
      <c r="INN90" s="4"/>
      <c r="INO90" s="4"/>
      <c r="INP90" s="4"/>
      <c r="INQ90" s="4"/>
      <c r="INR90" s="4"/>
      <c r="INS90" s="4"/>
      <c r="INT90" s="4"/>
      <c r="INU90" s="4"/>
      <c r="INV90" s="4"/>
      <c r="INW90" s="4"/>
      <c r="INX90" s="4"/>
      <c r="INY90" s="4"/>
      <c r="INZ90" s="4"/>
      <c r="IOA90" s="4"/>
      <c r="IOB90" s="4"/>
      <c r="IOC90" s="4"/>
      <c r="IOD90" s="4"/>
      <c r="IOE90" s="4"/>
      <c r="IOF90" s="4"/>
      <c r="IOG90" s="4"/>
      <c r="IOH90" s="4"/>
      <c r="IOI90" s="4"/>
      <c r="IOJ90" s="4"/>
      <c r="IOK90" s="4"/>
      <c r="IOL90" s="4"/>
      <c r="IOM90" s="4"/>
      <c r="ION90" s="4"/>
      <c r="IOO90" s="4"/>
      <c r="IOP90" s="4"/>
      <c r="IOQ90" s="4"/>
      <c r="IOR90" s="4"/>
      <c r="IOS90" s="4"/>
      <c r="IOT90" s="4"/>
      <c r="IOU90" s="4"/>
      <c r="IOV90" s="4"/>
      <c r="IOW90" s="4"/>
      <c r="IOX90" s="4"/>
      <c r="IOY90" s="4"/>
      <c r="IOZ90" s="4"/>
      <c r="IPA90" s="4"/>
      <c r="IPB90" s="4"/>
      <c r="IPC90" s="4"/>
      <c r="IPD90" s="4"/>
      <c r="IPE90" s="4"/>
      <c r="IPF90" s="4"/>
      <c r="IPG90" s="4"/>
      <c r="IPH90" s="4"/>
      <c r="IPI90" s="4"/>
      <c r="IPJ90" s="4"/>
      <c r="IPK90" s="4"/>
      <c r="IPL90" s="4"/>
      <c r="IPM90" s="4"/>
      <c r="IPN90" s="4"/>
      <c r="IPO90" s="4"/>
      <c r="IPP90" s="4"/>
      <c r="IPQ90" s="4"/>
      <c r="IPR90" s="4"/>
      <c r="IPS90" s="4"/>
      <c r="IPT90" s="4"/>
      <c r="IPU90" s="4"/>
      <c r="IPV90" s="4"/>
      <c r="IPW90" s="4"/>
      <c r="IPX90" s="4"/>
      <c r="IPY90" s="4"/>
      <c r="IPZ90" s="4"/>
      <c r="IQA90" s="4"/>
      <c r="IQB90" s="4"/>
      <c r="IQC90" s="4"/>
      <c r="IQD90" s="4"/>
      <c r="IQE90" s="4"/>
      <c r="IQF90" s="4"/>
      <c r="IQG90" s="4"/>
      <c r="IQH90" s="4"/>
      <c r="IQI90" s="4"/>
      <c r="IQJ90" s="4"/>
      <c r="IQK90" s="4"/>
      <c r="IQL90" s="4"/>
      <c r="IQM90" s="4"/>
      <c r="IQN90" s="4"/>
      <c r="IQO90" s="4"/>
      <c r="IQP90" s="4"/>
      <c r="IQQ90" s="4"/>
      <c r="IQR90" s="4"/>
      <c r="IQS90" s="4"/>
      <c r="IQT90" s="4"/>
      <c r="IQU90" s="4"/>
      <c r="IQV90" s="4"/>
      <c r="IQW90" s="4"/>
      <c r="IQX90" s="4"/>
      <c r="IQY90" s="4"/>
      <c r="IQZ90" s="4"/>
      <c r="IRA90" s="4"/>
      <c r="IRB90" s="4"/>
      <c r="IRC90" s="4"/>
      <c r="IRD90" s="4"/>
      <c r="IRE90" s="4"/>
      <c r="IRF90" s="4"/>
      <c r="IRG90" s="4"/>
      <c r="IRH90" s="4"/>
      <c r="IRI90" s="4"/>
      <c r="IRJ90" s="4"/>
      <c r="IRK90" s="4"/>
      <c r="IRL90" s="4"/>
      <c r="IRM90" s="4"/>
      <c r="IRN90" s="4"/>
      <c r="IRO90" s="4"/>
      <c r="IRP90" s="4"/>
      <c r="IRQ90" s="4"/>
      <c r="IRR90" s="4"/>
      <c r="IRS90" s="4"/>
      <c r="IRT90" s="4"/>
      <c r="IRU90" s="4"/>
      <c r="IRV90" s="4"/>
      <c r="IRW90" s="4"/>
      <c r="IRX90" s="4"/>
      <c r="IRY90" s="4"/>
      <c r="IRZ90" s="4"/>
      <c r="ISA90" s="4"/>
      <c r="ISB90" s="4"/>
      <c r="ISC90" s="4"/>
      <c r="ISD90" s="4"/>
      <c r="ISE90" s="4"/>
      <c r="ISF90" s="4"/>
      <c r="ISG90" s="4"/>
      <c r="ISH90" s="4"/>
      <c r="ISI90" s="4"/>
      <c r="ISJ90" s="4"/>
      <c r="ISK90" s="4"/>
      <c r="ISL90" s="4"/>
      <c r="ISM90" s="4"/>
      <c r="ISN90" s="4"/>
      <c r="ISO90" s="4"/>
      <c r="ISP90" s="4"/>
      <c r="ISQ90" s="4"/>
      <c r="ISR90" s="4"/>
      <c r="ISS90" s="4"/>
      <c r="IST90" s="4"/>
      <c r="ISU90" s="4"/>
      <c r="ISV90" s="4"/>
      <c r="ISW90" s="4"/>
      <c r="ISX90" s="4"/>
      <c r="ISY90" s="4"/>
      <c r="ISZ90" s="4"/>
      <c r="ITA90" s="4"/>
      <c r="ITB90" s="4"/>
      <c r="ITC90" s="4"/>
      <c r="ITD90" s="4"/>
      <c r="ITE90" s="4"/>
      <c r="ITF90" s="4"/>
      <c r="ITG90" s="4"/>
      <c r="ITH90" s="4"/>
      <c r="ITI90" s="4"/>
      <c r="ITJ90" s="4"/>
      <c r="ITK90" s="4"/>
      <c r="ITL90" s="4"/>
      <c r="ITM90" s="4"/>
      <c r="ITN90" s="4"/>
      <c r="ITO90" s="4"/>
      <c r="ITP90" s="4"/>
      <c r="ITQ90" s="4"/>
      <c r="ITR90" s="4"/>
      <c r="ITS90" s="4"/>
      <c r="ITT90" s="4"/>
      <c r="ITU90" s="4"/>
      <c r="ITV90" s="4"/>
      <c r="ITW90" s="4"/>
      <c r="ITX90" s="4"/>
      <c r="ITY90" s="4"/>
      <c r="ITZ90" s="4"/>
      <c r="IUA90" s="4"/>
      <c r="IUB90" s="4"/>
      <c r="IUC90" s="4"/>
      <c r="IUD90" s="4"/>
      <c r="IUE90" s="4"/>
      <c r="IUF90" s="4"/>
      <c r="IUG90" s="4"/>
      <c r="IUH90" s="4"/>
      <c r="IUI90" s="4"/>
      <c r="IUJ90" s="4"/>
      <c r="IUK90" s="4"/>
      <c r="IUL90" s="4"/>
      <c r="IUM90" s="4"/>
      <c r="IUN90" s="4"/>
      <c r="IUO90" s="4"/>
      <c r="IUP90" s="4"/>
      <c r="IUQ90" s="4"/>
      <c r="IUR90" s="4"/>
      <c r="IUS90" s="4"/>
      <c r="IUT90" s="4"/>
      <c r="IUU90" s="4"/>
      <c r="IUV90" s="4"/>
      <c r="IUW90" s="4"/>
      <c r="IUX90" s="4"/>
      <c r="IUY90" s="4"/>
      <c r="IUZ90" s="4"/>
      <c r="IVA90" s="4"/>
      <c r="IVB90" s="4"/>
      <c r="IVC90" s="4"/>
      <c r="IVD90" s="4"/>
      <c r="IVE90" s="4"/>
      <c r="IVF90" s="4"/>
      <c r="IVG90" s="4"/>
      <c r="IVH90" s="4"/>
      <c r="IVI90" s="4"/>
      <c r="IVJ90" s="4"/>
      <c r="IVK90" s="4"/>
      <c r="IVL90" s="4"/>
      <c r="IVM90" s="4"/>
      <c r="IVN90" s="4"/>
      <c r="IVO90" s="4"/>
      <c r="IVP90" s="4"/>
      <c r="IVQ90" s="4"/>
      <c r="IVR90" s="4"/>
      <c r="IVS90" s="4"/>
      <c r="IVT90" s="4"/>
      <c r="IVU90" s="4"/>
      <c r="IVV90" s="4"/>
      <c r="IVW90" s="4"/>
      <c r="IVX90" s="4"/>
      <c r="IVY90" s="4"/>
      <c r="IVZ90" s="4"/>
      <c r="IWA90" s="4"/>
      <c r="IWB90" s="4"/>
      <c r="IWC90" s="4"/>
      <c r="IWD90" s="4"/>
      <c r="IWE90" s="4"/>
      <c r="IWF90" s="4"/>
      <c r="IWG90" s="4"/>
      <c r="IWH90" s="4"/>
      <c r="IWI90" s="4"/>
      <c r="IWJ90" s="4"/>
      <c r="IWK90" s="4"/>
      <c r="IWL90" s="4"/>
      <c r="IWM90" s="4"/>
      <c r="IWN90" s="4"/>
      <c r="IWO90" s="4"/>
      <c r="IWP90" s="4"/>
      <c r="IWQ90" s="4"/>
      <c r="IWR90" s="4"/>
      <c r="IWS90" s="4"/>
      <c r="IWT90" s="4"/>
      <c r="IWU90" s="4"/>
      <c r="IWV90" s="4"/>
      <c r="IWW90" s="4"/>
      <c r="IWX90" s="4"/>
      <c r="IWY90" s="4"/>
      <c r="IWZ90" s="4"/>
      <c r="IXA90" s="4"/>
      <c r="IXB90" s="4"/>
      <c r="IXC90" s="4"/>
      <c r="IXD90" s="4"/>
      <c r="IXE90" s="4"/>
      <c r="IXF90" s="4"/>
      <c r="IXG90" s="4"/>
      <c r="IXH90" s="4"/>
      <c r="IXI90" s="4"/>
      <c r="IXJ90" s="4"/>
      <c r="IXK90" s="4"/>
      <c r="IXL90" s="4"/>
      <c r="IXM90" s="4"/>
      <c r="IXN90" s="4"/>
      <c r="IXO90" s="4"/>
      <c r="IXP90" s="4"/>
      <c r="IXQ90" s="4"/>
      <c r="IXR90" s="4"/>
      <c r="IXS90" s="4"/>
      <c r="IXT90" s="4"/>
      <c r="IXU90" s="4"/>
      <c r="IXV90" s="4"/>
      <c r="IXW90" s="4"/>
      <c r="IXX90" s="4"/>
      <c r="IXY90" s="4"/>
      <c r="IXZ90" s="4"/>
      <c r="IYA90" s="4"/>
      <c r="IYB90" s="4"/>
      <c r="IYC90" s="4"/>
      <c r="IYD90" s="4"/>
      <c r="IYE90" s="4"/>
      <c r="IYF90" s="4"/>
      <c r="IYG90" s="4"/>
      <c r="IYH90" s="4"/>
      <c r="IYI90" s="4"/>
      <c r="IYJ90" s="4"/>
      <c r="IYK90" s="4"/>
      <c r="IYL90" s="4"/>
      <c r="IYM90" s="4"/>
      <c r="IYN90" s="4"/>
      <c r="IYO90" s="4"/>
      <c r="IYP90" s="4"/>
      <c r="IYQ90" s="4"/>
      <c r="IYR90" s="4"/>
      <c r="IYS90" s="4"/>
      <c r="IYT90" s="4"/>
      <c r="IYU90" s="4"/>
      <c r="IYV90" s="4"/>
      <c r="IYW90" s="4"/>
      <c r="IYX90" s="4"/>
      <c r="IYY90" s="4"/>
      <c r="IYZ90" s="4"/>
      <c r="IZA90" s="4"/>
      <c r="IZB90" s="4"/>
      <c r="IZC90" s="4"/>
      <c r="IZD90" s="4"/>
      <c r="IZE90" s="4"/>
      <c r="IZF90" s="4"/>
      <c r="IZG90" s="4"/>
      <c r="IZH90" s="4"/>
      <c r="IZI90" s="4"/>
      <c r="IZJ90" s="4"/>
      <c r="IZK90" s="4"/>
      <c r="IZL90" s="4"/>
      <c r="IZM90" s="4"/>
      <c r="IZN90" s="4"/>
      <c r="IZO90" s="4"/>
      <c r="IZP90" s="4"/>
      <c r="IZQ90" s="4"/>
      <c r="IZR90" s="4"/>
      <c r="IZS90" s="4"/>
      <c r="IZT90" s="4"/>
      <c r="IZU90" s="4"/>
      <c r="IZV90" s="4"/>
      <c r="IZW90" s="4"/>
      <c r="IZX90" s="4"/>
      <c r="IZY90" s="4"/>
      <c r="IZZ90" s="4"/>
      <c r="JAA90" s="4"/>
      <c r="JAB90" s="4"/>
      <c r="JAC90" s="4"/>
      <c r="JAD90" s="4"/>
      <c r="JAE90" s="4"/>
      <c r="JAF90" s="4"/>
      <c r="JAG90" s="4"/>
      <c r="JAH90" s="4"/>
      <c r="JAI90" s="4"/>
      <c r="JAJ90" s="4"/>
      <c r="JAK90" s="4"/>
      <c r="JAL90" s="4"/>
      <c r="JAM90" s="4"/>
      <c r="JAN90" s="4"/>
      <c r="JAO90" s="4"/>
      <c r="JAP90" s="4"/>
      <c r="JAQ90" s="4"/>
      <c r="JAR90" s="4"/>
      <c r="JAS90" s="4"/>
      <c r="JAT90" s="4"/>
      <c r="JAU90" s="4"/>
      <c r="JAV90" s="4"/>
      <c r="JAW90" s="4"/>
      <c r="JAX90" s="4"/>
      <c r="JAY90" s="4"/>
      <c r="JAZ90" s="4"/>
      <c r="JBA90" s="4"/>
      <c r="JBB90" s="4"/>
      <c r="JBC90" s="4"/>
      <c r="JBD90" s="4"/>
      <c r="JBE90" s="4"/>
      <c r="JBF90" s="4"/>
      <c r="JBG90" s="4"/>
      <c r="JBH90" s="4"/>
      <c r="JBI90" s="4"/>
      <c r="JBJ90" s="4"/>
      <c r="JBK90" s="4"/>
      <c r="JBL90" s="4"/>
      <c r="JBM90" s="4"/>
      <c r="JBN90" s="4"/>
      <c r="JBO90" s="4"/>
      <c r="JBP90" s="4"/>
      <c r="JBQ90" s="4"/>
      <c r="JBR90" s="4"/>
      <c r="JBS90" s="4"/>
      <c r="JBT90" s="4"/>
      <c r="JBU90" s="4"/>
      <c r="JBV90" s="4"/>
      <c r="JBW90" s="4"/>
      <c r="JBX90" s="4"/>
      <c r="JBY90" s="4"/>
      <c r="JBZ90" s="4"/>
      <c r="JCA90" s="4"/>
      <c r="JCB90" s="4"/>
      <c r="JCC90" s="4"/>
      <c r="JCD90" s="4"/>
      <c r="JCE90" s="4"/>
      <c r="JCF90" s="4"/>
      <c r="JCG90" s="4"/>
      <c r="JCH90" s="4"/>
      <c r="JCI90" s="4"/>
      <c r="JCJ90" s="4"/>
      <c r="JCK90" s="4"/>
      <c r="JCL90" s="4"/>
      <c r="JCM90" s="4"/>
      <c r="JCN90" s="4"/>
      <c r="JCO90" s="4"/>
      <c r="JCP90" s="4"/>
      <c r="JCQ90" s="4"/>
      <c r="JCR90" s="4"/>
      <c r="JCS90" s="4"/>
      <c r="JCT90" s="4"/>
      <c r="JCU90" s="4"/>
      <c r="JCV90" s="4"/>
      <c r="JCW90" s="4"/>
      <c r="JCX90" s="4"/>
      <c r="JCY90" s="4"/>
      <c r="JCZ90" s="4"/>
      <c r="JDA90" s="4"/>
      <c r="JDB90" s="4"/>
      <c r="JDC90" s="4"/>
      <c r="JDD90" s="4"/>
      <c r="JDE90" s="4"/>
      <c r="JDF90" s="4"/>
      <c r="JDG90" s="4"/>
      <c r="JDH90" s="4"/>
      <c r="JDI90" s="4"/>
      <c r="JDJ90" s="4"/>
      <c r="JDK90" s="4"/>
      <c r="JDL90" s="4"/>
      <c r="JDM90" s="4"/>
      <c r="JDN90" s="4"/>
      <c r="JDO90" s="4"/>
      <c r="JDP90" s="4"/>
      <c r="JDQ90" s="4"/>
      <c r="JDR90" s="4"/>
      <c r="JDS90" s="4"/>
      <c r="JDT90" s="4"/>
      <c r="JDU90" s="4"/>
      <c r="JDV90" s="4"/>
      <c r="JDW90" s="4"/>
      <c r="JDX90" s="4"/>
      <c r="JDY90" s="4"/>
      <c r="JDZ90" s="4"/>
      <c r="JEA90" s="4"/>
      <c r="JEB90" s="4"/>
      <c r="JEC90" s="4"/>
      <c r="JED90" s="4"/>
      <c r="JEE90" s="4"/>
      <c r="JEF90" s="4"/>
      <c r="JEG90" s="4"/>
      <c r="JEH90" s="4"/>
      <c r="JEI90" s="4"/>
      <c r="JEJ90" s="4"/>
      <c r="JEK90" s="4"/>
      <c r="JEL90" s="4"/>
      <c r="JEM90" s="4"/>
      <c r="JEN90" s="4"/>
      <c r="JEO90" s="4"/>
      <c r="JEP90" s="4"/>
      <c r="JEQ90" s="4"/>
      <c r="JER90" s="4"/>
      <c r="JES90" s="4"/>
      <c r="JET90" s="4"/>
      <c r="JEU90" s="4"/>
      <c r="JEV90" s="4"/>
      <c r="JEW90" s="4"/>
      <c r="JEX90" s="4"/>
      <c r="JEY90" s="4"/>
      <c r="JEZ90" s="4"/>
      <c r="JFA90" s="4"/>
      <c r="JFB90" s="4"/>
      <c r="JFC90" s="4"/>
      <c r="JFD90" s="4"/>
      <c r="JFE90" s="4"/>
      <c r="JFF90" s="4"/>
      <c r="JFG90" s="4"/>
      <c r="JFH90" s="4"/>
      <c r="JFI90" s="4"/>
      <c r="JFJ90" s="4"/>
      <c r="JFK90" s="4"/>
      <c r="JFL90" s="4"/>
      <c r="JFM90" s="4"/>
      <c r="JFN90" s="4"/>
      <c r="JFO90" s="4"/>
      <c r="JFP90" s="4"/>
      <c r="JFQ90" s="4"/>
      <c r="JFR90" s="4"/>
      <c r="JFS90" s="4"/>
      <c r="JFT90" s="4"/>
      <c r="JFU90" s="4"/>
      <c r="JFV90" s="4"/>
      <c r="JFW90" s="4"/>
      <c r="JFX90" s="4"/>
      <c r="JFY90" s="4"/>
      <c r="JFZ90" s="4"/>
      <c r="JGA90" s="4"/>
      <c r="JGB90" s="4"/>
      <c r="JGC90" s="4"/>
      <c r="JGD90" s="4"/>
      <c r="JGE90" s="4"/>
      <c r="JGF90" s="4"/>
      <c r="JGG90" s="4"/>
      <c r="JGH90" s="4"/>
      <c r="JGI90" s="4"/>
      <c r="JGJ90" s="4"/>
      <c r="JGK90" s="4"/>
      <c r="JGL90" s="4"/>
      <c r="JGM90" s="4"/>
      <c r="JGN90" s="4"/>
      <c r="JGO90" s="4"/>
      <c r="JGP90" s="4"/>
      <c r="JGQ90" s="4"/>
      <c r="JGR90" s="4"/>
      <c r="JGS90" s="4"/>
      <c r="JGT90" s="4"/>
      <c r="JGU90" s="4"/>
      <c r="JGV90" s="4"/>
      <c r="JGW90" s="4"/>
      <c r="JGX90" s="4"/>
      <c r="JGY90" s="4"/>
      <c r="JGZ90" s="4"/>
      <c r="JHA90" s="4"/>
      <c r="JHB90" s="4"/>
      <c r="JHC90" s="4"/>
      <c r="JHD90" s="4"/>
      <c r="JHE90" s="4"/>
      <c r="JHF90" s="4"/>
      <c r="JHG90" s="4"/>
      <c r="JHH90" s="4"/>
      <c r="JHI90" s="4"/>
      <c r="JHJ90" s="4"/>
      <c r="JHK90" s="4"/>
      <c r="JHL90" s="4"/>
      <c r="JHM90" s="4"/>
      <c r="JHN90" s="4"/>
      <c r="JHO90" s="4"/>
      <c r="JHP90" s="4"/>
      <c r="JHQ90" s="4"/>
      <c r="JHR90" s="4"/>
      <c r="JHS90" s="4"/>
      <c r="JHT90" s="4"/>
      <c r="JHU90" s="4"/>
      <c r="JHV90" s="4"/>
      <c r="JHW90" s="4"/>
      <c r="JHX90" s="4"/>
      <c r="JHY90" s="4"/>
      <c r="JHZ90" s="4"/>
      <c r="JIA90" s="4"/>
      <c r="JIB90" s="4"/>
      <c r="JIC90" s="4"/>
      <c r="JID90" s="4"/>
      <c r="JIE90" s="4"/>
      <c r="JIF90" s="4"/>
      <c r="JIG90" s="4"/>
      <c r="JIH90" s="4"/>
      <c r="JII90" s="4"/>
      <c r="JIJ90" s="4"/>
      <c r="JIK90" s="4"/>
      <c r="JIL90" s="4"/>
      <c r="JIM90" s="4"/>
      <c r="JIN90" s="4"/>
      <c r="JIO90" s="4"/>
      <c r="JIP90" s="4"/>
      <c r="JIQ90" s="4"/>
      <c r="JIR90" s="4"/>
      <c r="JIS90" s="4"/>
      <c r="JIT90" s="4"/>
      <c r="JIU90" s="4"/>
      <c r="JIV90" s="4"/>
      <c r="JIW90" s="4"/>
      <c r="JIX90" s="4"/>
      <c r="JIY90" s="4"/>
      <c r="JIZ90" s="4"/>
      <c r="JJA90" s="4"/>
      <c r="JJB90" s="4"/>
      <c r="JJC90" s="4"/>
      <c r="JJD90" s="4"/>
      <c r="JJE90" s="4"/>
      <c r="JJF90" s="4"/>
      <c r="JJG90" s="4"/>
      <c r="JJH90" s="4"/>
      <c r="JJI90" s="4"/>
      <c r="JJJ90" s="4"/>
      <c r="JJK90" s="4"/>
      <c r="JJL90" s="4"/>
      <c r="JJM90" s="4"/>
      <c r="JJN90" s="4"/>
      <c r="JJO90" s="4"/>
      <c r="JJP90" s="4"/>
      <c r="JJQ90" s="4"/>
      <c r="JJR90" s="4"/>
      <c r="JJS90" s="4"/>
      <c r="JJT90" s="4"/>
      <c r="JJU90" s="4"/>
      <c r="JJV90" s="4"/>
      <c r="JJW90" s="4"/>
      <c r="JJX90" s="4"/>
      <c r="JJY90" s="4"/>
      <c r="JJZ90" s="4"/>
      <c r="JKA90" s="4"/>
      <c r="JKB90" s="4"/>
      <c r="JKC90" s="4"/>
      <c r="JKD90" s="4"/>
      <c r="JKE90" s="4"/>
      <c r="JKF90" s="4"/>
      <c r="JKG90" s="4"/>
      <c r="JKH90" s="4"/>
      <c r="JKI90" s="4"/>
      <c r="JKJ90" s="4"/>
      <c r="JKK90" s="4"/>
      <c r="JKL90" s="4"/>
      <c r="JKM90" s="4"/>
      <c r="JKN90" s="4"/>
      <c r="JKO90" s="4"/>
      <c r="JKP90" s="4"/>
      <c r="JKQ90" s="4"/>
      <c r="JKR90" s="4"/>
      <c r="JKS90" s="4"/>
      <c r="JKT90" s="4"/>
      <c r="JKU90" s="4"/>
      <c r="JKV90" s="4"/>
      <c r="JKW90" s="4"/>
      <c r="JKX90" s="4"/>
      <c r="JKY90" s="4"/>
      <c r="JKZ90" s="4"/>
      <c r="JLA90" s="4"/>
      <c r="JLB90" s="4"/>
      <c r="JLC90" s="4"/>
      <c r="JLD90" s="4"/>
      <c r="JLE90" s="4"/>
      <c r="JLF90" s="4"/>
      <c r="JLG90" s="4"/>
      <c r="JLH90" s="4"/>
      <c r="JLI90" s="4"/>
      <c r="JLJ90" s="4"/>
      <c r="JLK90" s="4"/>
      <c r="JLL90" s="4"/>
      <c r="JLM90" s="4"/>
      <c r="JLN90" s="4"/>
      <c r="JLO90" s="4"/>
      <c r="JLP90" s="4"/>
      <c r="JLQ90" s="4"/>
      <c r="JLR90" s="4"/>
      <c r="JLS90" s="4"/>
      <c r="JLT90" s="4"/>
      <c r="JLU90" s="4"/>
      <c r="JLV90" s="4"/>
      <c r="JLW90" s="4"/>
      <c r="JLX90" s="4"/>
      <c r="JLY90" s="4"/>
      <c r="JLZ90" s="4"/>
      <c r="JMA90" s="4"/>
      <c r="JMB90" s="4"/>
      <c r="JMC90" s="4"/>
      <c r="JMD90" s="4"/>
      <c r="JME90" s="4"/>
      <c r="JMF90" s="4"/>
      <c r="JMG90" s="4"/>
      <c r="JMH90" s="4"/>
      <c r="JMI90" s="4"/>
      <c r="JMJ90" s="4"/>
      <c r="JMK90" s="4"/>
      <c r="JML90" s="4"/>
      <c r="JMM90" s="4"/>
      <c r="JMN90" s="4"/>
      <c r="JMO90" s="4"/>
      <c r="JMP90" s="4"/>
      <c r="JMQ90" s="4"/>
      <c r="JMR90" s="4"/>
      <c r="JMS90" s="4"/>
      <c r="JMT90" s="4"/>
      <c r="JMU90" s="4"/>
      <c r="JMV90" s="4"/>
      <c r="JMW90" s="4"/>
      <c r="JMX90" s="4"/>
      <c r="JMY90" s="4"/>
      <c r="JMZ90" s="4"/>
      <c r="JNA90" s="4"/>
      <c r="JNB90" s="4"/>
      <c r="JNC90" s="4"/>
      <c r="JND90" s="4"/>
      <c r="JNE90" s="4"/>
      <c r="JNF90" s="4"/>
      <c r="JNG90" s="4"/>
      <c r="JNH90" s="4"/>
      <c r="JNI90" s="4"/>
      <c r="JNJ90" s="4"/>
      <c r="JNK90" s="4"/>
      <c r="JNL90" s="4"/>
      <c r="JNM90" s="4"/>
      <c r="JNN90" s="4"/>
      <c r="JNO90" s="4"/>
      <c r="JNP90" s="4"/>
      <c r="JNQ90" s="4"/>
      <c r="JNR90" s="4"/>
      <c r="JNS90" s="4"/>
      <c r="JNT90" s="4"/>
      <c r="JNU90" s="4"/>
      <c r="JNV90" s="4"/>
      <c r="JNW90" s="4"/>
      <c r="JNX90" s="4"/>
      <c r="JNY90" s="4"/>
      <c r="JNZ90" s="4"/>
      <c r="JOA90" s="4"/>
      <c r="JOB90" s="4"/>
      <c r="JOC90" s="4"/>
      <c r="JOD90" s="4"/>
      <c r="JOE90" s="4"/>
      <c r="JOF90" s="4"/>
      <c r="JOG90" s="4"/>
      <c r="JOH90" s="4"/>
      <c r="JOI90" s="4"/>
      <c r="JOJ90" s="4"/>
      <c r="JOK90" s="4"/>
      <c r="JOL90" s="4"/>
      <c r="JOM90" s="4"/>
      <c r="JON90" s="4"/>
      <c r="JOO90" s="4"/>
      <c r="JOP90" s="4"/>
      <c r="JOQ90" s="4"/>
      <c r="JOR90" s="4"/>
      <c r="JOS90" s="4"/>
      <c r="JOT90" s="4"/>
      <c r="JOU90" s="4"/>
      <c r="JOV90" s="4"/>
      <c r="JOW90" s="4"/>
      <c r="JOX90" s="4"/>
      <c r="JOY90" s="4"/>
      <c r="JOZ90" s="4"/>
      <c r="JPA90" s="4"/>
      <c r="JPB90" s="4"/>
      <c r="JPC90" s="4"/>
      <c r="JPD90" s="4"/>
      <c r="JPE90" s="4"/>
      <c r="JPF90" s="4"/>
      <c r="JPG90" s="4"/>
      <c r="JPH90" s="4"/>
      <c r="JPI90" s="4"/>
      <c r="JPJ90" s="4"/>
      <c r="JPK90" s="4"/>
      <c r="JPL90" s="4"/>
      <c r="JPM90" s="4"/>
      <c r="JPN90" s="4"/>
      <c r="JPO90" s="4"/>
      <c r="JPP90" s="4"/>
      <c r="JPQ90" s="4"/>
      <c r="JPR90" s="4"/>
      <c r="JPS90" s="4"/>
      <c r="JPT90" s="4"/>
      <c r="JPU90" s="4"/>
      <c r="JPV90" s="4"/>
      <c r="JPW90" s="4"/>
      <c r="JPX90" s="4"/>
      <c r="JPY90" s="4"/>
      <c r="JPZ90" s="4"/>
      <c r="JQA90" s="4"/>
      <c r="JQB90" s="4"/>
      <c r="JQC90" s="4"/>
      <c r="JQD90" s="4"/>
      <c r="JQE90" s="4"/>
      <c r="JQF90" s="4"/>
      <c r="JQG90" s="4"/>
      <c r="JQH90" s="4"/>
      <c r="JQI90" s="4"/>
      <c r="JQJ90" s="4"/>
      <c r="JQK90" s="4"/>
      <c r="JQL90" s="4"/>
      <c r="JQM90" s="4"/>
      <c r="JQN90" s="4"/>
      <c r="JQO90" s="4"/>
      <c r="JQP90" s="4"/>
      <c r="JQQ90" s="4"/>
      <c r="JQR90" s="4"/>
      <c r="JQS90" s="4"/>
      <c r="JQT90" s="4"/>
      <c r="JQU90" s="4"/>
      <c r="JQV90" s="4"/>
      <c r="JQW90" s="4"/>
      <c r="JQX90" s="4"/>
      <c r="JQY90" s="4"/>
      <c r="JQZ90" s="4"/>
      <c r="JRA90" s="4"/>
      <c r="JRB90" s="4"/>
      <c r="JRC90" s="4"/>
      <c r="JRD90" s="4"/>
      <c r="JRE90" s="4"/>
      <c r="JRF90" s="4"/>
      <c r="JRG90" s="4"/>
      <c r="JRH90" s="4"/>
      <c r="JRI90" s="4"/>
      <c r="JRJ90" s="4"/>
      <c r="JRK90" s="4"/>
      <c r="JRL90" s="4"/>
      <c r="JRM90" s="4"/>
      <c r="JRN90" s="4"/>
      <c r="JRO90" s="4"/>
      <c r="JRP90" s="4"/>
      <c r="JRQ90" s="4"/>
      <c r="JRR90" s="4"/>
      <c r="JRS90" s="4"/>
      <c r="JRT90" s="4"/>
      <c r="JRU90" s="4"/>
      <c r="JRV90" s="4"/>
      <c r="JRW90" s="4"/>
      <c r="JRX90" s="4"/>
      <c r="JRY90" s="4"/>
      <c r="JRZ90" s="4"/>
      <c r="JSA90" s="4"/>
      <c r="JSB90" s="4"/>
      <c r="JSC90" s="4"/>
      <c r="JSD90" s="4"/>
      <c r="JSE90" s="4"/>
      <c r="JSF90" s="4"/>
      <c r="JSG90" s="4"/>
      <c r="JSH90" s="4"/>
      <c r="JSI90" s="4"/>
      <c r="JSJ90" s="4"/>
      <c r="JSK90" s="4"/>
      <c r="JSL90" s="4"/>
      <c r="JSM90" s="4"/>
      <c r="JSN90" s="4"/>
      <c r="JSO90" s="4"/>
      <c r="JSP90" s="4"/>
      <c r="JSQ90" s="4"/>
      <c r="JSR90" s="4"/>
      <c r="JSS90" s="4"/>
      <c r="JST90" s="4"/>
      <c r="JSU90" s="4"/>
      <c r="JSV90" s="4"/>
      <c r="JSW90" s="4"/>
      <c r="JSX90" s="4"/>
      <c r="JSY90" s="4"/>
      <c r="JSZ90" s="4"/>
      <c r="JTA90" s="4"/>
      <c r="JTB90" s="4"/>
      <c r="JTC90" s="4"/>
      <c r="JTD90" s="4"/>
      <c r="JTE90" s="4"/>
      <c r="JTF90" s="4"/>
      <c r="JTG90" s="4"/>
      <c r="JTH90" s="4"/>
      <c r="JTI90" s="4"/>
      <c r="JTJ90" s="4"/>
      <c r="JTK90" s="4"/>
      <c r="JTL90" s="4"/>
      <c r="JTM90" s="4"/>
      <c r="JTN90" s="4"/>
      <c r="JTO90" s="4"/>
      <c r="JTP90" s="4"/>
      <c r="JTQ90" s="4"/>
      <c r="JTR90" s="4"/>
      <c r="JTS90" s="4"/>
      <c r="JTT90" s="4"/>
      <c r="JTU90" s="4"/>
      <c r="JTV90" s="4"/>
      <c r="JTW90" s="4"/>
      <c r="JTX90" s="4"/>
      <c r="JTY90" s="4"/>
      <c r="JTZ90" s="4"/>
      <c r="JUA90" s="4"/>
      <c r="JUB90" s="4"/>
      <c r="JUC90" s="4"/>
      <c r="JUD90" s="4"/>
      <c r="JUE90" s="4"/>
      <c r="JUF90" s="4"/>
      <c r="JUG90" s="4"/>
      <c r="JUH90" s="4"/>
      <c r="JUI90" s="4"/>
      <c r="JUJ90" s="4"/>
      <c r="JUK90" s="4"/>
      <c r="JUL90" s="4"/>
      <c r="JUM90" s="4"/>
      <c r="JUN90" s="4"/>
      <c r="JUO90" s="4"/>
      <c r="JUP90" s="4"/>
      <c r="JUQ90" s="4"/>
      <c r="JUR90" s="4"/>
      <c r="JUS90" s="4"/>
      <c r="JUT90" s="4"/>
      <c r="JUU90" s="4"/>
      <c r="JUV90" s="4"/>
      <c r="JUW90" s="4"/>
      <c r="JUX90" s="4"/>
      <c r="JUY90" s="4"/>
      <c r="JUZ90" s="4"/>
      <c r="JVA90" s="4"/>
      <c r="JVB90" s="4"/>
      <c r="JVC90" s="4"/>
      <c r="JVD90" s="4"/>
      <c r="JVE90" s="4"/>
      <c r="JVF90" s="4"/>
      <c r="JVG90" s="4"/>
      <c r="JVH90" s="4"/>
      <c r="JVI90" s="4"/>
      <c r="JVJ90" s="4"/>
      <c r="JVK90" s="4"/>
      <c r="JVL90" s="4"/>
      <c r="JVM90" s="4"/>
      <c r="JVN90" s="4"/>
      <c r="JVO90" s="4"/>
      <c r="JVP90" s="4"/>
      <c r="JVQ90" s="4"/>
      <c r="JVR90" s="4"/>
      <c r="JVS90" s="4"/>
      <c r="JVT90" s="4"/>
      <c r="JVU90" s="4"/>
      <c r="JVV90" s="4"/>
      <c r="JVW90" s="4"/>
      <c r="JVX90" s="4"/>
      <c r="JVY90" s="4"/>
      <c r="JVZ90" s="4"/>
      <c r="JWA90" s="4"/>
      <c r="JWB90" s="4"/>
      <c r="JWC90" s="4"/>
      <c r="JWD90" s="4"/>
      <c r="JWE90" s="4"/>
      <c r="JWF90" s="4"/>
      <c r="JWG90" s="4"/>
      <c r="JWH90" s="4"/>
      <c r="JWI90" s="4"/>
      <c r="JWJ90" s="4"/>
      <c r="JWK90" s="4"/>
      <c r="JWL90" s="4"/>
      <c r="JWM90" s="4"/>
      <c r="JWN90" s="4"/>
      <c r="JWO90" s="4"/>
      <c r="JWP90" s="4"/>
      <c r="JWQ90" s="4"/>
      <c r="JWR90" s="4"/>
      <c r="JWS90" s="4"/>
      <c r="JWT90" s="4"/>
      <c r="JWU90" s="4"/>
      <c r="JWV90" s="4"/>
      <c r="JWW90" s="4"/>
      <c r="JWX90" s="4"/>
      <c r="JWY90" s="4"/>
      <c r="JWZ90" s="4"/>
      <c r="JXA90" s="4"/>
      <c r="JXB90" s="4"/>
      <c r="JXC90" s="4"/>
      <c r="JXD90" s="4"/>
      <c r="JXE90" s="4"/>
      <c r="JXF90" s="4"/>
      <c r="JXG90" s="4"/>
      <c r="JXH90" s="4"/>
      <c r="JXI90" s="4"/>
      <c r="JXJ90" s="4"/>
      <c r="JXK90" s="4"/>
      <c r="JXL90" s="4"/>
      <c r="JXM90" s="4"/>
      <c r="JXN90" s="4"/>
      <c r="JXO90" s="4"/>
      <c r="JXP90" s="4"/>
      <c r="JXQ90" s="4"/>
      <c r="JXR90" s="4"/>
      <c r="JXS90" s="4"/>
      <c r="JXT90" s="4"/>
      <c r="JXU90" s="4"/>
      <c r="JXV90" s="4"/>
      <c r="JXW90" s="4"/>
      <c r="JXX90" s="4"/>
      <c r="JXY90" s="4"/>
      <c r="JXZ90" s="4"/>
      <c r="JYA90" s="4"/>
      <c r="JYB90" s="4"/>
      <c r="JYC90" s="4"/>
      <c r="JYD90" s="4"/>
      <c r="JYE90" s="4"/>
      <c r="JYF90" s="4"/>
      <c r="JYG90" s="4"/>
      <c r="JYH90" s="4"/>
      <c r="JYI90" s="4"/>
      <c r="JYJ90" s="4"/>
      <c r="JYK90" s="4"/>
      <c r="JYL90" s="4"/>
      <c r="JYM90" s="4"/>
      <c r="JYN90" s="4"/>
      <c r="JYO90" s="4"/>
      <c r="JYP90" s="4"/>
      <c r="JYQ90" s="4"/>
      <c r="JYR90" s="4"/>
      <c r="JYS90" s="4"/>
      <c r="JYT90" s="4"/>
      <c r="JYU90" s="4"/>
      <c r="JYV90" s="4"/>
      <c r="JYW90" s="4"/>
      <c r="JYX90" s="4"/>
      <c r="JYY90" s="4"/>
      <c r="JYZ90" s="4"/>
      <c r="JZA90" s="4"/>
      <c r="JZB90" s="4"/>
      <c r="JZC90" s="4"/>
      <c r="JZD90" s="4"/>
      <c r="JZE90" s="4"/>
      <c r="JZF90" s="4"/>
      <c r="JZG90" s="4"/>
      <c r="JZH90" s="4"/>
      <c r="JZI90" s="4"/>
      <c r="JZJ90" s="4"/>
      <c r="JZK90" s="4"/>
      <c r="JZL90" s="4"/>
      <c r="JZM90" s="4"/>
      <c r="JZN90" s="4"/>
      <c r="JZO90" s="4"/>
      <c r="JZP90" s="4"/>
      <c r="JZQ90" s="4"/>
      <c r="JZR90" s="4"/>
      <c r="JZS90" s="4"/>
      <c r="JZT90" s="4"/>
      <c r="JZU90" s="4"/>
      <c r="JZV90" s="4"/>
      <c r="JZW90" s="4"/>
      <c r="JZX90" s="4"/>
      <c r="JZY90" s="4"/>
      <c r="JZZ90" s="4"/>
      <c r="KAA90" s="4"/>
      <c r="KAB90" s="4"/>
      <c r="KAC90" s="4"/>
      <c r="KAD90" s="4"/>
      <c r="KAE90" s="4"/>
      <c r="KAF90" s="4"/>
      <c r="KAG90" s="4"/>
      <c r="KAH90" s="4"/>
      <c r="KAI90" s="4"/>
      <c r="KAJ90" s="4"/>
      <c r="KAK90" s="4"/>
      <c r="KAL90" s="4"/>
      <c r="KAM90" s="4"/>
      <c r="KAN90" s="4"/>
      <c r="KAO90" s="4"/>
      <c r="KAP90" s="4"/>
      <c r="KAQ90" s="4"/>
      <c r="KAR90" s="4"/>
      <c r="KAS90" s="4"/>
      <c r="KAT90" s="4"/>
      <c r="KAU90" s="4"/>
      <c r="KAV90" s="4"/>
      <c r="KAW90" s="4"/>
      <c r="KAX90" s="4"/>
      <c r="KAY90" s="4"/>
      <c r="KAZ90" s="4"/>
      <c r="KBA90" s="4"/>
      <c r="KBB90" s="4"/>
      <c r="KBC90" s="4"/>
      <c r="KBD90" s="4"/>
      <c r="KBE90" s="4"/>
      <c r="KBF90" s="4"/>
      <c r="KBG90" s="4"/>
      <c r="KBH90" s="4"/>
      <c r="KBI90" s="4"/>
      <c r="KBJ90" s="4"/>
      <c r="KBK90" s="4"/>
      <c r="KBL90" s="4"/>
      <c r="KBM90" s="4"/>
      <c r="KBN90" s="4"/>
      <c r="KBO90" s="4"/>
      <c r="KBP90" s="4"/>
      <c r="KBQ90" s="4"/>
      <c r="KBR90" s="4"/>
      <c r="KBS90" s="4"/>
      <c r="KBT90" s="4"/>
      <c r="KBU90" s="4"/>
      <c r="KBV90" s="4"/>
      <c r="KBW90" s="4"/>
      <c r="KBX90" s="4"/>
      <c r="KBY90" s="4"/>
      <c r="KBZ90" s="4"/>
      <c r="KCA90" s="4"/>
      <c r="KCB90" s="4"/>
      <c r="KCC90" s="4"/>
      <c r="KCD90" s="4"/>
      <c r="KCE90" s="4"/>
      <c r="KCF90" s="4"/>
      <c r="KCG90" s="4"/>
      <c r="KCH90" s="4"/>
      <c r="KCI90" s="4"/>
      <c r="KCJ90" s="4"/>
      <c r="KCK90" s="4"/>
      <c r="KCL90" s="4"/>
      <c r="KCM90" s="4"/>
      <c r="KCN90" s="4"/>
      <c r="KCO90" s="4"/>
      <c r="KCP90" s="4"/>
      <c r="KCQ90" s="4"/>
      <c r="KCR90" s="4"/>
      <c r="KCS90" s="4"/>
      <c r="KCT90" s="4"/>
      <c r="KCU90" s="4"/>
      <c r="KCV90" s="4"/>
      <c r="KCW90" s="4"/>
      <c r="KCX90" s="4"/>
      <c r="KCY90" s="4"/>
      <c r="KCZ90" s="4"/>
      <c r="KDA90" s="4"/>
      <c r="KDB90" s="4"/>
      <c r="KDC90" s="4"/>
      <c r="KDD90" s="4"/>
      <c r="KDE90" s="4"/>
      <c r="KDF90" s="4"/>
      <c r="KDG90" s="4"/>
      <c r="KDH90" s="4"/>
      <c r="KDI90" s="4"/>
      <c r="KDJ90" s="4"/>
      <c r="KDK90" s="4"/>
      <c r="KDL90" s="4"/>
      <c r="KDM90" s="4"/>
      <c r="KDN90" s="4"/>
      <c r="KDO90" s="4"/>
      <c r="KDP90" s="4"/>
      <c r="KDQ90" s="4"/>
      <c r="KDR90" s="4"/>
      <c r="KDS90" s="4"/>
      <c r="KDT90" s="4"/>
      <c r="KDU90" s="4"/>
      <c r="KDV90" s="4"/>
      <c r="KDW90" s="4"/>
      <c r="KDX90" s="4"/>
      <c r="KDY90" s="4"/>
      <c r="KDZ90" s="4"/>
      <c r="KEA90" s="4"/>
      <c r="KEB90" s="4"/>
      <c r="KEC90" s="4"/>
      <c r="KED90" s="4"/>
      <c r="KEE90" s="4"/>
      <c r="KEF90" s="4"/>
      <c r="KEG90" s="4"/>
      <c r="KEH90" s="4"/>
      <c r="KEI90" s="4"/>
      <c r="KEJ90" s="4"/>
      <c r="KEK90" s="4"/>
      <c r="KEL90" s="4"/>
      <c r="KEM90" s="4"/>
      <c r="KEN90" s="4"/>
      <c r="KEO90" s="4"/>
      <c r="KEP90" s="4"/>
      <c r="KEQ90" s="4"/>
      <c r="KER90" s="4"/>
      <c r="KES90" s="4"/>
      <c r="KET90" s="4"/>
      <c r="KEU90" s="4"/>
      <c r="KEV90" s="4"/>
      <c r="KEW90" s="4"/>
      <c r="KEX90" s="4"/>
      <c r="KEY90" s="4"/>
      <c r="KEZ90" s="4"/>
      <c r="KFA90" s="4"/>
      <c r="KFB90" s="4"/>
      <c r="KFC90" s="4"/>
      <c r="KFD90" s="4"/>
      <c r="KFE90" s="4"/>
      <c r="KFF90" s="4"/>
      <c r="KFG90" s="4"/>
      <c r="KFH90" s="4"/>
      <c r="KFI90" s="4"/>
      <c r="KFJ90" s="4"/>
      <c r="KFK90" s="4"/>
      <c r="KFL90" s="4"/>
      <c r="KFM90" s="4"/>
      <c r="KFN90" s="4"/>
      <c r="KFO90" s="4"/>
      <c r="KFP90" s="4"/>
      <c r="KFQ90" s="4"/>
      <c r="KFR90" s="4"/>
      <c r="KFS90" s="4"/>
      <c r="KFT90" s="4"/>
      <c r="KFU90" s="4"/>
      <c r="KFV90" s="4"/>
      <c r="KFW90" s="4"/>
      <c r="KFX90" s="4"/>
      <c r="KFY90" s="4"/>
      <c r="KFZ90" s="4"/>
      <c r="KGA90" s="4"/>
      <c r="KGB90" s="4"/>
      <c r="KGC90" s="4"/>
      <c r="KGD90" s="4"/>
      <c r="KGE90" s="4"/>
      <c r="KGF90" s="4"/>
      <c r="KGG90" s="4"/>
      <c r="KGH90" s="4"/>
      <c r="KGI90" s="4"/>
      <c r="KGJ90" s="4"/>
      <c r="KGK90" s="4"/>
      <c r="KGL90" s="4"/>
      <c r="KGM90" s="4"/>
      <c r="KGN90" s="4"/>
      <c r="KGO90" s="4"/>
      <c r="KGP90" s="4"/>
      <c r="KGQ90" s="4"/>
      <c r="KGR90" s="4"/>
      <c r="KGS90" s="4"/>
      <c r="KGT90" s="4"/>
      <c r="KGU90" s="4"/>
      <c r="KGV90" s="4"/>
      <c r="KGW90" s="4"/>
      <c r="KGX90" s="4"/>
      <c r="KGY90" s="4"/>
      <c r="KGZ90" s="4"/>
      <c r="KHA90" s="4"/>
      <c r="KHB90" s="4"/>
      <c r="KHC90" s="4"/>
      <c r="KHD90" s="4"/>
      <c r="KHE90" s="4"/>
      <c r="KHF90" s="4"/>
      <c r="KHG90" s="4"/>
      <c r="KHH90" s="4"/>
      <c r="KHI90" s="4"/>
      <c r="KHJ90" s="4"/>
      <c r="KHK90" s="4"/>
      <c r="KHL90" s="4"/>
      <c r="KHM90" s="4"/>
      <c r="KHN90" s="4"/>
      <c r="KHO90" s="4"/>
      <c r="KHP90" s="4"/>
      <c r="KHQ90" s="4"/>
      <c r="KHR90" s="4"/>
      <c r="KHS90" s="4"/>
      <c r="KHT90" s="4"/>
      <c r="KHU90" s="4"/>
      <c r="KHV90" s="4"/>
      <c r="KHW90" s="4"/>
      <c r="KHX90" s="4"/>
      <c r="KHY90" s="4"/>
      <c r="KHZ90" s="4"/>
      <c r="KIA90" s="4"/>
      <c r="KIB90" s="4"/>
      <c r="KIC90" s="4"/>
      <c r="KID90" s="4"/>
      <c r="KIE90" s="4"/>
      <c r="KIF90" s="4"/>
      <c r="KIG90" s="4"/>
      <c r="KIH90" s="4"/>
      <c r="KII90" s="4"/>
      <c r="KIJ90" s="4"/>
      <c r="KIK90" s="4"/>
      <c r="KIL90" s="4"/>
      <c r="KIM90" s="4"/>
      <c r="KIN90" s="4"/>
      <c r="KIO90" s="4"/>
      <c r="KIP90" s="4"/>
      <c r="KIQ90" s="4"/>
      <c r="KIR90" s="4"/>
      <c r="KIS90" s="4"/>
      <c r="KIT90" s="4"/>
      <c r="KIU90" s="4"/>
      <c r="KIV90" s="4"/>
      <c r="KIW90" s="4"/>
      <c r="KIX90" s="4"/>
      <c r="KIY90" s="4"/>
      <c r="KIZ90" s="4"/>
      <c r="KJA90" s="4"/>
      <c r="KJB90" s="4"/>
      <c r="KJC90" s="4"/>
      <c r="KJD90" s="4"/>
      <c r="KJE90" s="4"/>
      <c r="KJF90" s="4"/>
      <c r="KJG90" s="4"/>
      <c r="KJH90" s="4"/>
      <c r="KJI90" s="4"/>
      <c r="KJJ90" s="4"/>
      <c r="KJK90" s="4"/>
      <c r="KJL90" s="4"/>
      <c r="KJM90" s="4"/>
      <c r="KJN90" s="4"/>
      <c r="KJO90" s="4"/>
      <c r="KJP90" s="4"/>
      <c r="KJQ90" s="4"/>
      <c r="KJR90" s="4"/>
      <c r="KJS90" s="4"/>
      <c r="KJT90" s="4"/>
      <c r="KJU90" s="4"/>
      <c r="KJV90" s="4"/>
      <c r="KJW90" s="4"/>
      <c r="KJX90" s="4"/>
      <c r="KJY90" s="4"/>
      <c r="KJZ90" s="4"/>
      <c r="KKA90" s="4"/>
      <c r="KKB90" s="4"/>
      <c r="KKC90" s="4"/>
      <c r="KKD90" s="4"/>
      <c r="KKE90" s="4"/>
      <c r="KKF90" s="4"/>
      <c r="KKG90" s="4"/>
      <c r="KKH90" s="4"/>
      <c r="KKI90" s="4"/>
      <c r="KKJ90" s="4"/>
      <c r="KKK90" s="4"/>
      <c r="KKL90" s="4"/>
      <c r="KKM90" s="4"/>
      <c r="KKN90" s="4"/>
      <c r="KKO90" s="4"/>
      <c r="KKP90" s="4"/>
      <c r="KKQ90" s="4"/>
      <c r="KKR90" s="4"/>
      <c r="KKS90" s="4"/>
      <c r="KKT90" s="4"/>
      <c r="KKU90" s="4"/>
      <c r="KKV90" s="4"/>
      <c r="KKW90" s="4"/>
      <c r="KKX90" s="4"/>
      <c r="KKY90" s="4"/>
      <c r="KKZ90" s="4"/>
      <c r="KLA90" s="4"/>
      <c r="KLB90" s="4"/>
      <c r="KLC90" s="4"/>
      <c r="KLD90" s="4"/>
      <c r="KLE90" s="4"/>
      <c r="KLF90" s="4"/>
      <c r="KLG90" s="4"/>
      <c r="KLH90" s="4"/>
      <c r="KLI90" s="4"/>
      <c r="KLJ90" s="4"/>
      <c r="KLK90" s="4"/>
      <c r="KLL90" s="4"/>
      <c r="KLM90" s="4"/>
      <c r="KLN90" s="4"/>
      <c r="KLO90" s="4"/>
      <c r="KLP90" s="4"/>
      <c r="KLQ90" s="4"/>
      <c r="KLR90" s="4"/>
      <c r="KLS90" s="4"/>
      <c r="KLT90" s="4"/>
      <c r="KLU90" s="4"/>
      <c r="KLV90" s="4"/>
      <c r="KLW90" s="4"/>
      <c r="KLX90" s="4"/>
      <c r="KLY90" s="4"/>
      <c r="KLZ90" s="4"/>
      <c r="KMA90" s="4"/>
      <c r="KMB90" s="4"/>
      <c r="KMC90" s="4"/>
      <c r="KMD90" s="4"/>
      <c r="KME90" s="4"/>
      <c r="KMF90" s="4"/>
      <c r="KMG90" s="4"/>
      <c r="KMH90" s="4"/>
      <c r="KMI90" s="4"/>
      <c r="KMJ90" s="4"/>
      <c r="KMK90" s="4"/>
      <c r="KML90" s="4"/>
      <c r="KMM90" s="4"/>
      <c r="KMN90" s="4"/>
      <c r="KMO90" s="4"/>
      <c r="KMP90" s="4"/>
      <c r="KMQ90" s="4"/>
      <c r="KMR90" s="4"/>
      <c r="KMS90" s="4"/>
      <c r="KMT90" s="4"/>
      <c r="KMU90" s="4"/>
      <c r="KMV90" s="4"/>
      <c r="KMW90" s="4"/>
      <c r="KMX90" s="4"/>
      <c r="KMY90" s="4"/>
      <c r="KMZ90" s="4"/>
      <c r="KNA90" s="4"/>
      <c r="KNB90" s="4"/>
      <c r="KNC90" s="4"/>
      <c r="KND90" s="4"/>
      <c r="KNE90" s="4"/>
      <c r="KNF90" s="4"/>
      <c r="KNG90" s="4"/>
      <c r="KNH90" s="4"/>
      <c r="KNI90" s="4"/>
      <c r="KNJ90" s="4"/>
      <c r="KNK90" s="4"/>
      <c r="KNL90" s="4"/>
      <c r="KNM90" s="4"/>
      <c r="KNN90" s="4"/>
      <c r="KNO90" s="4"/>
      <c r="KNP90" s="4"/>
      <c r="KNQ90" s="4"/>
      <c r="KNR90" s="4"/>
      <c r="KNS90" s="4"/>
      <c r="KNT90" s="4"/>
      <c r="KNU90" s="4"/>
      <c r="KNV90" s="4"/>
      <c r="KNW90" s="4"/>
      <c r="KNX90" s="4"/>
      <c r="KNY90" s="4"/>
      <c r="KNZ90" s="4"/>
      <c r="KOA90" s="4"/>
      <c r="KOB90" s="4"/>
      <c r="KOC90" s="4"/>
      <c r="KOD90" s="4"/>
      <c r="KOE90" s="4"/>
      <c r="KOF90" s="4"/>
      <c r="KOG90" s="4"/>
      <c r="KOH90" s="4"/>
      <c r="KOI90" s="4"/>
      <c r="KOJ90" s="4"/>
      <c r="KOK90" s="4"/>
      <c r="KOL90" s="4"/>
      <c r="KOM90" s="4"/>
      <c r="KON90" s="4"/>
      <c r="KOO90" s="4"/>
      <c r="KOP90" s="4"/>
      <c r="KOQ90" s="4"/>
      <c r="KOR90" s="4"/>
      <c r="KOS90" s="4"/>
      <c r="KOT90" s="4"/>
      <c r="KOU90" s="4"/>
      <c r="KOV90" s="4"/>
      <c r="KOW90" s="4"/>
      <c r="KOX90" s="4"/>
      <c r="KOY90" s="4"/>
      <c r="KOZ90" s="4"/>
      <c r="KPA90" s="4"/>
      <c r="KPB90" s="4"/>
      <c r="KPC90" s="4"/>
      <c r="KPD90" s="4"/>
      <c r="KPE90" s="4"/>
      <c r="KPF90" s="4"/>
      <c r="KPG90" s="4"/>
      <c r="KPH90" s="4"/>
      <c r="KPI90" s="4"/>
      <c r="KPJ90" s="4"/>
      <c r="KPK90" s="4"/>
      <c r="KPL90" s="4"/>
      <c r="KPM90" s="4"/>
      <c r="KPN90" s="4"/>
      <c r="KPO90" s="4"/>
      <c r="KPP90" s="4"/>
      <c r="KPQ90" s="4"/>
      <c r="KPR90" s="4"/>
      <c r="KPS90" s="4"/>
      <c r="KPT90" s="4"/>
      <c r="KPU90" s="4"/>
      <c r="KPV90" s="4"/>
      <c r="KPW90" s="4"/>
      <c r="KPX90" s="4"/>
      <c r="KPY90" s="4"/>
      <c r="KPZ90" s="4"/>
      <c r="KQA90" s="4"/>
      <c r="KQB90" s="4"/>
      <c r="KQC90" s="4"/>
      <c r="KQD90" s="4"/>
      <c r="KQE90" s="4"/>
      <c r="KQF90" s="4"/>
      <c r="KQG90" s="4"/>
      <c r="KQH90" s="4"/>
      <c r="KQI90" s="4"/>
      <c r="KQJ90" s="4"/>
      <c r="KQK90" s="4"/>
      <c r="KQL90" s="4"/>
      <c r="KQM90" s="4"/>
      <c r="KQN90" s="4"/>
      <c r="KQO90" s="4"/>
      <c r="KQP90" s="4"/>
      <c r="KQQ90" s="4"/>
      <c r="KQR90" s="4"/>
      <c r="KQS90" s="4"/>
      <c r="KQT90" s="4"/>
      <c r="KQU90" s="4"/>
      <c r="KQV90" s="4"/>
      <c r="KQW90" s="4"/>
      <c r="KQX90" s="4"/>
      <c r="KQY90" s="4"/>
      <c r="KQZ90" s="4"/>
      <c r="KRA90" s="4"/>
      <c r="KRB90" s="4"/>
      <c r="KRC90" s="4"/>
      <c r="KRD90" s="4"/>
      <c r="KRE90" s="4"/>
      <c r="KRF90" s="4"/>
      <c r="KRG90" s="4"/>
      <c r="KRH90" s="4"/>
      <c r="KRI90" s="4"/>
      <c r="KRJ90" s="4"/>
      <c r="KRK90" s="4"/>
      <c r="KRL90" s="4"/>
      <c r="KRM90" s="4"/>
      <c r="KRN90" s="4"/>
      <c r="KRO90" s="4"/>
      <c r="KRP90" s="4"/>
      <c r="KRQ90" s="4"/>
      <c r="KRR90" s="4"/>
      <c r="KRS90" s="4"/>
      <c r="KRT90" s="4"/>
      <c r="KRU90" s="4"/>
      <c r="KRV90" s="4"/>
      <c r="KRW90" s="4"/>
      <c r="KRX90" s="4"/>
      <c r="KRY90" s="4"/>
      <c r="KRZ90" s="4"/>
      <c r="KSA90" s="4"/>
      <c r="KSB90" s="4"/>
      <c r="KSC90" s="4"/>
      <c r="KSD90" s="4"/>
      <c r="KSE90" s="4"/>
      <c r="KSF90" s="4"/>
      <c r="KSG90" s="4"/>
      <c r="KSH90" s="4"/>
      <c r="KSI90" s="4"/>
      <c r="KSJ90" s="4"/>
      <c r="KSK90" s="4"/>
      <c r="KSL90" s="4"/>
      <c r="KSM90" s="4"/>
      <c r="KSN90" s="4"/>
      <c r="KSO90" s="4"/>
      <c r="KSP90" s="4"/>
      <c r="KSQ90" s="4"/>
      <c r="KSR90" s="4"/>
      <c r="KSS90" s="4"/>
      <c r="KST90" s="4"/>
      <c r="KSU90" s="4"/>
      <c r="KSV90" s="4"/>
      <c r="KSW90" s="4"/>
      <c r="KSX90" s="4"/>
      <c r="KSY90" s="4"/>
      <c r="KSZ90" s="4"/>
      <c r="KTA90" s="4"/>
      <c r="KTB90" s="4"/>
      <c r="KTC90" s="4"/>
      <c r="KTD90" s="4"/>
      <c r="KTE90" s="4"/>
      <c r="KTF90" s="4"/>
      <c r="KTG90" s="4"/>
      <c r="KTH90" s="4"/>
      <c r="KTI90" s="4"/>
      <c r="KTJ90" s="4"/>
      <c r="KTK90" s="4"/>
      <c r="KTL90" s="4"/>
      <c r="KTM90" s="4"/>
      <c r="KTN90" s="4"/>
      <c r="KTO90" s="4"/>
      <c r="KTP90" s="4"/>
      <c r="KTQ90" s="4"/>
      <c r="KTR90" s="4"/>
      <c r="KTS90" s="4"/>
      <c r="KTT90" s="4"/>
      <c r="KTU90" s="4"/>
      <c r="KTV90" s="4"/>
      <c r="KTW90" s="4"/>
      <c r="KTX90" s="4"/>
      <c r="KTY90" s="4"/>
      <c r="KTZ90" s="4"/>
      <c r="KUA90" s="4"/>
      <c r="KUB90" s="4"/>
      <c r="KUC90" s="4"/>
      <c r="KUD90" s="4"/>
      <c r="KUE90" s="4"/>
      <c r="KUF90" s="4"/>
      <c r="KUG90" s="4"/>
      <c r="KUH90" s="4"/>
      <c r="KUI90" s="4"/>
      <c r="KUJ90" s="4"/>
      <c r="KUK90" s="4"/>
      <c r="KUL90" s="4"/>
      <c r="KUM90" s="4"/>
      <c r="KUN90" s="4"/>
      <c r="KUO90" s="4"/>
      <c r="KUP90" s="4"/>
      <c r="KUQ90" s="4"/>
      <c r="KUR90" s="4"/>
      <c r="KUS90" s="4"/>
      <c r="KUT90" s="4"/>
      <c r="KUU90" s="4"/>
      <c r="KUV90" s="4"/>
      <c r="KUW90" s="4"/>
      <c r="KUX90" s="4"/>
      <c r="KUY90" s="4"/>
      <c r="KUZ90" s="4"/>
      <c r="KVA90" s="4"/>
      <c r="KVB90" s="4"/>
      <c r="KVC90" s="4"/>
      <c r="KVD90" s="4"/>
      <c r="KVE90" s="4"/>
      <c r="KVF90" s="4"/>
      <c r="KVG90" s="4"/>
      <c r="KVH90" s="4"/>
      <c r="KVI90" s="4"/>
      <c r="KVJ90" s="4"/>
      <c r="KVK90" s="4"/>
      <c r="KVL90" s="4"/>
      <c r="KVM90" s="4"/>
      <c r="KVN90" s="4"/>
      <c r="KVO90" s="4"/>
      <c r="KVP90" s="4"/>
      <c r="KVQ90" s="4"/>
      <c r="KVR90" s="4"/>
      <c r="KVS90" s="4"/>
      <c r="KVT90" s="4"/>
      <c r="KVU90" s="4"/>
      <c r="KVV90" s="4"/>
      <c r="KVW90" s="4"/>
      <c r="KVX90" s="4"/>
      <c r="KVY90" s="4"/>
      <c r="KVZ90" s="4"/>
      <c r="KWA90" s="4"/>
      <c r="KWB90" s="4"/>
      <c r="KWC90" s="4"/>
      <c r="KWD90" s="4"/>
      <c r="KWE90" s="4"/>
      <c r="KWF90" s="4"/>
      <c r="KWG90" s="4"/>
      <c r="KWH90" s="4"/>
      <c r="KWI90" s="4"/>
      <c r="KWJ90" s="4"/>
      <c r="KWK90" s="4"/>
      <c r="KWL90" s="4"/>
      <c r="KWM90" s="4"/>
      <c r="KWN90" s="4"/>
      <c r="KWO90" s="4"/>
      <c r="KWP90" s="4"/>
      <c r="KWQ90" s="4"/>
      <c r="KWR90" s="4"/>
      <c r="KWS90" s="4"/>
      <c r="KWT90" s="4"/>
      <c r="KWU90" s="4"/>
      <c r="KWV90" s="4"/>
      <c r="KWW90" s="4"/>
      <c r="KWX90" s="4"/>
      <c r="KWY90" s="4"/>
      <c r="KWZ90" s="4"/>
      <c r="KXA90" s="4"/>
      <c r="KXB90" s="4"/>
      <c r="KXC90" s="4"/>
      <c r="KXD90" s="4"/>
      <c r="KXE90" s="4"/>
      <c r="KXF90" s="4"/>
      <c r="KXG90" s="4"/>
      <c r="KXH90" s="4"/>
      <c r="KXI90" s="4"/>
      <c r="KXJ90" s="4"/>
      <c r="KXK90" s="4"/>
      <c r="KXL90" s="4"/>
      <c r="KXM90" s="4"/>
      <c r="KXN90" s="4"/>
      <c r="KXO90" s="4"/>
      <c r="KXP90" s="4"/>
      <c r="KXQ90" s="4"/>
      <c r="KXR90" s="4"/>
      <c r="KXS90" s="4"/>
      <c r="KXT90" s="4"/>
      <c r="KXU90" s="4"/>
      <c r="KXV90" s="4"/>
      <c r="KXW90" s="4"/>
      <c r="KXX90" s="4"/>
      <c r="KXY90" s="4"/>
      <c r="KXZ90" s="4"/>
      <c r="KYA90" s="4"/>
      <c r="KYB90" s="4"/>
      <c r="KYC90" s="4"/>
      <c r="KYD90" s="4"/>
      <c r="KYE90" s="4"/>
      <c r="KYF90" s="4"/>
      <c r="KYG90" s="4"/>
      <c r="KYH90" s="4"/>
      <c r="KYI90" s="4"/>
      <c r="KYJ90" s="4"/>
      <c r="KYK90" s="4"/>
      <c r="KYL90" s="4"/>
      <c r="KYM90" s="4"/>
      <c r="KYN90" s="4"/>
      <c r="KYO90" s="4"/>
      <c r="KYP90" s="4"/>
      <c r="KYQ90" s="4"/>
      <c r="KYR90" s="4"/>
      <c r="KYS90" s="4"/>
      <c r="KYT90" s="4"/>
      <c r="KYU90" s="4"/>
      <c r="KYV90" s="4"/>
      <c r="KYW90" s="4"/>
      <c r="KYX90" s="4"/>
      <c r="KYY90" s="4"/>
      <c r="KYZ90" s="4"/>
      <c r="KZA90" s="4"/>
      <c r="KZB90" s="4"/>
      <c r="KZC90" s="4"/>
      <c r="KZD90" s="4"/>
      <c r="KZE90" s="4"/>
      <c r="KZF90" s="4"/>
      <c r="KZG90" s="4"/>
      <c r="KZH90" s="4"/>
      <c r="KZI90" s="4"/>
      <c r="KZJ90" s="4"/>
      <c r="KZK90" s="4"/>
      <c r="KZL90" s="4"/>
      <c r="KZM90" s="4"/>
      <c r="KZN90" s="4"/>
      <c r="KZO90" s="4"/>
      <c r="KZP90" s="4"/>
      <c r="KZQ90" s="4"/>
      <c r="KZR90" s="4"/>
      <c r="KZS90" s="4"/>
      <c r="KZT90" s="4"/>
      <c r="KZU90" s="4"/>
      <c r="KZV90" s="4"/>
      <c r="KZW90" s="4"/>
      <c r="KZX90" s="4"/>
      <c r="KZY90" s="4"/>
      <c r="KZZ90" s="4"/>
      <c r="LAA90" s="4"/>
      <c r="LAB90" s="4"/>
      <c r="LAC90" s="4"/>
      <c r="LAD90" s="4"/>
      <c r="LAE90" s="4"/>
      <c r="LAF90" s="4"/>
      <c r="LAG90" s="4"/>
      <c r="LAH90" s="4"/>
      <c r="LAI90" s="4"/>
      <c r="LAJ90" s="4"/>
      <c r="LAK90" s="4"/>
      <c r="LAL90" s="4"/>
      <c r="LAM90" s="4"/>
      <c r="LAN90" s="4"/>
      <c r="LAO90" s="4"/>
      <c r="LAP90" s="4"/>
      <c r="LAQ90" s="4"/>
      <c r="LAR90" s="4"/>
      <c r="LAS90" s="4"/>
      <c r="LAT90" s="4"/>
      <c r="LAU90" s="4"/>
      <c r="LAV90" s="4"/>
      <c r="LAW90" s="4"/>
      <c r="LAX90" s="4"/>
      <c r="LAY90" s="4"/>
      <c r="LAZ90" s="4"/>
      <c r="LBA90" s="4"/>
      <c r="LBB90" s="4"/>
      <c r="LBC90" s="4"/>
      <c r="LBD90" s="4"/>
      <c r="LBE90" s="4"/>
      <c r="LBF90" s="4"/>
      <c r="LBG90" s="4"/>
      <c r="LBH90" s="4"/>
      <c r="LBI90" s="4"/>
      <c r="LBJ90" s="4"/>
      <c r="LBK90" s="4"/>
      <c r="LBL90" s="4"/>
      <c r="LBM90" s="4"/>
      <c r="LBN90" s="4"/>
      <c r="LBO90" s="4"/>
      <c r="LBP90" s="4"/>
      <c r="LBQ90" s="4"/>
      <c r="LBR90" s="4"/>
      <c r="LBS90" s="4"/>
      <c r="LBT90" s="4"/>
      <c r="LBU90" s="4"/>
      <c r="LBV90" s="4"/>
      <c r="LBW90" s="4"/>
      <c r="LBX90" s="4"/>
      <c r="LBY90" s="4"/>
      <c r="LBZ90" s="4"/>
      <c r="LCA90" s="4"/>
      <c r="LCB90" s="4"/>
      <c r="LCC90" s="4"/>
      <c r="LCD90" s="4"/>
      <c r="LCE90" s="4"/>
      <c r="LCF90" s="4"/>
      <c r="LCG90" s="4"/>
      <c r="LCH90" s="4"/>
      <c r="LCI90" s="4"/>
      <c r="LCJ90" s="4"/>
      <c r="LCK90" s="4"/>
      <c r="LCL90" s="4"/>
      <c r="LCM90" s="4"/>
      <c r="LCN90" s="4"/>
      <c r="LCO90" s="4"/>
      <c r="LCP90" s="4"/>
      <c r="LCQ90" s="4"/>
      <c r="LCR90" s="4"/>
      <c r="LCS90" s="4"/>
      <c r="LCT90" s="4"/>
      <c r="LCU90" s="4"/>
      <c r="LCV90" s="4"/>
      <c r="LCW90" s="4"/>
      <c r="LCX90" s="4"/>
      <c r="LCY90" s="4"/>
      <c r="LCZ90" s="4"/>
      <c r="LDA90" s="4"/>
      <c r="LDB90" s="4"/>
      <c r="LDC90" s="4"/>
      <c r="LDD90" s="4"/>
      <c r="LDE90" s="4"/>
      <c r="LDF90" s="4"/>
      <c r="LDG90" s="4"/>
      <c r="LDH90" s="4"/>
      <c r="LDI90" s="4"/>
      <c r="LDJ90" s="4"/>
      <c r="LDK90" s="4"/>
      <c r="LDL90" s="4"/>
      <c r="LDM90" s="4"/>
      <c r="LDN90" s="4"/>
      <c r="LDO90" s="4"/>
      <c r="LDP90" s="4"/>
      <c r="LDQ90" s="4"/>
      <c r="LDR90" s="4"/>
      <c r="LDS90" s="4"/>
      <c r="LDT90" s="4"/>
      <c r="LDU90" s="4"/>
      <c r="LDV90" s="4"/>
      <c r="LDW90" s="4"/>
      <c r="LDX90" s="4"/>
      <c r="LDY90" s="4"/>
      <c r="LDZ90" s="4"/>
      <c r="LEA90" s="4"/>
      <c r="LEB90" s="4"/>
      <c r="LEC90" s="4"/>
      <c r="LED90" s="4"/>
      <c r="LEE90" s="4"/>
      <c r="LEF90" s="4"/>
      <c r="LEG90" s="4"/>
      <c r="LEH90" s="4"/>
      <c r="LEI90" s="4"/>
      <c r="LEJ90" s="4"/>
      <c r="LEK90" s="4"/>
      <c r="LEL90" s="4"/>
      <c r="LEM90" s="4"/>
      <c r="LEN90" s="4"/>
      <c r="LEO90" s="4"/>
      <c r="LEP90" s="4"/>
      <c r="LEQ90" s="4"/>
      <c r="LER90" s="4"/>
      <c r="LES90" s="4"/>
      <c r="LET90" s="4"/>
      <c r="LEU90" s="4"/>
      <c r="LEV90" s="4"/>
      <c r="LEW90" s="4"/>
      <c r="LEX90" s="4"/>
      <c r="LEY90" s="4"/>
      <c r="LEZ90" s="4"/>
      <c r="LFA90" s="4"/>
      <c r="LFB90" s="4"/>
      <c r="LFC90" s="4"/>
      <c r="LFD90" s="4"/>
      <c r="LFE90" s="4"/>
      <c r="LFF90" s="4"/>
      <c r="LFG90" s="4"/>
      <c r="LFH90" s="4"/>
      <c r="LFI90" s="4"/>
      <c r="LFJ90" s="4"/>
      <c r="LFK90" s="4"/>
      <c r="LFL90" s="4"/>
      <c r="LFM90" s="4"/>
      <c r="LFN90" s="4"/>
      <c r="LFO90" s="4"/>
      <c r="LFP90" s="4"/>
      <c r="LFQ90" s="4"/>
      <c r="LFR90" s="4"/>
      <c r="LFS90" s="4"/>
      <c r="LFT90" s="4"/>
      <c r="LFU90" s="4"/>
      <c r="LFV90" s="4"/>
      <c r="LFW90" s="4"/>
      <c r="LFX90" s="4"/>
      <c r="LFY90" s="4"/>
      <c r="LFZ90" s="4"/>
      <c r="LGA90" s="4"/>
      <c r="LGB90" s="4"/>
      <c r="LGC90" s="4"/>
      <c r="LGD90" s="4"/>
      <c r="LGE90" s="4"/>
      <c r="LGF90" s="4"/>
      <c r="LGG90" s="4"/>
      <c r="LGH90" s="4"/>
      <c r="LGI90" s="4"/>
      <c r="LGJ90" s="4"/>
      <c r="LGK90" s="4"/>
      <c r="LGL90" s="4"/>
      <c r="LGM90" s="4"/>
      <c r="LGN90" s="4"/>
      <c r="LGO90" s="4"/>
      <c r="LGP90" s="4"/>
      <c r="LGQ90" s="4"/>
      <c r="LGR90" s="4"/>
      <c r="LGS90" s="4"/>
      <c r="LGT90" s="4"/>
      <c r="LGU90" s="4"/>
      <c r="LGV90" s="4"/>
      <c r="LGW90" s="4"/>
      <c r="LGX90" s="4"/>
      <c r="LGY90" s="4"/>
      <c r="LGZ90" s="4"/>
      <c r="LHA90" s="4"/>
      <c r="LHB90" s="4"/>
      <c r="LHC90" s="4"/>
      <c r="LHD90" s="4"/>
      <c r="LHE90" s="4"/>
      <c r="LHF90" s="4"/>
      <c r="LHG90" s="4"/>
      <c r="LHH90" s="4"/>
      <c r="LHI90" s="4"/>
      <c r="LHJ90" s="4"/>
      <c r="LHK90" s="4"/>
      <c r="LHL90" s="4"/>
      <c r="LHM90" s="4"/>
      <c r="LHN90" s="4"/>
      <c r="LHO90" s="4"/>
      <c r="LHP90" s="4"/>
      <c r="LHQ90" s="4"/>
      <c r="LHR90" s="4"/>
      <c r="LHS90" s="4"/>
      <c r="LHT90" s="4"/>
      <c r="LHU90" s="4"/>
      <c r="LHV90" s="4"/>
      <c r="LHW90" s="4"/>
      <c r="LHX90" s="4"/>
      <c r="LHY90" s="4"/>
      <c r="LHZ90" s="4"/>
      <c r="LIA90" s="4"/>
      <c r="LIB90" s="4"/>
      <c r="LIC90" s="4"/>
      <c r="LID90" s="4"/>
      <c r="LIE90" s="4"/>
      <c r="LIF90" s="4"/>
      <c r="LIG90" s="4"/>
      <c r="LIH90" s="4"/>
      <c r="LII90" s="4"/>
      <c r="LIJ90" s="4"/>
      <c r="LIK90" s="4"/>
      <c r="LIL90" s="4"/>
      <c r="LIM90" s="4"/>
      <c r="LIN90" s="4"/>
      <c r="LIO90" s="4"/>
      <c r="LIP90" s="4"/>
      <c r="LIQ90" s="4"/>
      <c r="LIR90" s="4"/>
      <c r="LIS90" s="4"/>
      <c r="LIT90" s="4"/>
      <c r="LIU90" s="4"/>
      <c r="LIV90" s="4"/>
      <c r="LIW90" s="4"/>
      <c r="LIX90" s="4"/>
      <c r="LIY90" s="4"/>
      <c r="LIZ90" s="4"/>
      <c r="LJA90" s="4"/>
      <c r="LJB90" s="4"/>
      <c r="LJC90" s="4"/>
      <c r="LJD90" s="4"/>
      <c r="LJE90" s="4"/>
      <c r="LJF90" s="4"/>
      <c r="LJG90" s="4"/>
      <c r="LJH90" s="4"/>
      <c r="LJI90" s="4"/>
      <c r="LJJ90" s="4"/>
      <c r="LJK90" s="4"/>
      <c r="LJL90" s="4"/>
      <c r="LJM90" s="4"/>
      <c r="LJN90" s="4"/>
      <c r="LJO90" s="4"/>
      <c r="LJP90" s="4"/>
      <c r="LJQ90" s="4"/>
      <c r="LJR90" s="4"/>
      <c r="LJS90" s="4"/>
      <c r="LJT90" s="4"/>
      <c r="LJU90" s="4"/>
      <c r="LJV90" s="4"/>
      <c r="LJW90" s="4"/>
      <c r="LJX90" s="4"/>
      <c r="LJY90" s="4"/>
      <c r="LJZ90" s="4"/>
      <c r="LKA90" s="4"/>
      <c r="LKB90" s="4"/>
      <c r="LKC90" s="4"/>
      <c r="LKD90" s="4"/>
      <c r="LKE90" s="4"/>
      <c r="LKF90" s="4"/>
      <c r="LKG90" s="4"/>
      <c r="LKH90" s="4"/>
      <c r="LKI90" s="4"/>
      <c r="LKJ90" s="4"/>
      <c r="LKK90" s="4"/>
      <c r="LKL90" s="4"/>
      <c r="LKM90" s="4"/>
      <c r="LKN90" s="4"/>
      <c r="LKO90" s="4"/>
      <c r="LKP90" s="4"/>
      <c r="LKQ90" s="4"/>
      <c r="LKR90" s="4"/>
      <c r="LKS90" s="4"/>
      <c r="LKT90" s="4"/>
      <c r="LKU90" s="4"/>
      <c r="LKV90" s="4"/>
      <c r="LKW90" s="4"/>
      <c r="LKX90" s="4"/>
      <c r="LKY90" s="4"/>
      <c r="LKZ90" s="4"/>
      <c r="LLA90" s="4"/>
      <c r="LLB90" s="4"/>
      <c r="LLC90" s="4"/>
      <c r="LLD90" s="4"/>
      <c r="LLE90" s="4"/>
      <c r="LLF90" s="4"/>
      <c r="LLG90" s="4"/>
      <c r="LLH90" s="4"/>
      <c r="LLI90" s="4"/>
      <c r="LLJ90" s="4"/>
      <c r="LLK90" s="4"/>
      <c r="LLL90" s="4"/>
      <c r="LLM90" s="4"/>
      <c r="LLN90" s="4"/>
      <c r="LLO90" s="4"/>
      <c r="LLP90" s="4"/>
      <c r="LLQ90" s="4"/>
      <c r="LLR90" s="4"/>
      <c r="LLS90" s="4"/>
      <c r="LLT90" s="4"/>
      <c r="LLU90" s="4"/>
      <c r="LLV90" s="4"/>
      <c r="LLW90" s="4"/>
      <c r="LLX90" s="4"/>
      <c r="LLY90" s="4"/>
      <c r="LLZ90" s="4"/>
      <c r="LMA90" s="4"/>
      <c r="LMB90" s="4"/>
      <c r="LMC90" s="4"/>
      <c r="LMD90" s="4"/>
      <c r="LME90" s="4"/>
      <c r="LMF90" s="4"/>
      <c r="LMG90" s="4"/>
      <c r="LMH90" s="4"/>
      <c r="LMI90" s="4"/>
      <c r="LMJ90" s="4"/>
      <c r="LMK90" s="4"/>
      <c r="LML90" s="4"/>
      <c r="LMM90" s="4"/>
      <c r="LMN90" s="4"/>
      <c r="LMO90" s="4"/>
      <c r="LMP90" s="4"/>
      <c r="LMQ90" s="4"/>
      <c r="LMR90" s="4"/>
      <c r="LMS90" s="4"/>
      <c r="LMT90" s="4"/>
      <c r="LMU90" s="4"/>
      <c r="LMV90" s="4"/>
      <c r="LMW90" s="4"/>
      <c r="LMX90" s="4"/>
      <c r="LMY90" s="4"/>
      <c r="LMZ90" s="4"/>
      <c r="LNA90" s="4"/>
      <c r="LNB90" s="4"/>
      <c r="LNC90" s="4"/>
      <c r="LND90" s="4"/>
      <c r="LNE90" s="4"/>
      <c r="LNF90" s="4"/>
      <c r="LNG90" s="4"/>
      <c r="LNH90" s="4"/>
      <c r="LNI90" s="4"/>
      <c r="LNJ90" s="4"/>
      <c r="LNK90" s="4"/>
      <c r="LNL90" s="4"/>
      <c r="LNM90" s="4"/>
      <c r="LNN90" s="4"/>
      <c r="LNO90" s="4"/>
      <c r="LNP90" s="4"/>
      <c r="LNQ90" s="4"/>
      <c r="LNR90" s="4"/>
      <c r="LNS90" s="4"/>
      <c r="LNT90" s="4"/>
      <c r="LNU90" s="4"/>
      <c r="LNV90" s="4"/>
      <c r="LNW90" s="4"/>
      <c r="LNX90" s="4"/>
      <c r="LNY90" s="4"/>
      <c r="LNZ90" s="4"/>
      <c r="LOA90" s="4"/>
      <c r="LOB90" s="4"/>
      <c r="LOC90" s="4"/>
      <c r="LOD90" s="4"/>
      <c r="LOE90" s="4"/>
      <c r="LOF90" s="4"/>
      <c r="LOG90" s="4"/>
      <c r="LOH90" s="4"/>
      <c r="LOI90" s="4"/>
      <c r="LOJ90" s="4"/>
      <c r="LOK90" s="4"/>
      <c r="LOL90" s="4"/>
      <c r="LOM90" s="4"/>
      <c r="LON90" s="4"/>
      <c r="LOO90" s="4"/>
      <c r="LOP90" s="4"/>
      <c r="LOQ90" s="4"/>
      <c r="LOR90" s="4"/>
      <c r="LOS90" s="4"/>
      <c r="LOT90" s="4"/>
      <c r="LOU90" s="4"/>
      <c r="LOV90" s="4"/>
      <c r="LOW90" s="4"/>
      <c r="LOX90" s="4"/>
      <c r="LOY90" s="4"/>
      <c r="LOZ90" s="4"/>
      <c r="LPA90" s="4"/>
      <c r="LPB90" s="4"/>
      <c r="LPC90" s="4"/>
      <c r="LPD90" s="4"/>
      <c r="LPE90" s="4"/>
      <c r="LPF90" s="4"/>
      <c r="LPG90" s="4"/>
      <c r="LPH90" s="4"/>
      <c r="LPI90" s="4"/>
      <c r="LPJ90" s="4"/>
      <c r="LPK90" s="4"/>
      <c r="LPL90" s="4"/>
      <c r="LPM90" s="4"/>
      <c r="LPN90" s="4"/>
      <c r="LPO90" s="4"/>
      <c r="LPP90" s="4"/>
      <c r="LPQ90" s="4"/>
      <c r="LPR90" s="4"/>
      <c r="LPS90" s="4"/>
      <c r="LPT90" s="4"/>
      <c r="LPU90" s="4"/>
      <c r="LPV90" s="4"/>
      <c r="LPW90" s="4"/>
      <c r="LPX90" s="4"/>
      <c r="LPY90" s="4"/>
      <c r="LPZ90" s="4"/>
      <c r="LQA90" s="4"/>
      <c r="LQB90" s="4"/>
      <c r="LQC90" s="4"/>
      <c r="LQD90" s="4"/>
      <c r="LQE90" s="4"/>
      <c r="LQF90" s="4"/>
      <c r="LQG90" s="4"/>
      <c r="LQH90" s="4"/>
      <c r="LQI90" s="4"/>
      <c r="LQJ90" s="4"/>
      <c r="LQK90" s="4"/>
      <c r="LQL90" s="4"/>
      <c r="LQM90" s="4"/>
      <c r="LQN90" s="4"/>
      <c r="LQO90" s="4"/>
      <c r="LQP90" s="4"/>
      <c r="LQQ90" s="4"/>
      <c r="LQR90" s="4"/>
      <c r="LQS90" s="4"/>
      <c r="LQT90" s="4"/>
      <c r="LQU90" s="4"/>
      <c r="LQV90" s="4"/>
      <c r="LQW90" s="4"/>
      <c r="LQX90" s="4"/>
      <c r="LQY90" s="4"/>
      <c r="LQZ90" s="4"/>
      <c r="LRA90" s="4"/>
      <c r="LRB90" s="4"/>
      <c r="LRC90" s="4"/>
      <c r="LRD90" s="4"/>
      <c r="LRE90" s="4"/>
      <c r="LRF90" s="4"/>
      <c r="LRG90" s="4"/>
      <c r="LRH90" s="4"/>
      <c r="LRI90" s="4"/>
      <c r="LRJ90" s="4"/>
      <c r="LRK90" s="4"/>
      <c r="LRL90" s="4"/>
      <c r="LRM90" s="4"/>
      <c r="LRN90" s="4"/>
      <c r="LRO90" s="4"/>
      <c r="LRP90" s="4"/>
      <c r="LRQ90" s="4"/>
      <c r="LRR90" s="4"/>
      <c r="LRS90" s="4"/>
      <c r="LRT90" s="4"/>
      <c r="LRU90" s="4"/>
      <c r="LRV90" s="4"/>
      <c r="LRW90" s="4"/>
      <c r="LRX90" s="4"/>
      <c r="LRY90" s="4"/>
      <c r="LRZ90" s="4"/>
      <c r="LSA90" s="4"/>
      <c r="LSB90" s="4"/>
      <c r="LSC90" s="4"/>
      <c r="LSD90" s="4"/>
      <c r="LSE90" s="4"/>
      <c r="LSF90" s="4"/>
      <c r="LSG90" s="4"/>
      <c r="LSH90" s="4"/>
      <c r="LSI90" s="4"/>
      <c r="LSJ90" s="4"/>
      <c r="LSK90" s="4"/>
      <c r="LSL90" s="4"/>
      <c r="LSM90" s="4"/>
      <c r="LSN90" s="4"/>
      <c r="LSO90" s="4"/>
      <c r="LSP90" s="4"/>
      <c r="LSQ90" s="4"/>
      <c r="LSR90" s="4"/>
      <c r="LSS90" s="4"/>
      <c r="LST90" s="4"/>
      <c r="LSU90" s="4"/>
      <c r="LSV90" s="4"/>
      <c r="LSW90" s="4"/>
      <c r="LSX90" s="4"/>
      <c r="LSY90" s="4"/>
      <c r="LSZ90" s="4"/>
      <c r="LTA90" s="4"/>
      <c r="LTB90" s="4"/>
      <c r="LTC90" s="4"/>
      <c r="LTD90" s="4"/>
      <c r="LTE90" s="4"/>
      <c r="LTF90" s="4"/>
      <c r="LTG90" s="4"/>
      <c r="LTH90" s="4"/>
      <c r="LTI90" s="4"/>
      <c r="LTJ90" s="4"/>
      <c r="LTK90" s="4"/>
      <c r="LTL90" s="4"/>
      <c r="LTM90" s="4"/>
      <c r="LTN90" s="4"/>
      <c r="LTO90" s="4"/>
      <c r="LTP90" s="4"/>
      <c r="LTQ90" s="4"/>
      <c r="LTR90" s="4"/>
      <c r="LTS90" s="4"/>
      <c r="LTT90" s="4"/>
      <c r="LTU90" s="4"/>
      <c r="LTV90" s="4"/>
      <c r="LTW90" s="4"/>
      <c r="LTX90" s="4"/>
      <c r="LTY90" s="4"/>
      <c r="LTZ90" s="4"/>
      <c r="LUA90" s="4"/>
      <c r="LUB90" s="4"/>
      <c r="LUC90" s="4"/>
      <c r="LUD90" s="4"/>
      <c r="LUE90" s="4"/>
      <c r="LUF90" s="4"/>
      <c r="LUG90" s="4"/>
      <c r="LUH90" s="4"/>
      <c r="LUI90" s="4"/>
      <c r="LUJ90" s="4"/>
      <c r="LUK90" s="4"/>
      <c r="LUL90" s="4"/>
      <c r="LUM90" s="4"/>
      <c r="LUN90" s="4"/>
      <c r="LUO90" s="4"/>
      <c r="LUP90" s="4"/>
      <c r="LUQ90" s="4"/>
      <c r="LUR90" s="4"/>
      <c r="LUS90" s="4"/>
      <c r="LUT90" s="4"/>
      <c r="LUU90" s="4"/>
      <c r="LUV90" s="4"/>
      <c r="LUW90" s="4"/>
      <c r="LUX90" s="4"/>
      <c r="LUY90" s="4"/>
      <c r="LUZ90" s="4"/>
      <c r="LVA90" s="4"/>
      <c r="LVB90" s="4"/>
      <c r="LVC90" s="4"/>
      <c r="LVD90" s="4"/>
      <c r="LVE90" s="4"/>
      <c r="LVF90" s="4"/>
      <c r="LVG90" s="4"/>
      <c r="LVH90" s="4"/>
      <c r="LVI90" s="4"/>
      <c r="LVJ90" s="4"/>
      <c r="LVK90" s="4"/>
      <c r="LVL90" s="4"/>
      <c r="LVM90" s="4"/>
      <c r="LVN90" s="4"/>
      <c r="LVO90" s="4"/>
      <c r="LVP90" s="4"/>
      <c r="LVQ90" s="4"/>
      <c r="LVR90" s="4"/>
      <c r="LVS90" s="4"/>
      <c r="LVT90" s="4"/>
      <c r="LVU90" s="4"/>
      <c r="LVV90" s="4"/>
      <c r="LVW90" s="4"/>
      <c r="LVX90" s="4"/>
      <c r="LVY90" s="4"/>
      <c r="LVZ90" s="4"/>
      <c r="LWA90" s="4"/>
      <c r="LWB90" s="4"/>
      <c r="LWC90" s="4"/>
      <c r="LWD90" s="4"/>
      <c r="LWE90" s="4"/>
      <c r="LWF90" s="4"/>
      <c r="LWG90" s="4"/>
      <c r="LWH90" s="4"/>
      <c r="LWI90" s="4"/>
      <c r="LWJ90" s="4"/>
      <c r="LWK90" s="4"/>
      <c r="LWL90" s="4"/>
      <c r="LWM90" s="4"/>
      <c r="LWN90" s="4"/>
      <c r="LWO90" s="4"/>
      <c r="LWP90" s="4"/>
      <c r="LWQ90" s="4"/>
      <c r="LWR90" s="4"/>
      <c r="LWS90" s="4"/>
      <c r="LWT90" s="4"/>
      <c r="LWU90" s="4"/>
      <c r="LWV90" s="4"/>
      <c r="LWW90" s="4"/>
      <c r="LWX90" s="4"/>
      <c r="LWY90" s="4"/>
      <c r="LWZ90" s="4"/>
      <c r="LXA90" s="4"/>
      <c r="LXB90" s="4"/>
      <c r="LXC90" s="4"/>
      <c r="LXD90" s="4"/>
      <c r="LXE90" s="4"/>
      <c r="LXF90" s="4"/>
      <c r="LXG90" s="4"/>
      <c r="LXH90" s="4"/>
      <c r="LXI90" s="4"/>
      <c r="LXJ90" s="4"/>
      <c r="LXK90" s="4"/>
      <c r="LXL90" s="4"/>
      <c r="LXM90" s="4"/>
      <c r="LXN90" s="4"/>
      <c r="LXO90" s="4"/>
      <c r="LXP90" s="4"/>
      <c r="LXQ90" s="4"/>
      <c r="LXR90" s="4"/>
      <c r="LXS90" s="4"/>
      <c r="LXT90" s="4"/>
      <c r="LXU90" s="4"/>
      <c r="LXV90" s="4"/>
      <c r="LXW90" s="4"/>
      <c r="LXX90" s="4"/>
      <c r="LXY90" s="4"/>
      <c r="LXZ90" s="4"/>
      <c r="LYA90" s="4"/>
      <c r="LYB90" s="4"/>
      <c r="LYC90" s="4"/>
      <c r="LYD90" s="4"/>
      <c r="LYE90" s="4"/>
      <c r="LYF90" s="4"/>
      <c r="LYG90" s="4"/>
      <c r="LYH90" s="4"/>
      <c r="LYI90" s="4"/>
      <c r="LYJ90" s="4"/>
      <c r="LYK90" s="4"/>
      <c r="LYL90" s="4"/>
      <c r="LYM90" s="4"/>
      <c r="LYN90" s="4"/>
      <c r="LYO90" s="4"/>
      <c r="LYP90" s="4"/>
      <c r="LYQ90" s="4"/>
      <c r="LYR90" s="4"/>
      <c r="LYS90" s="4"/>
      <c r="LYT90" s="4"/>
      <c r="LYU90" s="4"/>
      <c r="LYV90" s="4"/>
      <c r="LYW90" s="4"/>
      <c r="LYX90" s="4"/>
      <c r="LYY90" s="4"/>
      <c r="LYZ90" s="4"/>
      <c r="LZA90" s="4"/>
      <c r="LZB90" s="4"/>
      <c r="LZC90" s="4"/>
      <c r="LZD90" s="4"/>
      <c r="LZE90" s="4"/>
      <c r="LZF90" s="4"/>
      <c r="LZG90" s="4"/>
      <c r="LZH90" s="4"/>
      <c r="LZI90" s="4"/>
      <c r="LZJ90" s="4"/>
      <c r="LZK90" s="4"/>
      <c r="LZL90" s="4"/>
      <c r="LZM90" s="4"/>
      <c r="LZN90" s="4"/>
      <c r="LZO90" s="4"/>
      <c r="LZP90" s="4"/>
      <c r="LZQ90" s="4"/>
      <c r="LZR90" s="4"/>
      <c r="LZS90" s="4"/>
      <c r="LZT90" s="4"/>
      <c r="LZU90" s="4"/>
      <c r="LZV90" s="4"/>
      <c r="LZW90" s="4"/>
      <c r="LZX90" s="4"/>
      <c r="LZY90" s="4"/>
      <c r="LZZ90" s="4"/>
      <c r="MAA90" s="4"/>
      <c r="MAB90" s="4"/>
      <c r="MAC90" s="4"/>
      <c r="MAD90" s="4"/>
      <c r="MAE90" s="4"/>
      <c r="MAF90" s="4"/>
      <c r="MAG90" s="4"/>
      <c r="MAH90" s="4"/>
      <c r="MAI90" s="4"/>
      <c r="MAJ90" s="4"/>
      <c r="MAK90" s="4"/>
      <c r="MAL90" s="4"/>
      <c r="MAM90" s="4"/>
      <c r="MAN90" s="4"/>
      <c r="MAO90" s="4"/>
      <c r="MAP90" s="4"/>
      <c r="MAQ90" s="4"/>
      <c r="MAR90" s="4"/>
      <c r="MAS90" s="4"/>
      <c r="MAT90" s="4"/>
      <c r="MAU90" s="4"/>
      <c r="MAV90" s="4"/>
      <c r="MAW90" s="4"/>
      <c r="MAX90" s="4"/>
      <c r="MAY90" s="4"/>
      <c r="MAZ90" s="4"/>
      <c r="MBA90" s="4"/>
      <c r="MBB90" s="4"/>
      <c r="MBC90" s="4"/>
      <c r="MBD90" s="4"/>
      <c r="MBE90" s="4"/>
      <c r="MBF90" s="4"/>
      <c r="MBG90" s="4"/>
      <c r="MBH90" s="4"/>
      <c r="MBI90" s="4"/>
      <c r="MBJ90" s="4"/>
      <c r="MBK90" s="4"/>
      <c r="MBL90" s="4"/>
      <c r="MBM90" s="4"/>
      <c r="MBN90" s="4"/>
      <c r="MBO90" s="4"/>
      <c r="MBP90" s="4"/>
      <c r="MBQ90" s="4"/>
      <c r="MBR90" s="4"/>
      <c r="MBS90" s="4"/>
      <c r="MBT90" s="4"/>
      <c r="MBU90" s="4"/>
      <c r="MBV90" s="4"/>
      <c r="MBW90" s="4"/>
      <c r="MBX90" s="4"/>
      <c r="MBY90" s="4"/>
      <c r="MBZ90" s="4"/>
      <c r="MCA90" s="4"/>
      <c r="MCB90" s="4"/>
      <c r="MCC90" s="4"/>
      <c r="MCD90" s="4"/>
      <c r="MCE90" s="4"/>
      <c r="MCF90" s="4"/>
      <c r="MCG90" s="4"/>
      <c r="MCH90" s="4"/>
      <c r="MCI90" s="4"/>
      <c r="MCJ90" s="4"/>
      <c r="MCK90" s="4"/>
      <c r="MCL90" s="4"/>
      <c r="MCM90" s="4"/>
      <c r="MCN90" s="4"/>
      <c r="MCO90" s="4"/>
      <c r="MCP90" s="4"/>
      <c r="MCQ90" s="4"/>
      <c r="MCR90" s="4"/>
      <c r="MCS90" s="4"/>
      <c r="MCT90" s="4"/>
      <c r="MCU90" s="4"/>
      <c r="MCV90" s="4"/>
      <c r="MCW90" s="4"/>
      <c r="MCX90" s="4"/>
      <c r="MCY90" s="4"/>
      <c r="MCZ90" s="4"/>
      <c r="MDA90" s="4"/>
      <c r="MDB90" s="4"/>
      <c r="MDC90" s="4"/>
      <c r="MDD90" s="4"/>
      <c r="MDE90" s="4"/>
      <c r="MDF90" s="4"/>
      <c r="MDG90" s="4"/>
      <c r="MDH90" s="4"/>
      <c r="MDI90" s="4"/>
      <c r="MDJ90" s="4"/>
      <c r="MDK90" s="4"/>
      <c r="MDL90" s="4"/>
      <c r="MDM90" s="4"/>
      <c r="MDN90" s="4"/>
      <c r="MDO90" s="4"/>
      <c r="MDP90" s="4"/>
      <c r="MDQ90" s="4"/>
      <c r="MDR90" s="4"/>
      <c r="MDS90" s="4"/>
      <c r="MDT90" s="4"/>
      <c r="MDU90" s="4"/>
      <c r="MDV90" s="4"/>
      <c r="MDW90" s="4"/>
      <c r="MDX90" s="4"/>
      <c r="MDY90" s="4"/>
      <c r="MDZ90" s="4"/>
      <c r="MEA90" s="4"/>
      <c r="MEB90" s="4"/>
      <c r="MEC90" s="4"/>
      <c r="MED90" s="4"/>
      <c r="MEE90" s="4"/>
      <c r="MEF90" s="4"/>
      <c r="MEG90" s="4"/>
      <c r="MEH90" s="4"/>
      <c r="MEI90" s="4"/>
      <c r="MEJ90" s="4"/>
      <c r="MEK90" s="4"/>
      <c r="MEL90" s="4"/>
      <c r="MEM90" s="4"/>
      <c r="MEN90" s="4"/>
      <c r="MEO90" s="4"/>
      <c r="MEP90" s="4"/>
      <c r="MEQ90" s="4"/>
      <c r="MER90" s="4"/>
      <c r="MES90" s="4"/>
      <c r="MET90" s="4"/>
      <c r="MEU90" s="4"/>
      <c r="MEV90" s="4"/>
      <c r="MEW90" s="4"/>
      <c r="MEX90" s="4"/>
      <c r="MEY90" s="4"/>
      <c r="MEZ90" s="4"/>
      <c r="MFA90" s="4"/>
      <c r="MFB90" s="4"/>
      <c r="MFC90" s="4"/>
      <c r="MFD90" s="4"/>
      <c r="MFE90" s="4"/>
      <c r="MFF90" s="4"/>
      <c r="MFG90" s="4"/>
      <c r="MFH90" s="4"/>
      <c r="MFI90" s="4"/>
      <c r="MFJ90" s="4"/>
      <c r="MFK90" s="4"/>
      <c r="MFL90" s="4"/>
      <c r="MFM90" s="4"/>
      <c r="MFN90" s="4"/>
      <c r="MFO90" s="4"/>
      <c r="MFP90" s="4"/>
      <c r="MFQ90" s="4"/>
      <c r="MFR90" s="4"/>
      <c r="MFS90" s="4"/>
      <c r="MFT90" s="4"/>
      <c r="MFU90" s="4"/>
      <c r="MFV90" s="4"/>
      <c r="MFW90" s="4"/>
      <c r="MFX90" s="4"/>
      <c r="MFY90" s="4"/>
      <c r="MFZ90" s="4"/>
      <c r="MGA90" s="4"/>
      <c r="MGB90" s="4"/>
      <c r="MGC90" s="4"/>
      <c r="MGD90" s="4"/>
      <c r="MGE90" s="4"/>
      <c r="MGF90" s="4"/>
      <c r="MGG90" s="4"/>
      <c r="MGH90" s="4"/>
      <c r="MGI90" s="4"/>
      <c r="MGJ90" s="4"/>
      <c r="MGK90" s="4"/>
      <c r="MGL90" s="4"/>
      <c r="MGM90" s="4"/>
      <c r="MGN90" s="4"/>
      <c r="MGO90" s="4"/>
      <c r="MGP90" s="4"/>
      <c r="MGQ90" s="4"/>
      <c r="MGR90" s="4"/>
      <c r="MGS90" s="4"/>
      <c r="MGT90" s="4"/>
      <c r="MGU90" s="4"/>
      <c r="MGV90" s="4"/>
      <c r="MGW90" s="4"/>
      <c r="MGX90" s="4"/>
      <c r="MGY90" s="4"/>
      <c r="MGZ90" s="4"/>
      <c r="MHA90" s="4"/>
      <c r="MHB90" s="4"/>
      <c r="MHC90" s="4"/>
      <c r="MHD90" s="4"/>
      <c r="MHE90" s="4"/>
      <c r="MHF90" s="4"/>
      <c r="MHG90" s="4"/>
      <c r="MHH90" s="4"/>
      <c r="MHI90" s="4"/>
      <c r="MHJ90" s="4"/>
      <c r="MHK90" s="4"/>
      <c r="MHL90" s="4"/>
      <c r="MHM90" s="4"/>
      <c r="MHN90" s="4"/>
      <c r="MHO90" s="4"/>
      <c r="MHP90" s="4"/>
      <c r="MHQ90" s="4"/>
      <c r="MHR90" s="4"/>
      <c r="MHS90" s="4"/>
      <c r="MHT90" s="4"/>
      <c r="MHU90" s="4"/>
      <c r="MHV90" s="4"/>
      <c r="MHW90" s="4"/>
      <c r="MHX90" s="4"/>
      <c r="MHY90" s="4"/>
      <c r="MHZ90" s="4"/>
      <c r="MIA90" s="4"/>
      <c r="MIB90" s="4"/>
      <c r="MIC90" s="4"/>
      <c r="MID90" s="4"/>
      <c r="MIE90" s="4"/>
      <c r="MIF90" s="4"/>
      <c r="MIG90" s="4"/>
      <c r="MIH90" s="4"/>
      <c r="MII90" s="4"/>
      <c r="MIJ90" s="4"/>
      <c r="MIK90" s="4"/>
      <c r="MIL90" s="4"/>
      <c r="MIM90" s="4"/>
      <c r="MIN90" s="4"/>
      <c r="MIO90" s="4"/>
      <c r="MIP90" s="4"/>
      <c r="MIQ90" s="4"/>
      <c r="MIR90" s="4"/>
      <c r="MIS90" s="4"/>
      <c r="MIT90" s="4"/>
      <c r="MIU90" s="4"/>
      <c r="MIV90" s="4"/>
      <c r="MIW90" s="4"/>
      <c r="MIX90" s="4"/>
      <c r="MIY90" s="4"/>
      <c r="MIZ90" s="4"/>
      <c r="MJA90" s="4"/>
      <c r="MJB90" s="4"/>
      <c r="MJC90" s="4"/>
      <c r="MJD90" s="4"/>
      <c r="MJE90" s="4"/>
      <c r="MJF90" s="4"/>
      <c r="MJG90" s="4"/>
      <c r="MJH90" s="4"/>
      <c r="MJI90" s="4"/>
      <c r="MJJ90" s="4"/>
      <c r="MJK90" s="4"/>
      <c r="MJL90" s="4"/>
      <c r="MJM90" s="4"/>
      <c r="MJN90" s="4"/>
      <c r="MJO90" s="4"/>
      <c r="MJP90" s="4"/>
      <c r="MJQ90" s="4"/>
      <c r="MJR90" s="4"/>
      <c r="MJS90" s="4"/>
      <c r="MJT90" s="4"/>
      <c r="MJU90" s="4"/>
      <c r="MJV90" s="4"/>
      <c r="MJW90" s="4"/>
      <c r="MJX90" s="4"/>
      <c r="MJY90" s="4"/>
      <c r="MJZ90" s="4"/>
      <c r="MKA90" s="4"/>
      <c r="MKB90" s="4"/>
      <c r="MKC90" s="4"/>
      <c r="MKD90" s="4"/>
      <c r="MKE90" s="4"/>
      <c r="MKF90" s="4"/>
      <c r="MKG90" s="4"/>
      <c r="MKH90" s="4"/>
      <c r="MKI90" s="4"/>
      <c r="MKJ90" s="4"/>
      <c r="MKK90" s="4"/>
      <c r="MKL90" s="4"/>
      <c r="MKM90" s="4"/>
      <c r="MKN90" s="4"/>
      <c r="MKO90" s="4"/>
      <c r="MKP90" s="4"/>
      <c r="MKQ90" s="4"/>
      <c r="MKR90" s="4"/>
      <c r="MKS90" s="4"/>
      <c r="MKT90" s="4"/>
      <c r="MKU90" s="4"/>
      <c r="MKV90" s="4"/>
      <c r="MKW90" s="4"/>
      <c r="MKX90" s="4"/>
      <c r="MKY90" s="4"/>
      <c r="MKZ90" s="4"/>
      <c r="MLA90" s="4"/>
      <c r="MLB90" s="4"/>
      <c r="MLC90" s="4"/>
      <c r="MLD90" s="4"/>
      <c r="MLE90" s="4"/>
      <c r="MLF90" s="4"/>
      <c r="MLG90" s="4"/>
      <c r="MLH90" s="4"/>
      <c r="MLI90" s="4"/>
      <c r="MLJ90" s="4"/>
      <c r="MLK90" s="4"/>
      <c r="MLL90" s="4"/>
      <c r="MLM90" s="4"/>
      <c r="MLN90" s="4"/>
      <c r="MLO90" s="4"/>
      <c r="MLP90" s="4"/>
      <c r="MLQ90" s="4"/>
      <c r="MLR90" s="4"/>
      <c r="MLS90" s="4"/>
      <c r="MLT90" s="4"/>
      <c r="MLU90" s="4"/>
      <c r="MLV90" s="4"/>
      <c r="MLW90" s="4"/>
      <c r="MLX90" s="4"/>
      <c r="MLY90" s="4"/>
      <c r="MLZ90" s="4"/>
      <c r="MMA90" s="4"/>
      <c r="MMB90" s="4"/>
      <c r="MMC90" s="4"/>
      <c r="MMD90" s="4"/>
      <c r="MME90" s="4"/>
      <c r="MMF90" s="4"/>
      <c r="MMG90" s="4"/>
      <c r="MMH90" s="4"/>
      <c r="MMI90" s="4"/>
      <c r="MMJ90" s="4"/>
      <c r="MMK90" s="4"/>
      <c r="MML90" s="4"/>
      <c r="MMM90" s="4"/>
      <c r="MMN90" s="4"/>
      <c r="MMO90" s="4"/>
      <c r="MMP90" s="4"/>
      <c r="MMQ90" s="4"/>
      <c r="MMR90" s="4"/>
      <c r="MMS90" s="4"/>
      <c r="MMT90" s="4"/>
      <c r="MMU90" s="4"/>
      <c r="MMV90" s="4"/>
      <c r="MMW90" s="4"/>
      <c r="MMX90" s="4"/>
      <c r="MMY90" s="4"/>
      <c r="MMZ90" s="4"/>
      <c r="MNA90" s="4"/>
      <c r="MNB90" s="4"/>
      <c r="MNC90" s="4"/>
      <c r="MND90" s="4"/>
      <c r="MNE90" s="4"/>
      <c r="MNF90" s="4"/>
      <c r="MNG90" s="4"/>
      <c r="MNH90" s="4"/>
      <c r="MNI90" s="4"/>
      <c r="MNJ90" s="4"/>
      <c r="MNK90" s="4"/>
      <c r="MNL90" s="4"/>
      <c r="MNM90" s="4"/>
      <c r="MNN90" s="4"/>
      <c r="MNO90" s="4"/>
      <c r="MNP90" s="4"/>
      <c r="MNQ90" s="4"/>
      <c r="MNR90" s="4"/>
      <c r="MNS90" s="4"/>
      <c r="MNT90" s="4"/>
      <c r="MNU90" s="4"/>
      <c r="MNV90" s="4"/>
      <c r="MNW90" s="4"/>
      <c r="MNX90" s="4"/>
      <c r="MNY90" s="4"/>
      <c r="MNZ90" s="4"/>
      <c r="MOA90" s="4"/>
      <c r="MOB90" s="4"/>
      <c r="MOC90" s="4"/>
      <c r="MOD90" s="4"/>
      <c r="MOE90" s="4"/>
      <c r="MOF90" s="4"/>
      <c r="MOG90" s="4"/>
      <c r="MOH90" s="4"/>
      <c r="MOI90" s="4"/>
      <c r="MOJ90" s="4"/>
      <c r="MOK90" s="4"/>
      <c r="MOL90" s="4"/>
      <c r="MOM90" s="4"/>
      <c r="MON90" s="4"/>
      <c r="MOO90" s="4"/>
      <c r="MOP90" s="4"/>
      <c r="MOQ90" s="4"/>
      <c r="MOR90" s="4"/>
      <c r="MOS90" s="4"/>
      <c r="MOT90" s="4"/>
      <c r="MOU90" s="4"/>
      <c r="MOV90" s="4"/>
      <c r="MOW90" s="4"/>
      <c r="MOX90" s="4"/>
      <c r="MOY90" s="4"/>
      <c r="MOZ90" s="4"/>
      <c r="MPA90" s="4"/>
      <c r="MPB90" s="4"/>
      <c r="MPC90" s="4"/>
      <c r="MPD90" s="4"/>
      <c r="MPE90" s="4"/>
      <c r="MPF90" s="4"/>
      <c r="MPG90" s="4"/>
      <c r="MPH90" s="4"/>
      <c r="MPI90" s="4"/>
      <c r="MPJ90" s="4"/>
      <c r="MPK90" s="4"/>
      <c r="MPL90" s="4"/>
      <c r="MPM90" s="4"/>
      <c r="MPN90" s="4"/>
      <c r="MPO90" s="4"/>
      <c r="MPP90" s="4"/>
      <c r="MPQ90" s="4"/>
      <c r="MPR90" s="4"/>
      <c r="MPS90" s="4"/>
      <c r="MPT90" s="4"/>
      <c r="MPU90" s="4"/>
      <c r="MPV90" s="4"/>
      <c r="MPW90" s="4"/>
      <c r="MPX90" s="4"/>
      <c r="MPY90" s="4"/>
      <c r="MPZ90" s="4"/>
      <c r="MQA90" s="4"/>
      <c r="MQB90" s="4"/>
      <c r="MQC90" s="4"/>
      <c r="MQD90" s="4"/>
      <c r="MQE90" s="4"/>
      <c r="MQF90" s="4"/>
      <c r="MQG90" s="4"/>
      <c r="MQH90" s="4"/>
      <c r="MQI90" s="4"/>
      <c r="MQJ90" s="4"/>
      <c r="MQK90" s="4"/>
      <c r="MQL90" s="4"/>
      <c r="MQM90" s="4"/>
      <c r="MQN90" s="4"/>
      <c r="MQO90" s="4"/>
      <c r="MQP90" s="4"/>
      <c r="MQQ90" s="4"/>
      <c r="MQR90" s="4"/>
      <c r="MQS90" s="4"/>
      <c r="MQT90" s="4"/>
      <c r="MQU90" s="4"/>
      <c r="MQV90" s="4"/>
      <c r="MQW90" s="4"/>
      <c r="MQX90" s="4"/>
      <c r="MQY90" s="4"/>
      <c r="MQZ90" s="4"/>
      <c r="MRA90" s="4"/>
      <c r="MRB90" s="4"/>
      <c r="MRC90" s="4"/>
      <c r="MRD90" s="4"/>
      <c r="MRE90" s="4"/>
      <c r="MRF90" s="4"/>
      <c r="MRG90" s="4"/>
      <c r="MRH90" s="4"/>
      <c r="MRI90" s="4"/>
      <c r="MRJ90" s="4"/>
      <c r="MRK90" s="4"/>
      <c r="MRL90" s="4"/>
      <c r="MRM90" s="4"/>
      <c r="MRN90" s="4"/>
      <c r="MRO90" s="4"/>
      <c r="MRP90" s="4"/>
      <c r="MRQ90" s="4"/>
      <c r="MRR90" s="4"/>
      <c r="MRS90" s="4"/>
      <c r="MRT90" s="4"/>
      <c r="MRU90" s="4"/>
      <c r="MRV90" s="4"/>
      <c r="MRW90" s="4"/>
      <c r="MRX90" s="4"/>
      <c r="MRY90" s="4"/>
      <c r="MRZ90" s="4"/>
      <c r="MSA90" s="4"/>
      <c r="MSB90" s="4"/>
      <c r="MSC90" s="4"/>
      <c r="MSD90" s="4"/>
      <c r="MSE90" s="4"/>
      <c r="MSF90" s="4"/>
      <c r="MSG90" s="4"/>
      <c r="MSH90" s="4"/>
      <c r="MSI90" s="4"/>
      <c r="MSJ90" s="4"/>
      <c r="MSK90" s="4"/>
      <c r="MSL90" s="4"/>
      <c r="MSM90" s="4"/>
      <c r="MSN90" s="4"/>
      <c r="MSO90" s="4"/>
      <c r="MSP90" s="4"/>
      <c r="MSQ90" s="4"/>
      <c r="MSR90" s="4"/>
      <c r="MSS90" s="4"/>
      <c r="MST90" s="4"/>
      <c r="MSU90" s="4"/>
      <c r="MSV90" s="4"/>
      <c r="MSW90" s="4"/>
      <c r="MSX90" s="4"/>
      <c r="MSY90" s="4"/>
      <c r="MSZ90" s="4"/>
      <c r="MTA90" s="4"/>
      <c r="MTB90" s="4"/>
      <c r="MTC90" s="4"/>
      <c r="MTD90" s="4"/>
      <c r="MTE90" s="4"/>
      <c r="MTF90" s="4"/>
      <c r="MTG90" s="4"/>
      <c r="MTH90" s="4"/>
      <c r="MTI90" s="4"/>
      <c r="MTJ90" s="4"/>
      <c r="MTK90" s="4"/>
      <c r="MTL90" s="4"/>
      <c r="MTM90" s="4"/>
      <c r="MTN90" s="4"/>
      <c r="MTO90" s="4"/>
      <c r="MTP90" s="4"/>
      <c r="MTQ90" s="4"/>
      <c r="MTR90" s="4"/>
      <c r="MTS90" s="4"/>
      <c r="MTT90" s="4"/>
      <c r="MTU90" s="4"/>
      <c r="MTV90" s="4"/>
      <c r="MTW90" s="4"/>
      <c r="MTX90" s="4"/>
      <c r="MTY90" s="4"/>
      <c r="MTZ90" s="4"/>
      <c r="MUA90" s="4"/>
      <c r="MUB90" s="4"/>
      <c r="MUC90" s="4"/>
      <c r="MUD90" s="4"/>
      <c r="MUE90" s="4"/>
      <c r="MUF90" s="4"/>
      <c r="MUG90" s="4"/>
      <c r="MUH90" s="4"/>
      <c r="MUI90" s="4"/>
      <c r="MUJ90" s="4"/>
      <c r="MUK90" s="4"/>
      <c r="MUL90" s="4"/>
      <c r="MUM90" s="4"/>
      <c r="MUN90" s="4"/>
      <c r="MUO90" s="4"/>
      <c r="MUP90" s="4"/>
      <c r="MUQ90" s="4"/>
      <c r="MUR90" s="4"/>
      <c r="MUS90" s="4"/>
      <c r="MUT90" s="4"/>
      <c r="MUU90" s="4"/>
      <c r="MUV90" s="4"/>
      <c r="MUW90" s="4"/>
      <c r="MUX90" s="4"/>
      <c r="MUY90" s="4"/>
      <c r="MUZ90" s="4"/>
      <c r="MVA90" s="4"/>
      <c r="MVB90" s="4"/>
      <c r="MVC90" s="4"/>
      <c r="MVD90" s="4"/>
      <c r="MVE90" s="4"/>
      <c r="MVF90" s="4"/>
      <c r="MVG90" s="4"/>
      <c r="MVH90" s="4"/>
      <c r="MVI90" s="4"/>
      <c r="MVJ90" s="4"/>
      <c r="MVK90" s="4"/>
      <c r="MVL90" s="4"/>
      <c r="MVM90" s="4"/>
      <c r="MVN90" s="4"/>
      <c r="MVO90" s="4"/>
      <c r="MVP90" s="4"/>
      <c r="MVQ90" s="4"/>
      <c r="MVR90" s="4"/>
      <c r="MVS90" s="4"/>
      <c r="MVT90" s="4"/>
      <c r="MVU90" s="4"/>
      <c r="MVV90" s="4"/>
      <c r="MVW90" s="4"/>
      <c r="MVX90" s="4"/>
      <c r="MVY90" s="4"/>
      <c r="MVZ90" s="4"/>
      <c r="MWA90" s="4"/>
      <c r="MWB90" s="4"/>
      <c r="MWC90" s="4"/>
      <c r="MWD90" s="4"/>
      <c r="MWE90" s="4"/>
      <c r="MWF90" s="4"/>
      <c r="MWG90" s="4"/>
      <c r="MWH90" s="4"/>
      <c r="MWI90" s="4"/>
      <c r="MWJ90" s="4"/>
      <c r="MWK90" s="4"/>
      <c r="MWL90" s="4"/>
      <c r="MWM90" s="4"/>
      <c r="MWN90" s="4"/>
      <c r="MWO90" s="4"/>
      <c r="MWP90" s="4"/>
      <c r="MWQ90" s="4"/>
      <c r="MWR90" s="4"/>
      <c r="MWS90" s="4"/>
      <c r="MWT90" s="4"/>
      <c r="MWU90" s="4"/>
      <c r="MWV90" s="4"/>
      <c r="MWW90" s="4"/>
      <c r="MWX90" s="4"/>
      <c r="MWY90" s="4"/>
      <c r="MWZ90" s="4"/>
      <c r="MXA90" s="4"/>
      <c r="MXB90" s="4"/>
      <c r="MXC90" s="4"/>
      <c r="MXD90" s="4"/>
      <c r="MXE90" s="4"/>
      <c r="MXF90" s="4"/>
      <c r="MXG90" s="4"/>
      <c r="MXH90" s="4"/>
      <c r="MXI90" s="4"/>
      <c r="MXJ90" s="4"/>
      <c r="MXK90" s="4"/>
      <c r="MXL90" s="4"/>
      <c r="MXM90" s="4"/>
      <c r="MXN90" s="4"/>
      <c r="MXO90" s="4"/>
      <c r="MXP90" s="4"/>
      <c r="MXQ90" s="4"/>
      <c r="MXR90" s="4"/>
      <c r="MXS90" s="4"/>
      <c r="MXT90" s="4"/>
      <c r="MXU90" s="4"/>
      <c r="MXV90" s="4"/>
      <c r="MXW90" s="4"/>
      <c r="MXX90" s="4"/>
      <c r="MXY90" s="4"/>
      <c r="MXZ90" s="4"/>
      <c r="MYA90" s="4"/>
      <c r="MYB90" s="4"/>
      <c r="MYC90" s="4"/>
      <c r="MYD90" s="4"/>
      <c r="MYE90" s="4"/>
      <c r="MYF90" s="4"/>
      <c r="MYG90" s="4"/>
      <c r="MYH90" s="4"/>
      <c r="MYI90" s="4"/>
      <c r="MYJ90" s="4"/>
      <c r="MYK90" s="4"/>
      <c r="MYL90" s="4"/>
      <c r="MYM90" s="4"/>
      <c r="MYN90" s="4"/>
      <c r="MYO90" s="4"/>
      <c r="MYP90" s="4"/>
      <c r="MYQ90" s="4"/>
      <c r="MYR90" s="4"/>
      <c r="MYS90" s="4"/>
      <c r="MYT90" s="4"/>
      <c r="MYU90" s="4"/>
      <c r="MYV90" s="4"/>
      <c r="MYW90" s="4"/>
      <c r="MYX90" s="4"/>
      <c r="MYY90" s="4"/>
      <c r="MYZ90" s="4"/>
      <c r="MZA90" s="4"/>
      <c r="MZB90" s="4"/>
      <c r="MZC90" s="4"/>
      <c r="MZD90" s="4"/>
      <c r="MZE90" s="4"/>
      <c r="MZF90" s="4"/>
      <c r="MZG90" s="4"/>
      <c r="MZH90" s="4"/>
      <c r="MZI90" s="4"/>
      <c r="MZJ90" s="4"/>
      <c r="MZK90" s="4"/>
      <c r="MZL90" s="4"/>
      <c r="MZM90" s="4"/>
      <c r="MZN90" s="4"/>
      <c r="MZO90" s="4"/>
      <c r="MZP90" s="4"/>
      <c r="MZQ90" s="4"/>
      <c r="MZR90" s="4"/>
      <c r="MZS90" s="4"/>
      <c r="MZT90" s="4"/>
      <c r="MZU90" s="4"/>
      <c r="MZV90" s="4"/>
      <c r="MZW90" s="4"/>
      <c r="MZX90" s="4"/>
      <c r="MZY90" s="4"/>
      <c r="MZZ90" s="4"/>
      <c r="NAA90" s="4"/>
      <c r="NAB90" s="4"/>
      <c r="NAC90" s="4"/>
      <c r="NAD90" s="4"/>
      <c r="NAE90" s="4"/>
      <c r="NAF90" s="4"/>
      <c r="NAG90" s="4"/>
      <c r="NAH90" s="4"/>
      <c r="NAI90" s="4"/>
      <c r="NAJ90" s="4"/>
      <c r="NAK90" s="4"/>
      <c r="NAL90" s="4"/>
      <c r="NAM90" s="4"/>
      <c r="NAN90" s="4"/>
      <c r="NAO90" s="4"/>
      <c r="NAP90" s="4"/>
      <c r="NAQ90" s="4"/>
      <c r="NAR90" s="4"/>
      <c r="NAS90" s="4"/>
      <c r="NAT90" s="4"/>
      <c r="NAU90" s="4"/>
      <c r="NAV90" s="4"/>
      <c r="NAW90" s="4"/>
      <c r="NAX90" s="4"/>
      <c r="NAY90" s="4"/>
      <c r="NAZ90" s="4"/>
      <c r="NBA90" s="4"/>
      <c r="NBB90" s="4"/>
      <c r="NBC90" s="4"/>
      <c r="NBD90" s="4"/>
      <c r="NBE90" s="4"/>
      <c r="NBF90" s="4"/>
      <c r="NBG90" s="4"/>
      <c r="NBH90" s="4"/>
      <c r="NBI90" s="4"/>
      <c r="NBJ90" s="4"/>
      <c r="NBK90" s="4"/>
      <c r="NBL90" s="4"/>
      <c r="NBM90" s="4"/>
      <c r="NBN90" s="4"/>
      <c r="NBO90" s="4"/>
      <c r="NBP90" s="4"/>
      <c r="NBQ90" s="4"/>
      <c r="NBR90" s="4"/>
      <c r="NBS90" s="4"/>
      <c r="NBT90" s="4"/>
      <c r="NBU90" s="4"/>
      <c r="NBV90" s="4"/>
      <c r="NBW90" s="4"/>
      <c r="NBX90" s="4"/>
      <c r="NBY90" s="4"/>
      <c r="NBZ90" s="4"/>
      <c r="NCA90" s="4"/>
      <c r="NCB90" s="4"/>
      <c r="NCC90" s="4"/>
      <c r="NCD90" s="4"/>
      <c r="NCE90" s="4"/>
      <c r="NCF90" s="4"/>
      <c r="NCG90" s="4"/>
      <c r="NCH90" s="4"/>
      <c r="NCI90" s="4"/>
      <c r="NCJ90" s="4"/>
      <c r="NCK90" s="4"/>
      <c r="NCL90" s="4"/>
      <c r="NCM90" s="4"/>
      <c r="NCN90" s="4"/>
      <c r="NCO90" s="4"/>
      <c r="NCP90" s="4"/>
      <c r="NCQ90" s="4"/>
      <c r="NCR90" s="4"/>
      <c r="NCS90" s="4"/>
      <c r="NCT90" s="4"/>
      <c r="NCU90" s="4"/>
      <c r="NCV90" s="4"/>
      <c r="NCW90" s="4"/>
      <c r="NCX90" s="4"/>
      <c r="NCY90" s="4"/>
      <c r="NCZ90" s="4"/>
      <c r="NDA90" s="4"/>
      <c r="NDB90" s="4"/>
      <c r="NDC90" s="4"/>
      <c r="NDD90" s="4"/>
      <c r="NDE90" s="4"/>
      <c r="NDF90" s="4"/>
      <c r="NDG90" s="4"/>
      <c r="NDH90" s="4"/>
      <c r="NDI90" s="4"/>
      <c r="NDJ90" s="4"/>
      <c r="NDK90" s="4"/>
      <c r="NDL90" s="4"/>
      <c r="NDM90" s="4"/>
      <c r="NDN90" s="4"/>
      <c r="NDO90" s="4"/>
      <c r="NDP90" s="4"/>
      <c r="NDQ90" s="4"/>
      <c r="NDR90" s="4"/>
      <c r="NDS90" s="4"/>
      <c r="NDT90" s="4"/>
      <c r="NDU90" s="4"/>
      <c r="NDV90" s="4"/>
      <c r="NDW90" s="4"/>
      <c r="NDX90" s="4"/>
      <c r="NDY90" s="4"/>
      <c r="NDZ90" s="4"/>
      <c r="NEA90" s="4"/>
      <c r="NEB90" s="4"/>
      <c r="NEC90" s="4"/>
      <c r="NED90" s="4"/>
      <c r="NEE90" s="4"/>
      <c r="NEF90" s="4"/>
      <c r="NEG90" s="4"/>
      <c r="NEH90" s="4"/>
      <c r="NEI90" s="4"/>
      <c r="NEJ90" s="4"/>
      <c r="NEK90" s="4"/>
      <c r="NEL90" s="4"/>
      <c r="NEM90" s="4"/>
      <c r="NEN90" s="4"/>
      <c r="NEO90" s="4"/>
      <c r="NEP90" s="4"/>
      <c r="NEQ90" s="4"/>
      <c r="NER90" s="4"/>
      <c r="NES90" s="4"/>
      <c r="NET90" s="4"/>
      <c r="NEU90" s="4"/>
      <c r="NEV90" s="4"/>
      <c r="NEW90" s="4"/>
      <c r="NEX90" s="4"/>
      <c r="NEY90" s="4"/>
      <c r="NEZ90" s="4"/>
      <c r="NFA90" s="4"/>
      <c r="NFB90" s="4"/>
      <c r="NFC90" s="4"/>
      <c r="NFD90" s="4"/>
      <c r="NFE90" s="4"/>
      <c r="NFF90" s="4"/>
      <c r="NFG90" s="4"/>
      <c r="NFH90" s="4"/>
      <c r="NFI90" s="4"/>
      <c r="NFJ90" s="4"/>
      <c r="NFK90" s="4"/>
      <c r="NFL90" s="4"/>
      <c r="NFM90" s="4"/>
      <c r="NFN90" s="4"/>
      <c r="NFO90" s="4"/>
      <c r="NFP90" s="4"/>
      <c r="NFQ90" s="4"/>
      <c r="NFR90" s="4"/>
      <c r="NFS90" s="4"/>
      <c r="NFT90" s="4"/>
      <c r="NFU90" s="4"/>
      <c r="NFV90" s="4"/>
      <c r="NFW90" s="4"/>
      <c r="NFX90" s="4"/>
      <c r="NFY90" s="4"/>
      <c r="NFZ90" s="4"/>
      <c r="NGA90" s="4"/>
      <c r="NGB90" s="4"/>
      <c r="NGC90" s="4"/>
      <c r="NGD90" s="4"/>
      <c r="NGE90" s="4"/>
      <c r="NGF90" s="4"/>
      <c r="NGG90" s="4"/>
      <c r="NGH90" s="4"/>
      <c r="NGI90" s="4"/>
      <c r="NGJ90" s="4"/>
      <c r="NGK90" s="4"/>
      <c r="NGL90" s="4"/>
      <c r="NGM90" s="4"/>
      <c r="NGN90" s="4"/>
      <c r="NGO90" s="4"/>
      <c r="NGP90" s="4"/>
      <c r="NGQ90" s="4"/>
      <c r="NGR90" s="4"/>
      <c r="NGS90" s="4"/>
      <c r="NGT90" s="4"/>
      <c r="NGU90" s="4"/>
      <c r="NGV90" s="4"/>
      <c r="NGW90" s="4"/>
      <c r="NGX90" s="4"/>
      <c r="NGY90" s="4"/>
      <c r="NGZ90" s="4"/>
      <c r="NHA90" s="4"/>
      <c r="NHB90" s="4"/>
      <c r="NHC90" s="4"/>
      <c r="NHD90" s="4"/>
      <c r="NHE90" s="4"/>
      <c r="NHF90" s="4"/>
      <c r="NHG90" s="4"/>
      <c r="NHH90" s="4"/>
      <c r="NHI90" s="4"/>
      <c r="NHJ90" s="4"/>
      <c r="NHK90" s="4"/>
      <c r="NHL90" s="4"/>
      <c r="NHM90" s="4"/>
      <c r="NHN90" s="4"/>
      <c r="NHO90" s="4"/>
      <c r="NHP90" s="4"/>
      <c r="NHQ90" s="4"/>
      <c r="NHR90" s="4"/>
      <c r="NHS90" s="4"/>
      <c r="NHT90" s="4"/>
      <c r="NHU90" s="4"/>
      <c r="NHV90" s="4"/>
      <c r="NHW90" s="4"/>
      <c r="NHX90" s="4"/>
      <c r="NHY90" s="4"/>
      <c r="NHZ90" s="4"/>
      <c r="NIA90" s="4"/>
      <c r="NIB90" s="4"/>
      <c r="NIC90" s="4"/>
      <c r="NID90" s="4"/>
      <c r="NIE90" s="4"/>
      <c r="NIF90" s="4"/>
      <c r="NIG90" s="4"/>
      <c r="NIH90" s="4"/>
      <c r="NII90" s="4"/>
      <c r="NIJ90" s="4"/>
      <c r="NIK90" s="4"/>
      <c r="NIL90" s="4"/>
      <c r="NIM90" s="4"/>
      <c r="NIN90" s="4"/>
      <c r="NIO90" s="4"/>
      <c r="NIP90" s="4"/>
      <c r="NIQ90" s="4"/>
      <c r="NIR90" s="4"/>
      <c r="NIS90" s="4"/>
      <c r="NIT90" s="4"/>
      <c r="NIU90" s="4"/>
      <c r="NIV90" s="4"/>
      <c r="NIW90" s="4"/>
      <c r="NIX90" s="4"/>
      <c r="NIY90" s="4"/>
      <c r="NIZ90" s="4"/>
      <c r="NJA90" s="4"/>
      <c r="NJB90" s="4"/>
      <c r="NJC90" s="4"/>
      <c r="NJD90" s="4"/>
      <c r="NJE90" s="4"/>
      <c r="NJF90" s="4"/>
      <c r="NJG90" s="4"/>
      <c r="NJH90" s="4"/>
      <c r="NJI90" s="4"/>
      <c r="NJJ90" s="4"/>
      <c r="NJK90" s="4"/>
      <c r="NJL90" s="4"/>
      <c r="NJM90" s="4"/>
      <c r="NJN90" s="4"/>
      <c r="NJO90" s="4"/>
      <c r="NJP90" s="4"/>
      <c r="NJQ90" s="4"/>
      <c r="NJR90" s="4"/>
      <c r="NJS90" s="4"/>
      <c r="NJT90" s="4"/>
      <c r="NJU90" s="4"/>
      <c r="NJV90" s="4"/>
      <c r="NJW90" s="4"/>
      <c r="NJX90" s="4"/>
      <c r="NJY90" s="4"/>
      <c r="NJZ90" s="4"/>
      <c r="NKA90" s="4"/>
      <c r="NKB90" s="4"/>
      <c r="NKC90" s="4"/>
      <c r="NKD90" s="4"/>
      <c r="NKE90" s="4"/>
      <c r="NKF90" s="4"/>
      <c r="NKG90" s="4"/>
      <c r="NKH90" s="4"/>
      <c r="NKI90" s="4"/>
      <c r="NKJ90" s="4"/>
      <c r="NKK90" s="4"/>
      <c r="NKL90" s="4"/>
      <c r="NKM90" s="4"/>
      <c r="NKN90" s="4"/>
      <c r="NKO90" s="4"/>
      <c r="NKP90" s="4"/>
      <c r="NKQ90" s="4"/>
      <c r="NKR90" s="4"/>
      <c r="NKS90" s="4"/>
      <c r="NKT90" s="4"/>
      <c r="NKU90" s="4"/>
      <c r="NKV90" s="4"/>
      <c r="NKW90" s="4"/>
      <c r="NKX90" s="4"/>
      <c r="NKY90" s="4"/>
      <c r="NKZ90" s="4"/>
      <c r="NLA90" s="4"/>
      <c r="NLB90" s="4"/>
      <c r="NLC90" s="4"/>
      <c r="NLD90" s="4"/>
      <c r="NLE90" s="4"/>
      <c r="NLF90" s="4"/>
      <c r="NLG90" s="4"/>
      <c r="NLH90" s="4"/>
      <c r="NLI90" s="4"/>
      <c r="NLJ90" s="4"/>
      <c r="NLK90" s="4"/>
      <c r="NLL90" s="4"/>
      <c r="NLM90" s="4"/>
      <c r="NLN90" s="4"/>
      <c r="NLO90" s="4"/>
      <c r="NLP90" s="4"/>
      <c r="NLQ90" s="4"/>
      <c r="NLR90" s="4"/>
      <c r="NLS90" s="4"/>
      <c r="NLT90" s="4"/>
      <c r="NLU90" s="4"/>
      <c r="NLV90" s="4"/>
      <c r="NLW90" s="4"/>
      <c r="NLX90" s="4"/>
      <c r="NLY90" s="4"/>
      <c r="NLZ90" s="4"/>
      <c r="NMA90" s="4"/>
      <c r="NMB90" s="4"/>
      <c r="NMC90" s="4"/>
      <c r="NMD90" s="4"/>
      <c r="NME90" s="4"/>
      <c r="NMF90" s="4"/>
      <c r="NMG90" s="4"/>
      <c r="NMH90" s="4"/>
      <c r="NMI90" s="4"/>
      <c r="NMJ90" s="4"/>
      <c r="NMK90" s="4"/>
      <c r="NML90" s="4"/>
      <c r="NMM90" s="4"/>
      <c r="NMN90" s="4"/>
      <c r="NMO90" s="4"/>
      <c r="NMP90" s="4"/>
      <c r="NMQ90" s="4"/>
      <c r="NMR90" s="4"/>
      <c r="NMS90" s="4"/>
      <c r="NMT90" s="4"/>
      <c r="NMU90" s="4"/>
      <c r="NMV90" s="4"/>
      <c r="NMW90" s="4"/>
      <c r="NMX90" s="4"/>
      <c r="NMY90" s="4"/>
      <c r="NMZ90" s="4"/>
      <c r="NNA90" s="4"/>
      <c r="NNB90" s="4"/>
      <c r="NNC90" s="4"/>
      <c r="NND90" s="4"/>
      <c r="NNE90" s="4"/>
      <c r="NNF90" s="4"/>
      <c r="NNG90" s="4"/>
      <c r="NNH90" s="4"/>
      <c r="NNI90" s="4"/>
      <c r="NNJ90" s="4"/>
      <c r="NNK90" s="4"/>
      <c r="NNL90" s="4"/>
      <c r="NNM90" s="4"/>
      <c r="NNN90" s="4"/>
      <c r="NNO90" s="4"/>
      <c r="NNP90" s="4"/>
      <c r="NNQ90" s="4"/>
      <c r="NNR90" s="4"/>
      <c r="NNS90" s="4"/>
      <c r="NNT90" s="4"/>
      <c r="NNU90" s="4"/>
      <c r="NNV90" s="4"/>
      <c r="NNW90" s="4"/>
      <c r="NNX90" s="4"/>
      <c r="NNY90" s="4"/>
      <c r="NNZ90" s="4"/>
      <c r="NOA90" s="4"/>
      <c r="NOB90" s="4"/>
      <c r="NOC90" s="4"/>
      <c r="NOD90" s="4"/>
      <c r="NOE90" s="4"/>
      <c r="NOF90" s="4"/>
      <c r="NOG90" s="4"/>
      <c r="NOH90" s="4"/>
      <c r="NOI90" s="4"/>
      <c r="NOJ90" s="4"/>
      <c r="NOK90" s="4"/>
      <c r="NOL90" s="4"/>
      <c r="NOM90" s="4"/>
      <c r="NON90" s="4"/>
      <c r="NOO90" s="4"/>
      <c r="NOP90" s="4"/>
      <c r="NOQ90" s="4"/>
      <c r="NOR90" s="4"/>
      <c r="NOS90" s="4"/>
      <c r="NOT90" s="4"/>
      <c r="NOU90" s="4"/>
      <c r="NOV90" s="4"/>
      <c r="NOW90" s="4"/>
      <c r="NOX90" s="4"/>
      <c r="NOY90" s="4"/>
      <c r="NOZ90" s="4"/>
      <c r="NPA90" s="4"/>
      <c r="NPB90" s="4"/>
      <c r="NPC90" s="4"/>
      <c r="NPD90" s="4"/>
      <c r="NPE90" s="4"/>
      <c r="NPF90" s="4"/>
      <c r="NPG90" s="4"/>
      <c r="NPH90" s="4"/>
      <c r="NPI90" s="4"/>
      <c r="NPJ90" s="4"/>
      <c r="NPK90" s="4"/>
      <c r="NPL90" s="4"/>
      <c r="NPM90" s="4"/>
      <c r="NPN90" s="4"/>
      <c r="NPO90" s="4"/>
      <c r="NPP90" s="4"/>
      <c r="NPQ90" s="4"/>
      <c r="NPR90" s="4"/>
      <c r="NPS90" s="4"/>
      <c r="NPT90" s="4"/>
      <c r="NPU90" s="4"/>
      <c r="NPV90" s="4"/>
      <c r="NPW90" s="4"/>
      <c r="NPX90" s="4"/>
      <c r="NPY90" s="4"/>
      <c r="NPZ90" s="4"/>
      <c r="NQA90" s="4"/>
      <c r="NQB90" s="4"/>
      <c r="NQC90" s="4"/>
      <c r="NQD90" s="4"/>
      <c r="NQE90" s="4"/>
      <c r="NQF90" s="4"/>
      <c r="NQG90" s="4"/>
      <c r="NQH90" s="4"/>
      <c r="NQI90" s="4"/>
      <c r="NQJ90" s="4"/>
      <c r="NQK90" s="4"/>
      <c r="NQL90" s="4"/>
      <c r="NQM90" s="4"/>
      <c r="NQN90" s="4"/>
      <c r="NQO90" s="4"/>
      <c r="NQP90" s="4"/>
      <c r="NQQ90" s="4"/>
      <c r="NQR90" s="4"/>
      <c r="NQS90" s="4"/>
      <c r="NQT90" s="4"/>
      <c r="NQU90" s="4"/>
      <c r="NQV90" s="4"/>
      <c r="NQW90" s="4"/>
      <c r="NQX90" s="4"/>
      <c r="NQY90" s="4"/>
      <c r="NQZ90" s="4"/>
      <c r="NRA90" s="4"/>
      <c r="NRB90" s="4"/>
      <c r="NRC90" s="4"/>
      <c r="NRD90" s="4"/>
      <c r="NRE90" s="4"/>
      <c r="NRF90" s="4"/>
      <c r="NRG90" s="4"/>
      <c r="NRH90" s="4"/>
      <c r="NRI90" s="4"/>
      <c r="NRJ90" s="4"/>
      <c r="NRK90" s="4"/>
      <c r="NRL90" s="4"/>
      <c r="NRM90" s="4"/>
      <c r="NRN90" s="4"/>
      <c r="NRO90" s="4"/>
      <c r="NRP90" s="4"/>
      <c r="NRQ90" s="4"/>
      <c r="NRR90" s="4"/>
      <c r="NRS90" s="4"/>
      <c r="NRT90" s="4"/>
      <c r="NRU90" s="4"/>
      <c r="NRV90" s="4"/>
      <c r="NRW90" s="4"/>
      <c r="NRX90" s="4"/>
      <c r="NRY90" s="4"/>
      <c r="NRZ90" s="4"/>
      <c r="NSA90" s="4"/>
      <c r="NSB90" s="4"/>
      <c r="NSC90" s="4"/>
      <c r="NSD90" s="4"/>
      <c r="NSE90" s="4"/>
      <c r="NSF90" s="4"/>
      <c r="NSG90" s="4"/>
      <c r="NSH90" s="4"/>
      <c r="NSI90" s="4"/>
      <c r="NSJ90" s="4"/>
      <c r="NSK90" s="4"/>
      <c r="NSL90" s="4"/>
      <c r="NSM90" s="4"/>
      <c r="NSN90" s="4"/>
      <c r="NSO90" s="4"/>
      <c r="NSP90" s="4"/>
      <c r="NSQ90" s="4"/>
      <c r="NSR90" s="4"/>
      <c r="NSS90" s="4"/>
      <c r="NST90" s="4"/>
      <c r="NSU90" s="4"/>
      <c r="NSV90" s="4"/>
      <c r="NSW90" s="4"/>
      <c r="NSX90" s="4"/>
      <c r="NSY90" s="4"/>
      <c r="NSZ90" s="4"/>
      <c r="NTA90" s="4"/>
      <c r="NTB90" s="4"/>
      <c r="NTC90" s="4"/>
      <c r="NTD90" s="4"/>
      <c r="NTE90" s="4"/>
      <c r="NTF90" s="4"/>
      <c r="NTG90" s="4"/>
      <c r="NTH90" s="4"/>
      <c r="NTI90" s="4"/>
      <c r="NTJ90" s="4"/>
      <c r="NTK90" s="4"/>
      <c r="NTL90" s="4"/>
      <c r="NTM90" s="4"/>
      <c r="NTN90" s="4"/>
      <c r="NTO90" s="4"/>
      <c r="NTP90" s="4"/>
      <c r="NTQ90" s="4"/>
      <c r="NTR90" s="4"/>
      <c r="NTS90" s="4"/>
      <c r="NTT90" s="4"/>
      <c r="NTU90" s="4"/>
      <c r="NTV90" s="4"/>
      <c r="NTW90" s="4"/>
      <c r="NTX90" s="4"/>
      <c r="NTY90" s="4"/>
      <c r="NTZ90" s="4"/>
      <c r="NUA90" s="4"/>
      <c r="NUB90" s="4"/>
      <c r="NUC90" s="4"/>
      <c r="NUD90" s="4"/>
      <c r="NUE90" s="4"/>
      <c r="NUF90" s="4"/>
      <c r="NUG90" s="4"/>
      <c r="NUH90" s="4"/>
      <c r="NUI90" s="4"/>
      <c r="NUJ90" s="4"/>
      <c r="NUK90" s="4"/>
      <c r="NUL90" s="4"/>
      <c r="NUM90" s="4"/>
      <c r="NUN90" s="4"/>
      <c r="NUO90" s="4"/>
      <c r="NUP90" s="4"/>
      <c r="NUQ90" s="4"/>
      <c r="NUR90" s="4"/>
      <c r="NUS90" s="4"/>
      <c r="NUT90" s="4"/>
      <c r="NUU90" s="4"/>
      <c r="NUV90" s="4"/>
      <c r="NUW90" s="4"/>
      <c r="NUX90" s="4"/>
      <c r="NUY90" s="4"/>
      <c r="NUZ90" s="4"/>
      <c r="NVA90" s="4"/>
      <c r="NVB90" s="4"/>
      <c r="NVC90" s="4"/>
      <c r="NVD90" s="4"/>
      <c r="NVE90" s="4"/>
      <c r="NVF90" s="4"/>
      <c r="NVG90" s="4"/>
      <c r="NVH90" s="4"/>
      <c r="NVI90" s="4"/>
      <c r="NVJ90" s="4"/>
      <c r="NVK90" s="4"/>
      <c r="NVL90" s="4"/>
      <c r="NVM90" s="4"/>
      <c r="NVN90" s="4"/>
      <c r="NVO90" s="4"/>
      <c r="NVP90" s="4"/>
      <c r="NVQ90" s="4"/>
      <c r="NVR90" s="4"/>
      <c r="NVS90" s="4"/>
      <c r="NVT90" s="4"/>
      <c r="NVU90" s="4"/>
      <c r="NVV90" s="4"/>
      <c r="NVW90" s="4"/>
      <c r="NVX90" s="4"/>
      <c r="NVY90" s="4"/>
      <c r="NVZ90" s="4"/>
      <c r="NWA90" s="4"/>
      <c r="NWB90" s="4"/>
      <c r="NWC90" s="4"/>
      <c r="NWD90" s="4"/>
      <c r="NWE90" s="4"/>
      <c r="NWF90" s="4"/>
      <c r="NWG90" s="4"/>
      <c r="NWH90" s="4"/>
      <c r="NWI90" s="4"/>
      <c r="NWJ90" s="4"/>
      <c r="NWK90" s="4"/>
      <c r="NWL90" s="4"/>
      <c r="NWM90" s="4"/>
      <c r="NWN90" s="4"/>
      <c r="NWO90" s="4"/>
      <c r="NWP90" s="4"/>
      <c r="NWQ90" s="4"/>
      <c r="NWR90" s="4"/>
      <c r="NWS90" s="4"/>
      <c r="NWT90" s="4"/>
      <c r="NWU90" s="4"/>
      <c r="NWV90" s="4"/>
      <c r="NWW90" s="4"/>
      <c r="NWX90" s="4"/>
      <c r="NWY90" s="4"/>
      <c r="NWZ90" s="4"/>
      <c r="NXA90" s="4"/>
      <c r="NXB90" s="4"/>
      <c r="NXC90" s="4"/>
      <c r="NXD90" s="4"/>
      <c r="NXE90" s="4"/>
      <c r="NXF90" s="4"/>
      <c r="NXG90" s="4"/>
      <c r="NXH90" s="4"/>
      <c r="NXI90" s="4"/>
      <c r="NXJ90" s="4"/>
      <c r="NXK90" s="4"/>
      <c r="NXL90" s="4"/>
      <c r="NXM90" s="4"/>
      <c r="NXN90" s="4"/>
      <c r="NXO90" s="4"/>
      <c r="NXP90" s="4"/>
      <c r="NXQ90" s="4"/>
      <c r="NXR90" s="4"/>
      <c r="NXS90" s="4"/>
      <c r="NXT90" s="4"/>
      <c r="NXU90" s="4"/>
      <c r="NXV90" s="4"/>
      <c r="NXW90" s="4"/>
      <c r="NXX90" s="4"/>
      <c r="NXY90" s="4"/>
      <c r="NXZ90" s="4"/>
      <c r="NYA90" s="4"/>
      <c r="NYB90" s="4"/>
      <c r="NYC90" s="4"/>
      <c r="NYD90" s="4"/>
      <c r="NYE90" s="4"/>
      <c r="NYF90" s="4"/>
      <c r="NYG90" s="4"/>
      <c r="NYH90" s="4"/>
      <c r="NYI90" s="4"/>
      <c r="NYJ90" s="4"/>
      <c r="NYK90" s="4"/>
      <c r="NYL90" s="4"/>
      <c r="NYM90" s="4"/>
      <c r="NYN90" s="4"/>
      <c r="NYO90" s="4"/>
      <c r="NYP90" s="4"/>
      <c r="NYQ90" s="4"/>
      <c r="NYR90" s="4"/>
      <c r="NYS90" s="4"/>
      <c r="NYT90" s="4"/>
      <c r="NYU90" s="4"/>
      <c r="NYV90" s="4"/>
      <c r="NYW90" s="4"/>
      <c r="NYX90" s="4"/>
      <c r="NYY90" s="4"/>
      <c r="NYZ90" s="4"/>
      <c r="NZA90" s="4"/>
      <c r="NZB90" s="4"/>
      <c r="NZC90" s="4"/>
      <c r="NZD90" s="4"/>
      <c r="NZE90" s="4"/>
      <c r="NZF90" s="4"/>
      <c r="NZG90" s="4"/>
      <c r="NZH90" s="4"/>
      <c r="NZI90" s="4"/>
      <c r="NZJ90" s="4"/>
      <c r="NZK90" s="4"/>
      <c r="NZL90" s="4"/>
      <c r="NZM90" s="4"/>
      <c r="NZN90" s="4"/>
      <c r="NZO90" s="4"/>
      <c r="NZP90" s="4"/>
      <c r="NZQ90" s="4"/>
      <c r="NZR90" s="4"/>
      <c r="NZS90" s="4"/>
      <c r="NZT90" s="4"/>
      <c r="NZU90" s="4"/>
      <c r="NZV90" s="4"/>
      <c r="NZW90" s="4"/>
      <c r="NZX90" s="4"/>
      <c r="NZY90" s="4"/>
      <c r="NZZ90" s="4"/>
      <c r="OAA90" s="4"/>
      <c r="OAB90" s="4"/>
      <c r="OAC90" s="4"/>
      <c r="OAD90" s="4"/>
      <c r="OAE90" s="4"/>
      <c r="OAF90" s="4"/>
      <c r="OAG90" s="4"/>
      <c r="OAH90" s="4"/>
      <c r="OAI90" s="4"/>
      <c r="OAJ90" s="4"/>
      <c r="OAK90" s="4"/>
      <c r="OAL90" s="4"/>
      <c r="OAM90" s="4"/>
      <c r="OAN90" s="4"/>
      <c r="OAO90" s="4"/>
      <c r="OAP90" s="4"/>
      <c r="OAQ90" s="4"/>
      <c r="OAR90" s="4"/>
      <c r="OAS90" s="4"/>
      <c r="OAT90" s="4"/>
      <c r="OAU90" s="4"/>
      <c r="OAV90" s="4"/>
      <c r="OAW90" s="4"/>
      <c r="OAX90" s="4"/>
      <c r="OAY90" s="4"/>
      <c r="OAZ90" s="4"/>
      <c r="OBA90" s="4"/>
      <c r="OBB90" s="4"/>
      <c r="OBC90" s="4"/>
      <c r="OBD90" s="4"/>
      <c r="OBE90" s="4"/>
      <c r="OBF90" s="4"/>
      <c r="OBG90" s="4"/>
      <c r="OBH90" s="4"/>
      <c r="OBI90" s="4"/>
      <c r="OBJ90" s="4"/>
      <c r="OBK90" s="4"/>
      <c r="OBL90" s="4"/>
      <c r="OBM90" s="4"/>
      <c r="OBN90" s="4"/>
      <c r="OBO90" s="4"/>
      <c r="OBP90" s="4"/>
      <c r="OBQ90" s="4"/>
      <c r="OBR90" s="4"/>
      <c r="OBS90" s="4"/>
      <c r="OBT90" s="4"/>
      <c r="OBU90" s="4"/>
      <c r="OBV90" s="4"/>
      <c r="OBW90" s="4"/>
      <c r="OBX90" s="4"/>
      <c r="OBY90" s="4"/>
      <c r="OBZ90" s="4"/>
      <c r="OCA90" s="4"/>
      <c r="OCB90" s="4"/>
      <c r="OCC90" s="4"/>
      <c r="OCD90" s="4"/>
      <c r="OCE90" s="4"/>
      <c r="OCF90" s="4"/>
      <c r="OCG90" s="4"/>
      <c r="OCH90" s="4"/>
      <c r="OCI90" s="4"/>
      <c r="OCJ90" s="4"/>
      <c r="OCK90" s="4"/>
      <c r="OCL90" s="4"/>
      <c r="OCM90" s="4"/>
      <c r="OCN90" s="4"/>
      <c r="OCO90" s="4"/>
      <c r="OCP90" s="4"/>
      <c r="OCQ90" s="4"/>
      <c r="OCR90" s="4"/>
      <c r="OCS90" s="4"/>
      <c r="OCT90" s="4"/>
      <c r="OCU90" s="4"/>
      <c r="OCV90" s="4"/>
      <c r="OCW90" s="4"/>
      <c r="OCX90" s="4"/>
      <c r="OCY90" s="4"/>
      <c r="OCZ90" s="4"/>
      <c r="ODA90" s="4"/>
      <c r="ODB90" s="4"/>
      <c r="ODC90" s="4"/>
      <c r="ODD90" s="4"/>
      <c r="ODE90" s="4"/>
      <c r="ODF90" s="4"/>
      <c r="ODG90" s="4"/>
      <c r="ODH90" s="4"/>
      <c r="ODI90" s="4"/>
      <c r="ODJ90" s="4"/>
      <c r="ODK90" s="4"/>
      <c r="ODL90" s="4"/>
      <c r="ODM90" s="4"/>
      <c r="ODN90" s="4"/>
      <c r="ODO90" s="4"/>
      <c r="ODP90" s="4"/>
      <c r="ODQ90" s="4"/>
      <c r="ODR90" s="4"/>
      <c r="ODS90" s="4"/>
      <c r="ODT90" s="4"/>
      <c r="ODU90" s="4"/>
      <c r="ODV90" s="4"/>
      <c r="ODW90" s="4"/>
      <c r="ODX90" s="4"/>
      <c r="ODY90" s="4"/>
      <c r="ODZ90" s="4"/>
      <c r="OEA90" s="4"/>
      <c r="OEB90" s="4"/>
      <c r="OEC90" s="4"/>
      <c r="OED90" s="4"/>
      <c r="OEE90" s="4"/>
      <c r="OEF90" s="4"/>
      <c r="OEG90" s="4"/>
      <c r="OEH90" s="4"/>
      <c r="OEI90" s="4"/>
      <c r="OEJ90" s="4"/>
      <c r="OEK90" s="4"/>
      <c r="OEL90" s="4"/>
      <c r="OEM90" s="4"/>
      <c r="OEN90" s="4"/>
      <c r="OEO90" s="4"/>
      <c r="OEP90" s="4"/>
      <c r="OEQ90" s="4"/>
      <c r="OER90" s="4"/>
      <c r="OES90" s="4"/>
      <c r="OET90" s="4"/>
      <c r="OEU90" s="4"/>
      <c r="OEV90" s="4"/>
      <c r="OEW90" s="4"/>
      <c r="OEX90" s="4"/>
      <c r="OEY90" s="4"/>
      <c r="OEZ90" s="4"/>
      <c r="OFA90" s="4"/>
      <c r="OFB90" s="4"/>
      <c r="OFC90" s="4"/>
      <c r="OFD90" s="4"/>
      <c r="OFE90" s="4"/>
      <c r="OFF90" s="4"/>
      <c r="OFG90" s="4"/>
      <c r="OFH90" s="4"/>
      <c r="OFI90" s="4"/>
      <c r="OFJ90" s="4"/>
      <c r="OFK90" s="4"/>
      <c r="OFL90" s="4"/>
      <c r="OFM90" s="4"/>
      <c r="OFN90" s="4"/>
      <c r="OFO90" s="4"/>
      <c r="OFP90" s="4"/>
      <c r="OFQ90" s="4"/>
      <c r="OFR90" s="4"/>
      <c r="OFS90" s="4"/>
      <c r="OFT90" s="4"/>
      <c r="OFU90" s="4"/>
      <c r="OFV90" s="4"/>
      <c r="OFW90" s="4"/>
      <c r="OFX90" s="4"/>
      <c r="OFY90" s="4"/>
      <c r="OFZ90" s="4"/>
      <c r="OGA90" s="4"/>
      <c r="OGB90" s="4"/>
      <c r="OGC90" s="4"/>
      <c r="OGD90" s="4"/>
      <c r="OGE90" s="4"/>
      <c r="OGF90" s="4"/>
      <c r="OGG90" s="4"/>
      <c r="OGH90" s="4"/>
      <c r="OGI90" s="4"/>
      <c r="OGJ90" s="4"/>
      <c r="OGK90" s="4"/>
      <c r="OGL90" s="4"/>
      <c r="OGM90" s="4"/>
      <c r="OGN90" s="4"/>
      <c r="OGO90" s="4"/>
      <c r="OGP90" s="4"/>
      <c r="OGQ90" s="4"/>
      <c r="OGR90" s="4"/>
      <c r="OGS90" s="4"/>
      <c r="OGT90" s="4"/>
      <c r="OGU90" s="4"/>
      <c r="OGV90" s="4"/>
      <c r="OGW90" s="4"/>
      <c r="OGX90" s="4"/>
      <c r="OGY90" s="4"/>
      <c r="OGZ90" s="4"/>
      <c r="OHA90" s="4"/>
      <c r="OHB90" s="4"/>
      <c r="OHC90" s="4"/>
      <c r="OHD90" s="4"/>
      <c r="OHE90" s="4"/>
      <c r="OHF90" s="4"/>
      <c r="OHG90" s="4"/>
      <c r="OHH90" s="4"/>
      <c r="OHI90" s="4"/>
      <c r="OHJ90" s="4"/>
      <c r="OHK90" s="4"/>
      <c r="OHL90" s="4"/>
      <c r="OHM90" s="4"/>
      <c r="OHN90" s="4"/>
      <c r="OHO90" s="4"/>
      <c r="OHP90" s="4"/>
      <c r="OHQ90" s="4"/>
      <c r="OHR90" s="4"/>
      <c r="OHS90" s="4"/>
      <c r="OHT90" s="4"/>
      <c r="OHU90" s="4"/>
      <c r="OHV90" s="4"/>
      <c r="OHW90" s="4"/>
      <c r="OHX90" s="4"/>
      <c r="OHY90" s="4"/>
      <c r="OHZ90" s="4"/>
      <c r="OIA90" s="4"/>
      <c r="OIB90" s="4"/>
      <c r="OIC90" s="4"/>
      <c r="OID90" s="4"/>
      <c r="OIE90" s="4"/>
      <c r="OIF90" s="4"/>
      <c r="OIG90" s="4"/>
      <c r="OIH90" s="4"/>
      <c r="OII90" s="4"/>
      <c r="OIJ90" s="4"/>
      <c r="OIK90" s="4"/>
      <c r="OIL90" s="4"/>
      <c r="OIM90" s="4"/>
      <c r="OIN90" s="4"/>
      <c r="OIO90" s="4"/>
      <c r="OIP90" s="4"/>
      <c r="OIQ90" s="4"/>
      <c r="OIR90" s="4"/>
      <c r="OIS90" s="4"/>
      <c r="OIT90" s="4"/>
      <c r="OIU90" s="4"/>
      <c r="OIV90" s="4"/>
      <c r="OIW90" s="4"/>
      <c r="OIX90" s="4"/>
      <c r="OIY90" s="4"/>
      <c r="OIZ90" s="4"/>
      <c r="OJA90" s="4"/>
      <c r="OJB90" s="4"/>
      <c r="OJC90" s="4"/>
      <c r="OJD90" s="4"/>
      <c r="OJE90" s="4"/>
      <c r="OJF90" s="4"/>
      <c r="OJG90" s="4"/>
      <c r="OJH90" s="4"/>
      <c r="OJI90" s="4"/>
      <c r="OJJ90" s="4"/>
      <c r="OJK90" s="4"/>
      <c r="OJL90" s="4"/>
      <c r="OJM90" s="4"/>
      <c r="OJN90" s="4"/>
      <c r="OJO90" s="4"/>
      <c r="OJP90" s="4"/>
      <c r="OJQ90" s="4"/>
      <c r="OJR90" s="4"/>
      <c r="OJS90" s="4"/>
      <c r="OJT90" s="4"/>
      <c r="OJU90" s="4"/>
      <c r="OJV90" s="4"/>
      <c r="OJW90" s="4"/>
      <c r="OJX90" s="4"/>
      <c r="OJY90" s="4"/>
      <c r="OJZ90" s="4"/>
      <c r="OKA90" s="4"/>
      <c r="OKB90" s="4"/>
      <c r="OKC90" s="4"/>
      <c r="OKD90" s="4"/>
      <c r="OKE90" s="4"/>
      <c r="OKF90" s="4"/>
      <c r="OKG90" s="4"/>
      <c r="OKH90" s="4"/>
      <c r="OKI90" s="4"/>
      <c r="OKJ90" s="4"/>
      <c r="OKK90" s="4"/>
      <c r="OKL90" s="4"/>
      <c r="OKM90" s="4"/>
      <c r="OKN90" s="4"/>
      <c r="OKO90" s="4"/>
      <c r="OKP90" s="4"/>
      <c r="OKQ90" s="4"/>
      <c r="OKR90" s="4"/>
      <c r="OKS90" s="4"/>
      <c r="OKT90" s="4"/>
      <c r="OKU90" s="4"/>
      <c r="OKV90" s="4"/>
      <c r="OKW90" s="4"/>
      <c r="OKX90" s="4"/>
      <c r="OKY90" s="4"/>
      <c r="OKZ90" s="4"/>
      <c r="OLA90" s="4"/>
      <c r="OLB90" s="4"/>
      <c r="OLC90" s="4"/>
      <c r="OLD90" s="4"/>
      <c r="OLE90" s="4"/>
      <c r="OLF90" s="4"/>
      <c r="OLG90" s="4"/>
      <c r="OLH90" s="4"/>
      <c r="OLI90" s="4"/>
      <c r="OLJ90" s="4"/>
      <c r="OLK90" s="4"/>
      <c r="OLL90" s="4"/>
      <c r="OLM90" s="4"/>
      <c r="OLN90" s="4"/>
      <c r="OLO90" s="4"/>
      <c r="OLP90" s="4"/>
      <c r="OLQ90" s="4"/>
      <c r="OLR90" s="4"/>
      <c r="OLS90" s="4"/>
      <c r="OLT90" s="4"/>
      <c r="OLU90" s="4"/>
      <c r="OLV90" s="4"/>
      <c r="OLW90" s="4"/>
      <c r="OLX90" s="4"/>
      <c r="OLY90" s="4"/>
      <c r="OLZ90" s="4"/>
      <c r="OMA90" s="4"/>
      <c r="OMB90" s="4"/>
      <c r="OMC90" s="4"/>
      <c r="OMD90" s="4"/>
      <c r="OME90" s="4"/>
      <c r="OMF90" s="4"/>
      <c r="OMG90" s="4"/>
      <c r="OMH90" s="4"/>
      <c r="OMI90" s="4"/>
      <c r="OMJ90" s="4"/>
      <c r="OMK90" s="4"/>
      <c r="OML90" s="4"/>
      <c r="OMM90" s="4"/>
      <c r="OMN90" s="4"/>
      <c r="OMO90" s="4"/>
      <c r="OMP90" s="4"/>
      <c r="OMQ90" s="4"/>
      <c r="OMR90" s="4"/>
      <c r="OMS90" s="4"/>
      <c r="OMT90" s="4"/>
      <c r="OMU90" s="4"/>
      <c r="OMV90" s="4"/>
      <c r="OMW90" s="4"/>
      <c r="OMX90" s="4"/>
      <c r="OMY90" s="4"/>
      <c r="OMZ90" s="4"/>
      <c r="ONA90" s="4"/>
      <c r="ONB90" s="4"/>
      <c r="ONC90" s="4"/>
      <c r="OND90" s="4"/>
      <c r="ONE90" s="4"/>
      <c r="ONF90" s="4"/>
      <c r="ONG90" s="4"/>
      <c r="ONH90" s="4"/>
      <c r="ONI90" s="4"/>
      <c r="ONJ90" s="4"/>
      <c r="ONK90" s="4"/>
      <c r="ONL90" s="4"/>
      <c r="ONM90" s="4"/>
      <c r="ONN90" s="4"/>
      <c r="ONO90" s="4"/>
      <c r="ONP90" s="4"/>
      <c r="ONQ90" s="4"/>
      <c r="ONR90" s="4"/>
      <c r="ONS90" s="4"/>
      <c r="ONT90" s="4"/>
      <c r="ONU90" s="4"/>
      <c r="ONV90" s="4"/>
      <c r="ONW90" s="4"/>
      <c r="ONX90" s="4"/>
      <c r="ONY90" s="4"/>
      <c r="ONZ90" s="4"/>
      <c r="OOA90" s="4"/>
      <c r="OOB90" s="4"/>
      <c r="OOC90" s="4"/>
      <c r="OOD90" s="4"/>
      <c r="OOE90" s="4"/>
      <c r="OOF90" s="4"/>
      <c r="OOG90" s="4"/>
      <c r="OOH90" s="4"/>
      <c r="OOI90" s="4"/>
      <c r="OOJ90" s="4"/>
      <c r="OOK90" s="4"/>
      <c r="OOL90" s="4"/>
      <c r="OOM90" s="4"/>
      <c r="OON90" s="4"/>
      <c r="OOO90" s="4"/>
      <c r="OOP90" s="4"/>
      <c r="OOQ90" s="4"/>
      <c r="OOR90" s="4"/>
      <c r="OOS90" s="4"/>
      <c r="OOT90" s="4"/>
      <c r="OOU90" s="4"/>
      <c r="OOV90" s="4"/>
      <c r="OOW90" s="4"/>
      <c r="OOX90" s="4"/>
      <c r="OOY90" s="4"/>
      <c r="OOZ90" s="4"/>
      <c r="OPA90" s="4"/>
      <c r="OPB90" s="4"/>
      <c r="OPC90" s="4"/>
      <c r="OPD90" s="4"/>
      <c r="OPE90" s="4"/>
      <c r="OPF90" s="4"/>
      <c r="OPG90" s="4"/>
      <c r="OPH90" s="4"/>
      <c r="OPI90" s="4"/>
      <c r="OPJ90" s="4"/>
      <c r="OPK90" s="4"/>
      <c r="OPL90" s="4"/>
      <c r="OPM90" s="4"/>
      <c r="OPN90" s="4"/>
      <c r="OPO90" s="4"/>
      <c r="OPP90" s="4"/>
      <c r="OPQ90" s="4"/>
      <c r="OPR90" s="4"/>
      <c r="OPS90" s="4"/>
      <c r="OPT90" s="4"/>
      <c r="OPU90" s="4"/>
      <c r="OPV90" s="4"/>
      <c r="OPW90" s="4"/>
      <c r="OPX90" s="4"/>
      <c r="OPY90" s="4"/>
      <c r="OPZ90" s="4"/>
      <c r="OQA90" s="4"/>
      <c r="OQB90" s="4"/>
      <c r="OQC90" s="4"/>
      <c r="OQD90" s="4"/>
      <c r="OQE90" s="4"/>
      <c r="OQF90" s="4"/>
      <c r="OQG90" s="4"/>
      <c r="OQH90" s="4"/>
      <c r="OQI90" s="4"/>
      <c r="OQJ90" s="4"/>
      <c r="OQK90" s="4"/>
      <c r="OQL90" s="4"/>
      <c r="OQM90" s="4"/>
      <c r="OQN90" s="4"/>
      <c r="OQO90" s="4"/>
      <c r="OQP90" s="4"/>
      <c r="OQQ90" s="4"/>
      <c r="OQR90" s="4"/>
      <c r="OQS90" s="4"/>
      <c r="OQT90" s="4"/>
      <c r="OQU90" s="4"/>
      <c r="OQV90" s="4"/>
      <c r="OQW90" s="4"/>
      <c r="OQX90" s="4"/>
      <c r="OQY90" s="4"/>
      <c r="OQZ90" s="4"/>
      <c r="ORA90" s="4"/>
      <c r="ORB90" s="4"/>
      <c r="ORC90" s="4"/>
      <c r="ORD90" s="4"/>
      <c r="ORE90" s="4"/>
      <c r="ORF90" s="4"/>
      <c r="ORG90" s="4"/>
      <c r="ORH90" s="4"/>
      <c r="ORI90" s="4"/>
      <c r="ORJ90" s="4"/>
      <c r="ORK90" s="4"/>
      <c r="ORL90" s="4"/>
      <c r="ORM90" s="4"/>
      <c r="ORN90" s="4"/>
      <c r="ORO90" s="4"/>
      <c r="ORP90" s="4"/>
      <c r="ORQ90" s="4"/>
      <c r="ORR90" s="4"/>
      <c r="ORS90" s="4"/>
      <c r="ORT90" s="4"/>
      <c r="ORU90" s="4"/>
      <c r="ORV90" s="4"/>
      <c r="ORW90" s="4"/>
      <c r="ORX90" s="4"/>
      <c r="ORY90" s="4"/>
      <c r="ORZ90" s="4"/>
      <c r="OSA90" s="4"/>
      <c r="OSB90" s="4"/>
      <c r="OSC90" s="4"/>
      <c r="OSD90" s="4"/>
      <c r="OSE90" s="4"/>
      <c r="OSF90" s="4"/>
      <c r="OSG90" s="4"/>
      <c r="OSH90" s="4"/>
      <c r="OSI90" s="4"/>
      <c r="OSJ90" s="4"/>
      <c r="OSK90" s="4"/>
      <c r="OSL90" s="4"/>
      <c r="OSM90" s="4"/>
      <c r="OSN90" s="4"/>
      <c r="OSO90" s="4"/>
      <c r="OSP90" s="4"/>
      <c r="OSQ90" s="4"/>
      <c r="OSR90" s="4"/>
      <c r="OSS90" s="4"/>
      <c r="OST90" s="4"/>
      <c r="OSU90" s="4"/>
      <c r="OSV90" s="4"/>
      <c r="OSW90" s="4"/>
      <c r="OSX90" s="4"/>
      <c r="OSY90" s="4"/>
      <c r="OSZ90" s="4"/>
      <c r="OTA90" s="4"/>
      <c r="OTB90" s="4"/>
      <c r="OTC90" s="4"/>
      <c r="OTD90" s="4"/>
      <c r="OTE90" s="4"/>
      <c r="OTF90" s="4"/>
      <c r="OTG90" s="4"/>
      <c r="OTH90" s="4"/>
      <c r="OTI90" s="4"/>
      <c r="OTJ90" s="4"/>
      <c r="OTK90" s="4"/>
      <c r="OTL90" s="4"/>
      <c r="OTM90" s="4"/>
      <c r="OTN90" s="4"/>
      <c r="OTO90" s="4"/>
      <c r="OTP90" s="4"/>
      <c r="OTQ90" s="4"/>
      <c r="OTR90" s="4"/>
      <c r="OTS90" s="4"/>
      <c r="OTT90" s="4"/>
      <c r="OTU90" s="4"/>
      <c r="OTV90" s="4"/>
      <c r="OTW90" s="4"/>
      <c r="OTX90" s="4"/>
      <c r="OTY90" s="4"/>
      <c r="OTZ90" s="4"/>
      <c r="OUA90" s="4"/>
      <c r="OUB90" s="4"/>
      <c r="OUC90" s="4"/>
      <c r="OUD90" s="4"/>
      <c r="OUE90" s="4"/>
      <c r="OUF90" s="4"/>
      <c r="OUG90" s="4"/>
      <c r="OUH90" s="4"/>
      <c r="OUI90" s="4"/>
      <c r="OUJ90" s="4"/>
      <c r="OUK90" s="4"/>
      <c r="OUL90" s="4"/>
      <c r="OUM90" s="4"/>
      <c r="OUN90" s="4"/>
      <c r="OUO90" s="4"/>
      <c r="OUP90" s="4"/>
      <c r="OUQ90" s="4"/>
      <c r="OUR90" s="4"/>
      <c r="OUS90" s="4"/>
      <c r="OUT90" s="4"/>
      <c r="OUU90" s="4"/>
      <c r="OUV90" s="4"/>
      <c r="OUW90" s="4"/>
      <c r="OUX90" s="4"/>
      <c r="OUY90" s="4"/>
      <c r="OUZ90" s="4"/>
      <c r="OVA90" s="4"/>
      <c r="OVB90" s="4"/>
      <c r="OVC90" s="4"/>
      <c r="OVD90" s="4"/>
      <c r="OVE90" s="4"/>
      <c r="OVF90" s="4"/>
      <c r="OVG90" s="4"/>
      <c r="OVH90" s="4"/>
      <c r="OVI90" s="4"/>
      <c r="OVJ90" s="4"/>
      <c r="OVK90" s="4"/>
      <c r="OVL90" s="4"/>
      <c r="OVM90" s="4"/>
      <c r="OVN90" s="4"/>
      <c r="OVO90" s="4"/>
      <c r="OVP90" s="4"/>
      <c r="OVQ90" s="4"/>
      <c r="OVR90" s="4"/>
      <c r="OVS90" s="4"/>
      <c r="OVT90" s="4"/>
      <c r="OVU90" s="4"/>
      <c r="OVV90" s="4"/>
      <c r="OVW90" s="4"/>
      <c r="OVX90" s="4"/>
      <c r="OVY90" s="4"/>
      <c r="OVZ90" s="4"/>
      <c r="OWA90" s="4"/>
      <c r="OWB90" s="4"/>
      <c r="OWC90" s="4"/>
      <c r="OWD90" s="4"/>
      <c r="OWE90" s="4"/>
      <c r="OWF90" s="4"/>
      <c r="OWG90" s="4"/>
      <c r="OWH90" s="4"/>
      <c r="OWI90" s="4"/>
      <c r="OWJ90" s="4"/>
      <c r="OWK90" s="4"/>
      <c r="OWL90" s="4"/>
      <c r="OWM90" s="4"/>
      <c r="OWN90" s="4"/>
      <c r="OWO90" s="4"/>
      <c r="OWP90" s="4"/>
      <c r="OWQ90" s="4"/>
      <c r="OWR90" s="4"/>
      <c r="OWS90" s="4"/>
      <c r="OWT90" s="4"/>
      <c r="OWU90" s="4"/>
      <c r="OWV90" s="4"/>
      <c r="OWW90" s="4"/>
      <c r="OWX90" s="4"/>
      <c r="OWY90" s="4"/>
      <c r="OWZ90" s="4"/>
      <c r="OXA90" s="4"/>
      <c r="OXB90" s="4"/>
      <c r="OXC90" s="4"/>
      <c r="OXD90" s="4"/>
      <c r="OXE90" s="4"/>
      <c r="OXF90" s="4"/>
      <c r="OXG90" s="4"/>
      <c r="OXH90" s="4"/>
      <c r="OXI90" s="4"/>
      <c r="OXJ90" s="4"/>
      <c r="OXK90" s="4"/>
      <c r="OXL90" s="4"/>
      <c r="OXM90" s="4"/>
      <c r="OXN90" s="4"/>
      <c r="OXO90" s="4"/>
      <c r="OXP90" s="4"/>
      <c r="OXQ90" s="4"/>
      <c r="OXR90" s="4"/>
      <c r="OXS90" s="4"/>
      <c r="OXT90" s="4"/>
      <c r="OXU90" s="4"/>
      <c r="OXV90" s="4"/>
      <c r="OXW90" s="4"/>
      <c r="OXX90" s="4"/>
      <c r="OXY90" s="4"/>
      <c r="OXZ90" s="4"/>
      <c r="OYA90" s="4"/>
      <c r="OYB90" s="4"/>
      <c r="OYC90" s="4"/>
      <c r="OYD90" s="4"/>
      <c r="OYE90" s="4"/>
      <c r="OYF90" s="4"/>
      <c r="OYG90" s="4"/>
      <c r="OYH90" s="4"/>
      <c r="OYI90" s="4"/>
      <c r="OYJ90" s="4"/>
      <c r="OYK90" s="4"/>
      <c r="OYL90" s="4"/>
      <c r="OYM90" s="4"/>
      <c r="OYN90" s="4"/>
      <c r="OYO90" s="4"/>
      <c r="OYP90" s="4"/>
      <c r="OYQ90" s="4"/>
      <c r="OYR90" s="4"/>
      <c r="OYS90" s="4"/>
      <c r="OYT90" s="4"/>
      <c r="OYU90" s="4"/>
      <c r="OYV90" s="4"/>
      <c r="OYW90" s="4"/>
      <c r="OYX90" s="4"/>
      <c r="OYY90" s="4"/>
      <c r="OYZ90" s="4"/>
      <c r="OZA90" s="4"/>
      <c r="OZB90" s="4"/>
      <c r="OZC90" s="4"/>
      <c r="OZD90" s="4"/>
      <c r="OZE90" s="4"/>
      <c r="OZF90" s="4"/>
      <c r="OZG90" s="4"/>
      <c r="OZH90" s="4"/>
      <c r="OZI90" s="4"/>
      <c r="OZJ90" s="4"/>
      <c r="OZK90" s="4"/>
      <c r="OZL90" s="4"/>
      <c r="OZM90" s="4"/>
      <c r="OZN90" s="4"/>
      <c r="OZO90" s="4"/>
      <c r="OZP90" s="4"/>
      <c r="OZQ90" s="4"/>
      <c r="OZR90" s="4"/>
      <c r="OZS90" s="4"/>
      <c r="OZT90" s="4"/>
      <c r="OZU90" s="4"/>
      <c r="OZV90" s="4"/>
      <c r="OZW90" s="4"/>
      <c r="OZX90" s="4"/>
      <c r="OZY90" s="4"/>
      <c r="OZZ90" s="4"/>
      <c r="PAA90" s="4"/>
      <c r="PAB90" s="4"/>
      <c r="PAC90" s="4"/>
      <c r="PAD90" s="4"/>
      <c r="PAE90" s="4"/>
      <c r="PAF90" s="4"/>
      <c r="PAG90" s="4"/>
      <c r="PAH90" s="4"/>
      <c r="PAI90" s="4"/>
      <c r="PAJ90" s="4"/>
      <c r="PAK90" s="4"/>
      <c r="PAL90" s="4"/>
      <c r="PAM90" s="4"/>
      <c r="PAN90" s="4"/>
      <c r="PAO90" s="4"/>
      <c r="PAP90" s="4"/>
      <c r="PAQ90" s="4"/>
      <c r="PAR90" s="4"/>
      <c r="PAS90" s="4"/>
      <c r="PAT90" s="4"/>
      <c r="PAU90" s="4"/>
      <c r="PAV90" s="4"/>
      <c r="PAW90" s="4"/>
      <c r="PAX90" s="4"/>
      <c r="PAY90" s="4"/>
      <c r="PAZ90" s="4"/>
      <c r="PBA90" s="4"/>
      <c r="PBB90" s="4"/>
      <c r="PBC90" s="4"/>
      <c r="PBD90" s="4"/>
      <c r="PBE90" s="4"/>
      <c r="PBF90" s="4"/>
      <c r="PBG90" s="4"/>
      <c r="PBH90" s="4"/>
      <c r="PBI90" s="4"/>
      <c r="PBJ90" s="4"/>
      <c r="PBK90" s="4"/>
      <c r="PBL90" s="4"/>
      <c r="PBM90" s="4"/>
      <c r="PBN90" s="4"/>
      <c r="PBO90" s="4"/>
      <c r="PBP90" s="4"/>
      <c r="PBQ90" s="4"/>
      <c r="PBR90" s="4"/>
      <c r="PBS90" s="4"/>
      <c r="PBT90" s="4"/>
      <c r="PBU90" s="4"/>
      <c r="PBV90" s="4"/>
      <c r="PBW90" s="4"/>
      <c r="PBX90" s="4"/>
      <c r="PBY90" s="4"/>
      <c r="PBZ90" s="4"/>
      <c r="PCA90" s="4"/>
      <c r="PCB90" s="4"/>
      <c r="PCC90" s="4"/>
      <c r="PCD90" s="4"/>
      <c r="PCE90" s="4"/>
      <c r="PCF90" s="4"/>
      <c r="PCG90" s="4"/>
      <c r="PCH90" s="4"/>
      <c r="PCI90" s="4"/>
      <c r="PCJ90" s="4"/>
      <c r="PCK90" s="4"/>
      <c r="PCL90" s="4"/>
      <c r="PCM90" s="4"/>
      <c r="PCN90" s="4"/>
      <c r="PCO90" s="4"/>
      <c r="PCP90" s="4"/>
      <c r="PCQ90" s="4"/>
      <c r="PCR90" s="4"/>
      <c r="PCS90" s="4"/>
      <c r="PCT90" s="4"/>
      <c r="PCU90" s="4"/>
      <c r="PCV90" s="4"/>
      <c r="PCW90" s="4"/>
      <c r="PCX90" s="4"/>
      <c r="PCY90" s="4"/>
      <c r="PCZ90" s="4"/>
      <c r="PDA90" s="4"/>
      <c r="PDB90" s="4"/>
      <c r="PDC90" s="4"/>
      <c r="PDD90" s="4"/>
      <c r="PDE90" s="4"/>
      <c r="PDF90" s="4"/>
      <c r="PDG90" s="4"/>
      <c r="PDH90" s="4"/>
      <c r="PDI90" s="4"/>
      <c r="PDJ90" s="4"/>
      <c r="PDK90" s="4"/>
      <c r="PDL90" s="4"/>
      <c r="PDM90" s="4"/>
      <c r="PDN90" s="4"/>
      <c r="PDO90" s="4"/>
      <c r="PDP90" s="4"/>
      <c r="PDQ90" s="4"/>
      <c r="PDR90" s="4"/>
      <c r="PDS90" s="4"/>
      <c r="PDT90" s="4"/>
      <c r="PDU90" s="4"/>
      <c r="PDV90" s="4"/>
      <c r="PDW90" s="4"/>
      <c r="PDX90" s="4"/>
      <c r="PDY90" s="4"/>
      <c r="PDZ90" s="4"/>
      <c r="PEA90" s="4"/>
      <c r="PEB90" s="4"/>
      <c r="PEC90" s="4"/>
      <c r="PED90" s="4"/>
      <c r="PEE90" s="4"/>
      <c r="PEF90" s="4"/>
      <c r="PEG90" s="4"/>
      <c r="PEH90" s="4"/>
      <c r="PEI90" s="4"/>
      <c r="PEJ90" s="4"/>
      <c r="PEK90" s="4"/>
      <c r="PEL90" s="4"/>
      <c r="PEM90" s="4"/>
      <c r="PEN90" s="4"/>
      <c r="PEO90" s="4"/>
      <c r="PEP90" s="4"/>
      <c r="PEQ90" s="4"/>
      <c r="PER90" s="4"/>
      <c r="PES90" s="4"/>
      <c r="PET90" s="4"/>
      <c r="PEU90" s="4"/>
      <c r="PEV90" s="4"/>
      <c r="PEW90" s="4"/>
      <c r="PEX90" s="4"/>
      <c r="PEY90" s="4"/>
      <c r="PEZ90" s="4"/>
      <c r="PFA90" s="4"/>
      <c r="PFB90" s="4"/>
      <c r="PFC90" s="4"/>
      <c r="PFD90" s="4"/>
      <c r="PFE90" s="4"/>
      <c r="PFF90" s="4"/>
      <c r="PFG90" s="4"/>
      <c r="PFH90" s="4"/>
      <c r="PFI90" s="4"/>
      <c r="PFJ90" s="4"/>
      <c r="PFK90" s="4"/>
      <c r="PFL90" s="4"/>
      <c r="PFM90" s="4"/>
      <c r="PFN90" s="4"/>
      <c r="PFO90" s="4"/>
      <c r="PFP90" s="4"/>
      <c r="PFQ90" s="4"/>
      <c r="PFR90" s="4"/>
      <c r="PFS90" s="4"/>
      <c r="PFT90" s="4"/>
      <c r="PFU90" s="4"/>
      <c r="PFV90" s="4"/>
      <c r="PFW90" s="4"/>
      <c r="PFX90" s="4"/>
      <c r="PFY90" s="4"/>
      <c r="PFZ90" s="4"/>
      <c r="PGA90" s="4"/>
      <c r="PGB90" s="4"/>
      <c r="PGC90" s="4"/>
      <c r="PGD90" s="4"/>
      <c r="PGE90" s="4"/>
      <c r="PGF90" s="4"/>
      <c r="PGG90" s="4"/>
      <c r="PGH90" s="4"/>
      <c r="PGI90" s="4"/>
      <c r="PGJ90" s="4"/>
      <c r="PGK90" s="4"/>
      <c r="PGL90" s="4"/>
      <c r="PGM90" s="4"/>
      <c r="PGN90" s="4"/>
      <c r="PGO90" s="4"/>
      <c r="PGP90" s="4"/>
      <c r="PGQ90" s="4"/>
      <c r="PGR90" s="4"/>
      <c r="PGS90" s="4"/>
      <c r="PGT90" s="4"/>
      <c r="PGU90" s="4"/>
      <c r="PGV90" s="4"/>
      <c r="PGW90" s="4"/>
      <c r="PGX90" s="4"/>
      <c r="PGY90" s="4"/>
      <c r="PGZ90" s="4"/>
      <c r="PHA90" s="4"/>
      <c r="PHB90" s="4"/>
      <c r="PHC90" s="4"/>
      <c r="PHD90" s="4"/>
      <c r="PHE90" s="4"/>
      <c r="PHF90" s="4"/>
      <c r="PHG90" s="4"/>
      <c r="PHH90" s="4"/>
      <c r="PHI90" s="4"/>
      <c r="PHJ90" s="4"/>
      <c r="PHK90" s="4"/>
      <c r="PHL90" s="4"/>
      <c r="PHM90" s="4"/>
      <c r="PHN90" s="4"/>
      <c r="PHO90" s="4"/>
      <c r="PHP90" s="4"/>
      <c r="PHQ90" s="4"/>
      <c r="PHR90" s="4"/>
      <c r="PHS90" s="4"/>
      <c r="PHT90" s="4"/>
      <c r="PHU90" s="4"/>
      <c r="PHV90" s="4"/>
      <c r="PHW90" s="4"/>
      <c r="PHX90" s="4"/>
      <c r="PHY90" s="4"/>
      <c r="PHZ90" s="4"/>
      <c r="PIA90" s="4"/>
      <c r="PIB90" s="4"/>
      <c r="PIC90" s="4"/>
      <c r="PID90" s="4"/>
      <c r="PIE90" s="4"/>
      <c r="PIF90" s="4"/>
      <c r="PIG90" s="4"/>
      <c r="PIH90" s="4"/>
      <c r="PII90" s="4"/>
      <c r="PIJ90" s="4"/>
      <c r="PIK90" s="4"/>
      <c r="PIL90" s="4"/>
      <c r="PIM90" s="4"/>
      <c r="PIN90" s="4"/>
      <c r="PIO90" s="4"/>
      <c r="PIP90" s="4"/>
      <c r="PIQ90" s="4"/>
      <c r="PIR90" s="4"/>
      <c r="PIS90" s="4"/>
      <c r="PIT90" s="4"/>
      <c r="PIU90" s="4"/>
      <c r="PIV90" s="4"/>
      <c r="PIW90" s="4"/>
      <c r="PIX90" s="4"/>
      <c r="PIY90" s="4"/>
      <c r="PIZ90" s="4"/>
      <c r="PJA90" s="4"/>
      <c r="PJB90" s="4"/>
      <c r="PJC90" s="4"/>
      <c r="PJD90" s="4"/>
      <c r="PJE90" s="4"/>
      <c r="PJF90" s="4"/>
      <c r="PJG90" s="4"/>
      <c r="PJH90" s="4"/>
      <c r="PJI90" s="4"/>
      <c r="PJJ90" s="4"/>
      <c r="PJK90" s="4"/>
      <c r="PJL90" s="4"/>
      <c r="PJM90" s="4"/>
      <c r="PJN90" s="4"/>
      <c r="PJO90" s="4"/>
      <c r="PJP90" s="4"/>
      <c r="PJQ90" s="4"/>
      <c r="PJR90" s="4"/>
      <c r="PJS90" s="4"/>
      <c r="PJT90" s="4"/>
      <c r="PJU90" s="4"/>
      <c r="PJV90" s="4"/>
      <c r="PJW90" s="4"/>
      <c r="PJX90" s="4"/>
      <c r="PJY90" s="4"/>
      <c r="PJZ90" s="4"/>
      <c r="PKA90" s="4"/>
      <c r="PKB90" s="4"/>
      <c r="PKC90" s="4"/>
      <c r="PKD90" s="4"/>
      <c r="PKE90" s="4"/>
      <c r="PKF90" s="4"/>
      <c r="PKG90" s="4"/>
      <c r="PKH90" s="4"/>
      <c r="PKI90" s="4"/>
      <c r="PKJ90" s="4"/>
      <c r="PKK90" s="4"/>
      <c r="PKL90" s="4"/>
      <c r="PKM90" s="4"/>
      <c r="PKN90" s="4"/>
      <c r="PKO90" s="4"/>
      <c r="PKP90" s="4"/>
      <c r="PKQ90" s="4"/>
      <c r="PKR90" s="4"/>
      <c r="PKS90" s="4"/>
      <c r="PKT90" s="4"/>
      <c r="PKU90" s="4"/>
      <c r="PKV90" s="4"/>
      <c r="PKW90" s="4"/>
      <c r="PKX90" s="4"/>
      <c r="PKY90" s="4"/>
      <c r="PKZ90" s="4"/>
      <c r="PLA90" s="4"/>
      <c r="PLB90" s="4"/>
      <c r="PLC90" s="4"/>
      <c r="PLD90" s="4"/>
      <c r="PLE90" s="4"/>
      <c r="PLF90" s="4"/>
      <c r="PLG90" s="4"/>
      <c r="PLH90" s="4"/>
      <c r="PLI90" s="4"/>
      <c r="PLJ90" s="4"/>
      <c r="PLK90" s="4"/>
      <c r="PLL90" s="4"/>
      <c r="PLM90" s="4"/>
      <c r="PLN90" s="4"/>
      <c r="PLO90" s="4"/>
      <c r="PLP90" s="4"/>
      <c r="PLQ90" s="4"/>
      <c r="PLR90" s="4"/>
      <c r="PLS90" s="4"/>
      <c r="PLT90" s="4"/>
      <c r="PLU90" s="4"/>
      <c r="PLV90" s="4"/>
      <c r="PLW90" s="4"/>
      <c r="PLX90" s="4"/>
      <c r="PLY90" s="4"/>
      <c r="PLZ90" s="4"/>
      <c r="PMA90" s="4"/>
      <c r="PMB90" s="4"/>
      <c r="PMC90" s="4"/>
      <c r="PMD90" s="4"/>
      <c r="PME90" s="4"/>
      <c r="PMF90" s="4"/>
      <c r="PMG90" s="4"/>
      <c r="PMH90" s="4"/>
      <c r="PMI90" s="4"/>
      <c r="PMJ90" s="4"/>
      <c r="PMK90" s="4"/>
      <c r="PML90" s="4"/>
      <c r="PMM90" s="4"/>
      <c r="PMN90" s="4"/>
      <c r="PMO90" s="4"/>
      <c r="PMP90" s="4"/>
      <c r="PMQ90" s="4"/>
      <c r="PMR90" s="4"/>
      <c r="PMS90" s="4"/>
      <c r="PMT90" s="4"/>
      <c r="PMU90" s="4"/>
      <c r="PMV90" s="4"/>
      <c r="PMW90" s="4"/>
      <c r="PMX90" s="4"/>
      <c r="PMY90" s="4"/>
      <c r="PMZ90" s="4"/>
      <c r="PNA90" s="4"/>
      <c r="PNB90" s="4"/>
      <c r="PNC90" s="4"/>
      <c r="PND90" s="4"/>
      <c r="PNE90" s="4"/>
      <c r="PNF90" s="4"/>
      <c r="PNG90" s="4"/>
      <c r="PNH90" s="4"/>
      <c r="PNI90" s="4"/>
      <c r="PNJ90" s="4"/>
      <c r="PNK90" s="4"/>
      <c r="PNL90" s="4"/>
      <c r="PNM90" s="4"/>
      <c r="PNN90" s="4"/>
      <c r="PNO90" s="4"/>
      <c r="PNP90" s="4"/>
      <c r="PNQ90" s="4"/>
      <c r="PNR90" s="4"/>
      <c r="PNS90" s="4"/>
      <c r="PNT90" s="4"/>
      <c r="PNU90" s="4"/>
      <c r="PNV90" s="4"/>
      <c r="PNW90" s="4"/>
      <c r="PNX90" s="4"/>
      <c r="PNY90" s="4"/>
      <c r="PNZ90" s="4"/>
      <c r="POA90" s="4"/>
      <c r="POB90" s="4"/>
      <c r="POC90" s="4"/>
      <c r="POD90" s="4"/>
      <c r="POE90" s="4"/>
      <c r="POF90" s="4"/>
      <c r="POG90" s="4"/>
      <c r="POH90" s="4"/>
      <c r="POI90" s="4"/>
      <c r="POJ90" s="4"/>
      <c r="POK90" s="4"/>
      <c r="POL90" s="4"/>
      <c r="POM90" s="4"/>
      <c r="PON90" s="4"/>
      <c r="POO90" s="4"/>
      <c r="POP90" s="4"/>
      <c r="POQ90" s="4"/>
      <c r="POR90" s="4"/>
      <c r="POS90" s="4"/>
      <c r="POT90" s="4"/>
      <c r="POU90" s="4"/>
      <c r="POV90" s="4"/>
      <c r="POW90" s="4"/>
      <c r="POX90" s="4"/>
      <c r="POY90" s="4"/>
      <c r="POZ90" s="4"/>
      <c r="PPA90" s="4"/>
      <c r="PPB90" s="4"/>
      <c r="PPC90" s="4"/>
      <c r="PPD90" s="4"/>
      <c r="PPE90" s="4"/>
      <c r="PPF90" s="4"/>
      <c r="PPG90" s="4"/>
      <c r="PPH90" s="4"/>
      <c r="PPI90" s="4"/>
      <c r="PPJ90" s="4"/>
      <c r="PPK90" s="4"/>
      <c r="PPL90" s="4"/>
      <c r="PPM90" s="4"/>
      <c r="PPN90" s="4"/>
      <c r="PPO90" s="4"/>
      <c r="PPP90" s="4"/>
      <c r="PPQ90" s="4"/>
      <c r="PPR90" s="4"/>
      <c r="PPS90" s="4"/>
      <c r="PPT90" s="4"/>
      <c r="PPU90" s="4"/>
      <c r="PPV90" s="4"/>
      <c r="PPW90" s="4"/>
      <c r="PPX90" s="4"/>
      <c r="PPY90" s="4"/>
      <c r="PPZ90" s="4"/>
      <c r="PQA90" s="4"/>
      <c r="PQB90" s="4"/>
      <c r="PQC90" s="4"/>
      <c r="PQD90" s="4"/>
      <c r="PQE90" s="4"/>
      <c r="PQF90" s="4"/>
      <c r="PQG90" s="4"/>
      <c r="PQH90" s="4"/>
      <c r="PQI90" s="4"/>
      <c r="PQJ90" s="4"/>
      <c r="PQK90" s="4"/>
      <c r="PQL90" s="4"/>
      <c r="PQM90" s="4"/>
      <c r="PQN90" s="4"/>
      <c r="PQO90" s="4"/>
      <c r="PQP90" s="4"/>
      <c r="PQQ90" s="4"/>
      <c r="PQR90" s="4"/>
      <c r="PQS90" s="4"/>
      <c r="PQT90" s="4"/>
      <c r="PQU90" s="4"/>
      <c r="PQV90" s="4"/>
      <c r="PQW90" s="4"/>
      <c r="PQX90" s="4"/>
      <c r="PQY90" s="4"/>
      <c r="PQZ90" s="4"/>
      <c r="PRA90" s="4"/>
      <c r="PRB90" s="4"/>
      <c r="PRC90" s="4"/>
      <c r="PRD90" s="4"/>
      <c r="PRE90" s="4"/>
      <c r="PRF90" s="4"/>
      <c r="PRG90" s="4"/>
      <c r="PRH90" s="4"/>
      <c r="PRI90" s="4"/>
      <c r="PRJ90" s="4"/>
      <c r="PRK90" s="4"/>
      <c r="PRL90" s="4"/>
      <c r="PRM90" s="4"/>
      <c r="PRN90" s="4"/>
      <c r="PRO90" s="4"/>
      <c r="PRP90" s="4"/>
      <c r="PRQ90" s="4"/>
      <c r="PRR90" s="4"/>
      <c r="PRS90" s="4"/>
      <c r="PRT90" s="4"/>
      <c r="PRU90" s="4"/>
      <c r="PRV90" s="4"/>
      <c r="PRW90" s="4"/>
      <c r="PRX90" s="4"/>
      <c r="PRY90" s="4"/>
      <c r="PRZ90" s="4"/>
      <c r="PSA90" s="4"/>
      <c r="PSB90" s="4"/>
      <c r="PSC90" s="4"/>
      <c r="PSD90" s="4"/>
      <c r="PSE90" s="4"/>
      <c r="PSF90" s="4"/>
      <c r="PSG90" s="4"/>
      <c r="PSH90" s="4"/>
      <c r="PSI90" s="4"/>
      <c r="PSJ90" s="4"/>
      <c r="PSK90" s="4"/>
      <c r="PSL90" s="4"/>
      <c r="PSM90" s="4"/>
      <c r="PSN90" s="4"/>
      <c r="PSO90" s="4"/>
      <c r="PSP90" s="4"/>
      <c r="PSQ90" s="4"/>
      <c r="PSR90" s="4"/>
      <c r="PSS90" s="4"/>
      <c r="PST90" s="4"/>
      <c r="PSU90" s="4"/>
      <c r="PSV90" s="4"/>
      <c r="PSW90" s="4"/>
      <c r="PSX90" s="4"/>
      <c r="PSY90" s="4"/>
      <c r="PSZ90" s="4"/>
      <c r="PTA90" s="4"/>
      <c r="PTB90" s="4"/>
      <c r="PTC90" s="4"/>
      <c r="PTD90" s="4"/>
      <c r="PTE90" s="4"/>
      <c r="PTF90" s="4"/>
      <c r="PTG90" s="4"/>
      <c r="PTH90" s="4"/>
      <c r="PTI90" s="4"/>
      <c r="PTJ90" s="4"/>
      <c r="PTK90" s="4"/>
      <c r="PTL90" s="4"/>
      <c r="PTM90" s="4"/>
      <c r="PTN90" s="4"/>
      <c r="PTO90" s="4"/>
      <c r="PTP90" s="4"/>
      <c r="PTQ90" s="4"/>
      <c r="PTR90" s="4"/>
      <c r="PTS90" s="4"/>
      <c r="PTT90" s="4"/>
      <c r="PTU90" s="4"/>
      <c r="PTV90" s="4"/>
      <c r="PTW90" s="4"/>
      <c r="PTX90" s="4"/>
      <c r="PTY90" s="4"/>
      <c r="PTZ90" s="4"/>
      <c r="PUA90" s="4"/>
      <c r="PUB90" s="4"/>
      <c r="PUC90" s="4"/>
      <c r="PUD90" s="4"/>
      <c r="PUE90" s="4"/>
      <c r="PUF90" s="4"/>
      <c r="PUG90" s="4"/>
      <c r="PUH90" s="4"/>
      <c r="PUI90" s="4"/>
      <c r="PUJ90" s="4"/>
      <c r="PUK90" s="4"/>
      <c r="PUL90" s="4"/>
      <c r="PUM90" s="4"/>
      <c r="PUN90" s="4"/>
      <c r="PUO90" s="4"/>
      <c r="PUP90" s="4"/>
      <c r="PUQ90" s="4"/>
      <c r="PUR90" s="4"/>
      <c r="PUS90" s="4"/>
      <c r="PUT90" s="4"/>
      <c r="PUU90" s="4"/>
      <c r="PUV90" s="4"/>
      <c r="PUW90" s="4"/>
      <c r="PUX90" s="4"/>
      <c r="PUY90" s="4"/>
      <c r="PUZ90" s="4"/>
      <c r="PVA90" s="4"/>
      <c r="PVB90" s="4"/>
      <c r="PVC90" s="4"/>
      <c r="PVD90" s="4"/>
      <c r="PVE90" s="4"/>
      <c r="PVF90" s="4"/>
      <c r="PVG90" s="4"/>
      <c r="PVH90" s="4"/>
      <c r="PVI90" s="4"/>
      <c r="PVJ90" s="4"/>
      <c r="PVK90" s="4"/>
      <c r="PVL90" s="4"/>
      <c r="PVM90" s="4"/>
      <c r="PVN90" s="4"/>
      <c r="PVO90" s="4"/>
      <c r="PVP90" s="4"/>
      <c r="PVQ90" s="4"/>
      <c r="PVR90" s="4"/>
      <c r="PVS90" s="4"/>
      <c r="PVT90" s="4"/>
      <c r="PVU90" s="4"/>
      <c r="PVV90" s="4"/>
      <c r="PVW90" s="4"/>
      <c r="PVX90" s="4"/>
      <c r="PVY90" s="4"/>
      <c r="PVZ90" s="4"/>
      <c r="PWA90" s="4"/>
      <c r="PWB90" s="4"/>
      <c r="PWC90" s="4"/>
      <c r="PWD90" s="4"/>
      <c r="PWE90" s="4"/>
      <c r="PWF90" s="4"/>
      <c r="PWG90" s="4"/>
      <c r="PWH90" s="4"/>
      <c r="PWI90" s="4"/>
      <c r="PWJ90" s="4"/>
      <c r="PWK90" s="4"/>
      <c r="PWL90" s="4"/>
      <c r="PWM90" s="4"/>
      <c r="PWN90" s="4"/>
      <c r="PWO90" s="4"/>
      <c r="PWP90" s="4"/>
      <c r="PWQ90" s="4"/>
      <c r="PWR90" s="4"/>
      <c r="PWS90" s="4"/>
      <c r="PWT90" s="4"/>
      <c r="PWU90" s="4"/>
      <c r="PWV90" s="4"/>
      <c r="PWW90" s="4"/>
      <c r="PWX90" s="4"/>
      <c r="PWY90" s="4"/>
      <c r="PWZ90" s="4"/>
      <c r="PXA90" s="4"/>
      <c r="PXB90" s="4"/>
      <c r="PXC90" s="4"/>
      <c r="PXD90" s="4"/>
      <c r="PXE90" s="4"/>
      <c r="PXF90" s="4"/>
      <c r="PXG90" s="4"/>
      <c r="PXH90" s="4"/>
      <c r="PXI90" s="4"/>
      <c r="PXJ90" s="4"/>
      <c r="PXK90" s="4"/>
      <c r="PXL90" s="4"/>
      <c r="PXM90" s="4"/>
      <c r="PXN90" s="4"/>
      <c r="PXO90" s="4"/>
      <c r="PXP90" s="4"/>
      <c r="PXQ90" s="4"/>
      <c r="PXR90" s="4"/>
      <c r="PXS90" s="4"/>
      <c r="PXT90" s="4"/>
      <c r="PXU90" s="4"/>
      <c r="PXV90" s="4"/>
      <c r="PXW90" s="4"/>
      <c r="PXX90" s="4"/>
      <c r="PXY90" s="4"/>
      <c r="PXZ90" s="4"/>
      <c r="PYA90" s="4"/>
      <c r="PYB90" s="4"/>
      <c r="PYC90" s="4"/>
      <c r="PYD90" s="4"/>
      <c r="PYE90" s="4"/>
      <c r="PYF90" s="4"/>
      <c r="PYG90" s="4"/>
      <c r="PYH90" s="4"/>
      <c r="PYI90" s="4"/>
      <c r="PYJ90" s="4"/>
      <c r="PYK90" s="4"/>
      <c r="PYL90" s="4"/>
      <c r="PYM90" s="4"/>
      <c r="PYN90" s="4"/>
      <c r="PYO90" s="4"/>
      <c r="PYP90" s="4"/>
      <c r="PYQ90" s="4"/>
      <c r="PYR90" s="4"/>
      <c r="PYS90" s="4"/>
      <c r="PYT90" s="4"/>
      <c r="PYU90" s="4"/>
      <c r="PYV90" s="4"/>
      <c r="PYW90" s="4"/>
      <c r="PYX90" s="4"/>
      <c r="PYY90" s="4"/>
      <c r="PYZ90" s="4"/>
      <c r="PZA90" s="4"/>
      <c r="PZB90" s="4"/>
      <c r="PZC90" s="4"/>
      <c r="PZD90" s="4"/>
      <c r="PZE90" s="4"/>
      <c r="PZF90" s="4"/>
      <c r="PZG90" s="4"/>
      <c r="PZH90" s="4"/>
      <c r="PZI90" s="4"/>
      <c r="PZJ90" s="4"/>
      <c r="PZK90" s="4"/>
      <c r="PZL90" s="4"/>
      <c r="PZM90" s="4"/>
      <c r="PZN90" s="4"/>
      <c r="PZO90" s="4"/>
      <c r="PZP90" s="4"/>
      <c r="PZQ90" s="4"/>
      <c r="PZR90" s="4"/>
      <c r="PZS90" s="4"/>
      <c r="PZT90" s="4"/>
      <c r="PZU90" s="4"/>
      <c r="PZV90" s="4"/>
      <c r="PZW90" s="4"/>
      <c r="PZX90" s="4"/>
      <c r="PZY90" s="4"/>
      <c r="PZZ90" s="4"/>
      <c r="QAA90" s="4"/>
      <c r="QAB90" s="4"/>
      <c r="QAC90" s="4"/>
      <c r="QAD90" s="4"/>
      <c r="QAE90" s="4"/>
      <c r="QAF90" s="4"/>
      <c r="QAG90" s="4"/>
      <c r="QAH90" s="4"/>
      <c r="QAI90" s="4"/>
      <c r="QAJ90" s="4"/>
      <c r="QAK90" s="4"/>
      <c r="QAL90" s="4"/>
      <c r="QAM90" s="4"/>
      <c r="QAN90" s="4"/>
      <c r="QAO90" s="4"/>
      <c r="QAP90" s="4"/>
      <c r="QAQ90" s="4"/>
      <c r="QAR90" s="4"/>
      <c r="QAS90" s="4"/>
      <c r="QAT90" s="4"/>
      <c r="QAU90" s="4"/>
      <c r="QAV90" s="4"/>
      <c r="QAW90" s="4"/>
      <c r="QAX90" s="4"/>
      <c r="QAY90" s="4"/>
      <c r="QAZ90" s="4"/>
      <c r="QBA90" s="4"/>
      <c r="QBB90" s="4"/>
      <c r="QBC90" s="4"/>
      <c r="QBD90" s="4"/>
      <c r="QBE90" s="4"/>
      <c r="QBF90" s="4"/>
      <c r="QBG90" s="4"/>
      <c r="QBH90" s="4"/>
      <c r="QBI90" s="4"/>
      <c r="QBJ90" s="4"/>
      <c r="QBK90" s="4"/>
      <c r="QBL90" s="4"/>
      <c r="QBM90" s="4"/>
      <c r="QBN90" s="4"/>
      <c r="QBO90" s="4"/>
      <c r="QBP90" s="4"/>
      <c r="QBQ90" s="4"/>
      <c r="QBR90" s="4"/>
      <c r="QBS90" s="4"/>
      <c r="QBT90" s="4"/>
      <c r="QBU90" s="4"/>
      <c r="QBV90" s="4"/>
      <c r="QBW90" s="4"/>
      <c r="QBX90" s="4"/>
      <c r="QBY90" s="4"/>
      <c r="QBZ90" s="4"/>
      <c r="QCA90" s="4"/>
      <c r="QCB90" s="4"/>
      <c r="QCC90" s="4"/>
      <c r="QCD90" s="4"/>
      <c r="QCE90" s="4"/>
      <c r="QCF90" s="4"/>
      <c r="QCG90" s="4"/>
      <c r="QCH90" s="4"/>
      <c r="QCI90" s="4"/>
      <c r="QCJ90" s="4"/>
      <c r="QCK90" s="4"/>
      <c r="QCL90" s="4"/>
      <c r="QCM90" s="4"/>
      <c r="QCN90" s="4"/>
      <c r="QCO90" s="4"/>
      <c r="QCP90" s="4"/>
      <c r="QCQ90" s="4"/>
      <c r="QCR90" s="4"/>
      <c r="QCS90" s="4"/>
      <c r="QCT90" s="4"/>
      <c r="QCU90" s="4"/>
      <c r="QCV90" s="4"/>
      <c r="QCW90" s="4"/>
      <c r="QCX90" s="4"/>
      <c r="QCY90" s="4"/>
      <c r="QCZ90" s="4"/>
      <c r="QDA90" s="4"/>
      <c r="QDB90" s="4"/>
      <c r="QDC90" s="4"/>
      <c r="QDD90" s="4"/>
      <c r="QDE90" s="4"/>
      <c r="QDF90" s="4"/>
      <c r="QDG90" s="4"/>
      <c r="QDH90" s="4"/>
      <c r="QDI90" s="4"/>
      <c r="QDJ90" s="4"/>
      <c r="QDK90" s="4"/>
      <c r="QDL90" s="4"/>
      <c r="QDM90" s="4"/>
      <c r="QDN90" s="4"/>
      <c r="QDO90" s="4"/>
      <c r="QDP90" s="4"/>
      <c r="QDQ90" s="4"/>
      <c r="QDR90" s="4"/>
      <c r="QDS90" s="4"/>
      <c r="QDT90" s="4"/>
      <c r="QDU90" s="4"/>
      <c r="QDV90" s="4"/>
      <c r="QDW90" s="4"/>
      <c r="QDX90" s="4"/>
      <c r="QDY90" s="4"/>
      <c r="QDZ90" s="4"/>
      <c r="QEA90" s="4"/>
      <c r="QEB90" s="4"/>
      <c r="QEC90" s="4"/>
      <c r="QED90" s="4"/>
      <c r="QEE90" s="4"/>
      <c r="QEF90" s="4"/>
      <c r="QEG90" s="4"/>
      <c r="QEH90" s="4"/>
      <c r="QEI90" s="4"/>
      <c r="QEJ90" s="4"/>
      <c r="QEK90" s="4"/>
      <c r="QEL90" s="4"/>
      <c r="QEM90" s="4"/>
      <c r="QEN90" s="4"/>
      <c r="QEO90" s="4"/>
      <c r="QEP90" s="4"/>
      <c r="QEQ90" s="4"/>
      <c r="QER90" s="4"/>
      <c r="QES90" s="4"/>
      <c r="QET90" s="4"/>
      <c r="QEU90" s="4"/>
      <c r="QEV90" s="4"/>
      <c r="QEW90" s="4"/>
      <c r="QEX90" s="4"/>
      <c r="QEY90" s="4"/>
      <c r="QEZ90" s="4"/>
      <c r="QFA90" s="4"/>
      <c r="QFB90" s="4"/>
      <c r="QFC90" s="4"/>
      <c r="QFD90" s="4"/>
      <c r="QFE90" s="4"/>
      <c r="QFF90" s="4"/>
      <c r="QFG90" s="4"/>
      <c r="QFH90" s="4"/>
      <c r="QFI90" s="4"/>
      <c r="QFJ90" s="4"/>
      <c r="QFK90" s="4"/>
      <c r="QFL90" s="4"/>
      <c r="QFM90" s="4"/>
      <c r="QFN90" s="4"/>
      <c r="QFO90" s="4"/>
      <c r="QFP90" s="4"/>
      <c r="QFQ90" s="4"/>
      <c r="QFR90" s="4"/>
      <c r="QFS90" s="4"/>
      <c r="QFT90" s="4"/>
      <c r="QFU90" s="4"/>
      <c r="QFV90" s="4"/>
      <c r="QFW90" s="4"/>
      <c r="QFX90" s="4"/>
      <c r="QFY90" s="4"/>
      <c r="QFZ90" s="4"/>
      <c r="QGA90" s="4"/>
      <c r="QGB90" s="4"/>
      <c r="QGC90" s="4"/>
      <c r="QGD90" s="4"/>
      <c r="QGE90" s="4"/>
      <c r="QGF90" s="4"/>
      <c r="QGG90" s="4"/>
      <c r="QGH90" s="4"/>
      <c r="QGI90" s="4"/>
      <c r="QGJ90" s="4"/>
      <c r="QGK90" s="4"/>
      <c r="QGL90" s="4"/>
      <c r="QGM90" s="4"/>
      <c r="QGN90" s="4"/>
      <c r="QGO90" s="4"/>
      <c r="QGP90" s="4"/>
      <c r="QGQ90" s="4"/>
      <c r="QGR90" s="4"/>
      <c r="QGS90" s="4"/>
      <c r="QGT90" s="4"/>
      <c r="QGU90" s="4"/>
      <c r="QGV90" s="4"/>
      <c r="QGW90" s="4"/>
      <c r="QGX90" s="4"/>
      <c r="QGY90" s="4"/>
      <c r="QGZ90" s="4"/>
      <c r="QHA90" s="4"/>
      <c r="QHB90" s="4"/>
      <c r="QHC90" s="4"/>
      <c r="QHD90" s="4"/>
      <c r="QHE90" s="4"/>
      <c r="QHF90" s="4"/>
      <c r="QHG90" s="4"/>
      <c r="QHH90" s="4"/>
      <c r="QHI90" s="4"/>
      <c r="QHJ90" s="4"/>
      <c r="QHK90" s="4"/>
      <c r="QHL90" s="4"/>
      <c r="QHM90" s="4"/>
      <c r="QHN90" s="4"/>
      <c r="QHO90" s="4"/>
      <c r="QHP90" s="4"/>
      <c r="QHQ90" s="4"/>
      <c r="QHR90" s="4"/>
      <c r="QHS90" s="4"/>
      <c r="QHT90" s="4"/>
      <c r="QHU90" s="4"/>
      <c r="QHV90" s="4"/>
      <c r="QHW90" s="4"/>
      <c r="QHX90" s="4"/>
      <c r="QHY90" s="4"/>
      <c r="QHZ90" s="4"/>
      <c r="QIA90" s="4"/>
      <c r="QIB90" s="4"/>
      <c r="QIC90" s="4"/>
      <c r="QID90" s="4"/>
      <c r="QIE90" s="4"/>
      <c r="QIF90" s="4"/>
      <c r="QIG90" s="4"/>
      <c r="QIH90" s="4"/>
      <c r="QII90" s="4"/>
      <c r="QIJ90" s="4"/>
      <c r="QIK90" s="4"/>
      <c r="QIL90" s="4"/>
      <c r="QIM90" s="4"/>
      <c r="QIN90" s="4"/>
      <c r="QIO90" s="4"/>
      <c r="QIP90" s="4"/>
      <c r="QIQ90" s="4"/>
      <c r="QIR90" s="4"/>
      <c r="QIS90" s="4"/>
      <c r="QIT90" s="4"/>
      <c r="QIU90" s="4"/>
      <c r="QIV90" s="4"/>
      <c r="QIW90" s="4"/>
      <c r="QIX90" s="4"/>
      <c r="QIY90" s="4"/>
      <c r="QIZ90" s="4"/>
      <c r="QJA90" s="4"/>
      <c r="QJB90" s="4"/>
      <c r="QJC90" s="4"/>
      <c r="QJD90" s="4"/>
      <c r="QJE90" s="4"/>
      <c r="QJF90" s="4"/>
      <c r="QJG90" s="4"/>
      <c r="QJH90" s="4"/>
      <c r="QJI90" s="4"/>
      <c r="QJJ90" s="4"/>
      <c r="QJK90" s="4"/>
      <c r="QJL90" s="4"/>
      <c r="QJM90" s="4"/>
      <c r="QJN90" s="4"/>
      <c r="QJO90" s="4"/>
      <c r="QJP90" s="4"/>
      <c r="QJQ90" s="4"/>
      <c r="QJR90" s="4"/>
      <c r="QJS90" s="4"/>
      <c r="QJT90" s="4"/>
      <c r="QJU90" s="4"/>
      <c r="QJV90" s="4"/>
      <c r="QJW90" s="4"/>
      <c r="QJX90" s="4"/>
      <c r="QJY90" s="4"/>
      <c r="QJZ90" s="4"/>
      <c r="QKA90" s="4"/>
      <c r="QKB90" s="4"/>
      <c r="QKC90" s="4"/>
      <c r="QKD90" s="4"/>
      <c r="QKE90" s="4"/>
      <c r="QKF90" s="4"/>
      <c r="QKG90" s="4"/>
      <c r="QKH90" s="4"/>
      <c r="QKI90" s="4"/>
      <c r="QKJ90" s="4"/>
      <c r="QKK90" s="4"/>
      <c r="QKL90" s="4"/>
      <c r="QKM90" s="4"/>
      <c r="QKN90" s="4"/>
      <c r="QKO90" s="4"/>
      <c r="QKP90" s="4"/>
      <c r="QKQ90" s="4"/>
      <c r="QKR90" s="4"/>
      <c r="QKS90" s="4"/>
      <c r="QKT90" s="4"/>
      <c r="QKU90" s="4"/>
      <c r="QKV90" s="4"/>
      <c r="QKW90" s="4"/>
      <c r="QKX90" s="4"/>
      <c r="QKY90" s="4"/>
      <c r="QKZ90" s="4"/>
      <c r="QLA90" s="4"/>
      <c r="QLB90" s="4"/>
      <c r="QLC90" s="4"/>
      <c r="QLD90" s="4"/>
      <c r="QLE90" s="4"/>
      <c r="QLF90" s="4"/>
      <c r="QLG90" s="4"/>
      <c r="QLH90" s="4"/>
      <c r="QLI90" s="4"/>
      <c r="QLJ90" s="4"/>
      <c r="QLK90" s="4"/>
      <c r="QLL90" s="4"/>
      <c r="QLM90" s="4"/>
      <c r="QLN90" s="4"/>
      <c r="QLO90" s="4"/>
      <c r="QLP90" s="4"/>
      <c r="QLQ90" s="4"/>
      <c r="QLR90" s="4"/>
      <c r="QLS90" s="4"/>
      <c r="QLT90" s="4"/>
      <c r="QLU90" s="4"/>
      <c r="QLV90" s="4"/>
      <c r="QLW90" s="4"/>
      <c r="QLX90" s="4"/>
      <c r="QLY90" s="4"/>
      <c r="QLZ90" s="4"/>
      <c r="QMA90" s="4"/>
      <c r="QMB90" s="4"/>
      <c r="QMC90" s="4"/>
      <c r="QMD90" s="4"/>
      <c r="QME90" s="4"/>
      <c r="QMF90" s="4"/>
      <c r="QMG90" s="4"/>
      <c r="QMH90" s="4"/>
      <c r="QMI90" s="4"/>
      <c r="QMJ90" s="4"/>
      <c r="QMK90" s="4"/>
      <c r="QML90" s="4"/>
      <c r="QMM90" s="4"/>
      <c r="QMN90" s="4"/>
      <c r="QMO90" s="4"/>
      <c r="QMP90" s="4"/>
      <c r="QMQ90" s="4"/>
      <c r="QMR90" s="4"/>
      <c r="QMS90" s="4"/>
      <c r="QMT90" s="4"/>
      <c r="QMU90" s="4"/>
      <c r="QMV90" s="4"/>
      <c r="QMW90" s="4"/>
      <c r="QMX90" s="4"/>
      <c r="QMY90" s="4"/>
      <c r="QMZ90" s="4"/>
      <c r="QNA90" s="4"/>
      <c r="QNB90" s="4"/>
      <c r="QNC90" s="4"/>
      <c r="QND90" s="4"/>
      <c r="QNE90" s="4"/>
      <c r="QNF90" s="4"/>
      <c r="QNG90" s="4"/>
      <c r="QNH90" s="4"/>
      <c r="QNI90" s="4"/>
      <c r="QNJ90" s="4"/>
      <c r="QNK90" s="4"/>
      <c r="QNL90" s="4"/>
      <c r="QNM90" s="4"/>
      <c r="QNN90" s="4"/>
      <c r="QNO90" s="4"/>
      <c r="QNP90" s="4"/>
      <c r="QNQ90" s="4"/>
      <c r="QNR90" s="4"/>
      <c r="QNS90" s="4"/>
      <c r="QNT90" s="4"/>
      <c r="QNU90" s="4"/>
      <c r="QNV90" s="4"/>
      <c r="QNW90" s="4"/>
      <c r="QNX90" s="4"/>
      <c r="QNY90" s="4"/>
      <c r="QNZ90" s="4"/>
      <c r="QOA90" s="4"/>
      <c r="QOB90" s="4"/>
      <c r="QOC90" s="4"/>
      <c r="QOD90" s="4"/>
      <c r="QOE90" s="4"/>
      <c r="QOF90" s="4"/>
      <c r="QOG90" s="4"/>
      <c r="QOH90" s="4"/>
      <c r="QOI90" s="4"/>
      <c r="QOJ90" s="4"/>
      <c r="QOK90" s="4"/>
      <c r="QOL90" s="4"/>
      <c r="QOM90" s="4"/>
      <c r="QON90" s="4"/>
      <c r="QOO90" s="4"/>
      <c r="QOP90" s="4"/>
      <c r="QOQ90" s="4"/>
      <c r="QOR90" s="4"/>
      <c r="QOS90" s="4"/>
      <c r="QOT90" s="4"/>
      <c r="QOU90" s="4"/>
      <c r="QOV90" s="4"/>
      <c r="QOW90" s="4"/>
      <c r="QOX90" s="4"/>
      <c r="QOY90" s="4"/>
      <c r="QOZ90" s="4"/>
      <c r="QPA90" s="4"/>
      <c r="QPB90" s="4"/>
      <c r="QPC90" s="4"/>
      <c r="QPD90" s="4"/>
      <c r="QPE90" s="4"/>
      <c r="QPF90" s="4"/>
      <c r="QPG90" s="4"/>
      <c r="QPH90" s="4"/>
      <c r="QPI90" s="4"/>
      <c r="QPJ90" s="4"/>
      <c r="QPK90" s="4"/>
      <c r="QPL90" s="4"/>
      <c r="QPM90" s="4"/>
      <c r="QPN90" s="4"/>
      <c r="QPO90" s="4"/>
      <c r="QPP90" s="4"/>
      <c r="QPQ90" s="4"/>
      <c r="QPR90" s="4"/>
      <c r="QPS90" s="4"/>
      <c r="QPT90" s="4"/>
      <c r="QPU90" s="4"/>
      <c r="QPV90" s="4"/>
      <c r="QPW90" s="4"/>
      <c r="QPX90" s="4"/>
      <c r="QPY90" s="4"/>
      <c r="QPZ90" s="4"/>
      <c r="QQA90" s="4"/>
      <c r="QQB90" s="4"/>
      <c r="QQC90" s="4"/>
      <c r="QQD90" s="4"/>
      <c r="QQE90" s="4"/>
      <c r="QQF90" s="4"/>
      <c r="QQG90" s="4"/>
      <c r="QQH90" s="4"/>
      <c r="QQI90" s="4"/>
      <c r="QQJ90" s="4"/>
      <c r="QQK90" s="4"/>
      <c r="QQL90" s="4"/>
      <c r="QQM90" s="4"/>
      <c r="QQN90" s="4"/>
      <c r="QQO90" s="4"/>
      <c r="QQP90" s="4"/>
      <c r="QQQ90" s="4"/>
      <c r="QQR90" s="4"/>
      <c r="QQS90" s="4"/>
      <c r="QQT90" s="4"/>
      <c r="QQU90" s="4"/>
      <c r="QQV90" s="4"/>
      <c r="QQW90" s="4"/>
      <c r="QQX90" s="4"/>
      <c r="QQY90" s="4"/>
      <c r="QQZ90" s="4"/>
      <c r="QRA90" s="4"/>
      <c r="QRB90" s="4"/>
      <c r="QRC90" s="4"/>
      <c r="QRD90" s="4"/>
      <c r="QRE90" s="4"/>
      <c r="QRF90" s="4"/>
      <c r="QRG90" s="4"/>
      <c r="QRH90" s="4"/>
      <c r="QRI90" s="4"/>
      <c r="QRJ90" s="4"/>
      <c r="QRK90" s="4"/>
      <c r="QRL90" s="4"/>
      <c r="QRM90" s="4"/>
      <c r="QRN90" s="4"/>
      <c r="QRO90" s="4"/>
      <c r="QRP90" s="4"/>
      <c r="QRQ90" s="4"/>
      <c r="QRR90" s="4"/>
      <c r="QRS90" s="4"/>
      <c r="QRT90" s="4"/>
      <c r="QRU90" s="4"/>
      <c r="QRV90" s="4"/>
      <c r="QRW90" s="4"/>
      <c r="QRX90" s="4"/>
      <c r="QRY90" s="4"/>
      <c r="QRZ90" s="4"/>
      <c r="QSA90" s="4"/>
      <c r="QSB90" s="4"/>
      <c r="QSC90" s="4"/>
      <c r="QSD90" s="4"/>
      <c r="QSE90" s="4"/>
      <c r="QSF90" s="4"/>
      <c r="QSG90" s="4"/>
      <c r="QSH90" s="4"/>
      <c r="QSI90" s="4"/>
      <c r="QSJ90" s="4"/>
      <c r="QSK90" s="4"/>
      <c r="QSL90" s="4"/>
      <c r="QSM90" s="4"/>
      <c r="QSN90" s="4"/>
      <c r="QSO90" s="4"/>
      <c r="QSP90" s="4"/>
      <c r="QSQ90" s="4"/>
      <c r="QSR90" s="4"/>
      <c r="QSS90" s="4"/>
      <c r="QST90" s="4"/>
      <c r="QSU90" s="4"/>
      <c r="QSV90" s="4"/>
      <c r="QSW90" s="4"/>
      <c r="QSX90" s="4"/>
      <c r="QSY90" s="4"/>
      <c r="QSZ90" s="4"/>
      <c r="QTA90" s="4"/>
      <c r="QTB90" s="4"/>
      <c r="QTC90" s="4"/>
      <c r="QTD90" s="4"/>
      <c r="QTE90" s="4"/>
      <c r="QTF90" s="4"/>
      <c r="QTG90" s="4"/>
      <c r="QTH90" s="4"/>
      <c r="QTI90" s="4"/>
      <c r="QTJ90" s="4"/>
      <c r="QTK90" s="4"/>
      <c r="QTL90" s="4"/>
      <c r="QTM90" s="4"/>
      <c r="QTN90" s="4"/>
      <c r="QTO90" s="4"/>
      <c r="QTP90" s="4"/>
      <c r="QTQ90" s="4"/>
      <c r="QTR90" s="4"/>
      <c r="QTS90" s="4"/>
      <c r="QTT90" s="4"/>
      <c r="QTU90" s="4"/>
      <c r="QTV90" s="4"/>
      <c r="QTW90" s="4"/>
      <c r="QTX90" s="4"/>
      <c r="QTY90" s="4"/>
      <c r="QTZ90" s="4"/>
      <c r="QUA90" s="4"/>
      <c r="QUB90" s="4"/>
      <c r="QUC90" s="4"/>
      <c r="QUD90" s="4"/>
      <c r="QUE90" s="4"/>
      <c r="QUF90" s="4"/>
      <c r="QUG90" s="4"/>
      <c r="QUH90" s="4"/>
      <c r="QUI90" s="4"/>
      <c r="QUJ90" s="4"/>
      <c r="QUK90" s="4"/>
      <c r="QUL90" s="4"/>
      <c r="QUM90" s="4"/>
      <c r="QUN90" s="4"/>
      <c r="QUO90" s="4"/>
      <c r="QUP90" s="4"/>
      <c r="QUQ90" s="4"/>
      <c r="QUR90" s="4"/>
      <c r="QUS90" s="4"/>
      <c r="QUT90" s="4"/>
      <c r="QUU90" s="4"/>
      <c r="QUV90" s="4"/>
      <c r="QUW90" s="4"/>
      <c r="QUX90" s="4"/>
      <c r="QUY90" s="4"/>
      <c r="QUZ90" s="4"/>
      <c r="QVA90" s="4"/>
      <c r="QVB90" s="4"/>
      <c r="QVC90" s="4"/>
      <c r="QVD90" s="4"/>
      <c r="QVE90" s="4"/>
      <c r="QVF90" s="4"/>
      <c r="QVG90" s="4"/>
      <c r="QVH90" s="4"/>
      <c r="QVI90" s="4"/>
      <c r="QVJ90" s="4"/>
      <c r="QVK90" s="4"/>
      <c r="QVL90" s="4"/>
      <c r="QVM90" s="4"/>
      <c r="QVN90" s="4"/>
      <c r="QVO90" s="4"/>
      <c r="QVP90" s="4"/>
      <c r="QVQ90" s="4"/>
      <c r="QVR90" s="4"/>
      <c r="QVS90" s="4"/>
      <c r="QVT90" s="4"/>
      <c r="QVU90" s="4"/>
      <c r="QVV90" s="4"/>
      <c r="QVW90" s="4"/>
      <c r="QVX90" s="4"/>
      <c r="QVY90" s="4"/>
      <c r="QVZ90" s="4"/>
      <c r="QWA90" s="4"/>
      <c r="QWB90" s="4"/>
      <c r="QWC90" s="4"/>
      <c r="QWD90" s="4"/>
      <c r="QWE90" s="4"/>
      <c r="QWF90" s="4"/>
      <c r="QWG90" s="4"/>
      <c r="QWH90" s="4"/>
      <c r="QWI90" s="4"/>
      <c r="QWJ90" s="4"/>
      <c r="QWK90" s="4"/>
      <c r="QWL90" s="4"/>
      <c r="QWM90" s="4"/>
      <c r="QWN90" s="4"/>
      <c r="QWO90" s="4"/>
      <c r="QWP90" s="4"/>
      <c r="QWQ90" s="4"/>
      <c r="QWR90" s="4"/>
      <c r="QWS90" s="4"/>
      <c r="QWT90" s="4"/>
      <c r="QWU90" s="4"/>
      <c r="QWV90" s="4"/>
      <c r="QWW90" s="4"/>
      <c r="QWX90" s="4"/>
      <c r="QWY90" s="4"/>
      <c r="QWZ90" s="4"/>
      <c r="QXA90" s="4"/>
      <c r="QXB90" s="4"/>
      <c r="QXC90" s="4"/>
      <c r="QXD90" s="4"/>
      <c r="QXE90" s="4"/>
      <c r="QXF90" s="4"/>
      <c r="QXG90" s="4"/>
      <c r="QXH90" s="4"/>
      <c r="QXI90" s="4"/>
      <c r="QXJ90" s="4"/>
      <c r="QXK90" s="4"/>
      <c r="QXL90" s="4"/>
      <c r="QXM90" s="4"/>
      <c r="QXN90" s="4"/>
      <c r="QXO90" s="4"/>
      <c r="QXP90" s="4"/>
      <c r="QXQ90" s="4"/>
      <c r="QXR90" s="4"/>
      <c r="QXS90" s="4"/>
      <c r="QXT90" s="4"/>
      <c r="QXU90" s="4"/>
      <c r="QXV90" s="4"/>
      <c r="QXW90" s="4"/>
      <c r="QXX90" s="4"/>
      <c r="QXY90" s="4"/>
      <c r="QXZ90" s="4"/>
      <c r="QYA90" s="4"/>
      <c r="QYB90" s="4"/>
      <c r="QYC90" s="4"/>
      <c r="QYD90" s="4"/>
      <c r="QYE90" s="4"/>
      <c r="QYF90" s="4"/>
      <c r="QYG90" s="4"/>
      <c r="QYH90" s="4"/>
      <c r="QYI90" s="4"/>
      <c r="QYJ90" s="4"/>
      <c r="QYK90" s="4"/>
      <c r="QYL90" s="4"/>
      <c r="QYM90" s="4"/>
      <c r="QYN90" s="4"/>
      <c r="QYO90" s="4"/>
      <c r="QYP90" s="4"/>
      <c r="QYQ90" s="4"/>
      <c r="QYR90" s="4"/>
      <c r="QYS90" s="4"/>
      <c r="QYT90" s="4"/>
      <c r="QYU90" s="4"/>
      <c r="QYV90" s="4"/>
      <c r="QYW90" s="4"/>
      <c r="QYX90" s="4"/>
      <c r="QYY90" s="4"/>
      <c r="QYZ90" s="4"/>
      <c r="QZA90" s="4"/>
      <c r="QZB90" s="4"/>
      <c r="QZC90" s="4"/>
      <c r="QZD90" s="4"/>
      <c r="QZE90" s="4"/>
      <c r="QZF90" s="4"/>
      <c r="QZG90" s="4"/>
      <c r="QZH90" s="4"/>
      <c r="QZI90" s="4"/>
      <c r="QZJ90" s="4"/>
      <c r="QZK90" s="4"/>
      <c r="QZL90" s="4"/>
      <c r="QZM90" s="4"/>
      <c r="QZN90" s="4"/>
      <c r="QZO90" s="4"/>
      <c r="QZP90" s="4"/>
      <c r="QZQ90" s="4"/>
      <c r="QZR90" s="4"/>
      <c r="QZS90" s="4"/>
      <c r="QZT90" s="4"/>
      <c r="QZU90" s="4"/>
      <c r="QZV90" s="4"/>
      <c r="QZW90" s="4"/>
      <c r="QZX90" s="4"/>
      <c r="QZY90" s="4"/>
      <c r="QZZ90" s="4"/>
      <c r="RAA90" s="4"/>
      <c r="RAB90" s="4"/>
      <c r="RAC90" s="4"/>
      <c r="RAD90" s="4"/>
      <c r="RAE90" s="4"/>
      <c r="RAF90" s="4"/>
      <c r="RAG90" s="4"/>
      <c r="RAH90" s="4"/>
      <c r="RAI90" s="4"/>
      <c r="RAJ90" s="4"/>
      <c r="RAK90" s="4"/>
      <c r="RAL90" s="4"/>
      <c r="RAM90" s="4"/>
      <c r="RAN90" s="4"/>
      <c r="RAO90" s="4"/>
      <c r="RAP90" s="4"/>
      <c r="RAQ90" s="4"/>
      <c r="RAR90" s="4"/>
      <c r="RAS90" s="4"/>
      <c r="RAT90" s="4"/>
      <c r="RAU90" s="4"/>
      <c r="RAV90" s="4"/>
      <c r="RAW90" s="4"/>
      <c r="RAX90" s="4"/>
      <c r="RAY90" s="4"/>
      <c r="RAZ90" s="4"/>
      <c r="RBA90" s="4"/>
      <c r="RBB90" s="4"/>
      <c r="RBC90" s="4"/>
      <c r="RBD90" s="4"/>
      <c r="RBE90" s="4"/>
      <c r="RBF90" s="4"/>
      <c r="RBG90" s="4"/>
      <c r="RBH90" s="4"/>
      <c r="RBI90" s="4"/>
      <c r="RBJ90" s="4"/>
      <c r="RBK90" s="4"/>
      <c r="RBL90" s="4"/>
      <c r="RBM90" s="4"/>
      <c r="RBN90" s="4"/>
      <c r="RBO90" s="4"/>
      <c r="RBP90" s="4"/>
      <c r="RBQ90" s="4"/>
      <c r="RBR90" s="4"/>
      <c r="RBS90" s="4"/>
      <c r="RBT90" s="4"/>
      <c r="RBU90" s="4"/>
      <c r="RBV90" s="4"/>
      <c r="RBW90" s="4"/>
      <c r="RBX90" s="4"/>
      <c r="RBY90" s="4"/>
      <c r="RBZ90" s="4"/>
      <c r="RCA90" s="4"/>
      <c r="RCB90" s="4"/>
      <c r="RCC90" s="4"/>
      <c r="RCD90" s="4"/>
      <c r="RCE90" s="4"/>
      <c r="RCF90" s="4"/>
      <c r="RCG90" s="4"/>
      <c r="RCH90" s="4"/>
      <c r="RCI90" s="4"/>
      <c r="RCJ90" s="4"/>
      <c r="RCK90" s="4"/>
      <c r="RCL90" s="4"/>
      <c r="RCM90" s="4"/>
      <c r="RCN90" s="4"/>
      <c r="RCO90" s="4"/>
      <c r="RCP90" s="4"/>
      <c r="RCQ90" s="4"/>
      <c r="RCR90" s="4"/>
      <c r="RCS90" s="4"/>
      <c r="RCT90" s="4"/>
      <c r="RCU90" s="4"/>
      <c r="RCV90" s="4"/>
      <c r="RCW90" s="4"/>
      <c r="RCX90" s="4"/>
      <c r="RCY90" s="4"/>
      <c r="RCZ90" s="4"/>
      <c r="RDA90" s="4"/>
      <c r="RDB90" s="4"/>
      <c r="RDC90" s="4"/>
      <c r="RDD90" s="4"/>
      <c r="RDE90" s="4"/>
      <c r="RDF90" s="4"/>
      <c r="RDG90" s="4"/>
      <c r="RDH90" s="4"/>
      <c r="RDI90" s="4"/>
      <c r="RDJ90" s="4"/>
      <c r="RDK90" s="4"/>
      <c r="RDL90" s="4"/>
      <c r="RDM90" s="4"/>
      <c r="RDN90" s="4"/>
      <c r="RDO90" s="4"/>
      <c r="RDP90" s="4"/>
      <c r="RDQ90" s="4"/>
      <c r="RDR90" s="4"/>
      <c r="RDS90" s="4"/>
      <c r="RDT90" s="4"/>
      <c r="RDU90" s="4"/>
      <c r="RDV90" s="4"/>
      <c r="RDW90" s="4"/>
      <c r="RDX90" s="4"/>
      <c r="RDY90" s="4"/>
      <c r="RDZ90" s="4"/>
      <c r="REA90" s="4"/>
      <c r="REB90" s="4"/>
      <c r="REC90" s="4"/>
      <c r="RED90" s="4"/>
      <c r="REE90" s="4"/>
      <c r="REF90" s="4"/>
      <c r="REG90" s="4"/>
      <c r="REH90" s="4"/>
      <c r="REI90" s="4"/>
      <c r="REJ90" s="4"/>
      <c r="REK90" s="4"/>
      <c r="REL90" s="4"/>
      <c r="REM90" s="4"/>
      <c r="REN90" s="4"/>
      <c r="REO90" s="4"/>
      <c r="REP90" s="4"/>
      <c r="REQ90" s="4"/>
      <c r="RER90" s="4"/>
      <c r="RES90" s="4"/>
      <c r="RET90" s="4"/>
      <c r="REU90" s="4"/>
      <c r="REV90" s="4"/>
      <c r="REW90" s="4"/>
      <c r="REX90" s="4"/>
      <c r="REY90" s="4"/>
      <c r="REZ90" s="4"/>
      <c r="RFA90" s="4"/>
      <c r="RFB90" s="4"/>
      <c r="RFC90" s="4"/>
      <c r="RFD90" s="4"/>
      <c r="RFE90" s="4"/>
      <c r="RFF90" s="4"/>
      <c r="RFG90" s="4"/>
      <c r="RFH90" s="4"/>
      <c r="RFI90" s="4"/>
      <c r="RFJ90" s="4"/>
      <c r="RFK90" s="4"/>
      <c r="RFL90" s="4"/>
      <c r="RFM90" s="4"/>
      <c r="RFN90" s="4"/>
      <c r="RFO90" s="4"/>
      <c r="RFP90" s="4"/>
      <c r="RFQ90" s="4"/>
      <c r="RFR90" s="4"/>
      <c r="RFS90" s="4"/>
      <c r="RFT90" s="4"/>
      <c r="RFU90" s="4"/>
      <c r="RFV90" s="4"/>
      <c r="RFW90" s="4"/>
      <c r="RFX90" s="4"/>
      <c r="RFY90" s="4"/>
      <c r="RFZ90" s="4"/>
      <c r="RGA90" s="4"/>
      <c r="RGB90" s="4"/>
      <c r="RGC90" s="4"/>
      <c r="RGD90" s="4"/>
      <c r="RGE90" s="4"/>
      <c r="RGF90" s="4"/>
      <c r="RGG90" s="4"/>
      <c r="RGH90" s="4"/>
      <c r="RGI90" s="4"/>
      <c r="RGJ90" s="4"/>
      <c r="RGK90" s="4"/>
      <c r="RGL90" s="4"/>
      <c r="RGM90" s="4"/>
      <c r="RGN90" s="4"/>
      <c r="RGO90" s="4"/>
      <c r="RGP90" s="4"/>
      <c r="RGQ90" s="4"/>
      <c r="RGR90" s="4"/>
      <c r="RGS90" s="4"/>
      <c r="RGT90" s="4"/>
      <c r="RGU90" s="4"/>
      <c r="RGV90" s="4"/>
      <c r="RGW90" s="4"/>
      <c r="RGX90" s="4"/>
      <c r="RGY90" s="4"/>
      <c r="RGZ90" s="4"/>
      <c r="RHA90" s="4"/>
      <c r="RHB90" s="4"/>
      <c r="RHC90" s="4"/>
      <c r="RHD90" s="4"/>
      <c r="RHE90" s="4"/>
      <c r="RHF90" s="4"/>
      <c r="RHG90" s="4"/>
      <c r="RHH90" s="4"/>
      <c r="RHI90" s="4"/>
      <c r="RHJ90" s="4"/>
      <c r="RHK90" s="4"/>
      <c r="RHL90" s="4"/>
      <c r="RHM90" s="4"/>
      <c r="RHN90" s="4"/>
      <c r="RHO90" s="4"/>
      <c r="RHP90" s="4"/>
      <c r="RHQ90" s="4"/>
      <c r="RHR90" s="4"/>
      <c r="RHS90" s="4"/>
      <c r="RHT90" s="4"/>
      <c r="RHU90" s="4"/>
      <c r="RHV90" s="4"/>
      <c r="RHW90" s="4"/>
      <c r="RHX90" s="4"/>
      <c r="RHY90" s="4"/>
      <c r="RHZ90" s="4"/>
      <c r="RIA90" s="4"/>
      <c r="RIB90" s="4"/>
      <c r="RIC90" s="4"/>
      <c r="RID90" s="4"/>
      <c r="RIE90" s="4"/>
      <c r="RIF90" s="4"/>
      <c r="RIG90" s="4"/>
      <c r="RIH90" s="4"/>
      <c r="RII90" s="4"/>
      <c r="RIJ90" s="4"/>
      <c r="RIK90" s="4"/>
      <c r="RIL90" s="4"/>
      <c r="RIM90" s="4"/>
      <c r="RIN90" s="4"/>
      <c r="RIO90" s="4"/>
      <c r="RIP90" s="4"/>
      <c r="RIQ90" s="4"/>
      <c r="RIR90" s="4"/>
      <c r="RIS90" s="4"/>
      <c r="RIT90" s="4"/>
      <c r="RIU90" s="4"/>
      <c r="RIV90" s="4"/>
      <c r="RIW90" s="4"/>
      <c r="RIX90" s="4"/>
      <c r="RIY90" s="4"/>
      <c r="RIZ90" s="4"/>
      <c r="RJA90" s="4"/>
      <c r="RJB90" s="4"/>
      <c r="RJC90" s="4"/>
      <c r="RJD90" s="4"/>
      <c r="RJE90" s="4"/>
      <c r="RJF90" s="4"/>
      <c r="RJG90" s="4"/>
      <c r="RJH90" s="4"/>
      <c r="RJI90" s="4"/>
      <c r="RJJ90" s="4"/>
      <c r="RJK90" s="4"/>
      <c r="RJL90" s="4"/>
      <c r="RJM90" s="4"/>
      <c r="RJN90" s="4"/>
      <c r="RJO90" s="4"/>
      <c r="RJP90" s="4"/>
      <c r="RJQ90" s="4"/>
      <c r="RJR90" s="4"/>
      <c r="RJS90" s="4"/>
      <c r="RJT90" s="4"/>
      <c r="RJU90" s="4"/>
      <c r="RJV90" s="4"/>
      <c r="RJW90" s="4"/>
      <c r="RJX90" s="4"/>
      <c r="RJY90" s="4"/>
      <c r="RJZ90" s="4"/>
      <c r="RKA90" s="4"/>
      <c r="RKB90" s="4"/>
      <c r="RKC90" s="4"/>
      <c r="RKD90" s="4"/>
      <c r="RKE90" s="4"/>
      <c r="RKF90" s="4"/>
      <c r="RKG90" s="4"/>
      <c r="RKH90" s="4"/>
      <c r="RKI90" s="4"/>
      <c r="RKJ90" s="4"/>
      <c r="RKK90" s="4"/>
      <c r="RKL90" s="4"/>
      <c r="RKM90" s="4"/>
      <c r="RKN90" s="4"/>
      <c r="RKO90" s="4"/>
      <c r="RKP90" s="4"/>
      <c r="RKQ90" s="4"/>
      <c r="RKR90" s="4"/>
      <c r="RKS90" s="4"/>
      <c r="RKT90" s="4"/>
      <c r="RKU90" s="4"/>
      <c r="RKV90" s="4"/>
      <c r="RKW90" s="4"/>
      <c r="RKX90" s="4"/>
      <c r="RKY90" s="4"/>
      <c r="RKZ90" s="4"/>
      <c r="RLA90" s="4"/>
      <c r="RLB90" s="4"/>
      <c r="RLC90" s="4"/>
      <c r="RLD90" s="4"/>
      <c r="RLE90" s="4"/>
      <c r="RLF90" s="4"/>
      <c r="RLG90" s="4"/>
      <c r="RLH90" s="4"/>
      <c r="RLI90" s="4"/>
      <c r="RLJ90" s="4"/>
      <c r="RLK90" s="4"/>
      <c r="RLL90" s="4"/>
      <c r="RLM90" s="4"/>
      <c r="RLN90" s="4"/>
      <c r="RLO90" s="4"/>
      <c r="RLP90" s="4"/>
      <c r="RLQ90" s="4"/>
      <c r="RLR90" s="4"/>
      <c r="RLS90" s="4"/>
      <c r="RLT90" s="4"/>
      <c r="RLU90" s="4"/>
      <c r="RLV90" s="4"/>
      <c r="RLW90" s="4"/>
      <c r="RLX90" s="4"/>
      <c r="RLY90" s="4"/>
      <c r="RLZ90" s="4"/>
      <c r="RMA90" s="4"/>
      <c r="RMB90" s="4"/>
      <c r="RMC90" s="4"/>
      <c r="RMD90" s="4"/>
      <c r="RME90" s="4"/>
      <c r="RMF90" s="4"/>
      <c r="RMG90" s="4"/>
      <c r="RMH90" s="4"/>
      <c r="RMI90" s="4"/>
      <c r="RMJ90" s="4"/>
      <c r="RMK90" s="4"/>
      <c r="RML90" s="4"/>
      <c r="RMM90" s="4"/>
      <c r="RMN90" s="4"/>
      <c r="RMO90" s="4"/>
      <c r="RMP90" s="4"/>
      <c r="RMQ90" s="4"/>
      <c r="RMR90" s="4"/>
      <c r="RMS90" s="4"/>
      <c r="RMT90" s="4"/>
      <c r="RMU90" s="4"/>
      <c r="RMV90" s="4"/>
      <c r="RMW90" s="4"/>
      <c r="RMX90" s="4"/>
      <c r="RMY90" s="4"/>
      <c r="RMZ90" s="4"/>
      <c r="RNA90" s="4"/>
      <c r="RNB90" s="4"/>
      <c r="RNC90" s="4"/>
      <c r="RND90" s="4"/>
      <c r="RNE90" s="4"/>
      <c r="RNF90" s="4"/>
      <c r="RNG90" s="4"/>
      <c r="RNH90" s="4"/>
      <c r="RNI90" s="4"/>
      <c r="RNJ90" s="4"/>
      <c r="RNK90" s="4"/>
      <c r="RNL90" s="4"/>
      <c r="RNM90" s="4"/>
      <c r="RNN90" s="4"/>
      <c r="RNO90" s="4"/>
      <c r="RNP90" s="4"/>
      <c r="RNQ90" s="4"/>
      <c r="RNR90" s="4"/>
      <c r="RNS90" s="4"/>
      <c r="RNT90" s="4"/>
      <c r="RNU90" s="4"/>
      <c r="RNV90" s="4"/>
      <c r="RNW90" s="4"/>
      <c r="RNX90" s="4"/>
      <c r="RNY90" s="4"/>
      <c r="RNZ90" s="4"/>
      <c r="ROA90" s="4"/>
      <c r="ROB90" s="4"/>
      <c r="ROC90" s="4"/>
      <c r="ROD90" s="4"/>
      <c r="ROE90" s="4"/>
      <c r="ROF90" s="4"/>
      <c r="ROG90" s="4"/>
      <c r="ROH90" s="4"/>
      <c r="ROI90" s="4"/>
      <c r="ROJ90" s="4"/>
      <c r="ROK90" s="4"/>
      <c r="ROL90" s="4"/>
      <c r="ROM90" s="4"/>
      <c r="RON90" s="4"/>
      <c r="ROO90" s="4"/>
      <c r="ROP90" s="4"/>
      <c r="ROQ90" s="4"/>
      <c r="ROR90" s="4"/>
      <c r="ROS90" s="4"/>
      <c r="ROT90" s="4"/>
      <c r="ROU90" s="4"/>
      <c r="ROV90" s="4"/>
      <c r="ROW90" s="4"/>
      <c r="ROX90" s="4"/>
      <c r="ROY90" s="4"/>
      <c r="ROZ90" s="4"/>
      <c r="RPA90" s="4"/>
      <c r="RPB90" s="4"/>
      <c r="RPC90" s="4"/>
      <c r="RPD90" s="4"/>
      <c r="RPE90" s="4"/>
      <c r="RPF90" s="4"/>
      <c r="RPG90" s="4"/>
      <c r="RPH90" s="4"/>
      <c r="RPI90" s="4"/>
      <c r="RPJ90" s="4"/>
      <c r="RPK90" s="4"/>
      <c r="RPL90" s="4"/>
      <c r="RPM90" s="4"/>
      <c r="RPN90" s="4"/>
      <c r="RPO90" s="4"/>
      <c r="RPP90" s="4"/>
      <c r="RPQ90" s="4"/>
      <c r="RPR90" s="4"/>
      <c r="RPS90" s="4"/>
      <c r="RPT90" s="4"/>
      <c r="RPU90" s="4"/>
      <c r="RPV90" s="4"/>
      <c r="RPW90" s="4"/>
      <c r="RPX90" s="4"/>
      <c r="RPY90" s="4"/>
      <c r="RPZ90" s="4"/>
      <c r="RQA90" s="4"/>
      <c r="RQB90" s="4"/>
      <c r="RQC90" s="4"/>
      <c r="RQD90" s="4"/>
      <c r="RQE90" s="4"/>
      <c r="RQF90" s="4"/>
      <c r="RQG90" s="4"/>
      <c r="RQH90" s="4"/>
      <c r="RQI90" s="4"/>
      <c r="RQJ90" s="4"/>
      <c r="RQK90" s="4"/>
      <c r="RQL90" s="4"/>
      <c r="RQM90" s="4"/>
      <c r="RQN90" s="4"/>
      <c r="RQO90" s="4"/>
      <c r="RQP90" s="4"/>
      <c r="RQQ90" s="4"/>
      <c r="RQR90" s="4"/>
      <c r="RQS90" s="4"/>
      <c r="RQT90" s="4"/>
      <c r="RQU90" s="4"/>
      <c r="RQV90" s="4"/>
      <c r="RQW90" s="4"/>
      <c r="RQX90" s="4"/>
      <c r="RQY90" s="4"/>
      <c r="RQZ90" s="4"/>
      <c r="RRA90" s="4"/>
      <c r="RRB90" s="4"/>
      <c r="RRC90" s="4"/>
      <c r="RRD90" s="4"/>
      <c r="RRE90" s="4"/>
      <c r="RRF90" s="4"/>
      <c r="RRG90" s="4"/>
      <c r="RRH90" s="4"/>
      <c r="RRI90" s="4"/>
      <c r="RRJ90" s="4"/>
      <c r="RRK90" s="4"/>
      <c r="RRL90" s="4"/>
      <c r="RRM90" s="4"/>
      <c r="RRN90" s="4"/>
      <c r="RRO90" s="4"/>
      <c r="RRP90" s="4"/>
      <c r="RRQ90" s="4"/>
      <c r="RRR90" s="4"/>
      <c r="RRS90" s="4"/>
      <c r="RRT90" s="4"/>
      <c r="RRU90" s="4"/>
      <c r="RRV90" s="4"/>
      <c r="RRW90" s="4"/>
      <c r="RRX90" s="4"/>
      <c r="RRY90" s="4"/>
      <c r="RRZ90" s="4"/>
      <c r="RSA90" s="4"/>
      <c r="RSB90" s="4"/>
      <c r="RSC90" s="4"/>
      <c r="RSD90" s="4"/>
      <c r="RSE90" s="4"/>
      <c r="RSF90" s="4"/>
      <c r="RSG90" s="4"/>
      <c r="RSH90" s="4"/>
      <c r="RSI90" s="4"/>
      <c r="RSJ90" s="4"/>
      <c r="RSK90" s="4"/>
      <c r="RSL90" s="4"/>
      <c r="RSM90" s="4"/>
      <c r="RSN90" s="4"/>
      <c r="RSO90" s="4"/>
      <c r="RSP90" s="4"/>
      <c r="RSQ90" s="4"/>
      <c r="RSR90" s="4"/>
      <c r="RSS90" s="4"/>
      <c r="RST90" s="4"/>
      <c r="RSU90" s="4"/>
      <c r="RSV90" s="4"/>
      <c r="RSW90" s="4"/>
      <c r="RSX90" s="4"/>
      <c r="RSY90" s="4"/>
      <c r="RSZ90" s="4"/>
      <c r="RTA90" s="4"/>
      <c r="RTB90" s="4"/>
      <c r="RTC90" s="4"/>
      <c r="RTD90" s="4"/>
      <c r="RTE90" s="4"/>
      <c r="RTF90" s="4"/>
      <c r="RTG90" s="4"/>
      <c r="RTH90" s="4"/>
      <c r="RTI90" s="4"/>
      <c r="RTJ90" s="4"/>
      <c r="RTK90" s="4"/>
      <c r="RTL90" s="4"/>
      <c r="RTM90" s="4"/>
      <c r="RTN90" s="4"/>
      <c r="RTO90" s="4"/>
      <c r="RTP90" s="4"/>
      <c r="RTQ90" s="4"/>
      <c r="RTR90" s="4"/>
      <c r="RTS90" s="4"/>
      <c r="RTT90" s="4"/>
      <c r="RTU90" s="4"/>
      <c r="RTV90" s="4"/>
      <c r="RTW90" s="4"/>
      <c r="RTX90" s="4"/>
      <c r="RTY90" s="4"/>
      <c r="RTZ90" s="4"/>
      <c r="RUA90" s="4"/>
      <c r="RUB90" s="4"/>
      <c r="RUC90" s="4"/>
      <c r="RUD90" s="4"/>
      <c r="RUE90" s="4"/>
      <c r="RUF90" s="4"/>
      <c r="RUG90" s="4"/>
      <c r="RUH90" s="4"/>
      <c r="RUI90" s="4"/>
      <c r="RUJ90" s="4"/>
      <c r="RUK90" s="4"/>
      <c r="RUL90" s="4"/>
      <c r="RUM90" s="4"/>
      <c r="RUN90" s="4"/>
      <c r="RUO90" s="4"/>
      <c r="RUP90" s="4"/>
      <c r="RUQ90" s="4"/>
      <c r="RUR90" s="4"/>
      <c r="RUS90" s="4"/>
      <c r="RUT90" s="4"/>
      <c r="RUU90" s="4"/>
      <c r="RUV90" s="4"/>
      <c r="RUW90" s="4"/>
      <c r="RUX90" s="4"/>
      <c r="RUY90" s="4"/>
      <c r="RUZ90" s="4"/>
      <c r="RVA90" s="4"/>
      <c r="RVB90" s="4"/>
      <c r="RVC90" s="4"/>
      <c r="RVD90" s="4"/>
      <c r="RVE90" s="4"/>
      <c r="RVF90" s="4"/>
      <c r="RVG90" s="4"/>
      <c r="RVH90" s="4"/>
      <c r="RVI90" s="4"/>
      <c r="RVJ90" s="4"/>
      <c r="RVK90" s="4"/>
      <c r="RVL90" s="4"/>
      <c r="RVM90" s="4"/>
      <c r="RVN90" s="4"/>
      <c r="RVO90" s="4"/>
      <c r="RVP90" s="4"/>
      <c r="RVQ90" s="4"/>
      <c r="RVR90" s="4"/>
      <c r="RVS90" s="4"/>
      <c r="RVT90" s="4"/>
      <c r="RVU90" s="4"/>
      <c r="RVV90" s="4"/>
      <c r="RVW90" s="4"/>
      <c r="RVX90" s="4"/>
      <c r="RVY90" s="4"/>
      <c r="RVZ90" s="4"/>
      <c r="RWA90" s="4"/>
      <c r="RWB90" s="4"/>
      <c r="RWC90" s="4"/>
      <c r="RWD90" s="4"/>
      <c r="RWE90" s="4"/>
      <c r="RWF90" s="4"/>
      <c r="RWG90" s="4"/>
      <c r="RWH90" s="4"/>
      <c r="RWI90" s="4"/>
      <c r="RWJ90" s="4"/>
      <c r="RWK90" s="4"/>
      <c r="RWL90" s="4"/>
      <c r="RWM90" s="4"/>
      <c r="RWN90" s="4"/>
      <c r="RWO90" s="4"/>
      <c r="RWP90" s="4"/>
      <c r="RWQ90" s="4"/>
      <c r="RWR90" s="4"/>
      <c r="RWS90" s="4"/>
      <c r="RWT90" s="4"/>
      <c r="RWU90" s="4"/>
      <c r="RWV90" s="4"/>
      <c r="RWW90" s="4"/>
      <c r="RWX90" s="4"/>
      <c r="RWY90" s="4"/>
      <c r="RWZ90" s="4"/>
      <c r="RXA90" s="4"/>
      <c r="RXB90" s="4"/>
      <c r="RXC90" s="4"/>
      <c r="RXD90" s="4"/>
      <c r="RXE90" s="4"/>
      <c r="RXF90" s="4"/>
      <c r="RXG90" s="4"/>
      <c r="RXH90" s="4"/>
      <c r="RXI90" s="4"/>
      <c r="RXJ90" s="4"/>
      <c r="RXK90" s="4"/>
      <c r="RXL90" s="4"/>
      <c r="RXM90" s="4"/>
      <c r="RXN90" s="4"/>
      <c r="RXO90" s="4"/>
      <c r="RXP90" s="4"/>
      <c r="RXQ90" s="4"/>
      <c r="RXR90" s="4"/>
      <c r="RXS90" s="4"/>
      <c r="RXT90" s="4"/>
      <c r="RXU90" s="4"/>
      <c r="RXV90" s="4"/>
      <c r="RXW90" s="4"/>
      <c r="RXX90" s="4"/>
      <c r="RXY90" s="4"/>
      <c r="RXZ90" s="4"/>
      <c r="RYA90" s="4"/>
      <c r="RYB90" s="4"/>
      <c r="RYC90" s="4"/>
      <c r="RYD90" s="4"/>
      <c r="RYE90" s="4"/>
      <c r="RYF90" s="4"/>
      <c r="RYG90" s="4"/>
      <c r="RYH90" s="4"/>
      <c r="RYI90" s="4"/>
      <c r="RYJ90" s="4"/>
      <c r="RYK90" s="4"/>
      <c r="RYL90" s="4"/>
      <c r="RYM90" s="4"/>
      <c r="RYN90" s="4"/>
      <c r="RYO90" s="4"/>
      <c r="RYP90" s="4"/>
      <c r="RYQ90" s="4"/>
      <c r="RYR90" s="4"/>
      <c r="RYS90" s="4"/>
      <c r="RYT90" s="4"/>
      <c r="RYU90" s="4"/>
      <c r="RYV90" s="4"/>
      <c r="RYW90" s="4"/>
      <c r="RYX90" s="4"/>
      <c r="RYY90" s="4"/>
      <c r="RYZ90" s="4"/>
      <c r="RZA90" s="4"/>
      <c r="RZB90" s="4"/>
      <c r="RZC90" s="4"/>
      <c r="RZD90" s="4"/>
      <c r="RZE90" s="4"/>
      <c r="RZF90" s="4"/>
      <c r="RZG90" s="4"/>
      <c r="RZH90" s="4"/>
      <c r="RZI90" s="4"/>
      <c r="RZJ90" s="4"/>
      <c r="RZK90" s="4"/>
      <c r="RZL90" s="4"/>
      <c r="RZM90" s="4"/>
      <c r="RZN90" s="4"/>
      <c r="RZO90" s="4"/>
      <c r="RZP90" s="4"/>
      <c r="RZQ90" s="4"/>
      <c r="RZR90" s="4"/>
      <c r="RZS90" s="4"/>
      <c r="RZT90" s="4"/>
      <c r="RZU90" s="4"/>
      <c r="RZV90" s="4"/>
      <c r="RZW90" s="4"/>
      <c r="RZX90" s="4"/>
      <c r="RZY90" s="4"/>
      <c r="RZZ90" s="4"/>
      <c r="SAA90" s="4"/>
      <c r="SAB90" s="4"/>
      <c r="SAC90" s="4"/>
      <c r="SAD90" s="4"/>
      <c r="SAE90" s="4"/>
      <c r="SAF90" s="4"/>
      <c r="SAG90" s="4"/>
      <c r="SAH90" s="4"/>
      <c r="SAI90" s="4"/>
      <c r="SAJ90" s="4"/>
      <c r="SAK90" s="4"/>
      <c r="SAL90" s="4"/>
      <c r="SAM90" s="4"/>
      <c r="SAN90" s="4"/>
      <c r="SAO90" s="4"/>
      <c r="SAP90" s="4"/>
      <c r="SAQ90" s="4"/>
      <c r="SAR90" s="4"/>
      <c r="SAS90" s="4"/>
      <c r="SAT90" s="4"/>
      <c r="SAU90" s="4"/>
      <c r="SAV90" s="4"/>
      <c r="SAW90" s="4"/>
      <c r="SAX90" s="4"/>
      <c r="SAY90" s="4"/>
      <c r="SAZ90" s="4"/>
      <c r="SBA90" s="4"/>
      <c r="SBB90" s="4"/>
      <c r="SBC90" s="4"/>
      <c r="SBD90" s="4"/>
      <c r="SBE90" s="4"/>
      <c r="SBF90" s="4"/>
      <c r="SBG90" s="4"/>
      <c r="SBH90" s="4"/>
      <c r="SBI90" s="4"/>
      <c r="SBJ90" s="4"/>
      <c r="SBK90" s="4"/>
      <c r="SBL90" s="4"/>
      <c r="SBM90" s="4"/>
      <c r="SBN90" s="4"/>
      <c r="SBO90" s="4"/>
      <c r="SBP90" s="4"/>
      <c r="SBQ90" s="4"/>
      <c r="SBR90" s="4"/>
      <c r="SBS90" s="4"/>
      <c r="SBT90" s="4"/>
      <c r="SBU90" s="4"/>
      <c r="SBV90" s="4"/>
      <c r="SBW90" s="4"/>
      <c r="SBX90" s="4"/>
      <c r="SBY90" s="4"/>
      <c r="SBZ90" s="4"/>
      <c r="SCA90" s="4"/>
      <c r="SCB90" s="4"/>
      <c r="SCC90" s="4"/>
      <c r="SCD90" s="4"/>
      <c r="SCE90" s="4"/>
      <c r="SCF90" s="4"/>
      <c r="SCG90" s="4"/>
      <c r="SCH90" s="4"/>
      <c r="SCI90" s="4"/>
      <c r="SCJ90" s="4"/>
      <c r="SCK90" s="4"/>
      <c r="SCL90" s="4"/>
      <c r="SCM90" s="4"/>
      <c r="SCN90" s="4"/>
      <c r="SCO90" s="4"/>
      <c r="SCP90" s="4"/>
      <c r="SCQ90" s="4"/>
      <c r="SCR90" s="4"/>
      <c r="SCS90" s="4"/>
      <c r="SCT90" s="4"/>
      <c r="SCU90" s="4"/>
      <c r="SCV90" s="4"/>
      <c r="SCW90" s="4"/>
      <c r="SCX90" s="4"/>
      <c r="SCY90" s="4"/>
      <c r="SCZ90" s="4"/>
      <c r="SDA90" s="4"/>
      <c r="SDB90" s="4"/>
      <c r="SDC90" s="4"/>
      <c r="SDD90" s="4"/>
      <c r="SDE90" s="4"/>
      <c r="SDF90" s="4"/>
      <c r="SDG90" s="4"/>
      <c r="SDH90" s="4"/>
      <c r="SDI90" s="4"/>
      <c r="SDJ90" s="4"/>
      <c r="SDK90" s="4"/>
      <c r="SDL90" s="4"/>
      <c r="SDM90" s="4"/>
      <c r="SDN90" s="4"/>
      <c r="SDO90" s="4"/>
      <c r="SDP90" s="4"/>
      <c r="SDQ90" s="4"/>
      <c r="SDR90" s="4"/>
      <c r="SDS90" s="4"/>
      <c r="SDT90" s="4"/>
      <c r="SDU90" s="4"/>
      <c r="SDV90" s="4"/>
      <c r="SDW90" s="4"/>
      <c r="SDX90" s="4"/>
      <c r="SDY90" s="4"/>
      <c r="SDZ90" s="4"/>
      <c r="SEA90" s="4"/>
      <c r="SEB90" s="4"/>
      <c r="SEC90" s="4"/>
      <c r="SED90" s="4"/>
      <c r="SEE90" s="4"/>
      <c r="SEF90" s="4"/>
      <c r="SEG90" s="4"/>
      <c r="SEH90" s="4"/>
      <c r="SEI90" s="4"/>
      <c r="SEJ90" s="4"/>
      <c r="SEK90" s="4"/>
      <c r="SEL90" s="4"/>
      <c r="SEM90" s="4"/>
      <c r="SEN90" s="4"/>
      <c r="SEO90" s="4"/>
      <c r="SEP90" s="4"/>
      <c r="SEQ90" s="4"/>
      <c r="SER90" s="4"/>
      <c r="SES90" s="4"/>
      <c r="SET90" s="4"/>
      <c r="SEU90" s="4"/>
      <c r="SEV90" s="4"/>
      <c r="SEW90" s="4"/>
      <c r="SEX90" s="4"/>
      <c r="SEY90" s="4"/>
      <c r="SEZ90" s="4"/>
      <c r="SFA90" s="4"/>
      <c r="SFB90" s="4"/>
      <c r="SFC90" s="4"/>
      <c r="SFD90" s="4"/>
      <c r="SFE90" s="4"/>
      <c r="SFF90" s="4"/>
      <c r="SFG90" s="4"/>
      <c r="SFH90" s="4"/>
      <c r="SFI90" s="4"/>
      <c r="SFJ90" s="4"/>
      <c r="SFK90" s="4"/>
      <c r="SFL90" s="4"/>
      <c r="SFM90" s="4"/>
      <c r="SFN90" s="4"/>
      <c r="SFO90" s="4"/>
      <c r="SFP90" s="4"/>
      <c r="SFQ90" s="4"/>
      <c r="SFR90" s="4"/>
      <c r="SFS90" s="4"/>
      <c r="SFT90" s="4"/>
      <c r="SFU90" s="4"/>
      <c r="SFV90" s="4"/>
      <c r="SFW90" s="4"/>
      <c r="SFX90" s="4"/>
      <c r="SFY90" s="4"/>
      <c r="SFZ90" s="4"/>
      <c r="SGA90" s="4"/>
      <c r="SGB90" s="4"/>
      <c r="SGC90" s="4"/>
      <c r="SGD90" s="4"/>
      <c r="SGE90" s="4"/>
      <c r="SGF90" s="4"/>
      <c r="SGG90" s="4"/>
      <c r="SGH90" s="4"/>
      <c r="SGI90" s="4"/>
      <c r="SGJ90" s="4"/>
      <c r="SGK90" s="4"/>
      <c r="SGL90" s="4"/>
      <c r="SGM90" s="4"/>
      <c r="SGN90" s="4"/>
      <c r="SGO90" s="4"/>
      <c r="SGP90" s="4"/>
      <c r="SGQ90" s="4"/>
      <c r="SGR90" s="4"/>
      <c r="SGS90" s="4"/>
      <c r="SGT90" s="4"/>
      <c r="SGU90" s="4"/>
      <c r="SGV90" s="4"/>
      <c r="SGW90" s="4"/>
      <c r="SGX90" s="4"/>
      <c r="SGY90" s="4"/>
      <c r="SGZ90" s="4"/>
      <c r="SHA90" s="4"/>
      <c r="SHB90" s="4"/>
      <c r="SHC90" s="4"/>
      <c r="SHD90" s="4"/>
      <c r="SHE90" s="4"/>
      <c r="SHF90" s="4"/>
      <c r="SHG90" s="4"/>
      <c r="SHH90" s="4"/>
      <c r="SHI90" s="4"/>
      <c r="SHJ90" s="4"/>
      <c r="SHK90" s="4"/>
      <c r="SHL90" s="4"/>
      <c r="SHM90" s="4"/>
      <c r="SHN90" s="4"/>
      <c r="SHO90" s="4"/>
      <c r="SHP90" s="4"/>
      <c r="SHQ90" s="4"/>
      <c r="SHR90" s="4"/>
      <c r="SHS90" s="4"/>
      <c r="SHT90" s="4"/>
      <c r="SHU90" s="4"/>
      <c r="SHV90" s="4"/>
      <c r="SHW90" s="4"/>
      <c r="SHX90" s="4"/>
      <c r="SHY90" s="4"/>
      <c r="SHZ90" s="4"/>
      <c r="SIA90" s="4"/>
      <c r="SIB90" s="4"/>
      <c r="SIC90" s="4"/>
      <c r="SID90" s="4"/>
      <c r="SIE90" s="4"/>
      <c r="SIF90" s="4"/>
      <c r="SIG90" s="4"/>
      <c r="SIH90" s="4"/>
      <c r="SII90" s="4"/>
      <c r="SIJ90" s="4"/>
      <c r="SIK90" s="4"/>
      <c r="SIL90" s="4"/>
      <c r="SIM90" s="4"/>
      <c r="SIN90" s="4"/>
      <c r="SIO90" s="4"/>
      <c r="SIP90" s="4"/>
      <c r="SIQ90" s="4"/>
      <c r="SIR90" s="4"/>
      <c r="SIS90" s="4"/>
      <c r="SIT90" s="4"/>
      <c r="SIU90" s="4"/>
      <c r="SIV90" s="4"/>
      <c r="SIW90" s="4"/>
      <c r="SIX90" s="4"/>
      <c r="SIY90" s="4"/>
      <c r="SIZ90" s="4"/>
      <c r="SJA90" s="4"/>
      <c r="SJB90" s="4"/>
      <c r="SJC90" s="4"/>
      <c r="SJD90" s="4"/>
      <c r="SJE90" s="4"/>
      <c r="SJF90" s="4"/>
      <c r="SJG90" s="4"/>
      <c r="SJH90" s="4"/>
      <c r="SJI90" s="4"/>
      <c r="SJJ90" s="4"/>
      <c r="SJK90" s="4"/>
      <c r="SJL90" s="4"/>
      <c r="SJM90" s="4"/>
      <c r="SJN90" s="4"/>
      <c r="SJO90" s="4"/>
      <c r="SJP90" s="4"/>
      <c r="SJQ90" s="4"/>
      <c r="SJR90" s="4"/>
      <c r="SJS90" s="4"/>
      <c r="SJT90" s="4"/>
      <c r="SJU90" s="4"/>
      <c r="SJV90" s="4"/>
      <c r="SJW90" s="4"/>
      <c r="SJX90" s="4"/>
      <c r="SJY90" s="4"/>
      <c r="SJZ90" s="4"/>
      <c r="SKA90" s="4"/>
      <c r="SKB90" s="4"/>
      <c r="SKC90" s="4"/>
      <c r="SKD90" s="4"/>
      <c r="SKE90" s="4"/>
      <c r="SKF90" s="4"/>
      <c r="SKG90" s="4"/>
      <c r="SKH90" s="4"/>
      <c r="SKI90" s="4"/>
      <c r="SKJ90" s="4"/>
      <c r="SKK90" s="4"/>
      <c r="SKL90" s="4"/>
      <c r="SKM90" s="4"/>
      <c r="SKN90" s="4"/>
      <c r="SKO90" s="4"/>
      <c r="SKP90" s="4"/>
      <c r="SKQ90" s="4"/>
      <c r="SKR90" s="4"/>
      <c r="SKS90" s="4"/>
      <c r="SKT90" s="4"/>
      <c r="SKU90" s="4"/>
      <c r="SKV90" s="4"/>
      <c r="SKW90" s="4"/>
      <c r="SKX90" s="4"/>
      <c r="SKY90" s="4"/>
      <c r="SKZ90" s="4"/>
      <c r="SLA90" s="4"/>
      <c r="SLB90" s="4"/>
      <c r="SLC90" s="4"/>
      <c r="SLD90" s="4"/>
      <c r="SLE90" s="4"/>
      <c r="SLF90" s="4"/>
      <c r="SLG90" s="4"/>
      <c r="SLH90" s="4"/>
      <c r="SLI90" s="4"/>
      <c r="SLJ90" s="4"/>
      <c r="SLK90" s="4"/>
      <c r="SLL90" s="4"/>
      <c r="SLM90" s="4"/>
      <c r="SLN90" s="4"/>
      <c r="SLO90" s="4"/>
      <c r="SLP90" s="4"/>
      <c r="SLQ90" s="4"/>
      <c r="SLR90" s="4"/>
      <c r="SLS90" s="4"/>
      <c r="SLT90" s="4"/>
      <c r="SLU90" s="4"/>
      <c r="SLV90" s="4"/>
      <c r="SLW90" s="4"/>
      <c r="SLX90" s="4"/>
      <c r="SLY90" s="4"/>
      <c r="SLZ90" s="4"/>
      <c r="SMA90" s="4"/>
      <c r="SMB90" s="4"/>
      <c r="SMC90" s="4"/>
      <c r="SMD90" s="4"/>
      <c r="SME90" s="4"/>
      <c r="SMF90" s="4"/>
      <c r="SMG90" s="4"/>
      <c r="SMH90" s="4"/>
      <c r="SMI90" s="4"/>
      <c r="SMJ90" s="4"/>
      <c r="SMK90" s="4"/>
      <c r="SML90" s="4"/>
      <c r="SMM90" s="4"/>
      <c r="SMN90" s="4"/>
      <c r="SMO90" s="4"/>
      <c r="SMP90" s="4"/>
      <c r="SMQ90" s="4"/>
      <c r="SMR90" s="4"/>
      <c r="SMS90" s="4"/>
      <c r="SMT90" s="4"/>
      <c r="SMU90" s="4"/>
      <c r="SMV90" s="4"/>
      <c r="SMW90" s="4"/>
      <c r="SMX90" s="4"/>
      <c r="SMY90" s="4"/>
      <c r="SMZ90" s="4"/>
      <c r="SNA90" s="4"/>
      <c r="SNB90" s="4"/>
      <c r="SNC90" s="4"/>
      <c r="SND90" s="4"/>
      <c r="SNE90" s="4"/>
      <c r="SNF90" s="4"/>
      <c r="SNG90" s="4"/>
      <c r="SNH90" s="4"/>
      <c r="SNI90" s="4"/>
      <c r="SNJ90" s="4"/>
      <c r="SNK90" s="4"/>
      <c r="SNL90" s="4"/>
      <c r="SNM90" s="4"/>
      <c r="SNN90" s="4"/>
      <c r="SNO90" s="4"/>
      <c r="SNP90" s="4"/>
      <c r="SNQ90" s="4"/>
      <c r="SNR90" s="4"/>
      <c r="SNS90" s="4"/>
      <c r="SNT90" s="4"/>
      <c r="SNU90" s="4"/>
      <c r="SNV90" s="4"/>
      <c r="SNW90" s="4"/>
      <c r="SNX90" s="4"/>
      <c r="SNY90" s="4"/>
      <c r="SNZ90" s="4"/>
      <c r="SOA90" s="4"/>
      <c r="SOB90" s="4"/>
      <c r="SOC90" s="4"/>
      <c r="SOD90" s="4"/>
      <c r="SOE90" s="4"/>
      <c r="SOF90" s="4"/>
      <c r="SOG90" s="4"/>
      <c r="SOH90" s="4"/>
      <c r="SOI90" s="4"/>
      <c r="SOJ90" s="4"/>
      <c r="SOK90" s="4"/>
      <c r="SOL90" s="4"/>
      <c r="SOM90" s="4"/>
      <c r="SON90" s="4"/>
      <c r="SOO90" s="4"/>
      <c r="SOP90" s="4"/>
      <c r="SOQ90" s="4"/>
      <c r="SOR90" s="4"/>
      <c r="SOS90" s="4"/>
      <c r="SOT90" s="4"/>
      <c r="SOU90" s="4"/>
      <c r="SOV90" s="4"/>
      <c r="SOW90" s="4"/>
      <c r="SOX90" s="4"/>
      <c r="SOY90" s="4"/>
      <c r="SOZ90" s="4"/>
      <c r="SPA90" s="4"/>
      <c r="SPB90" s="4"/>
      <c r="SPC90" s="4"/>
      <c r="SPD90" s="4"/>
      <c r="SPE90" s="4"/>
      <c r="SPF90" s="4"/>
      <c r="SPG90" s="4"/>
      <c r="SPH90" s="4"/>
      <c r="SPI90" s="4"/>
      <c r="SPJ90" s="4"/>
      <c r="SPK90" s="4"/>
      <c r="SPL90" s="4"/>
      <c r="SPM90" s="4"/>
      <c r="SPN90" s="4"/>
      <c r="SPO90" s="4"/>
      <c r="SPP90" s="4"/>
      <c r="SPQ90" s="4"/>
      <c r="SPR90" s="4"/>
      <c r="SPS90" s="4"/>
      <c r="SPT90" s="4"/>
      <c r="SPU90" s="4"/>
      <c r="SPV90" s="4"/>
      <c r="SPW90" s="4"/>
      <c r="SPX90" s="4"/>
      <c r="SPY90" s="4"/>
      <c r="SPZ90" s="4"/>
      <c r="SQA90" s="4"/>
      <c r="SQB90" s="4"/>
      <c r="SQC90" s="4"/>
      <c r="SQD90" s="4"/>
      <c r="SQE90" s="4"/>
      <c r="SQF90" s="4"/>
      <c r="SQG90" s="4"/>
      <c r="SQH90" s="4"/>
      <c r="SQI90" s="4"/>
      <c r="SQJ90" s="4"/>
      <c r="SQK90" s="4"/>
      <c r="SQL90" s="4"/>
      <c r="SQM90" s="4"/>
      <c r="SQN90" s="4"/>
      <c r="SQO90" s="4"/>
      <c r="SQP90" s="4"/>
      <c r="SQQ90" s="4"/>
      <c r="SQR90" s="4"/>
      <c r="SQS90" s="4"/>
      <c r="SQT90" s="4"/>
      <c r="SQU90" s="4"/>
      <c r="SQV90" s="4"/>
      <c r="SQW90" s="4"/>
      <c r="SQX90" s="4"/>
      <c r="SQY90" s="4"/>
      <c r="SQZ90" s="4"/>
      <c r="SRA90" s="4"/>
      <c r="SRB90" s="4"/>
      <c r="SRC90" s="4"/>
      <c r="SRD90" s="4"/>
      <c r="SRE90" s="4"/>
      <c r="SRF90" s="4"/>
      <c r="SRG90" s="4"/>
      <c r="SRH90" s="4"/>
      <c r="SRI90" s="4"/>
      <c r="SRJ90" s="4"/>
      <c r="SRK90" s="4"/>
      <c r="SRL90" s="4"/>
      <c r="SRM90" s="4"/>
      <c r="SRN90" s="4"/>
      <c r="SRO90" s="4"/>
      <c r="SRP90" s="4"/>
      <c r="SRQ90" s="4"/>
      <c r="SRR90" s="4"/>
      <c r="SRS90" s="4"/>
      <c r="SRT90" s="4"/>
      <c r="SRU90" s="4"/>
      <c r="SRV90" s="4"/>
      <c r="SRW90" s="4"/>
      <c r="SRX90" s="4"/>
      <c r="SRY90" s="4"/>
      <c r="SRZ90" s="4"/>
      <c r="SSA90" s="4"/>
      <c r="SSB90" s="4"/>
      <c r="SSC90" s="4"/>
      <c r="SSD90" s="4"/>
      <c r="SSE90" s="4"/>
      <c r="SSF90" s="4"/>
      <c r="SSG90" s="4"/>
      <c r="SSH90" s="4"/>
      <c r="SSI90" s="4"/>
      <c r="SSJ90" s="4"/>
      <c r="SSK90" s="4"/>
      <c r="SSL90" s="4"/>
      <c r="SSM90" s="4"/>
      <c r="SSN90" s="4"/>
      <c r="SSO90" s="4"/>
      <c r="SSP90" s="4"/>
      <c r="SSQ90" s="4"/>
      <c r="SSR90" s="4"/>
      <c r="SSS90" s="4"/>
      <c r="SST90" s="4"/>
      <c r="SSU90" s="4"/>
      <c r="SSV90" s="4"/>
      <c r="SSW90" s="4"/>
      <c r="SSX90" s="4"/>
      <c r="SSY90" s="4"/>
      <c r="SSZ90" s="4"/>
      <c r="STA90" s="4"/>
      <c r="STB90" s="4"/>
      <c r="STC90" s="4"/>
      <c r="STD90" s="4"/>
      <c r="STE90" s="4"/>
      <c r="STF90" s="4"/>
      <c r="STG90" s="4"/>
      <c r="STH90" s="4"/>
      <c r="STI90" s="4"/>
      <c r="STJ90" s="4"/>
      <c r="STK90" s="4"/>
      <c r="STL90" s="4"/>
      <c r="STM90" s="4"/>
      <c r="STN90" s="4"/>
      <c r="STO90" s="4"/>
      <c r="STP90" s="4"/>
      <c r="STQ90" s="4"/>
      <c r="STR90" s="4"/>
      <c r="STS90" s="4"/>
      <c r="STT90" s="4"/>
      <c r="STU90" s="4"/>
      <c r="STV90" s="4"/>
      <c r="STW90" s="4"/>
      <c r="STX90" s="4"/>
      <c r="STY90" s="4"/>
      <c r="STZ90" s="4"/>
      <c r="SUA90" s="4"/>
      <c r="SUB90" s="4"/>
      <c r="SUC90" s="4"/>
      <c r="SUD90" s="4"/>
      <c r="SUE90" s="4"/>
      <c r="SUF90" s="4"/>
      <c r="SUG90" s="4"/>
      <c r="SUH90" s="4"/>
      <c r="SUI90" s="4"/>
      <c r="SUJ90" s="4"/>
      <c r="SUK90" s="4"/>
      <c r="SUL90" s="4"/>
      <c r="SUM90" s="4"/>
      <c r="SUN90" s="4"/>
      <c r="SUO90" s="4"/>
      <c r="SUP90" s="4"/>
      <c r="SUQ90" s="4"/>
      <c r="SUR90" s="4"/>
      <c r="SUS90" s="4"/>
      <c r="SUT90" s="4"/>
      <c r="SUU90" s="4"/>
      <c r="SUV90" s="4"/>
      <c r="SUW90" s="4"/>
      <c r="SUX90" s="4"/>
      <c r="SUY90" s="4"/>
      <c r="SUZ90" s="4"/>
      <c r="SVA90" s="4"/>
      <c r="SVB90" s="4"/>
      <c r="SVC90" s="4"/>
      <c r="SVD90" s="4"/>
      <c r="SVE90" s="4"/>
      <c r="SVF90" s="4"/>
      <c r="SVG90" s="4"/>
      <c r="SVH90" s="4"/>
      <c r="SVI90" s="4"/>
      <c r="SVJ90" s="4"/>
      <c r="SVK90" s="4"/>
      <c r="SVL90" s="4"/>
      <c r="SVM90" s="4"/>
      <c r="SVN90" s="4"/>
      <c r="SVO90" s="4"/>
      <c r="SVP90" s="4"/>
      <c r="SVQ90" s="4"/>
      <c r="SVR90" s="4"/>
      <c r="SVS90" s="4"/>
      <c r="SVT90" s="4"/>
      <c r="SVU90" s="4"/>
      <c r="SVV90" s="4"/>
      <c r="SVW90" s="4"/>
      <c r="SVX90" s="4"/>
      <c r="SVY90" s="4"/>
      <c r="SVZ90" s="4"/>
      <c r="SWA90" s="4"/>
      <c r="SWB90" s="4"/>
      <c r="SWC90" s="4"/>
      <c r="SWD90" s="4"/>
      <c r="SWE90" s="4"/>
      <c r="SWF90" s="4"/>
      <c r="SWG90" s="4"/>
      <c r="SWH90" s="4"/>
      <c r="SWI90" s="4"/>
      <c r="SWJ90" s="4"/>
      <c r="SWK90" s="4"/>
      <c r="SWL90" s="4"/>
      <c r="SWM90" s="4"/>
      <c r="SWN90" s="4"/>
      <c r="SWO90" s="4"/>
      <c r="SWP90" s="4"/>
      <c r="SWQ90" s="4"/>
      <c r="SWR90" s="4"/>
      <c r="SWS90" s="4"/>
      <c r="SWT90" s="4"/>
      <c r="SWU90" s="4"/>
      <c r="SWV90" s="4"/>
      <c r="SWW90" s="4"/>
      <c r="SWX90" s="4"/>
      <c r="SWY90" s="4"/>
      <c r="SWZ90" s="4"/>
      <c r="SXA90" s="4"/>
      <c r="SXB90" s="4"/>
      <c r="SXC90" s="4"/>
      <c r="SXD90" s="4"/>
      <c r="SXE90" s="4"/>
      <c r="SXF90" s="4"/>
      <c r="SXG90" s="4"/>
      <c r="SXH90" s="4"/>
      <c r="SXI90" s="4"/>
      <c r="SXJ90" s="4"/>
      <c r="SXK90" s="4"/>
      <c r="SXL90" s="4"/>
      <c r="SXM90" s="4"/>
      <c r="SXN90" s="4"/>
      <c r="SXO90" s="4"/>
      <c r="SXP90" s="4"/>
      <c r="SXQ90" s="4"/>
      <c r="SXR90" s="4"/>
      <c r="SXS90" s="4"/>
      <c r="SXT90" s="4"/>
      <c r="SXU90" s="4"/>
      <c r="SXV90" s="4"/>
      <c r="SXW90" s="4"/>
      <c r="SXX90" s="4"/>
      <c r="SXY90" s="4"/>
      <c r="SXZ90" s="4"/>
      <c r="SYA90" s="4"/>
      <c r="SYB90" s="4"/>
      <c r="SYC90" s="4"/>
      <c r="SYD90" s="4"/>
      <c r="SYE90" s="4"/>
      <c r="SYF90" s="4"/>
      <c r="SYG90" s="4"/>
      <c r="SYH90" s="4"/>
      <c r="SYI90" s="4"/>
      <c r="SYJ90" s="4"/>
      <c r="SYK90" s="4"/>
      <c r="SYL90" s="4"/>
      <c r="SYM90" s="4"/>
      <c r="SYN90" s="4"/>
      <c r="SYO90" s="4"/>
      <c r="SYP90" s="4"/>
      <c r="SYQ90" s="4"/>
      <c r="SYR90" s="4"/>
      <c r="SYS90" s="4"/>
      <c r="SYT90" s="4"/>
      <c r="SYU90" s="4"/>
      <c r="SYV90" s="4"/>
      <c r="SYW90" s="4"/>
      <c r="SYX90" s="4"/>
      <c r="SYY90" s="4"/>
      <c r="SYZ90" s="4"/>
      <c r="SZA90" s="4"/>
      <c r="SZB90" s="4"/>
      <c r="SZC90" s="4"/>
      <c r="SZD90" s="4"/>
      <c r="SZE90" s="4"/>
      <c r="SZF90" s="4"/>
      <c r="SZG90" s="4"/>
      <c r="SZH90" s="4"/>
      <c r="SZI90" s="4"/>
      <c r="SZJ90" s="4"/>
      <c r="SZK90" s="4"/>
      <c r="SZL90" s="4"/>
      <c r="SZM90" s="4"/>
      <c r="SZN90" s="4"/>
      <c r="SZO90" s="4"/>
      <c r="SZP90" s="4"/>
      <c r="SZQ90" s="4"/>
      <c r="SZR90" s="4"/>
      <c r="SZS90" s="4"/>
      <c r="SZT90" s="4"/>
      <c r="SZU90" s="4"/>
      <c r="SZV90" s="4"/>
      <c r="SZW90" s="4"/>
      <c r="SZX90" s="4"/>
      <c r="SZY90" s="4"/>
      <c r="SZZ90" s="4"/>
      <c r="TAA90" s="4"/>
      <c r="TAB90" s="4"/>
      <c r="TAC90" s="4"/>
      <c r="TAD90" s="4"/>
      <c r="TAE90" s="4"/>
      <c r="TAF90" s="4"/>
      <c r="TAG90" s="4"/>
      <c r="TAH90" s="4"/>
      <c r="TAI90" s="4"/>
      <c r="TAJ90" s="4"/>
      <c r="TAK90" s="4"/>
      <c r="TAL90" s="4"/>
      <c r="TAM90" s="4"/>
      <c r="TAN90" s="4"/>
      <c r="TAO90" s="4"/>
      <c r="TAP90" s="4"/>
      <c r="TAQ90" s="4"/>
      <c r="TAR90" s="4"/>
      <c r="TAS90" s="4"/>
      <c r="TAT90" s="4"/>
      <c r="TAU90" s="4"/>
      <c r="TAV90" s="4"/>
      <c r="TAW90" s="4"/>
      <c r="TAX90" s="4"/>
      <c r="TAY90" s="4"/>
      <c r="TAZ90" s="4"/>
      <c r="TBA90" s="4"/>
      <c r="TBB90" s="4"/>
      <c r="TBC90" s="4"/>
      <c r="TBD90" s="4"/>
      <c r="TBE90" s="4"/>
      <c r="TBF90" s="4"/>
      <c r="TBG90" s="4"/>
      <c r="TBH90" s="4"/>
      <c r="TBI90" s="4"/>
      <c r="TBJ90" s="4"/>
      <c r="TBK90" s="4"/>
      <c r="TBL90" s="4"/>
      <c r="TBM90" s="4"/>
      <c r="TBN90" s="4"/>
      <c r="TBO90" s="4"/>
      <c r="TBP90" s="4"/>
      <c r="TBQ90" s="4"/>
      <c r="TBR90" s="4"/>
      <c r="TBS90" s="4"/>
      <c r="TBT90" s="4"/>
      <c r="TBU90" s="4"/>
      <c r="TBV90" s="4"/>
      <c r="TBW90" s="4"/>
      <c r="TBX90" s="4"/>
      <c r="TBY90" s="4"/>
      <c r="TBZ90" s="4"/>
      <c r="TCA90" s="4"/>
      <c r="TCB90" s="4"/>
      <c r="TCC90" s="4"/>
      <c r="TCD90" s="4"/>
      <c r="TCE90" s="4"/>
      <c r="TCF90" s="4"/>
      <c r="TCG90" s="4"/>
      <c r="TCH90" s="4"/>
      <c r="TCI90" s="4"/>
      <c r="TCJ90" s="4"/>
      <c r="TCK90" s="4"/>
      <c r="TCL90" s="4"/>
      <c r="TCM90" s="4"/>
      <c r="TCN90" s="4"/>
      <c r="TCO90" s="4"/>
      <c r="TCP90" s="4"/>
      <c r="TCQ90" s="4"/>
      <c r="TCR90" s="4"/>
      <c r="TCS90" s="4"/>
      <c r="TCT90" s="4"/>
      <c r="TCU90" s="4"/>
      <c r="TCV90" s="4"/>
      <c r="TCW90" s="4"/>
      <c r="TCX90" s="4"/>
      <c r="TCY90" s="4"/>
      <c r="TCZ90" s="4"/>
      <c r="TDA90" s="4"/>
      <c r="TDB90" s="4"/>
      <c r="TDC90" s="4"/>
      <c r="TDD90" s="4"/>
      <c r="TDE90" s="4"/>
      <c r="TDF90" s="4"/>
      <c r="TDG90" s="4"/>
      <c r="TDH90" s="4"/>
      <c r="TDI90" s="4"/>
      <c r="TDJ90" s="4"/>
      <c r="TDK90" s="4"/>
      <c r="TDL90" s="4"/>
      <c r="TDM90" s="4"/>
      <c r="TDN90" s="4"/>
      <c r="TDO90" s="4"/>
      <c r="TDP90" s="4"/>
      <c r="TDQ90" s="4"/>
      <c r="TDR90" s="4"/>
      <c r="TDS90" s="4"/>
      <c r="TDT90" s="4"/>
      <c r="TDU90" s="4"/>
      <c r="TDV90" s="4"/>
      <c r="TDW90" s="4"/>
      <c r="TDX90" s="4"/>
      <c r="TDY90" s="4"/>
      <c r="TDZ90" s="4"/>
      <c r="TEA90" s="4"/>
      <c r="TEB90" s="4"/>
      <c r="TEC90" s="4"/>
      <c r="TED90" s="4"/>
      <c r="TEE90" s="4"/>
      <c r="TEF90" s="4"/>
      <c r="TEG90" s="4"/>
      <c r="TEH90" s="4"/>
      <c r="TEI90" s="4"/>
      <c r="TEJ90" s="4"/>
      <c r="TEK90" s="4"/>
      <c r="TEL90" s="4"/>
      <c r="TEM90" s="4"/>
      <c r="TEN90" s="4"/>
      <c r="TEO90" s="4"/>
      <c r="TEP90" s="4"/>
      <c r="TEQ90" s="4"/>
      <c r="TER90" s="4"/>
      <c r="TES90" s="4"/>
      <c r="TET90" s="4"/>
      <c r="TEU90" s="4"/>
      <c r="TEV90" s="4"/>
      <c r="TEW90" s="4"/>
      <c r="TEX90" s="4"/>
      <c r="TEY90" s="4"/>
      <c r="TEZ90" s="4"/>
      <c r="TFA90" s="4"/>
      <c r="TFB90" s="4"/>
      <c r="TFC90" s="4"/>
      <c r="TFD90" s="4"/>
      <c r="TFE90" s="4"/>
      <c r="TFF90" s="4"/>
      <c r="TFG90" s="4"/>
      <c r="TFH90" s="4"/>
      <c r="TFI90" s="4"/>
      <c r="TFJ90" s="4"/>
      <c r="TFK90" s="4"/>
      <c r="TFL90" s="4"/>
      <c r="TFM90" s="4"/>
      <c r="TFN90" s="4"/>
      <c r="TFO90" s="4"/>
      <c r="TFP90" s="4"/>
      <c r="TFQ90" s="4"/>
      <c r="TFR90" s="4"/>
      <c r="TFS90" s="4"/>
      <c r="TFT90" s="4"/>
      <c r="TFU90" s="4"/>
      <c r="TFV90" s="4"/>
      <c r="TFW90" s="4"/>
      <c r="TFX90" s="4"/>
      <c r="TFY90" s="4"/>
      <c r="TFZ90" s="4"/>
      <c r="TGA90" s="4"/>
      <c r="TGB90" s="4"/>
      <c r="TGC90" s="4"/>
      <c r="TGD90" s="4"/>
      <c r="TGE90" s="4"/>
      <c r="TGF90" s="4"/>
      <c r="TGG90" s="4"/>
      <c r="TGH90" s="4"/>
      <c r="TGI90" s="4"/>
      <c r="TGJ90" s="4"/>
      <c r="TGK90" s="4"/>
      <c r="TGL90" s="4"/>
      <c r="TGM90" s="4"/>
      <c r="TGN90" s="4"/>
      <c r="TGO90" s="4"/>
      <c r="TGP90" s="4"/>
      <c r="TGQ90" s="4"/>
      <c r="TGR90" s="4"/>
      <c r="TGS90" s="4"/>
      <c r="TGT90" s="4"/>
      <c r="TGU90" s="4"/>
      <c r="TGV90" s="4"/>
      <c r="TGW90" s="4"/>
      <c r="TGX90" s="4"/>
      <c r="TGY90" s="4"/>
      <c r="TGZ90" s="4"/>
      <c r="THA90" s="4"/>
      <c r="THB90" s="4"/>
      <c r="THC90" s="4"/>
      <c r="THD90" s="4"/>
      <c r="THE90" s="4"/>
      <c r="THF90" s="4"/>
      <c r="THG90" s="4"/>
      <c r="THH90" s="4"/>
      <c r="THI90" s="4"/>
      <c r="THJ90" s="4"/>
      <c r="THK90" s="4"/>
      <c r="THL90" s="4"/>
      <c r="THM90" s="4"/>
      <c r="THN90" s="4"/>
      <c r="THO90" s="4"/>
      <c r="THP90" s="4"/>
      <c r="THQ90" s="4"/>
      <c r="THR90" s="4"/>
      <c r="THS90" s="4"/>
      <c r="THT90" s="4"/>
      <c r="THU90" s="4"/>
      <c r="THV90" s="4"/>
      <c r="THW90" s="4"/>
      <c r="THX90" s="4"/>
      <c r="THY90" s="4"/>
      <c r="THZ90" s="4"/>
      <c r="TIA90" s="4"/>
      <c r="TIB90" s="4"/>
      <c r="TIC90" s="4"/>
      <c r="TID90" s="4"/>
      <c r="TIE90" s="4"/>
      <c r="TIF90" s="4"/>
      <c r="TIG90" s="4"/>
      <c r="TIH90" s="4"/>
      <c r="TII90" s="4"/>
      <c r="TIJ90" s="4"/>
      <c r="TIK90" s="4"/>
      <c r="TIL90" s="4"/>
      <c r="TIM90" s="4"/>
      <c r="TIN90" s="4"/>
      <c r="TIO90" s="4"/>
      <c r="TIP90" s="4"/>
      <c r="TIQ90" s="4"/>
      <c r="TIR90" s="4"/>
      <c r="TIS90" s="4"/>
      <c r="TIT90" s="4"/>
      <c r="TIU90" s="4"/>
      <c r="TIV90" s="4"/>
      <c r="TIW90" s="4"/>
      <c r="TIX90" s="4"/>
      <c r="TIY90" s="4"/>
      <c r="TIZ90" s="4"/>
      <c r="TJA90" s="4"/>
      <c r="TJB90" s="4"/>
      <c r="TJC90" s="4"/>
      <c r="TJD90" s="4"/>
      <c r="TJE90" s="4"/>
      <c r="TJF90" s="4"/>
      <c r="TJG90" s="4"/>
      <c r="TJH90" s="4"/>
      <c r="TJI90" s="4"/>
      <c r="TJJ90" s="4"/>
      <c r="TJK90" s="4"/>
      <c r="TJL90" s="4"/>
      <c r="TJM90" s="4"/>
      <c r="TJN90" s="4"/>
      <c r="TJO90" s="4"/>
      <c r="TJP90" s="4"/>
      <c r="TJQ90" s="4"/>
      <c r="TJR90" s="4"/>
      <c r="TJS90" s="4"/>
      <c r="TJT90" s="4"/>
      <c r="TJU90" s="4"/>
      <c r="TJV90" s="4"/>
      <c r="TJW90" s="4"/>
      <c r="TJX90" s="4"/>
      <c r="TJY90" s="4"/>
      <c r="TJZ90" s="4"/>
      <c r="TKA90" s="4"/>
      <c r="TKB90" s="4"/>
      <c r="TKC90" s="4"/>
      <c r="TKD90" s="4"/>
      <c r="TKE90" s="4"/>
      <c r="TKF90" s="4"/>
      <c r="TKG90" s="4"/>
      <c r="TKH90" s="4"/>
      <c r="TKI90" s="4"/>
      <c r="TKJ90" s="4"/>
      <c r="TKK90" s="4"/>
      <c r="TKL90" s="4"/>
      <c r="TKM90" s="4"/>
      <c r="TKN90" s="4"/>
      <c r="TKO90" s="4"/>
      <c r="TKP90" s="4"/>
      <c r="TKQ90" s="4"/>
      <c r="TKR90" s="4"/>
      <c r="TKS90" s="4"/>
      <c r="TKT90" s="4"/>
      <c r="TKU90" s="4"/>
      <c r="TKV90" s="4"/>
      <c r="TKW90" s="4"/>
      <c r="TKX90" s="4"/>
      <c r="TKY90" s="4"/>
      <c r="TKZ90" s="4"/>
      <c r="TLA90" s="4"/>
      <c r="TLB90" s="4"/>
      <c r="TLC90" s="4"/>
      <c r="TLD90" s="4"/>
      <c r="TLE90" s="4"/>
      <c r="TLF90" s="4"/>
      <c r="TLG90" s="4"/>
      <c r="TLH90" s="4"/>
      <c r="TLI90" s="4"/>
      <c r="TLJ90" s="4"/>
      <c r="TLK90" s="4"/>
      <c r="TLL90" s="4"/>
      <c r="TLM90" s="4"/>
      <c r="TLN90" s="4"/>
      <c r="TLO90" s="4"/>
      <c r="TLP90" s="4"/>
      <c r="TLQ90" s="4"/>
      <c r="TLR90" s="4"/>
      <c r="TLS90" s="4"/>
      <c r="TLT90" s="4"/>
      <c r="TLU90" s="4"/>
      <c r="TLV90" s="4"/>
      <c r="TLW90" s="4"/>
      <c r="TLX90" s="4"/>
      <c r="TLY90" s="4"/>
      <c r="TLZ90" s="4"/>
      <c r="TMA90" s="4"/>
      <c r="TMB90" s="4"/>
      <c r="TMC90" s="4"/>
      <c r="TMD90" s="4"/>
      <c r="TME90" s="4"/>
      <c r="TMF90" s="4"/>
      <c r="TMG90" s="4"/>
      <c r="TMH90" s="4"/>
      <c r="TMI90" s="4"/>
      <c r="TMJ90" s="4"/>
      <c r="TMK90" s="4"/>
      <c r="TML90" s="4"/>
      <c r="TMM90" s="4"/>
      <c r="TMN90" s="4"/>
      <c r="TMO90" s="4"/>
      <c r="TMP90" s="4"/>
      <c r="TMQ90" s="4"/>
      <c r="TMR90" s="4"/>
      <c r="TMS90" s="4"/>
      <c r="TMT90" s="4"/>
      <c r="TMU90" s="4"/>
      <c r="TMV90" s="4"/>
      <c r="TMW90" s="4"/>
      <c r="TMX90" s="4"/>
      <c r="TMY90" s="4"/>
      <c r="TMZ90" s="4"/>
      <c r="TNA90" s="4"/>
      <c r="TNB90" s="4"/>
      <c r="TNC90" s="4"/>
      <c r="TND90" s="4"/>
      <c r="TNE90" s="4"/>
      <c r="TNF90" s="4"/>
      <c r="TNG90" s="4"/>
      <c r="TNH90" s="4"/>
      <c r="TNI90" s="4"/>
      <c r="TNJ90" s="4"/>
      <c r="TNK90" s="4"/>
      <c r="TNL90" s="4"/>
      <c r="TNM90" s="4"/>
      <c r="TNN90" s="4"/>
      <c r="TNO90" s="4"/>
      <c r="TNP90" s="4"/>
      <c r="TNQ90" s="4"/>
      <c r="TNR90" s="4"/>
      <c r="TNS90" s="4"/>
      <c r="TNT90" s="4"/>
      <c r="TNU90" s="4"/>
      <c r="TNV90" s="4"/>
      <c r="TNW90" s="4"/>
      <c r="TNX90" s="4"/>
      <c r="TNY90" s="4"/>
      <c r="TNZ90" s="4"/>
      <c r="TOA90" s="4"/>
      <c r="TOB90" s="4"/>
      <c r="TOC90" s="4"/>
      <c r="TOD90" s="4"/>
      <c r="TOE90" s="4"/>
      <c r="TOF90" s="4"/>
      <c r="TOG90" s="4"/>
      <c r="TOH90" s="4"/>
      <c r="TOI90" s="4"/>
      <c r="TOJ90" s="4"/>
      <c r="TOK90" s="4"/>
      <c r="TOL90" s="4"/>
      <c r="TOM90" s="4"/>
      <c r="TON90" s="4"/>
      <c r="TOO90" s="4"/>
      <c r="TOP90" s="4"/>
      <c r="TOQ90" s="4"/>
      <c r="TOR90" s="4"/>
      <c r="TOS90" s="4"/>
      <c r="TOT90" s="4"/>
      <c r="TOU90" s="4"/>
      <c r="TOV90" s="4"/>
      <c r="TOW90" s="4"/>
      <c r="TOX90" s="4"/>
      <c r="TOY90" s="4"/>
      <c r="TOZ90" s="4"/>
      <c r="TPA90" s="4"/>
      <c r="TPB90" s="4"/>
      <c r="TPC90" s="4"/>
      <c r="TPD90" s="4"/>
      <c r="TPE90" s="4"/>
      <c r="TPF90" s="4"/>
      <c r="TPG90" s="4"/>
      <c r="TPH90" s="4"/>
      <c r="TPI90" s="4"/>
      <c r="TPJ90" s="4"/>
      <c r="TPK90" s="4"/>
      <c r="TPL90" s="4"/>
      <c r="TPM90" s="4"/>
      <c r="TPN90" s="4"/>
      <c r="TPO90" s="4"/>
      <c r="TPP90" s="4"/>
      <c r="TPQ90" s="4"/>
      <c r="TPR90" s="4"/>
      <c r="TPS90" s="4"/>
      <c r="TPT90" s="4"/>
      <c r="TPU90" s="4"/>
      <c r="TPV90" s="4"/>
      <c r="TPW90" s="4"/>
      <c r="TPX90" s="4"/>
      <c r="TPY90" s="4"/>
      <c r="TPZ90" s="4"/>
      <c r="TQA90" s="4"/>
      <c r="TQB90" s="4"/>
      <c r="TQC90" s="4"/>
      <c r="TQD90" s="4"/>
      <c r="TQE90" s="4"/>
      <c r="TQF90" s="4"/>
      <c r="TQG90" s="4"/>
      <c r="TQH90" s="4"/>
      <c r="TQI90" s="4"/>
      <c r="TQJ90" s="4"/>
      <c r="TQK90" s="4"/>
      <c r="TQL90" s="4"/>
      <c r="TQM90" s="4"/>
      <c r="TQN90" s="4"/>
      <c r="TQO90" s="4"/>
      <c r="TQP90" s="4"/>
      <c r="TQQ90" s="4"/>
      <c r="TQR90" s="4"/>
      <c r="TQS90" s="4"/>
      <c r="TQT90" s="4"/>
      <c r="TQU90" s="4"/>
      <c r="TQV90" s="4"/>
      <c r="TQW90" s="4"/>
      <c r="TQX90" s="4"/>
      <c r="TQY90" s="4"/>
      <c r="TQZ90" s="4"/>
      <c r="TRA90" s="4"/>
      <c r="TRB90" s="4"/>
      <c r="TRC90" s="4"/>
      <c r="TRD90" s="4"/>
      <c r="TRE90" s="4"/>
      <c r="TRF90" s="4"/>
      <c r="TRG90" s="4"/>
      <c r="TRH90" s="4"/>
      <c r="TRI90" s="4"/>
      <c r="TRJ90" s="4"/>
      <c r="TRK90" s="4"/>
      <c r="TRL90" s="4"/>
      <c r="TRM90" s="4"/>
      <c r="TRN90" s="4"/>
      <c r="TRO90" s="4"/>
      <c r="TRP90" s="4"/>
      <c r="TRQ90" s="4"/>
      <c r="TRR90" s="4"/>
      <c r="TRS90" s="4"/>
      <c r="TRT90" s="4"/>
      <c r="TRU90" s="4"/>
      <c r="TRV90" s="4"/>
      <c r="TRW90" s="4"/>
      <c r="TRX90" s="4"/>
      <c r="TRY90" s="4"/>
      <c r="TRZ90" s="4"/>
      <c r="TSA90" s="4"/>
      <c r="TSB90" s="4"/>
      <c r="TSC90" s="4"/>
      <c r="TSD90" s="4"/>
      <c r="TSE90" s="4"/>
      <c r="TSF90" s="4"/>
      <c r="TSG90" s="4"/>
      <c r="TSH90" s="4"/>
      <c r="TSI90" s="4"/>
      <c r="TSJ90" s="4"/>
      <c r="TSK90" s="4"/>
      <c r="TSL90" s="4"/>
      <c r="TSM90" s="4"/>
      <c r="TSN90" s="4"/>
      <c r="TSO90" s="4"/>
      <c r="TSP90" s="4"/>
      <c r="TSQ90" s="4"/>
      <c r="TSR90" s="4"/>
      <c r="TSS90" s="4"/>
      <c r="TST90" s="4"/>
      <c r="TSU90" s="4"/>
      <c r="TSV90" s="4"/>
      <c r="TSW90" s="4"/>
      <c r="TSX90" s="4"/>
      <c r="TSY90" s="4"/>
      <c r="TSZ90" s="4"/>
      <c r="TTA90" s="4"/>
      <c r="TTB90" s="4"/>
      <c r="TTC90" s="4"/>
      <c r="TTD90" s="4"/>
      <c r="TTE90" s="4"/>
      <c r="TTF90" s="4"/>
      <c r="TTG90" s="4"/>
      <c r="TTH90" s="4"/>
      <c r="TTI90" s="4"/>
      <c r="TTJ90" s="4"/>
      <c r="TTK90" s="4"/>
      <c r="TTL90" s="4"/>
      <c r="TTM90" s="4"/>
      <c r="TTN90" s="4"/>
      <c r="TTO90" s="4"/>
      <c r="TTP90" s="4"/>
      <c r="TTQ90" s="4"/>
      <c r="TTR90" s="4"/>
      <c r="TTS90" s="4"/>
      <c r="TTT90" s="4"/>
      <c r="TTU90" s="4"/>
      <c r="TTV90" s="4"/>
      <c r="TTW90" s="4"/>
      <c r="TTX90" s="4"/>
      <c r="TTY90" s="4"/>
      <c r="TTZ90" s="4"/>
      <c r="TUA90" s="4"/>
      <c r="TUB90" s="4"/>
      <c r="TUC90" s="4"/>
      <c r="TUD90" s="4"/>
      <c r="TUE90" s="4"/>
      <c r="TUF90" s="4"/>
      <c r="TUG90" s="4"/>
      <c r="TUH90" s="4"/>
      <c r="TUI90" s="4"/>
      <c r="TUJ90" s="4"/>
      <c r="TUK90" s="4"/>
      <c r="TUL90" s="4"/>
      <c r="TUM90" s="4"/>
      <c r="TUN90" s="4"/>
      <c r="TUO90" s="4"/>
      <c r="TUP90" s="4"/>
      <c r="TUQ90" s="4"/>
      <c r="TUR90" s="4"/>
      <c r="TUS90" s="4"/>
      <c r="TUT90" s="4"/>
      <c r="TUU90" s="4"/>
      <c r="TUV90" s="4"/>
      <c r="TUW90" s="4"/>
      <c r="TUX90" s="4"/>
      <c r="TUY90" s="4"/>
      <c r="TUZ90" s="4"/>
      <c r="TVA90" s="4"/>
      <c r="TVB90" s="4"/>
      <c r="TVC90" s="4"/>
      <c r="TVD90" s="4"/>
      <c r="TVE90" s="4"/>
      <c r="TVF90" s="4"/>
      <c r="TVG90" s="4"/>
      <c r="TVH90" s="4"/>
      <c r="TVI90" s="4"/>
      <c r="TVJ90" s="4"/>
      <c r="TVK90" s="4"/>
      <c r="TVL90" s="4"/>
      <c r="TVM90" s="4"/>
      <c r="TVN90" s="4"/>
      <c r="TVO90" s="4"/>
      <c r="TVP90" s="4"/>
      <c r="TVQ90" s="4"/>
      <c r="TVR90" s="4"/>
      <c r="TVS90" s="4"/>
      <c r="TVT90" s="4"/>
      <c r="TVU90" s="4"/>
      <c r="TVV90" s="4"/>
      <c r="TVW90" s="4"/>
      <c r="TVX90" s="4"/>
      <c r="TVY90" s="4"/>
      <c r="TVZ90" s="4"/>
      <c r="TWA90" s="4"/>
      <c r="TWB90" s="4"/>
      <c r="TWC90" s="4"/>
      <c r="TWD90" s="4"/>
      <c r="TWE90" s="4"/>
      <c r="TWF90" s="4"/>
      <c r="TWG90" s="4"/>
      <c r="TWH90" s="4"/>
      <c r="TWI90" s="4"/>
      <c r="TWJ90" s="4"/>
      <c r="TWK90" s="4"/>
      <c r="TWL90" s="4"/>
      <c r="TWM90" s="4"/>
      <c r="TWN90" s="4"/>
      <c r="TWO90" s="4"/>
      <c r="TWP90" s="4"/>
      <c r="TWQ90" s="4"/>
      <c r="TWR90" s="4"/>
      <c r="TWS90" s="4"/>
      <c r="TWT90" s="4"/>
      <c r="TWU90" s="4"/>
      <c r="TWV90" s="4"/>
      <c r="TWW90" s="4"/>
      <c r="TWX90" s="4"/>
      <c r="TWY90" s="4"/>
      <c r="TWZ90" s="4"/>
      <c r="TXA90" s="4"/>
      <c r="TXB90" s="4"/>
      <c r="TXC90" s="4"/>
      <c r="TXD90" s="4"/>
      <c r="TXE90" s="4"/>
      <c r="TXF90" s="4"/>
      <c r="TXG90" s="4"/>
      <c r="TXH90" s="4"/>
      <c r="TXI90" s="4"/>
      <c r="TXJ90" s="4"/>
      <c r="TXK90" s="4"/>
      <c r="TXL90" s="4"/>
      <c r="TXM90" s="4"/>
      <c r="TXN90" s="4"/>
      <c r="TXO90" s="4"/>
      <c r="TXP90" s="4"/>
      <c r="TXQ90" s="4"/>
      <c r="TXR90" s="4"/>
      <c r="TXS90" s="4"/>
      <c r="TXT90" s="4"/>
      <c r="TXU90" s="4"/>
      <c r="TXV90" s="4"/>
      <c r="TXW90" s="4"/>
      <c r="TXX90" s="4"/>
      <c r="TXY90" s="4"/>
      <c r="TXZ90" s="4"/>
      <c r="TYA90" s="4"/>
      <c r="TYB90" s="4"/>
      <c r="TYC90" s="4"/>
      <c r="TYD90" s="4"/>
      <c r="TYE90" s="4"/>
      <c r="TYF90" s="4"/>
      <c r="TYG90" s="4"/>
      <c r="TYH90" s="4"/>
      <c r="TYI90" s="4"/>
      <c r="TYJ90" s="4"/>
      <c r="TYK90" s="4"/>
      <c r="TYL90" s="4"/>
      <c r="TYM90" s="4"/>
      <c r="TYN90" s="4"/>
      <c r="TYO90" s="4"/>
      <c r="TYP90" s="4"/>
      <c r="TYQ90" s="4"/>
      <c r="TYR90" s="4"/>
      <c r="TYS90" s="4"/>
      <c r="TYT90" s="4"/>
      <c r="TYU90" s="4"/>
      <c r="TYV90" s="4"/>
      <c r="TYW90" s="4"/>
      <c r="TYX90" s="4"/>
      <c r="TYY90" s="4"/>
      <c r="TYZ90" s="4"/>
      <c r="TZA90" s="4"/>
      <c r="TZB90" s="4"/>
      <c r="TZC90" s="4"/>
      <c r="TZD90" s="4"/>
      <c r="TZE90" s="4"/>
      <c r="TZF90" s="4"/>
      <c r="TZG90" s="4"/>
      <c r="TZH90" s="4"/>
      <c r="TZI90" s="4"/>
      <c r="TZJ90" s="4"/>
      <c r="TZK90" s="4"/>
      <c r="TZL90" s="4"/>
      <c r="TZM90" s="4"/>
      <c r="TZN90" s="4"/>
      <c r="TZO90" s="4"/>
      <c r="TZP90" s="4"/>
      <c r="TZQ90" s="4"/>
      <c r="TZR90" s="4"/>
      <c r="TZS90" s="4"/>
      <c r="TZT90" s="4"/>
      <c r="TZU90" s="4"/>
      <c r="TZV90" s="4"/>
      <c r="TZW90" s="4"/>
      <c r="TZX90" s="4"/>
      <c r="TZY90" s="4"/>
      <c r="TZZ90" s="4"/>
      <c r="UAA90" s="4"/>
      <c r="UAB90" s="4"/>
      <c r="UAC90" s="4"/>
      <c r="UAD90" s="4"/>
      <c r="UAE90" s="4"/>
      <c r="UAF90" s="4"/>
      <c r="UAG90" s="4"/>
      <c r="UAH90" s="4"/>
      <c r="UAI90" s="4"/>
      <c r="UAJ90" s="4"/>
      <c r="UAK90" s="4"/>
      <c r="UAL90" s="4"/>
      <c r="UAM90" s="4"/>
      <c r="UAN90" s="4"/>
      <c r="UAO90" s="4"/>
      <c r="UAP90" s="4"/>
      <c r="UAQ90" s="4"/>
      <c r="UAR90" s="4"/>
      <c r="UAS90" s="4"/>
      <c r="UAT90" s="4"/>
      <c r="UAU90" s="4"/>
      <c r="UAV90" s="4"/>
      <c r="UAW90" s="4"/>
      <c r="UAX90" s="4"/>
      <c r="UAY90" s="4"/>
      <c r="UAZ90" s="4"/>
      <c r="UBA90" s="4"/>
      <c r="UBB90" s="4"/>
      <c r="UBC90" s="4"/>
      <c r="UBD90" s="4"/>
      <c r="UBE90" s="4"/>
      <c r="UBF90" s="4"/>
      <c r="UBG90" s="4"/>
      <c r="UBH90" s="4"/>
      <c r="UBI90" s="4"/>
      <c r="UBJ90" s="4"/>
      <c r="UBK90" s="4"/>
      <c r="UBL90" s="4"/>
      <c r="UBM90" s="4"/>
      <c r="UBN90" s="4"/>
      <c r="UBO90" s="4"/>
      <c r="UBP90" s="4"/>
      <c r="UBQ90" s="4"/>
      <c r="UBR90" s="4"/>
      <c r="UBS90" s="4"/>
      <c r="UBT90" s="4"/>
      <c r="UBU90" s="4"/>
      <c r="UBV90" s="4"/>
      <c r="UBW90" s="4"/>
      <c r="UBX90" s="4"/>
      <c r="UBY90" s="4"/>
      <c r="UBZ90" s="4"/>
      <c r="UCA90" s="4"/>
      <c r="UCB90" s="4"/>
      <c r="UCC90" s="4"/>
      <c r="UCD90" s="4"/>
      <c r="UCE90" s="4"/>
      <c r="UCF90" s="4"/>
      <c r="UCG90" s="4"/>
      <c r="UCH90" s="4"/>
      <c r="UCI90" s="4"/>
      <c r="UCJ90" s="4"/>
      <c r="UCK90" s="4"/>
      <c r="UCL90" s="4"/>
      <c r="UCM90" s="4"/>
      <c r="UCN90" s="4"/>
      <c r="UCO90" s="4"/>
      <c r="UCP90" s="4"/>
      <c r="UCQ90" s="4"/>
      <c r="UCR90" s="4"/>
      <c r="UCS90" s="4"/>
      <c r="UCT90" s="4"/>
      <c r="UCU90" s="4"/>
      <c r="UCV90" s="4"/>
      <c r="UCW90" s="4"/>
      <c r="UCX90" s="4"/>
      <c r="UCY90" s="4"/>
      <c r="UCZ90" s="4"/>
      <c r="UDA90" s="4"/>
      <c r="UDB90" s="4"/>
      <c r="UDC90" s="4"/>
      <c r="UDD90" s="4"/>
      <c r="UDE90" s="4"/>
      <c r="UDF90" s="4"/>
      <c r="UDG90" s="4"/>
      <c r="UDH90" s="4"/>
      <c r="UDI90" s="4"/>
      <c r="UDJ90" s="4"/>
      <c r="UDK90" s="4"/>
      <c r="UDL90" s="4"/>
      <c r="UDM90" s="4"/>
      <c r="UDN90" s="4"/>
      <c r="UDO90" s="4"/>
      <c r="UDP90" s="4"/>
      <c r="UDQ90" s="4"/>
      <c r="UDR90" s="4"/>
      <c r="UDS90" s="4"/>
      <c r="UDT90" s="4"/>
      <c r="UDU90" s="4"/>
      <c r="UDV90" s="4"/>
      <c r="UDW90" s="4"/>
      <c r="UDX90" s="4"/>
      <c r="UDY90" s="4"/>
      <c r="UDZ90" s="4"/>
      <c r="UEA90" s="4"/>
      <c r="UEB90" s="4"/>
      <c r="UEC90" s="4"/>
      <c r="UED90" s="4"/>
      <c r="UEE90" s="4"/>
      <c r="UEF90" s="4"/>
      <c r="UEG90" s="4"/>
      <c r="UEH90" s="4"/>
      <c r="UEI90" s="4"/>
      <c r="UEJ90" s="4"/>
      <c r="UEK90" s="4"/>
      <c r="UEL90" s="4"/>
      <c r="UEM90" s="4"/>
      <c r="UEN90" s="4"/>
      <c r="UEO90" s="4"/>
      <c r="UEP90" s="4"/>
      <c r="UEQ90" s="4"/>
      <c r="UER90" s="4"/>
      <c r="UES90" s="4"/>
      <c r="UET90" s="4"/>
      <c r="UEU90" s="4"/>
      <c r="UEV90" s="4"/>
      <c r="UEW90" s="4"/>
      <c r="UEX90" s="4"/>
      <c r="UEY90" s="4"/>
      <c r="UEZ90" s="4"/>
      <c r="UFA90" s="4"/>
      <c r="UFB90" s="4"/>
      <c r="UFC90" s="4"/>
      <c r="UFD90" s="4"/>
      <c r="UFE90" s="4"/>
      <c r="UFF90" s="4"/>
      <c r="UFG90" s="4"/>
      <c r="UFH90" s="4"/>
      <c r="UFI90" s="4"/>
      <c r="UFJ90" s="4"/>
      <c r="UFK90" s="4"/>
      <c r="UFL90" s="4"/>
      <c r="UFM90" s="4"/>
      <c r="UFN90" s="4"/>
      <c r="UFO90" s="4"/>
      <c r="UFP90" s="4"/>
      <c r="UFQ90" s="4"/>
      <c r="UFR90" s="4"/>
      <c r="UFS90" s="4"/>
      <c r="UFT90" s="4"/>
      <c r="UFU90" s="4"/>
      <c r="UFV90" s="4"/>
      <c r="UFW90" s="4"/>
      <c r="UFX90" s="4"/>
      <c r="UFY90" s="4"/>
      <c r="UFZ90" s="4"/>
      <c r="UGA90" s="4"/>
      <c r="UGB90" s="4"/>
      <c r="UGC90" s="4"/>
      <c r="UGD90" s="4"/>
      <c r="UGE90" s="4"/>
      <c r="UGF90" s="4"/>
      <c r="UGG90" s="4"/>
      <c r="UGH90" s="4"/>
      <c r="UGI90" s="4"/>
      <c r="UGJ90" s="4"/>
      <c r="UGK90" s="4"/>
      <c r="UGL90" s="4"/>
      <c r="UGM90" s="4"/>
      <c r="UGN90" s="4"/>
      <c r="UGO90" s="4"/>
      <c r="UGP90" s="4"/>
      <c r="UGQ90" s="4"/>
      <c r="UGR90" s="4"/>
      <c r="UGS90" s="4"/>
      <c r="UGT90" s="4"/>
      <c r="UGU90" s="4"/>
      <c r="UGV90" s="4"/>
      <c r="UGW90" s="4"/>
      <c r="UGX90" s="4"/>
      <c r="UGY90" s="4"/>
      <c r="UGZ90" s="4"/>
      <c r="UHA90" s="4"/>
      <c r="UHB90" s="4"/>
      <c r="UHC90" s="4"/>
      <c r="UHD90" s="4"/>
      <c r="UHE90" s="4"/>
      <c r="UHF90" s="4"/>
      <c r="UHG90" s="4"/>
      <c r="UHH90" s="4"/>
      <c r="UHI90" s="4"/>
      <c r="UHJ90" s="4"/>
      <c r="UHK90" s="4"/>
      <c r="UHL90" s="4"/>
      <c r="UHM90" s="4"/>
      <c r="UHN90" s="4"/>
      <c r="UHO90" s="4"/>
      <c r="UHP90" s="4"/>
      <c r="UHQ90" s="4"/>
      <c r="UHR90" s="4"/>
      <c r="UHS90" s="4"/>
      <c r="UHT90" s="4"/>
      <c r="UHU90" s="4"/>
      <c r="UHV90" s="4"/>
      <c r="UHW90" s="4"/>
      <c r="UHX90" s="4"/>
      <c r="UHY90" s="4"/>
      <c r="UHZ90" s="4"/>
      <c r="UIA90" s="4"/>
      <c r="UIB90" s="4"/>
      <c r="UIC90" s="4"/>
      <c r="UID90" s="4"/>
      <c r="UIE90" s="4"/>
      <c r="UIF90" s="4"/>
      <c r="UIG90" s="4"/>
      <c r="UIH90" s="4"/>
      <c r="UII90" s="4"/>
      <c r="UIJ90" s="4"/>
      <c r="UIK90" s="4"/>
      <c r="UIL90" s="4"/>
      <c r="UIM90" s="4"/>
      <c r="UIN90" s="4"/>
      <c r="UIO90" s="4"/>
      <c r="UIP90" s="4"/>
      <c r="UIQ90" s="4"/>
      <c r="UIR90" s="4"/>
      <c r="UIS90" s="4"/>
      <c r="UIT90" s="4"/>
      <c r="UIU90" s="4"/>
      <c r="UIV90" s="4"/>
      <c r="UIW90" s="4"/>
      <c r="UIX90" s="4"/>
      <c r="UIY90" s="4"/>
      <c r="UIZ90" s="4"/>
      <c r="UJA90" s="4"/>
      <c r="UJB90" s="4"/>
      <c r="UJC90" s="4"/>
      <c r="UJD90" s="4"/>
      <c r="UJE90" s="4"/>
      <c r="UJF90" s="4"/>
      <c r="UJG90" s="4"/>
      <c r="UJH90" s="4"/>
      <c r="UJI90" s="4"/>
      <c r="UJJ90" s="4"/>
      <c r="UJK90" s="4"/>
      <c r="UJL90" s="4"/>
      <c r="UJM90" s="4"/>
      <c r="UJN90" s="4"/>
      <c r="UJO90" s="4"/>
      <c r="UJP90" s="4"/>
      <c r="UJQ90" s="4"/>
      <c r="UJR90" s="4"/>
      <c r="UJS90" s="4"/>
      <c r="UJT90" s="4"/>
      <c r="UJU90" s="4"/>
      <c r="UJV90" s="4"/>
      <c r="UJW90" s="4"/>
      <c r="UJX90" s="4"/>
      <c r="UJY90" s="4"/>
      <c r="UJZ90" s="4"/>
      <c r="UKA90" s="4"/>
      <c r="UKB90" s="4"/>
      <c r="UKC90" s="4"/>
      <c r="UKD90" s="4"/>
      <c r="UKE90" s="4"/>
      <c r="UKF90" s="4"/>
      <c r="UKG90" s="4"/>
      <c r="UKH90" s="4"/>
      <c r="UKI90" s="4"/>
      <c r="UKJ90" s="4"/>
      <c r="UKK90" s="4"/>
      <c r="UKL90" s="4"/>
      <c r="UKM90" s="4"/>
      <c r="UKN90" s="4"/>
      <c r="UKO90" s="4"/>
      <c r="UKP90" s="4"/>
      <c r="UKQ90" s="4"/>
      <c r="UKR90" s="4"/>
      <c r="UKS90" s="4"/>
      <c r="UKT90" s="4"/>
      <c r="UKU90" s="4"/>
      <c r="UKV90" s="4"/>
      <c r="UKW90" s="4"/>
      <c r="UKX90" s="4"/>
      <c r="UKY90" s="4"/>
      <c r="UKZ90" s="4"/>
      <c r="ULA90" s="4"/>
      <c r="ULB90" s="4"/>
      <c r="ULC90" s="4"/>
      <c r="ULD90" s="4"/>
      <c r="ULE90" s="4"/>
      <c r="ULF90" s="4"/>
      <c r="ULG90" s="4"/>
      <c r="ULH90" s="4"/>
      <c r="ULI90" s="4"/>
      <c r="ULJ90" s="4"/>
      <c r="ULK90" s="4"/>
      <c r="ULL90" s="4"/>
      <c r="ULM90" s="4"/>
      <c r="ULN90" s="4"/>
      <c r="ULO90" s="4"/>
      <c r="ULP90" s="4"/>
      <c r="ULQ90" s="4"/>
      <c r="ULR90" s="4"/>
      <c r="ULS90" s="4"/>
      <c r="ULT90" s="4"/>
      <c r="ULU90" s="4"/>
      <c r="ULV90" s="4"/>
      <c r="ULW90" s="4"/>
      <c r="ULX90" s="4"/>
      <c r="ULY90" s="4"/>
      <c r="ULZ90" s="4"/>
      <c r="UMA90" s="4"/>
      <c r="UMB90" s="4"/>
      <c r="UMC90" s="4"/>
      <c r="UMD90" s="4"/>
      <c r="UME90" s="4"/>
      <c r="UMF90" s="4"/>
      <c r="UMG90" s="4"/>
      <c r="UMH90" s="4"/>
      <c r="UMI90" s="4"/>
      <c r="UMJ90" s="4"/>
      <c r="UMK90" s="4"/>
      <c r="UML90" s="4"/>
      <c r="UMM90" s="4"/>
      <c r="UMN90" s="4"/>
      <c r="UMO90" s="4"/>
      <c r="UMP90" s="4"/>
      <c r="UMQ90" s="4"/>
      <c r="UMR90" s="4"/>
      <c r="UMS90" s="4"/>
      <c r="UMT90" s="4"/>
      <c r="UMU90" s="4"/>
      <c r="UMV90" s="4"/>
      <c r="UMW90" s="4"/>
      <c r="UMX90" s="4"/>
      <c r="UMY90" s="4"/>
      <c r="UMZ90" s="4"/>
      <c r="UNA90" s="4"/>
      <c r="UNB90" s="4"/>
      <c r="UNC90" s="4"/>
      <c r="UND90" s="4"/>
      <c r="UNE90" s="4"/>
      <c r="UNF90" s="4"/>
      <c r="UNG90" s="4"/>
      <c r="UNH90" s="4"/>
      <c r="UNI90" s="4"/>
      <c r="UNJ90" s="4"/>
      <c r="UNK90" s="4"/>
      <c r="UNL90" s="4"/>
      <c r="UNM90" s="4"/>
      <c r="UNN90" s="4"/>
      <c r="UNO90" s="4"/>
      <c r="UNP90" s="4"/>
      <c r="UNQ90" s="4"/>
      <c r="UNR90" s="4"/>
      <c r="UNS90" s="4"/>
      <c r="UNT90" s="4"/>
      <c r="UNU90" s="4"/>
      <c r="UNV90" s="4"/>
      <c r="UNW90" s="4"/>
      <c r="UNX90" s="4"/>
      <c r="UNY90" s="4"/>
      <c r="UNZ90" s="4"/>
      <c r="UOA90" s="4"/>
      <c r="UOB90" s="4"/>
      <c r="UOC90" s="4"/>
      <c r="UOD90" s="4"/>
      <c r="UOE90" s="4"/>
      <c r="UOF90" s="4"/>
      <c r="UOG90" s="4"/>
      <c r="UOH90" s="4"/>
      <c r="UOI90" s="4"/>
      <c r="UOJ90" s="4"/>
      <c r="UOK90" s="4"/>
      <c r="UOL90" s="4"/>
      <c r="UOM90" s="4"/>
      <c r="UON90" s="4"/>
      <c r="UOO90" s="4"/>
      <c r="UOP90" s="4"/>
      <c r="UOQ90" s="4"/>
      <c r="UOR90" s="4"/>
      <c r="UOS90" s="4"/>
      <c r="UOT90" s="4"/>
      <c r="UOU90" s="4"/>
      <c r="UOV90" s="4"/>
      <c r="UOW90" s="4"/>
      <c r="UOX90" s="4"/>
      <c r="UOY90" s="4"/>
      <c r="UOZ90" s="4"/>
      <c r="UPA90" s="4"/>
      <c r="UPB90" s="4"/>
      <c r="UPC90" s="4"/>
      <c r="UPD90" s="4"/>
      <c r="UPE90" s="4"/>
      <c r="UPF90" s="4"/>
      <c r="UPG90" s="4"/>
      <c r="UPH90" s="4"/>
      <c r="UPI90" s="4"/>
      <c r="UPJ90" s="4"/>
      <c r="UPK90" s="4"/>
      <c r="UPL90" s="4"/>
      <c r="UPM90" s="4"/>
      <c r="UPN90" s="4"/>
      <c r="UPO90" s="4"/>
      <c r="UPP90" s="4"/>
      <c r="UPQ90" s="4"/>
      <c r="UPR90" s="4"/>
      <c r="UPS90" s="4"/>
      <c r="UPT90" s="4"/>
      <c r="UPU90" s="4"/>
      <c r="UPV90" s="4"/>
      <c r="UPW90" s="4"/>
      <c r="UPX90" s="4"/>
      <c r="UPY90" s="4"/>
      <c r="UPZ90" s="4"/>
      <c r="UQA90" s="4"/>
      <c r="UQB90" s="4"/>
      <c r="UQC90" s="4"/>
      <c r="UQD90" s="4"/>
      <c r="UQE90" s="4"/>
      <c r="UQF90" s="4"/>
      <c r="UQG90" s="4"/>
      <c r="UQH90" s="4"/>
      <c r="UQI90" s="4"/>
      <c r="UQJ90" s="4"/>
      <c r="UQK90" s="4"/>
      <c r="UQL90" s="4"/>
      <c r="UQM90" s="4"/>
      <c r="UQN90" s="4"/>
      <c r="UQO90" s="4"/>
      <c r="UQP90" s="4"/>
      <c r="UQQ90" s="4"/>
      <c r="UQR90" s="4"/>
      <c r="UQS90" s="4"/>
      <c r="UQT90" s="4"/>
      <c r="UQU90" s="4"/>
      <c r="UQV90" s="4"/>
      <c r="UQW90" s="4"/>
      <c r="UQX90" s="4"/>
      <c r="UQY90" s="4"/>
      <c r="UQZ90" s="4"/>
      <c r="URA90" s="4"/>
      <c r="URB90" s="4"/>
      <c r="URC90" s="4"/>
      <c r="URD90" s="4"/>
      <c r="URE90" s="4"/>
      <c r="URF90" s="4"/>
      <c r="URG90" s="4"/>
      <c r="URH90" s="4"/>
      <c r="URI90" s="4"/>
      <c r="URJ90" s="4"/>
      <c r="URK90" s="4"/>
      <c r="URL90" s="4"/>
      <c r="URM90" s="4"/>
      <c r="URN90" s="4"/>
      <c r="URO90" s="4"/>
      <c r="URP90" s="4"/>
      <c r="URQ90" s="4"/>
      <c r="URR90" s="4"/>
      <c r="URS90" s="4"/>
      <c r="URT90" s="4"/>
      <c r="URU90" s="4"/>
      <c r="URV90" s="4"/>
      <c r="URW90" s="4"/>
      <c r="URX90" s="4"/>
      <c r="URY90" s="4"/>
      <c r="URZ90" s="4"/>
      <c r="USA90" s="4"/>
      <c r="USB90" s="4"/>
      <c r="USC90" s="4"/>
      <c r="USD90" s="4"/>
      <c r="USE90" s="4"/>
      <c r="USF90" s="4"/>
      <c r="USG90" s="4"/>
      <c r="USH90" s="4"/>
      <c r="USI90" s="4"/>
      <c r="USJ90" s="4"/>
      <c r="USK90" s="4"/>
      <c r="USL90" s="4"/>
      <c r="USM90" s="4"/>
      <c r="USN90" s="4"/>
      <c r="USO90" s="4"/>
      <c r="USP90" s="4"/>
      <c r="USQ90" s="4"/>
      <c r="USR90" s="4"/>
      <c r="USS90" s="4"/>
      <c r="UST90" s="4"/>
      <c r="USU90" s="4"/>
      <c r="USV90" s="4"/>
      <c r="USW90" s="4"/>
      <c r="USX90" s="4"/>
      <c r="USY90" s="4"/>
      <c r="USZ90" s="4"/>
      <c r="UTA90" s="4"/>
      <c r="UTB90" s="4"/>
      <c r="UTC90" s="4"/>
      <c r="UTD90" s="4"/>
      <c r="UTE90" s="4"/>
      <c r="UTF90" s="4"/>
      <c r="UTG90" s="4"/>
      <c r="UTH90" s="4"/>
      <c r="UTI90" s="4"/>
      <c r="UTJ90" s="4"/>
      <c r="UTK90" s="4"/>
      <c r="UTL90" s="4"/>
      <c r="UTM90" s="4"/>
      <c r="UTN90" s="4"/>
      <c r="UTO90" s="4"/>
      <c r="UTP90" s="4"/>
      <c r="UTQ90" s="4"/>
      <c r="UTR90" s="4"/>
      <c r="UTS90" s="4"/>
      <c r="UTT90" s="4"/>
      <c r="UTU90" s="4"/>
      <c r="UTV90" s="4"/>
      <c r="UTW90" s="4"/>
      <c r="UTX90" s="4"/>
      <c r="UTY90" s="4"/>
      <c r="UTZ90" s="4"/>
      <c r="UUA90" s="4"/>
      <c r="UUB90" s="4"/>
      <c r="UUC90" s="4"/>
      <c r="UUD90" s="4"/>
      <c r="UUE90" s="4"/>
      <c r="UUF90" s="4"/>
      <c r="UUG90" s="4"/>
      <c r="UUH90" s="4"/>
      <c r="UUI90" s="4"/>
      <c r="UUJ90" s="4"/>
      <c r="UUK90" s="4"/>
      <c r="UUL90" s="4"/>
      <c r="UUM90" s="4"/>
      <c r="UUN90" s="4"/>
      <c r="UUO90" s="4"/>
      <c r="UUP90" s="4"/>
      <c r="UUQ90" s="4"/>
      <c r="UUR90" s="4"/>
      <c r="UUS90" s="4"/>
      <c r="UUT90" s="4"/>
      <c r="UUU90" s="4"/>
      <c r="UUV90" s="4"/>
      <c r="UUW90" s="4"/>
      <c r="UUX90" s="4"/>
      <c r="UUY90" s="4"/>
      <c r="UUZ90" s="4"/>
      <c r="UVA90" s="4"/>
      <c r="UVB90" s="4"/>
      <c r="UVC90" s="4"/>
      <c r="UVD90" s="4"/>
      <c r="UVE90" s="4"/>
      <c r="UVF90" s="4"/>
      <c r="UVG90" s="4"/>
      <c r="UVH90" s="4"/>
      <c r="UVI90" s="4"/>
      <c r="UVJ90" s="4"/>
      <c r="UVK90" s="4"/>
      <c r="UVL90" s="4"/>
      <c r="UVM90" s="4"/>
      <c r="UVN90" s="4"/>
      <c r="UVO90" s="4"/>
      <c r="UVP90" s="4"/>
      <c r="UVQ90" s="4"/>
      <c r="UVR90" s="4"/>
      <c r="UVS90" s="4"/>
      <c r="UVT90" s="4"/>
      <c r="UVU90" s="4"/>
      <c r="UVV90" s="4"/>
      <c r="UVW90" s="4"/>
      <c r="UVX90" s="4"/>
      <c r="UVY90" s="4"/>
      <c r="UVZ90" s="4"/>
      <c r="UWA90" s="4"/>
      <c r="UWB90" s="4"/>
      <c r="UWC90" s="4"/>
      <c r="UWD90" s="4"/>
      <c r="UWE90" s="4"/>
      <c r="UWF90" s="4"/>
      <c r="UWG90" s="4"/>
      <c r="UWH90" s="4"/>
      <c r="UWI90" s="4"/>
      <c r="UWJ90" s="4"/>
      <c r="UWK90" s="4"/>
      <c r="UWL90" s="4"/>
      <c r="UWM90" s="4"/>
      <c r="UWN90" s="4"/>
      <c r="UWO90" s="4"/>
      <c r="UWP90" s="4"/>
      <c r="UWQ90" s="4"/>
      <c r="UWR90" s="4"/>
      <c r="UWS90" s="4"/>
      <c r="UWT90" s="4"/>
      <c r="UWU90" s="4"/>
      <c r="UWV90" s="4"/>
      <c r="UWW90" s="4"/>
      <c r="UWX90" s="4"/>
      <c r="UWY90" s="4"/>
      <c r="UWZ90" s="4"/>
      <c r="UXA90" s="4"/>
      <c r="UXB90" s="4"/>
      <c r="UXC90" s="4"/>
      <c r="UXD90" s="4"/>
      <c r="UXE90" s="4"/>
      <c r="UXF90" s="4"/>
      <c r="UXG90" s="4"/>
      <c r="UXH90" s="4"/>
      <c r="UXI90" s="4"/>
      <c r="UXJ90" s="4"/>
      <c r="UXK90" s="4"/>
      <c r="UXL90" s="4"/>
      <c r="UXM90" s="4"/>
      <c r="UXN90" s="4"/>
      <c r="UXO90" s="4"/>
      <c r="UXP90" s="4"/>
      <c r="UXQ90" s="4"/>
      <c r="UXR90" s="4"/>
      <c r="UXS90" s="4"/>
      <c r="UXT90" s="4"/>
      <c r="UXU90" s="4"/>
      <c r="UXV90" s="4"/>
      <c r="UXW90" s="4"/>
      <c r="UXX90" s="4"/>
      <c r="UXY90" s="4"/>
      <c r="UXZ90" s="4"/>
      <c r="UYA90" s="4"/>
      <c r="UYB90" s="4"/>
      <c r="UYC90" s="4"/>
      <c r="UYD90" s="4"/>
      <c r="UYE90" s="4"/>
      <c r="UYF90" s="4"/>
      <c r="UYG90" s="4"/>
      <c r="UYH90" s="4"/>
      <c r="UYI90" s="4"/>
      <c r="UYJ90" s="4"/>
      <c r="UYK90" s="4"/>
      <c r="UYL90" s="4"/>
      <c r="UYM90" s="4"/>
      <c r="UYN90" s="4"/>
      <c r="UYO90" s="4"/>
      <c r="UYP90" s="4"/>
      <c r="UYQ90" s="4"/>
      <c r="UYR90" s="4"/>
      <c r="UYS90" s="4"/>
      <c r="UYT90" s="4"/>
      <c r="UYU90" s="4"/>
      <c r="UYV90" s="4"/>
      <c r="UYW90" s="4"/>
      <c r="UYX90" s="4"/>
      <c r="UYY90" s="4"/>
      <c r="UYZ90" s="4"/>
      <c r="UZA90" s="4"/>
      <c r="UZB90" s="4"/>
      <c r="UZC90" s="4"/>
      <c r="UZD90" s="4"/>
      <c r="UZE90" s="4"/>
      <c r="UZF90" s="4"/>
      <c r="UZG90" s="4"/>
      <c r="UZH90" s="4"/>
      <c r="UZI90" s="4"/>
      <c r="UZJ90" s="4"/>
      <c r="UZK90" s="4"/>
      <c r="UZL90" s="4"/>
      <c r="UZM90" s="4"/>
      <c r="UZN90" s="4"/>
      <c r="UZO90" s="4"/>
      <c r="UZP90" s="4"/>
      <c r="UZQ90" s="4"/>
      <c r="UZR90" s="4"/>
      <c r="UZS90" s="4"/>
      <c r="UZT90" s="4"/>
      <c r="UZU90" s="4"/>
      <c r="UZV90" s="4"/>
      <c r="UZW90" s="4"/>
      <c r="UZX90" s="4"/>
      <c r="UZY90" s="4"/>
      <c r="UZZ90" s="4"/>
      <c r="VAA90" s="4"/>
      <c r="VAB90" s="4"/>
      <c r="VAC90" s="4"/>
      <c r="VAD90" s="4"/>
      <c r="VAE90" s="4"/>
      <c r="VAF90" s="4"/>
      <c r="VAG90" s="4"/>
      <c r="VAH90" s="4"/>
      <c r="VAI90" s="4"/>
      <c r="VAJ90" s="4"/>
      <c r="VAK90" s="4"/>
      <c r="VAL90" s="4"/>
      <c r="VAM90" s="4"/>
      <c r="VAN90" s="4"/>
      <c r="VAO90" s="4"/>
      <c r="VAP90" s="4"/>
      <c r="VAQ90" s="4"/>
      <c r="VAR90" s="4"/>
      <c r="VAS90" s="4"/>
      <c r="VAT90" s="4"/>
      <c r="VAU90" s="4"/>
      <c r="VAV90" s="4"/>
      <c r="VAW90" s="4"/>
      <c r="VAX90" s="4"/>
      <c r="VAY90" s="4"/>
      <c r="VAZ90" s="4"/>
      <c r="VBA90" s="4"/>
      <c r="VBB90" s="4"/>
      <c r="VBC90" s="4"/>
      <c r="VBD90" s="4"/>
      <c r="VBE90" s="4"/>
      <c r="VBF90" s="4"/>
      <c r="VBG90" s="4"/>
      <c r="VBH90" s="4"/>
      <c r="VBI90" s="4"/>
      <c r="VBJ90" s="4"/>
      <c r="VBK90" s="4"/>
      <c r="VBL90" s="4"/>
      <c r="VBM90" s="4"/>
      <c r="VBN90" s="4"/>
      <c r="VBO90" s="4"/>
      <c r="VBP90" s="4"/>
      <c r="VBQ90" s="4"/>
      <c r="VBR90" s="4"/>
      <c r="VBS90" s="4"/>
      <c r="VBT90" s="4"/>
      <c r="VBU90" s="4"/>
      <c r="VBV90" s="4"/>
      <c r="VBW90" s="4"/>
      <c r="VBX90" s="4"/>
      <c r="VBY90" s="4"/>
      <c r="VBZ90" s="4"/>
      <c r="VCA90" s="4"/>
      <c r="VCB90" s="4"/>
      <c r="VCC90" s="4"/>
      <c r="VCD90" s="4"/>
      <c r="VCE90" s="4"/>
      <c r="VCF90" s="4"/>
      <c r="VCG90" s="4"/>
      <c r="VCH90" s="4"/>
      <c r="VCI90" s="4"/>
      <c r="VCJ90" s="4"/>
      <c r="VCK90" s="4"/>
      <c r="VCL90" s="4"/>
      <c r="VCM90" s="4"/>
      <c r="VCN90" s="4"/>
      <c r="VCO90" s="4"/>
      <c r="VCP90" s="4"/>
      <c r="VCQ90" s="4"/>
      <c r="VCR90" s="4"/>
      <c r="VCS90" s="4"/>
      <c r="VCT90" s="4"/>
      <c r="VCU90" s="4"/>
      <c r="VCV90" s="4"/>
      <c r="VCW90" s="4"/>
      <c r="VCX90" s="4"/>
      <c r="VCY90" s="4"/>
      <c r="VCZ90" s="4"/>
      <c r="VDA90" s="4"/>
      <c r="VDB90" s="4"/>
      <c r="VDC90" s="4"/>
      <c r="VDD90" s="4"/>
      <c r="VDE90" s="4"/>
      <c r="VDF90" s="4"/>
      <c r="VDG90" s="4"/>
      <c r="VDH90" s="4"/>
      <c r="VDI90" s="4"/>
      <c r="VDJ90" s="4"/>
      <c r="VDK90" s="4"/>
      <c r="VDL90" s="4"/>
      <c r="VDM90" s="4"/>
      <c r="VDN90" s="4"/>
      <c r="VDO90" s="4"/>
      <c r="VDP90" s="4"/>
      <c r="VDQ90" s="4"/>
      <c r="VDR90" s="4"/>
      <c r="VDS90" s="4"/>
      <c r="VDT90" s="4"/>
      <c r="VDU90" s="4"/>
      <c r="VDV90" s="4"/>
      <c r="VDW90" s="4"/>
      <c r="VDX90" s="4"/>
      <c r="VDY90" s="4"/>
      <c r="VDZ90" s="4"/>
      <c r="VEA90" s="4"/>
      <c r="VEB90" s="4"/>
      <c r="VEC90" s="4"/>
      <c r="VED90" s="4"/>
      <c r="VEE90" s="4"/>
      <c r="VEF90" s="4"/>
      <c r="VEG90" s="4"/>
      <c r="VEH90" s="4"/>
      <c r="VEI90" s="4"/>
      <c r="VEJ90" s="4"/>
      <c r="VEK90" s="4"/>
      <c r="VEL90" s="4"/>
      <c r="VEM90" s="4"/>
      <c r="VEN90" s="4"/>
      <c r="VEO90" s="4"/>
      <c r="VEP90" s="4"/>
      <c r="VEQ90" s="4"/>
      <c r="VER90" s="4"/>
      <c r="VES90" s="4"/>
      <c r="VET90" s="4"/>
      <c r="VEU90" s="4"/>
      <c r="VEV90" s="4"/>
      <c r="VEW90" s="4"/>
      <c r="VEX90" s="4"/>
      <c r="VEY90" s="4"/>
      <c r="VEZ90" s="4"/>
      <c r="VFA90" s="4"/>
      <c r="VFB90" s="4"/>
      <c r="VFC90" s="4"/>
      <c r="VFD90" s="4"/>
      <c r="VFE90" s="4"/>
      <c r="VFF90" s="4"/>
      <c r="VFG90" s="4"/>
      <c r="VFH90" s="4"/>
      <c r="VFI90" s="4"/>
      <c r="VFJ90" s="4"/>
      <c r="VFK90" s="4"/>
      <c r="VFL90" s="4"/>
      <c r="VFM90" s="4"/>
      <c r="VFN90" s="4"/>
      <c r="VFO90" s="4"/>
      <c r="VFP90" s="4"/>
      <c r="VFQ90" s="4"/>
      <c r="VFR90" s="4"/>
      <c r="VFS90" s="4"/>
      <c r="VFT90" s="4"/>
      <c r="VFU90" s="4"/>
      <c r="VFV90" s="4"/>
      <c r="VFW90" s="4"/>
      <c r="VFX90" s="4"/>
      <c r="VFY90" s="4"/>
      <c r="VFZ90" s="4"/>
      <c r="VGA90" s="4"/>
      <c r="VGB90" s="4"/>
      <c r="VGC90" s="4"/>
      <c r="VGD90" s="4"/>
      <c r="VGE90" s="4"/>
      <c r="VGF90" s="4"/>
      <c r="VGG90" s="4"/>
      <c r="VGH90" s="4"/>
      <c r="VGI90" s="4"/>
      <c r="VGJ90" s="4"/>
      <c r="VGK90" s="4"/>
      <c r="VGL90" s="4"/>
      <c r="VGM90" s="4"/>
      <c r="VGN90" s="4"/>
      <c r="VGO90" s="4"/>
      <c r="VGP90" s="4"/>
      <c r="VGQ90" s="4"/>
      <c r="VGR90" s="4"/>
      <c r="VGS90" s="4"/>
      <c r="VGT90" s="4"/>
      <c r="VGU90" s="4"/>
      <c r="VGV90" s="4"/>
      <c r="VGW90" s="4"/>
      <c r="VGX90" s="4"/>
      <c r="VGY90" s="4"/>
      <c r="VGZ90" s="4"/>
      <c r="VHA90" s="4"/>
      <c r="VHB90" s="4"/>
      <c r="VHC90" s="4"/>
      <c r="VHD90" s="4"/>
      <c r="VHE90" s="4"/>
      <c r="VHF90" s="4"/>
      <c r="VHG90" s="4"/>
      <c r="VHH90" s="4"/>
      <c r="VHI90" s="4"/>
      <c r="VHJ90" s="4"/>
      <c r="VHK90" s="4"/>
      <c r="VHL90" s="4"/>
      <c r="VHM90" s="4"/>
      <c r="VHN90" s="4"/>
      <c r="VHO90" s="4"/>
      <c r="VHP90" s="4"/>
      <c r="VHQ90" s="4"/>
      <c r="VHR90" s="4"/>
      <c r="VHS90" s="4"/>
      <c r="VHT90" s="4"/>
      <c r="VHU90" s="4"/>
      <c r="VHV90" s="4"/>
      <c r="VHW90" s="4"/>
      <c r="VHX90" s="4"/>
      <c r="VHY90" s="4"/>
      <c r="VHZ90" s="4"/>
      <c r="VIA90" s="4"/>
      <c r="VIB90" s="4"/>
      <c r="VIC90" s="4"/>
      <c r="VID90" s="4"/>
      <c r="VIE90" s="4"/>
      <c r="VIF90" s="4"/>
      <c r="VIG90" s="4"/>
      <c r="VIH90" s="4"/>
      <c r="VII90" s="4"/>
      <c r="VIJ90" s="4"/>
      <c r="VIK90" s="4"/>
      <c r="VIL90" s="4"/>
      <c r="VIM90" s="4"/>
      <c r="VIN90" s="4"/>
      <c r="VIO90" s="4"/>
      <c r="VIP90" s="4"/>
      <c r="VIQ90" s="4"/>
      <c r="VIR90" s="4"/>
      <c r="VIS90" s="4"/>
      <c r="VIT90" s="4"/>
      <c r="VIU90" s="4"/>
      <c r="VIV90" s="4"/>
      <c r="VIW90" s="4"/>
      <c r="VIX90" s="4"/>
      <c r="VIY90" s="4"/>
      <c r="VIZ90" s="4"/>
      <c r="VJA90" s="4"/>
      <c r="VJB90" s="4"/>
      <c r="VJC90" s="4"/>
      <c r="VJD90" s="4"/>
      <c r="VJE90" s="4"/>
      <c r="VJF90" s="4"/>
      <c r="VJG90" s="4"/>
      <c r="VJH90" s="4"/>
      <c r="VJI90" s="4"/>
      <c r="VJJ90" s="4"/>
      <c r="VJK90" s="4"/>
      <c r="VJL90" s="4"/>
      <c r="VJM90" s="4"/>
      <c r="VJN90" s="4"/>
      <c r="VJO90" s="4"/>
      <c r="VJP90" s="4"/>
      <c r="VJQ90" s="4"/>
      <c r="VJR90" s="4"/>
      <c r="VJS90" s="4"/>
      <c r="VJT90" s="4"/>
      <c r="VJU90" s="4"/>
      <c r="VJV90" s="4"/>
      <c r="VJW90" s="4"/>
      <c r="VJX90" s="4"/>
      <c r="VJY90" s="4"/>
      <c r="VJZ90" s="4"/>
      <c r="VKA90" s="4"/>
      <c r="VKB90" s="4"/>
      <c r="VKC90" s="4"/>
      <c r="VKD90" s="4"/>
      <c r="VKE90" s="4"/>
      <c r="VKF90" s="4"/>
      <c r="VKG90" s="4"/>
      <c r="VKH90" s="4"/>
      <c r="VKI90" s="4"/>
      <c r="VKJ90" s="4"/>
      <c r="VKK90" s="4"/>
      <c r="VKL90" s="4"/>
      <c r="VKM90" s="4"/>
      <c r="VKN90" s="4"/>
      <c r="VKO90" s="4"/>
      <c r="VKP90" s="4"/>
      <c r="VKQ90" s="4"/>
      <c r="VKR90" s="4"/>
      <c r="VKS90" s="4"/>
      <c r="VKT90" s="4"/>
      <c r="VKU90" s="4"/>
      <c r="VKV90" s="4"/>
      <c r="VKW90" s="4"/>
      <c r="VKX90" s="4"/>
      <c r="VKY90" s="4"/>
      <c r="VKZ90" s="4"/>
      <c r="VLA90" s="4"/>
      <c r="VLB90" s="4"/>
      <c r="VLC90" s="4"/>
      <c r="VLD90" s="4"/>
      <c r="VLE90" s="4"/>
      <c r="VLF90" s="4"/>
      <c r="VLG90" s="4"/>
      <c r="VLH90" s="4"/>
      <c r="VLI90" s="4"/>
      <c r="VLJ90" s="4"/>
      <c r="VLK90" s="4"/>
      <c r="VLL90" s="4"/>
      <c r="VLM90" s="4"/>
      <c r="VLN90" s="4"/>
      <c r="VLO90" s="4"/>
      <c r="VLP90" s="4"/>
      <c r="VLQ90" s="4"/>
      <c r="VLR90" s="4"/>
      <c r="VLS90" s="4"/>
      <c r="VLT90" s="4"/>
      <c r="VLU90" s="4"/>
      <c r="VLV90" s="4"/>
      <c r="VLW90" s="4"/>
      <c r="VLX90" s="4"/>
      <c r="VLY90" s="4"/>
      <c r="VLZ90" s="4"/>
      <c r="VMA90" s="4"/>
      <c r="VMB90" s="4"/>
      <c r="VMC90" s="4"/>
      <c r="VMD90" s="4"/>
      <c r="VME90" s="4"/>
      <c r="VMF90" s="4"/>
      <c r="VMG90" s="4"/>
      <c r="VMH90" s="4"/>
      <c r="VMI90" s="4"/>
      <c r="VMJ90" s="4"/>
      <c r="VMK90" s="4"/>
      <c r="VML90" s="4"/>
      <c r="VMM90" s="4"/>
      <c r="VMN90" s="4"/>
      <c r="VMO90" s="4"/>
      <c r="VMP90" s="4"/>
      <c r="VMQ90" s="4"/>
      <c r="VMR90" s="4"/>
      <c r="VMS90" s="4"/>
      <c r="VMT90" s="4"/>
      <c r="VMU90" s="4"/>
      <c r="VMV90" s="4"/>
      <c r="VMW90" s="4"/>
      <c r="VMX90" s="4"/>
      <c r="VMY90" s="4"/>
      <c r="VMZ90" s="4"/>
      <c r="VNA90" s="4"/>
      <c r="VNB90" s="4"/>
      <c r="VNC90" s="4"/>
      <c r="VND90" s="4"/>
      <c r="VNE90" s="4"/>
      <c r="VNF90" s="4"/>
      <c r="VNG90" s="4"/>
      <c r="VNH90" s="4"/>
      <c r="VNI90" s="4"/>
      <c r="VNJ90" s="4"/>
      <c r="VNK90" s="4"/>
      <c r="VNL90" s="4"/>
      <c r="VNM90" s="4"/>
      <c r="VNN90" s="4"/>
      <c r="VNO90" s="4"/>
      <c r="VNP90" s="4"/>
      <c r="VNQ90" s="4"/>
      <c r="VNR90" s="4"/>
      <c r="VNS90" s="4"/>
      <c r="VNT90" s="4"/>
      <c r="VNU90" s="4"/>
      <c r="VNV90" s="4"/>
      <c r="VNW90" s="4"/>
      <c r="VNX90" s="4"/>
      <c r="VNY90" s="4"/>
      <c r="VNZ90" s="4"/>
      <c r="VOA90" s="4"/>
      <c r="VOB90" s="4"/>
      <c r="VOC90" s="4"/>
      <c r="VOD90" s="4"/>
      <c r="VOE90" s="4"/>
      <c r="VOF90" s="4"/>
      <c r="VOG90" s="4"/>
      <c r="VOH90" s="4"/>
      <c r="VOI90" s="4"/>
      <c r="VOJ90" s="4"/>
      <c r="VOK90" s="4"/>
      <c r="VOL90" s="4"/>
      <c r="VOM90" s="4"/>
      <c r="VON90" s="4"/>
      <c r="VOO90" s="4"/>
      <c r="VOP90" s="4"/>
      <c r="VOQ90" s="4"/>
      <c r="VOR90" s="4"/>
      <c r="VOS90" s="4"/>
      <c r="VOT90" s="4"/>
      <c r="VOU90" s="4"/>
      <c r="VOV90" s="4"/>
      <c r="VOW90" s="4"/>
      <c r="VOX90" s="4"/>
      <c r="VOY90" s="4"/>
      <c r="VOZ90" s="4"/>
      <c r="VPA90" s="4"/>
      <c r="VPB90" s="4"/>
      <c r="VPC90" s="4"/>
      <c r="VPD90" s="4"/>
      <c r="VPE90" s="4"/>
      <c r="VPF90" s="4"/>
      <c r="VPG90" s="4"/>
      <c r="VPH90" s="4"/>
      <c r="VPI90" s="4"/>
      <c r="VPJ90" s="4"/>
      <c r="VPK90" s="4"/>
      <c r="VPL90" s="4"/>
      <c r="VPM90" s="4"/>
      <c r="VPN90" s="4"/>
      <c r="VPO90" s="4"/>
      <c r="VPP90" s="4"/>
      <c r="VPQ90" s="4"/>
      <c r="VPR90" s="4"/>
      <c r="VPS90" s="4"/>
      <c r="VPT90" s="4"/>
      <c r="VPU90" s="4"/>
      <c r="VPV90" s="4"/>
      <c r="VPW90" s="4"/>
      <c r="VPX90" s="4"/>
      <c r="VPY90" s="4"/>
      <c r="VPZ90" s="4"/>
      <c r="VQA90" s="4"/>
      <c r="VQB90" s="4"/>
      <c r="VQC90" s="4"/>
      <c r="VQD90" s="4"/>
      <c r="VQE90" s="4"/>
      <c r="VQF90" s="4"/>
      <c r="VQG90" s="4"/>
      <c r="VQH90" s="4"/>
      <c r="VQI90" s="4"/>
      <c r="VQJ90" s="4"/>
      <c r="VQK90" s="4"/>
      <c r="VQL90" s="4"/>
      <c r="VQM90" s="4"/>
      <c r="VQN90" s="4"/>
      <c r="VQO90" s="4"/>
      <c r="VQP90" s="4"/>
      <c r="VQQ90" s="4"/>
      <c r="VQR90" s="4"/>
      <c r="VQS90" s="4"/>
      <c r="VQT90" s="4"/>
      <c r="VQU90" s="4"/>
      <c r="VQV90" s="4"/>
      <c r="VQW90" s="4"/>
      <c r="VQX90" s="4"/>
      <c r="VQY90" s="4"/>
      <c r="VQZ90" s="4"/>
      <c r="VRA90" s="4"/>
      <c r="VRB90" s="4"/>
      <c r="VRC90" s="4"/>
      <c r="VRD90" s="4"/>
      <c r="VRE90" s="4"/>
      <c r="VRF90" s="4"/>
      <c r="VRG90" s="4"/>
      <c r="VRH90" s="4"/>
      <c r="VRI90" s="4"/>
      <c r="VRJ90" s="4"/>
      <c r="VRK90" s="4"/>
      <c r="VRL90" s="4"/>
      <c r="VRM90" s="4"/>
      <c r="VRN90" s="4"/>
      <c r="VRO90" s="4"/>
      <c r="VRP90" s="4"/>
      <c r="VRQ90" s="4"/>
      <c r="VRR90" s="4"/>
      <c r="VRS90" s="4"/>
      <c r="VRT90" s="4"/>
      <c r="VRU90" s="4"/>
      <c r="VRV90" s="4"/>
      <c r="VRW90" s="4"/>
      <c r="VRX90" s="4"/>
      <c r="VRY90" s="4"/>
      <c r="VRZ90" s="4"/>
      <c r="VSA90" s="4"/>
      <c r="VSB90" s="4"/>
      <c r="VSC90" s="4"/>
      <c r="VSD90" s="4"/>
      <c r="VSE90" s="4"/>
      <c r="VSF90" s="4"/>
      <c r="VSG90" s="4"/>
      <c r="VSH90" s="4"/>
      <c r="VSI90" s="4"/>
      <c r="VSJ90" s="4"/>
      <c r="VSK90" s="4"/>
      <c r="VSL90" s="4"/>
      <c r="VSM90" s="4"/>
      <c r="VSN90" s="4"/>
      <c r="VSO90" s="4"/>
      <c r="VSP90" s="4"/>
      <c r="VSQ90" s="4"/>
      <c r="VSR90" s="4"/>
      <c r="VSS90" s="4"/>
      <c r="VST90" s="4"/>
      <c r="VSU90" s="4"/>
      <c r="VSV90" s="4"/>
      <c r="VSW90" s="4"/>
      <c r="VSX90" s="4"/>
      <c r="VSY90" s="4"/>
      <c r="VSZ90" s="4"/>
      <c r="VTA90" s="4"/>
      <c r="VTB90" s="4"/>
      <c r="VTC90" s="4"/>
      <c r="VTD90" s="4"/>
      <c r="VTE90" s="4"/>
      <c r="VTF90" s="4"/>
      <c r="VTG90" s="4"/>
      <c r="VTH90" s="4"/>
      <c r="VTI90" s="4"/>
      <c r="VTJ90" s="4"/>
      <c r="VTK90" s="4"/>
      <c r="VTL90" s="4"/>
      <c r="VTM90" s="4"/>
      <c r="VTN90" s="4"/>
      <c r="VTO90" s="4"/>
      <c r="VTP90" s="4"/>
      <c r="VTQ90" s="4"/>
      <c r="VTR90" s="4"/>
      <c r="VTS90" s="4"/>
      <c r="VTT90" s="4"/>
      <c r="VTU90" s="4"/>
      <c r="VTV90" s="4"/>
      <c r="VTW90" s="4"/>
      <c r="VTX90" s="4"/>
      <c r="VTY90" s="4"/>
      <c r="VTZ90" s="4"/>
      <c r="VUA90" s="4"/>
      <c r="VUB90" s="4"/>
      <c r="VUC90" s="4"/>
      <c r="VUD90" s="4"/>
      <c r="VUE90" s="4"/>
      <c r="VUF90" s="4"/>
      <c r="VUG90" s="4"/>
      <c r="VUH90" s="4"/>
      <c r="VUI90" s="4"/>
      <c r="VUJ90" s="4"/>
      <c r="VUK90" s="4"/>
      <c r="VUL90" s="4"/>
      <c r="VUM90" s="4"/>
      <c r="VUN90" s="4"/>
      <c r="VUO90" s="4"/>
      <c r="VUP90" s="4"/>
      <c r="VUQ90" s="4"/>
      <c r="VUR90" s="4"/>
      <c r="VUS90" s="4"/>
      <c r="VUT90" s="4"/>
      <c r="VUU90" s="4"/>
      <c r="VUV90" s="4"/>
      <c r="VUW90" s="4"/>
      <c r="VUX90" s="4"/>
      <c r="VUY90" s="4"/>
      <c r="VUZ90" s="4"/>
      <c r="VVA90" s="4"/>
      <c r="VVB90" s="4"/>
      <c r="VVC90" s="4"/>
      <c r="VVD90" s="4"/>
      <c r="VVE90" s="4"/>
      <c r="VVF90" s="4"/>
      <c r="VVG90" s="4"/>
      <c r="VVH90" s="4"/>
      <c r="VVI90" s="4"/>
      <c r="VVJ90" s="4"/>
      <c r="VVK90" s="4"/>
      <c r="VVL90" s="4"/>
      <c r="VVM90" s="4"/>
      <c r="VVN90" s="4"/>
      <c r="VVO90" s="4"/>
      <c r="VVP90" s="4"/>
      <c r="VVQ90" s="4"/>
      <c r="VVR90" s="4"/>
      <c r="VVS90" s="4"/>
      <c r="VVT90" s="4"/>
      <c r="VVU90" s="4"/>
      <c r="VVV90" s="4"/>
      <c r="VVW90" s="4"/>
      <c r="VVX90" s="4"/>
      <c r="VVY90" s="4"/>
      <c r="VVZ90" s="4"/>
      <c r="VWA90" s="4"/>
      <c r="VWB90" s="4"/>
      <c r="VWC90" s="4"/>
      <c r="VWD90" s="4"/>
      <c r="VWE90" s="4"/>
      <c r="VWF90" s="4"/>
      <c r="VWG90" s="4"/>
      <c r="VWH90" s="4"/>
      <c r="VWI90" s="4"/>
      <c r="VWJ90" s="4"/>
      <c r="VWK90" s="4"/>
      <c r="VWL90" s="4"/>
      <c r="VWM90" s="4"/>
      <c r="VWN90" s="4"/>
      <c r="VWO90" s="4"/>
      <c r="VWP90" s="4"/>
      <c r="VWQ90" s="4"/>
      <c r="VWR90" s="4"/>
      <c r="VWS90" s="4"/>
      <c r="VWT90" s="4"/>
      <c r="VWU90" s="4"/>
      <c r="VWV90" s="4"/>
      <c r="VWW90" s="4"/>
      <c r="VWX90" s="4"/>
      <c r="VWY90" s="4"/>
      <c r="VWZ90" s="4"/>
      <c r="VXA90" s="4"/>
      <c r="VXB90" s="4"/>
      <c r="VXC90" s="4"/>
      <c r="VXD90" s="4"/>
      <c r="VXE90" s="4"/>
      <c r="VXF90" s="4"/>
      <c r="VXG90" s="4"/>
      <c r="VXH90" s="4"/>
      <c r="VXI90" s="4"/>
      <c r="VXJ90" s="4"/>
      <c r="VXK90" s="4"/>
      <c r="VXL90" s="4"/>
      <c r="VXM90" s="4"/>
      <c r="VXN90" s="4"/>
      <c r="VXO90" s="4"/>
      <c r="VXP90" s="4"/>
      <c r="VXQ90" s="4"/>
      <c r="VXR90" s="4"/>
      <c r="VXS90" s="4"/>
      <c r="VXT90" s="4"/>
      <c r="VXU90" s="4"/>
      <c r="VXV90" s="4"/>
      <c r="VXW90" s="4"/>
      <c r="VXX90" s="4"/>
      <c r="VXY90" s="4"/>
      <c r="VXZ90" s="4"/>
      <c r="VYA90" s="4"/>
      <c r="VYB90" s="4"/>
      <c r="VYC90" s="4"/>
      <c r="VYD90" s="4"/>
      <c r="VYE90" s="4"/>
      <c r="VYF90" s="4"/>
      <c r="VYG90" s="4"/>
      <c r="VYH90" s="4"/>
      <c r="VYI90" s="4"/>
      <c r="VYJ90" s="4"/>
      <c r="VYK90" s="4"/>
      <c r="VYL90" s="4"/>
      <c r="VYM90" s="4"/>
      <c r="VYN90" s="4"/>
      <c r="VYO90" s="4"/>
      <c r="VYP90" s="4"/>
      <c r="VYQ90" s="4"/>
      <c r="VYR90" s="4"/>
      <c r="VYS90" s="4"/>
      <c r="VYT90" s="4"/>
      <c r="VYU90" s="4"/>
      <c r="VYV90" s="4"/>
      <c r="VYW90" s="4"/>
      <c r="VYX90" s="4"/>
      <c r="VYY90" s="4"/>
      <c r="VYZ90" s="4"/>
      <c r="VZA90" s="4"/>
      <c r="VZB90" s="4"/>
      <c r="VZC90" s="4"/>
      <c r="VZD90" s="4"/>
      <c r="VZE90" s="4"/>
      <c r="VZF90" s="4"/>
      <c r="VZG90" s="4"/>
      <c r="VZH90" s="4"/>
      <c r="VZI90" s="4"/>
      <c r="VZJ90" s="4"/>
      <c r="VZK90" s="4"/>
      <c r="VZL90" s="4"/>
      <c r="VZM90" s="4"/>
      <c r="VZN90" s="4"/>
      <c r="VZO90" s="4"/>
      <c r="VZP90" s="4"/>
      <c r="VZQ90" s="4"/>
      <c r="VZR90" s="4"/>
      <c r="VZS90" s="4"/>
      <c r="VZT90" s="4"/>
      <c r="VZU90" s="4"/>
      <c r="VZV90" s="4"/>
      <c r="VZW90" s="4"/>
      <c r="VZX90" s="4"/>
      <c r="VZY90" s="4"/>
      <c r="VZZ90" s="4"/>
      <c r="WAA90" s="4"/>
      <c r="WAB90" s="4"/>
      <c r="WAC90" s="4"/>
      <c r="WAD90" s="4"/>
      <c r="WAE90" s="4"/>
      <c r="WAF90" s="4"/>
      <c r="WAG90" s="4"/>
      <c r="WAH90" s="4"/>
      <c r="WAI90" s="4"/>
      <c r="WAJ90" s="4"/>
      <c r="WAK90" s="4"/>
      <c r="WAL90" s="4"/>
      <c r="WAM90" s="4"/>
      <c r="WAN90" s="4"/>
      <c r="WAO90" s="4"/>
      <c r="WAP90" s="4"/>
      <c r="WAQ90" s="4"/>
      <c r="WAR90" s="4"/>
      <c r="WAS90" s="4"/>
      <c r="WAT90" s="4"/>
      <c r="WAU90" s="4"/>
      <c r="WAV90" s="4"/>
      <c r="WAW90" s="4"/>
      <c r="WAX90" s="4"/>
      <c r="WAY90" s="4"/>
      <c r="WAZ90" s="4"/>
      <c r="WBA90" s="4"/>
      <c r="WBB90" s="4"/>
      <c r="WBC90" s="4"/>
      <c r="WBD90" s="4"/>
      <c r="WBE90" s="4"/>
      <c r="WBF90" s="4"/>
      <c r="WBG90" s="4"/>
      <c r="WBH90" s="4"/>
      <c r="WBI90" s="4"/>
      <c r="WBJ90" s="4"/>
      <c r="WBK90" s="4"/>
      <c r="WBL90" s="4"/>
      <c r="WBM90" s="4"/>
      <c r="WBN90" s="4"/>
      <c r="WBO90" s="4"/>
      <c r="WBP90" s="4"/>
      <c r="WBQ90" s="4"/>
      <c r="WBR90" s="4"/>
      <c r="WBS90" s="4"/>
      <c r="WBT90" s="4"/>
      <c r="WBU90" s="4"/>
      <c r="WBV90" s="4"/>
      <c r="WBW90" s="4"/>
      <c r="WBX90" s="4"/>
      <c r="WBY90" s="4"/>
      <c r="WBZ90" s="4"/>
      <c r="WCA90" s="4"/>
      <c r="WCB90" s="4"/>
      <c r="WCC90" s="4"/>
      <c r="WCD90" s="4"/>
      <c r="WCE90" s="4"/>
      <c r="WCF90" s="4"/>
      <c r="WCG90" s="4"/>
      <c r="WCH90" s="4"/>
      <c r="WCI90" s="4"/>
      <c r="WCJ90" s="4"/>
      <c r="WCK90" s="4"/>
      <c r="WCL90" s="4"/>
      <c r="WCM90" s="4"/>
      <c r="WCN90" s="4"/>
      <c r="WCO90" s="4"/>
      <c r="WCP90" s="4"/>
      <c r="WCQ90" s="4"/>
      <c r="WCR90" s="4"/>
      <c r="WCS90" s="4"/>
      <c r="WCT90" s="4"/>
      <c r="WCU90" s="4"/>
      <c r="WCV90" s="4"/>
      <c r="WCW90" s="4"/>
      <c r="WCX90" s="4"/>
      <c r="WCY90" s="4"/>
      <c r="WCZ90" s="4"/>
      <c r="WDA90" s="4"/>
      <c r="WDB90" s="4"/>
      <c r="WDC90" s="4"/>
      <c r="WDD90" s="4"/>
      <c r="WDE90" s="4"/>
      <c r="WDF90" s="4"/>
      <c r="WDG90" s="4"/>
      <c r="WDH90" s="4"/>
      <c r="WDI90" s="4"/>
      <c r="WDJ90" s="4"/>
      <c r="WDK90" s="4"/>
      <c r="WDL90" s="4"/>
      <c r="WDM90" s="4"/>
      <c r="WDN90" s="4"/>
      <c r="WDO90" s="4"/>
      <c r="WDP90" s="4"/>
      <c r="WDQ90" s="4"/>
      <c r="WDR90" s="4"/>
      <c r="WDS90" s="4"/>
      <c r="WDT90" s="4"/>
      <c r="WDU90" s="4"/>
      <c r="WDV90" s="4"/>
      <c r="WDW90" s="4"/>
      <c r="WDX90" s="4"/>
      <c r="WDY90" s="4"/>
      <c r="WDZ90" s="4"/>
      <c r="WEA90" s="4"/>
      <c r="WEB90" s="4"/>
      <c r="WEC90" s="4"/>
      <c r="WED90" s="4"/>
      <c r="WEE90" s="4"/>
      <c r="WEF90" s="4"/>
      <c r="WEG90" s="4"/>
      <c r="WEH90" s="4"/>
      <c r="WEI90" s="4"/>
      <c r="WEJ90" s="4"/>
      <c r="WEK90" s="4"/>
      <c r="WEL90" s="4"/>
      <c r="WEM90" s="4"/>
      <c r="WEN90" s="4"/>
      <c r="WEO90" s="4"/>
      <c r="WEP90" s="4"/>
      <c r="WEQ90" s="4"/>
      <c r="WER90" s="4"/>
      <c r="WES90" s="4"/>
      <c r="WET90" s="4"/>
      <c r="WEU90" s="4"/>
      <c r="WEV90" s="4"/>
      <c r="WEW90" s="4"/>
      <c r="WEX90" s="4"/>
      <c r="WEY90" s="4"/>
      <c r="WEZ90" s="4"/>
      <c r="WFA90" s="4"/>
      <c r="WFB90" s="4"/>
      <c r="WFC90" s="4"/>
      <c r="WFD90" s="4"/>
      <c r="WFE90" s="4"/>
      <c r="WFF90" s="4"/>
      <c r="WFG90" s="4"/>
      <c r="WFH90" s="4"/>
      <c r="WFI90" s="4"/>
      <c r="WFJ90" s="4"/>
      <c r="WFK90" s="4"/>
      <c r="WFL90" s="4"/>
      <c r="WFM90" s="4"/>
      <c r="WFN90" s="4"/>
      <c r="WFO90" s="4"/>
      <c r="WFP90" s="4"/>
      <c r="WFQ90" s="4"/>
      <c r="WFR90" s="4"/>
      <c r="WFS90" s="4"/>
      <c r="WFT90" s="4"/>
      <c r="WFU90" s="4"/>
      <c r="WFV90" s="4"/>
      <c r="WFW90" s="4"/>
      <c r="WFX90" s="4"/>
      <c r="WFY90" s="4"/>
      <c r="WFZ90" s="4"/>
      <c r="WGA90" s="4"/>
      <c r="WGB90" s="4"/>
      <c r="WGC90" s="4"/>
      <c r="WGD90" s="4"/>
      <c r="WGE90" s="4"/>
      <c r="WGF90" s="4"/>
      <c r="WGG90" s="4"/>
      <c r="WGH90" s="4"/>
      <c r="WGI90" s="4"/>
      <c r="WGJ90" s="4"/>
      <c r="WGK90" s="4"/>
      <c r="WGL90" s="4"/>
      <c r="WGM90" s="4"/>
      <c r="WGN90" s="4"/>
      <c r="WGO90" s="4"/>
      <c r="WGP90" s="4"/>
      <c r="WGQ90" s="4"/>
      <c r="WGR90" s="4"/>
      <c r="WGS90" s="4"/>
      <c r="WGT90" s="4"/>
      <c r="WGU90" s="4"/>
      <c r="WGV90" s="4"/>
      <c r="WGW90" s="4"/>
      <c r="WGX90" s="4"/>
      <c r="WGY90" s="4"/>
      <c r="WGZ90" s="4"/>
      <c r="WHA90" s="4"/>
      <c r="WHB90" s="4"/>
      <c r="WHC90" s="4"/>
      <c r="WHD90" s="4"/>
      <c r="WHE90" s="4"/>
      <c r="WHF90" s="4"/>
      <c r="WHG90" s="4"/>
      <c r="WHH90" s="4"/>
      <c r="WHI90" s="4"/>
      <c r="WHJ90" s="4"/>
      <c r="WHK90" s="4"/>
      <c r="WHL90" s="4"/>
      <c r="WHM90" s="4"/>
      <c r="WHN90" s="4"/>
      <c r="WHO90" s="4"/>
      <c r="WHP90" s="4"/>
      <c r="WHQ90" s="4"/>
      <c r="WHR90" s="4"/>
      <c r="WHS90" s="4"/>
      <c r="WHT90" s="4"/>
      <c r="WHU90" s="4"/>
      <c r="WHV90" s="4"/>
      <c r="WHW90" s="4"/>
      <c r="WHX90" s="4"/>
      <c r="WHY90" s="4"/>
      <c r="WHZ90" s="4"/>
      <c r="WIA90" s="4"/>
      <c r="WIB90" s="4"/>
      <c r="WIC90" s="4"/>
      <c r="WID90" s="4"/>
      <c r="WIE90" s="4"/>
      <c r="WIF90" s="4"/>
      <c r="WIG90" s="4"/>
      <c r="WIH90" s="4"/>
      <c r="WII90" s="4"/>
      <c r="WIJ90" s="4"/>
      <c r="WIK90" s="4"/>
      <c r="WIL90" s="4"/>
      <c r="WIM90" s="4"/>
      <c r="WIN90" s="4"/>
      <c r="WIO90" s="4"/>
      <c r="WIP90" s="4"/>
      <c r="WIQ90" s="4"/>
      <c r="WIR90" s="4"/>
      <c r="WIS90" s="4"/>
      <c r="WIT90" s="4"/>
      <c r="WIU90" s="4"/>
      <c r="WIV90" s="4"/>
      <c r="WIW90" s="4"/>
      <c r="WIX90" s="4"/>
      <c r="WIY90" s="4"/>
      <c r="WIZ90" s="4"/>
      <c r="WJA90" s="4"/>
      <c r="WJB90" s="4"/>
      <c r="WJC90" s="4"/>
      <c r="WJD90" s="4"/>
      <c r="WJE90" s="4"/>
      <c r="WJF90" s="4"/>
      <c r="WJG90" s="4"/>
      <c r="WJH90" s="4"/>
      <c r="WJI90" s="4"/>
      <c r="WJJ90" s="4"/>
      <c r="WJK90" s="4"/>
      <c r="WJL90" s="4"/>
      <c r="WJM90" s="4"/>
      <c r="WJN90" s="4"/>
      <c r="WJO90" s="4"/>
      <c r="WJP90" s="4"/>
      <c r="WJQ90" s="4"/>
      <c r="WJR90" s="4"/>
      <c r="WJS90" s="4"/>
      <c r="WJT90" s="4"/>
      <c r="WJU90" s="4"/>
      <c r="WJV90" s="4"/>
      <c r="WJW90" s="4"/>
      <c r="WJX90" s="4"/>
      <c r="WJY90" s="4"/>
      <c r="WJZ90" s="4"/>
      <c r="WKA90" s="4"/>
      <c r="WKB90" s="4"/>
      <c r="WKC90" s="4"/>
      <c r="WKD90" s="4"/>
      <c r="WKE90" s="4"/>
      <c r="WKF90" s="4"/>
      <c r="WKG90" s="4"/>
      <c r="WKH90" s="4"/>
      <c r="WKI90" s="4"/>
      <c r="WKJ90" s="4"/>
      <c r="WKK90" s="4"/>
      <c r="WKL90" s="4"/>
      <c r="WKM90" s="4"/>
      <c r="WKN90" s="4"/>
      <c r="WKO90" s="4"/>
      <c r="WKP90" s="4"/>
      <c r="WKQ90" s="4"/>
      <c r="WKR90" s="4"/>
      <c r="WKS90" s="4"/>
      <c r="WKT90" s="4"/>
      <c r="WKU90" s="4"/>
      <c r="WKV90" s="4"/>
      <c r="WKW90" s="4"/>
      <c r="WKX90" s="4"/>
      <c r="WKY90" s="4"/>
      <c r="WKZ90" s="4"/>
      <c r="WLA90" s="4"/>
      <c r="WLB90" s="4"/>
      <c r="WLC90" s="4"/>
      <c r="WLD90" s="4"/>
      <c r="WLE90" s="4"/>
      <c r="WLF90" s="4"/>
      <c r="WLG90" s="4"/>
      <c r="WLH90" s="4"/>
      <c r="WLI90" s="4"/>
      <c r="WLJ90" s="4"/>
      <c r="WLK90" s="4"/>
      <c r="WLL90" s="4"/>
      <c r="WLM90" s="4"/>
      <c r="WLN90" s="4"/>
      <c r="WLO90" s="4"/>
      <c r="WLP90" s="4"/>
      <c r="WLQ90" s="4"/>
      <c r="WLR90" s="4"/>
      <c r="WLS90" s="4"/>
      <c r="WLT90" s="4"/>
      <c r="WLU90" s="4"/>
      <c r="WLV90" s="4"/>
      <c r="WLW90" s="4"/>
      <c r="WLX90" s="4"/>
      <c r="WLY90" s="4"/>
      <c r="WLZ90" s="4"/>
      <c r="WMA90" s="4"/>
      <c r="WMB90" s="4"/>
      <c r="WMC90" s="4"/>
      <c r="WMD90" s="4"/>
      <c r="WME90" s="4"/>
      <c r="WMF90" s="4"/>
      <c r="WMG90" s="4"/>
      <c r="WMH90" s="4"/>
      <c r="WMI90" s="4"/>
      <c r="WMJ90" s="4"/>
      <c r="WMK90" s="4"/>
      <c r="WML90" s="4"/>
      <c r="WMM90" s="4"/>
      <c r="WMN90" s="4"/>
      <c r="WMO90" s="4"/>
      <c r="WMP90" s="4"/>
      <c r="WMQ90" s="4"/>
      <c r="WMR90" s="4"/>
      <c r="WMS90" s="4"/>
      <c r="WMT90" s="4"/>
      <c r="WMU90" s="4"/>
      <c r="WMV90" s="4"/>
      <c r="WMW90" s="4"/>
      <c r="WMX90" s="4"/>
      <c r="WMY90" s="4"/>
      <c r="WMZ90" s="4"/>
      <c r="WNA90" s="4"/>
      <c r="WNB90" s="4"/>
      <c r="WNC90" s="4"/>
      <c r="WND90" s="4"/>
      <c r="WNE90" s="4"/>
      <c r="WNF90" s="4"/>
      <c r="WNG90" s="4"/>
      <c r="WNH90" s="4"/>
      <c r="WNI90" s="4"/>
      <c r="WNJ90" s="4"/>
      <c r="WNK90" s="4"/>
      <c r="WNL90" s="4"/>
      <c r="WNM90" s="4"/>
      <c r="WNN90" s="4"/>
      <c r="WNO90" s="4"/>
      <c r="WNP90" s="4"/>
      <c r="WNQ90" s="4"/>
      <c r="WNR90" s="4"/>
      <c r="WNS90" s="4"/>
      <c r="WNT90" s="4"/>
      <c r="WNU90" s="4"/>
      <c r="WNV90" s="4"/>
      <c r="WNW90" s="4"/>
      <c r="WNX90" s="4"/>
      <c r="WNY90" s="4"/>
      <c r="WNZ90" s="4"/>
      <c r="WOA90" s="4"/>
      <c r="WOB90" s="4"/>
      <c r="WOC90" s="4"/>
      <c r="WOD90" s="4"/>
      <c r="WOE90" s="4"/>
      <c r="WOF90" s="4"/>
      <c r="WOG90" s="4"/>
      <c r="WOH90" s="4"/>
      <c r="WOI90" s="4"/>
      <c r="WOJ90" s="4"/>
      <c r="WOK90" s="4"/>
      <c r="WOL90" s="4"/>
      <c r="WOM90" s="4"/>
      <c r="WON90" s="4"/>
      <c r="WOO90" s="4"/>
      <c r="WOP90" s="4"/>
      <c r="WOQ90" s="4"/>
      <c r="WOR90" s="4"/>
      <c r="WOS90" s="4"/>
      <c r="WOT90" s="4"/>
      <c r="WOU90" s="4"/>
      <c r="WOV90" s="4"/>
      <c r="WOW90" s="4"/>
      <c r="WOX90" s="4"/>
      <c r="WOY90" s="4"/>
      <c r="WOZ90" s="4"/>
      <c r="WPA90" s="4"/>
      <c r="WPB90" s="4"/>
      <c r="WPC90" s="4"/>
      <c r="WPD90" s="4"/>
      <c r="WPE90" s="4"/>
      <c r="WPF90" s="4"/>
      <c r="WPG90" s="4"/>
      <c r="WPH90" s="4"/>
      <c r="WPI90" s="4"/>
      <c r="WPJ90" s="4"/>
      <c r="WPK90" s="4"/>
      <c r="WPL90" s="4"/>
      <c r="WPM90" s="4"/>
      <c r="WPN90" s="4"/>
      <c r="WPO90" s="4"/>
      <c r="WPP90" s="4"/>
      <c r="WPQ90" s="4"/>
      <c r="WPR90" s="4"/>
      <c r="WPS90" s="4"/>
      <c r="WPT90" s="4"/>
      <c r="WPU90" s="4"/>
      <c r="WPV90" s="4"/>
      <c r="WPW90" s="4"/>
      <c r="WPX90" s="4"/>
      <c r="WPY90" s="4"/>
      <c r="WPZ90" s="4"/>
      <c r="WQA90" s="4"/>
      <c r="WQB90" s="4"/>
      <c r="WQC90" s="4"/>
      <c r="WQD90" s="4"/>
      <c r="WQE90" s="4"/>
      <c r="WQF90" s="4"/>
      <c r="WQG90" s="4"/>
      <c r="WQH90" s="4"/>
      <c r="WQI90" s="4"/>
      <c r="WQJ90" s="4"/>
      <c r="WQK90" s="4"/>
      <c r="WQL90" s="4"/>
      <c r="WQM90" s="4"/>
      <c r="WQN90" s="4"/>
      <c r="WQO90" s="4"/>
      <c r="WQP90" s="4"/>
      <c r="WQQ90" s="4"/>
      <c r="WQR90" s="4"/>
      <c r="WQS90" s="4"/>
      <c r="WQT90" s="4"/>
      <c r="WQU90" s="4"/>
      <c r="WQV90" s="4"/>
      <c r="WQW90" s="4"/>
      <c r="WQX90" s="4"/>
      <c r="WQY90" s="4"/>
      <c r="WQZ90" s="4"/>
      <c r="WRA90" s="4"/>
      <c r="WRB90" s="4"/>
      <c r="WRC90" s="4"/>
      <c r="WRD90" s="4"/>
      <c r="WRE90" s="4"/>
      <c r="WRF90" s="4"/>
      <c r="WRG90" s="4"/>
      <c r="WRH90" s="4"/>
      <c r="WRI90" s="4"/>
      <c r="WRJ90" s="4"/>
      <c r="WRK90" s="4"/>
      <c r="WRL90" s="4"/>
      <c r="WRM90" s="4"/>
      <c r="WRN90" s="4"/>
      <c r="WRO90" s="4"/>
      <c r="WRP90" s="4"/>
      <c r="WRQ90" s="4"/>
      <c r="WRR90" s="4"/>
      <c r="WRS90" s="4"/>
      <c r="WRT90" s="4"/>
      <c r="WRU90" s="4"/>
      <c r="WRV90" s="4"/>
      <c r="WRW90" s="4"/>
      <c r="WRX90" s="4"/>
      <c r="WRY90" s="4"/>
      <c r="WRZ90" s="4"/>
      <c r="WSA90" s="4"/>
      <c r="WSB90" s="4"/>
      <c r="WSC90" s="4"/>
      <c r="WSD90" s="4"/>
      <c r="WSE90" s="4"/>
      <c r="WSF90" s="4"/>
      <c r="WSG90" s="4"/>
      <c r="WSH90" s="4"/>
      <c r="WSI90" s="4"/>
      <c r="WSJ90" s="4"/>
      <c r="WSK90" s="4"/>
      <c r="WSL90" s="4"/>
      <c r="WSM90" s="4"/>
      <c r="WSN90" s="4"/>
      <c r="WSO90" s="4"/>
      <c r="WSP90" s="4"/>
      <c r="WSQ90" s="4"/>
      <c r="WSR90" s="4"/>
      <c r="WSS90" s="4"/>
      <c r="WST90" s="4"/>
      <c r="WSU90" s="4"/>
      <c r="WSV90" s="4"/>
      <c r="WSW90" s="4"/>
      <c r="WSX90" s="4"/>
      <c r="WSY90" s="4"/>
      <c r="WSZ90" s="4"/>
      <c r="WTA90" s="4"/>
      <c r="WTB90" s="4"/>
      <c r="WTC90" s="4"/>
      <c r="WTD90" s="4"/>
      <c r="WTE90" s="4"/>
      <c r="WTF90" s="4"/>
      <c r="WTG90" s="4"/>
      <c r="WTH90" s="4"/>
      <c r="WTI90" s="4"/>
      <c r="WTJ90" s="4"/>
      <c r="WTK90" s="4"/>
      <c r="WTL90" s="4"/>
      <c r="WTM90" s="4"/>
      <c r="WTN90" s="4"/>
      <c r="WTO90" s="4"/>
      <c r="WTP90" s="4"/>
      <c r="WTQ90" s="4"/>
      <c r="WTR90" s="4"/>
      <c r="WTS90" s="4"/>
      <c r="WTT90" s="4"/>
      <c r="WTU90" s="4"/>
      <c r="WTV90" s="4"/>
      <c r="WTW90" s="4"/>
      <c r="WTX90" s="4"/>
      <c r="WTY90" s="4"/>
      <c r="WTZ90" s="4"/>
      <c r="WUA90" s="4"/>
      <c r="WUB90" s="4"/>
      <c r="WUC90" s="4"/>
      <c r="WUD90" s="4"/>
      <c r="WUE90" s="4"/>
      <c r="WUF90" s="4"/>
      <c r="WUG90" s="4"/>
      <c r="WUH90" s="4"/>
      <c r="WUI90" s="4"/>
      <c r="WUJ90" s="4"/>
      <c r="WUK90" s="4"/>
      <c r="WUL90" s="4"/>
      <c r="WUM90" s="4"/>
      <c r="WUN90" s="4"/>
      <c r="WUO90" s="4"/>
      <c r="WUP90" s="4"/>
      <c r="WUQ90" s="4"/>
      <c r="WUR90" s="4"/>
      <c r="WUS90" s="4"/>
      <c r="WUT90" s="4"/>
      <c r="WUU90" s="4"/>
      <c r="WUV90" s="4"/>
      <c r="WUW90" s="4"/>
      <c r="WUX90" s="4"/>
      <c r="WUY90" s="4"/>
      <c r="WUZ90" s="4"/>
      <c r="WVA90" s="4"/>
      <c r="WVB90" s="4"/>
      <c r="WVC90" s="4"/>
      <c r="WVD90" s="4"/>
      <c r="WVE90" s="4"/>
      <c r="WVF90" s="4"/>
      <c r="WVG90" s="4"/>
      <c r="WVH90" s="4"/>
      <c r="WVI90" s="4"/>
      <c r="WVJ90" s="4"/>
      <c r="WVK90" s="4"/>
      <c r="WVL90" s="4"/>
      <c r="WVM90" s="4"/>
      <c r="WVN90" s="4"/>
      <c r="WVO90" s="4"/>
      <c r="WVP90" s="4"/>
      <c r="WVQ90" s="4"/>
      <c r="WVR90" s="4"/>
      <c r="WVS90" s="4"/>
    </row>
    <row r="91" spans="1:16139" ht="18" customHeight="1">
      <c r="A91" s="62"/>
    </row>
    <row r="92" spans="1:16139" s="6" customFormat="1" ht="18" customHeight="1">
      <c r="A92" s="62"/>
      <c r="B92" s="4"/>
      <c r="C92" s="4"/>
      <c r="D92" s="4"/>
      <c r="E92" s="151"/>
      <c r="F92" s="45"/>
      <c r="G92" s="151"/>
      <c r="H92" s="4"/>
      <c r="I92" s="151"/>
      <c r="K92" s="17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  <c r="ALW92" s="4"/>
      <c r="ALX92" s="4"/>
      <c r="ALY92" s="4"/>
      <c r="ALZ92" s="4"/>
      <c r="AMA92" s="4"/>
      <c r="AMB92" s="4"/>
      <c r="AMC92" s="4"/>
      <c r="AMD92" s="4"/>
      <c r="AME92" s="4"/>
      <c r="AMF92" s="4"/>
      <c r="AMG92" s="4"/>
      <c r="AMH92" s="4"/>
      <c r="AMI92" s="4"/>
      <c r="AMJ92" s="4"/>
      <c r="AMK92" s="4"/>
      <c r="AML92" s="4"/>
      <c r="AMM92" s="4"/>
      <c r="AMN92" s="4"/>
      <c r="AMO92" s="4"/>
      <c r="AMP92" s="4"/>
      <c r="AMQ92" s="4"/>
      <c r="AMR92" s="4"/>
      <c r="AMS92" s="4"/>
      <c r="AMT92" s="4"/>
      <c r="AMU92" s="4"/>
      <c r="AMV92" s="4"/>
      <c r="AMW92" s="4"/>
      <c r="AMX92" s="4"/>
      <c r="AMY92" s="4"/>
      <c r="AMZ92" s="4"/>
      <c r="ANA92" s="4"/>
      <c r="ANB92" s="4"/>
      <c r="ANC92" s="4"/>
      <c r="AND92" s="4"/>
      <c r="ANE92" s="4"/>
      <c r="ANF92" s="4"/>
      <c r="ANG92" s="4"/>
      <c r="ANH92" s="4"/>
      <c r="ANI92" s="4"/>
      <c r="ANJ92" s="4"/>
      <c r="ANK92" s="4"/>
      <c r="ANL92" s="4"/>
      <c r="ANM92" s="4"/>
      <c r="ANN92" s="4"/>
      <c r="ANO92" s="4"/>
      <c r="ANP92" s="4"/>
      <c r="ANQ92" s="4"/>
      <c r="ANR92" s="4"/>
      <c r="ANS92" s="4"/>
      <c r="ANT92" s="4"/>
      <c r="ANU92" s="4"/>
      <c r="ANV92" s="4"/>
      <c r="ANW92" s="4"/>
      <c r="ANX92" s="4"/>
      <c r="ANY92" s="4"/>
      <c r="ANZ92" s="4"/>
      <c r="AOA92" s="4"/>
      <c r="AOB92" s="4"/>
      <c r="AOC92" s="4"/>
      <c r="AOD92" s="4"/>
      <c r="AOE92" s="4"/>
      <c r="AOF92" s="4"/>
      <c r="AOG92" s="4"/>
      <c r="AOH92" s="4"/>
      <c r="AOI92" s="4"/>
      <c r="AOJ92" s="4"/>
      <c r="AOK92" s="4"/>
      <c r="AOL92" s="4"/>
      <c r="AOM92" s="4"/>
      <c r="AON92" s="4"/>
      <c r="AOO92" s="4"/>
      <c r="AOP92" s="4"/>
      <c r="AOQ92" s="4"/>
      <c r="AOR92" s="4"/>
      <c r="AOS92" s="4"/>
      <c r="AOT92" s="4"/>
      <c r="AOU92" s="4"/>
      <c r="AOV92" s="4"/>
      <c r="AOW92" s="4"/>
      <c r="AOX92" s="4"/>
      <c r="AOY92" s="4"/>
      <c r="AOZ92" s="4"/>
      <c r="APA92" s="4"/>
      <c r="APB92" s="4"/>
      <c r="APC92" s="4"/>
      <c r="APD92" s="4"/>
      <c r="APE92" s="4"/>
      <c r="APF92" s="4"/>
      <c r="APG92" s="4"/>
      <c r="APH92" s="4"/>
      <c r="API92" s="4"/>
      <c r="APJ92" s="4"/>
      <c r="APK92" s="4"/>
      <c r="APL92" s="4"/>
      <c r="APM92" s="4"/>
      <c r="APN92" s="4"/>
      <c r="APO92" s="4"/>
      <c r="APP92" s="4"/>
      <c r="APQ92" s="4"/>
      <c r="APR92" s="4"/>
      <c r="APS92" s="4"/>
      <c r="APT92" s="4"/>
      <c r="APU92" s="4"/>
      <c r="APV92" s="4"/>
      <c r="APW92" s="4"/>
      <c r="APX92" s="4"/>
      <c r="APY92" s="4"/>
      <c r="APZ92" s="4"/>
      <c r="AQA92" s="4"/>
      <c r="AQB92" s="4"/>
      <c r="AQC92" s="4"/>
      <c r="AQD92" s="4"/>
      <c r="AQE92" s="4"/>
      <c r="AQF92" s="4"/>
      <c r="AQG92" s="4"/>
      <c r="AQH92" s="4"/>
      <c r="AQI92" s="4"/>
      <c r="AQJ92" s="4"/>
      <c r="AQK92" s="4"/>
      <c r="AQL92" s="4"/>
      <c r="AQM92" s="4"/>
      <c r="AQN92" s="4"/>
      <c r="AQO92" s="4"/>
      <c r="AQP92" s="4"/>
      <c r="AQQ92" s="4"/>
      <c r="AQR92" s="4"/>
      <c r="AQS92" s="4"/>
      <c r="AQT92" s="4"/>
      <c r="AQU92" s="4"/>
      <c r="AQV92" s="4"/>
      <c r="AQW92" s="4"/>
      <c r="AQX92" s="4"/>
      <c r="AQY92" s="4"/>
      <c r="AQZ92" s="4"/>
      <c r="ARA92" s="4"/>
      <c r="ARB92" s="4"/>
      <c r="ARC92" s="4"/>
      <c r="ARD92" s="4"/>
      <c r="ARE92" s="4"/>
      <c r="ARF92" s="4"/>
      <c r="ARG92" s="4"/>
      <c r="ARH92" s="4"/>
      <c r="ARI92" s="4"/>
      <c r="ARJ92" s="4"/>
      <c r="ARK92" s="4"/>
      <c r="ARL92" s="4"/>
      <c r="ARM92" s="4"/>
      <c r="ARN92" s="4"/>
      <c r="ARO92" s="4"/>
      <c r="ARP92" s="4"/>
      <c r="ARQ92" s="4"/>
      <c r="ARR92" s="4"/>
      <c r="ARS92" s="4"/>
      <c r="ART92" s="4"/>
      <c r="ARU92" s="4"/>
      <c r="ARV92" s="4"/>
      <c r="ARW92" s="4"/>
      <c r="ARX92" s="4"/>
      <c r="ARY92" s="4"/>
      <c r="ARZ92" s="4"/>
      <c r="ASA92" s="4"/>
      <c r="ASB92" s="4"/>
      <c r="ASC92" s="4"/>
      <c r="ASD92" s="4"/>
      <c r="ASE92" s="4"/>
      <c r="ASF92" s="4"/>
      <c r="ASG92" s="4"/>
      <c r="ASH92" s="4"/>
      <c r="ASI92" s="4"/>
      <c r="ASJ92" s="4"/>
      <c r="ASK92" s="4"/>
      <c r="ASL92" s="4"/>
      <c r="ASM92" s="4"/>
      <c r="ASN92" s="4"/>
      <c r="ASO92" s="4"/>
      <c r="ASP92" s="4"/>
      <c r="ASQ92" s="4"/>
      <c r="ASR92" s="4"/>
      <c r="ASS92" s="4"/>
      <c r="AST92" s="4"/>
      <c r="ASU92" s="4"/>
      <c r="ASV92" s="4"/>
      <c r="ASW92" s="4"/>
      <c r="ASX92" s="4"/>
      <c r="ASY92" s="4"/>
      <c r="ASZ92" s="4"/>
      <c r="ATA92" s="4"/>
      <c r="ATB92" s="4"/>
      <c r="ATC92" s="4"/>
      <c r="ATD92" s="4"/>
      <c r="ATE92" s="4"/>
      <c r="ATF92" s="4"/>
      <c r="ATG92" s="4"/>
      <c r="ATH92" s="4"/>
      <c r="ATI92" s="4"/>
      <c r="ATJ92" s="4"/>
      <c r="ATK92" s="4"/>
      <c r="ATL92" s="4"/>
      <c r="ATM92" s="4"/>
      <c r="ATN92" s="4"/>
      <c r="ATO92" s="4"/>
      <c r="ATP92" s="4"/>
      <c r="ATQ92" s="4"/>
      <c r="ATR92" s="4"/>
      <c r="ATS92" s="4"/>
      <c r="ATT92" s="4"/>
      <c r="ATU92" s="4"/>
      <c r="ATV92" s="4"/>
      <c r="ATW92" s="4"/>
      <c r="ATX92" s="4"/>
      <c r="ATY92" s="4"/>
      <c r="ATZ92" s="4"/>
      <c r="AUA92" s="4"/>
      <c r="AUB92" s="4"/>
      <c r="AUC92" s="4"/>
      <c r="AUD92" s="4"/>
      <c r="AUE92" s="4"/>
      <c r="AUF92" s="4"/>
      <c r="AUG92" s="4"/>
      <c r="AUH92" s="4"/>
      <c r="AUI92" s="4"/>
      <c r="AUJ92" s="4"/>
      <c r="AUK92" s="4"/>
      <c r="AUL92" s="4"/>
      <c r="AUM92" s="4"/>
      <c r="AUN92" s="4"/>
      <c r="AUO92" s="4"/>
      <c r="AUP92" s="4"/>
      <c r="AUQ92" s="4"/>
      <c r="AUR92" s="4"/>
      <c r="AUS92" s="4"/>
      <c r="AUT92" s="4"/>
      <c r="AUU92" s="4"/>
      <c r="AUV92" s="4"/>
      <c r="AUW92" s="4"/>
      <c r="AUX92" s="4"/>
      <c r="AUY92" s="4"/>
      <c r="AUZ92" s="4"/>
      <c r="AVA92" s="4"/>
      <c r="AVB92" s="4"/>
      <c r="AVC92" s="4"/>
      <c r="AVD92" s="4"/>
      <c r="AVE92" s="4"/>
      <c r="AVF92" s="4"/>
      <c r="AVG92" s="4"/>
      <c r="AVH92" s="4"/>
      <c r="AVI92" s="4"/>
      <c r="AVJ92" s="4"/>
      <c r="AVK92" s="4"/>
      <c r="AVL92" s="4"/>
      <c r="AVM92" s="4"/>
      <c r="AVN92" s="4"/>
      <c r="AVO92" s="4"/>
      <c r="AVP92" s="4"/>
      <c r="AVQ92" s="4"/>
      <c r="AVR92" s="4"/>
      <c r="AVS92" s="4"/>
      <c r="AVT92" s="4"/>
      <c r="AVU92" s="4"/>
      <c r="AVV92" s="4"/>
      <c r="AVW92" s="4"/>
      <c r="AVX92" s="4"/>
      <c r="AVY92" s="4"/>
      <c r="AVZ92" s="4"/>
      <c r="AWA92" s="4"/>
      <c r="AWB92" s="4"/>
      <c r="AWC92" s="4"/>
      <c r="AWD92" s="4"/>
      <c r="AWE92" s="4"/>
      <c r="AWF92" s="4"/>
      <c r="AWG92" s="4"/>
      <c r="AWH92" s="4"/>
      <c r="AWI92" s="4"/>
      <c r="AWJ92" s="4"/>
      <c r="AWK92" s="4"/>
      <c r="AWL92" s="4"/>
      <c r="AWM92" s="4"/>
      <c r="AWN92" s="4"/>
      <c r="AWO92" s="4"/>
      <c r="AWP92" s="4"/>
      <c r="AWQ92" s="4"/>
      <c r="AWR92" s="4"/>
      <c r="AWS92" s="4"/>
      <c r="AWT92" s="4"/>
      <c r="AWU92" s="4"/>
      <c r="AWV92" s="4"/>
      <c r="AWW92" s="4"/>
      <c r="AWX92" s="4"/>
      <c r="AWY92" s="4"/>
      <c r="AWZ92" s="4"/>
      <c r="AXA92" s="4"/>
      <c r="AXB92" s="4"/>
      <c r="AXC92" s="4"/>
      <c r="AXD92" s="4"/>
      <c r="AXE92" s="4"/>
      <c r="AXF92" s="4"/>
      <c r="AXG92" s="4"/>
      <c r="AXH92" s="4"/>
      <c r="AXI92" s="4"/>
      <c r="AXJ92" s="4"/>
      <c r="AXK92" s="4"/>
      <c r="AXL92" s="4"/>
      <c r="AXM92" s="4"/>
      <c r="AXN92" s="4"/>
      <c r="AXO92" s="4"/>
      <c r="AXP92" s="4"/>
      <c r="AXQ92" s="4"/>
      <c r="AXR92" s="4"/>
      <c r="AXS92" s="4"/>
      <c r="AXT92" s="4"/>
      <c r="AXU92" s="4"/>
      <c r="AXV92" s="4"/>
      <c r="AXW92" s="4"/>
      <c r="AXX92" s="4"/>
      <c r="AXY92" s="4"/>
      <c r="AXZ92" s="4"/>
      <c r="AYA92" s="4"/>
      <c r="AYB92" s="4"/>
      <c r="AYC92" s="4"/>
      <c r="AYD92" s="4"/>
      <c r="AYE92" s="4"/>
      <c r="AYF92" s="4"/>
      <c r="AYG92" s="4"/>
      <c r="AYH92" s="4"/>
      <c r="AYI92" s="4"/>
      <c r="AYJ92" s="4"/>
      <c r="AYK92" s="4"/>
      <c r="AYL92" s="4"/>
      <c r="AYM92" s="4"/>
      <c r="AYN92" s="4"/>
      <c r="AYO92" s="4"/>
      <c r="AYP92" s="4"/>
      <c r="AYQ92" s="4"/>
      <c r="AYR92" s="4"/>
      <c r="AYS92" s="4"/>
      <c r="AYT92" s="4"/>
      <c r="AYU92" s="4"/>
      <c r="AYV92" s="4"/>
      <c r="AYW92" s="4"/>
      <c r="AYX92" s="4"/>
      <c r="AYY92" s="4"/>
      <c r="AYZ92" s="4"/>
      <c r="AZA92" s="4"/>
      <c r="AZB92" s="4"/>
      <c r="AZC92" s="4"/>
      <c r="AZD92" s="4"/>
      <c r="AZE92" s="4"/>
      <c r="AZF92" s="4"/>
      <c r="AZG92" s="4"/>
      <c r="AZH92" s="4"/>
      <c r="AZI92" s="4"/>
      <c r="AZJ92" s="4"/>
      <c r="AZK92" s="4"/>
      <c r="AZL92" s="4"/>
      <c r="AZM92" s="4"/>
      <c r="AZN92" s="4"/>
      <c r="AZO92" s="4"/>
      <c r="AZP92" s="4"/>
      <c r="AZQ92" s="4"/>
      <c r="AZR92" s="4"/>
      <c r="AZS92" s="4"/>
      <c r="AZT92" s="4"/>
      <c r="AZU92" s="4"/>
      <c r="AZV92" s="4"/>
      <c r="AZW92" s="4"/>
      <c r="AZX92" s="4"/>
      <c r="AZY92" s="4"/>
      <c r="AZZ92" s="4"/>
      <c r="BAA92" s="4"/>
      <c r="BAB92" s="4"/>
      <c r="BAC92" s="4"/>
      <c r="BAD92" s="4"/>
      <c r="BAE92" s="4"/>
      <c r="BAF92" s="4"/>
      <c r="BAG92" s="4"/>
      <c r="BAH92" s="4"/>
      <c r="BAI92" s="4"/>
      <c r="BAJ92" s="4"/>
      <c r="BAK92" s="4"/>
      <c r="BAL92" s="4"/>
      <c r="BAM92" s="4"/>
      <c r="BAN92" s="4"/>
      <c r="BAO92" s="4"/>
      <c r="BAP92" s="4"/>
      <c r="BAQ92" s="4"/>
      <c r="BAR92" s="4"/>
      <c r="BAS92" s="4"/>
      <c r="BAT92" s="4"/>
      <c r="BAU92" s="4"/>
      <c r="BAV92" s="4"/>
      <c r="BAW92" s="4"/>
      <c r="BAX92" s="4"/>
      <c r="BAY92" s="4"/>
      <c r="BAZ92" s="4"/>
      <c r="BBA92" s="4"/>
      <c r="BBB92" s="4"/>
      <c r="BBC92" s="4"/>
      <c r="BBD92" s="4"/>
      <c r="BBE92" s="4"/>
      <c r="BBF92" s="4"/>
      <c r="BBG92" s="4"/>
      <c r="BBH92" s="4"/>
      <c r="BBI92" s="4"/>
      <c r="BBJ92" s="4"/>
      <c r="BBK92" s="4"/>
      <c r="BBL92" s="4"/>
      <c r="BBM92" s="4"/>
      <c r="BBN92" s="4"/>
      <c r="BBO92" s="4"/>
      <c r="BBP92" s="4"/>
      <c r="BBQ92" s="4"/>
      <c r="BBR92" s="4"/>
      <c r="BBS92" s="4"/>
      <c r="BBT92" s="4"/>
      <c r="BBU92" s="4"/>
      <c r="BBV92" s="4"/>
      <c r="BBW92" s="4"/>
      <c r="BBX92" s="4"/>
      <c r="BBY92" s="4"/>
      <c r="BBZ92" s="4"/>
      <c r="BCA92" s="4"/>
      <c r="BCB92" s="4"/>
      <c r="BCC92" s="4"/>
      <c r="BCD92" s="4"/>
      <c r="BCE92" s="4"/>
      <c r="BCF92" s="4"/>
      <c r="BCG92" s="4"/>
      <c r="BCH92" s="4"/>
      <c r="BCI92" s="4"/>
      <c r="BCJ92" s="4"/>
      <c r="BCK92" s="4"/>
      <c r="BCL92" s="4"/>
      <c r="BCM92" s="4"/>
      <c r="BCN92" s="4"/>
      <c r="BCO92" s="4"/>
      <c r="BCP92" s="4"/>
      <c r="BCQ92" s="4"/>
      <c r="BCR92" s="4"/>
      <c r="BCS92" s="4"/>
      <c r="BCT92" s="4"/>
      <c r="BCU92" s="4"/>
      <c r="BCV92" s="4"/>
      <c r="BCW92" s="4"/>
      <c r="BCX92" s="4"/>
      <c r="BCY92" s="4"/>
      <c r="BCZ92" s="4"/>
      <c r="BDA92" s="4"/>
      <c r="BDB92" s="4"/>
      <c r="BDC92" s="4"/>
      <c r="BDD92" s="4"/>
      <c r="BDE92" s="4"/>
      <c r="BDF92" s="4"/>
      <c r="BDG92" s="4"/>
      <c r="BDH92" s="4"/>
      <c r="BDI92" s="4"/>
      <c r="BDJ92" s="4"/>
      <c r="BDK92" s="4"/>
      <c r="BDL92" s="4"/>
      <c r="BDM92" s="4"/>
      <c r="BDN92" s="4"/>
      <c r="BDO92" s="4"/>
      <c r="BDP92" s="4"/>
      <c r="BDQ92" s="4"/>
      <c r="BDR92" s="4"/>
      <c r="BDS92" s="4"/>
      <c r="BDT92" s="4"/>
      <c r="BDU92" s="4"/>
      <c r="BDV92" s="4"/>
      <c r="BDW92" s="4"/>
      <c r="BDX92" s="4"/>
      <c r="BDY92" s="4"/>
      <c r="BDZ92" s="4"/>
      <c r="BEA92" s="4"/>
      <c r="BEB92" s="4"/>
      <c r="BEC92" s="4"/>
      <c r="BED92" s="4"/>
      <c r="BEE92" s="4"/>
      <c r="BEF92" s="4"/>
      <c r="BEG92" s="4"/>
      <c r="BEH92" s="4"/>
      <c r="BEI92" s="4"/>
      <c r="BEJ92" s="4"/>
      <c r="BEK92" s="4"/>
      <c r="BEL92" s="4"/>
      <c r="BEM92" s="4"/>
      <c r="BEN92" s="4"/>
      <c r="BEO92" s="4"/>
      <c r="BEP92" s="4"/>
      <c r="BEQ92" s="4"/>
      <c r="BER92" s="4"/>
      <c r="BES92" s="4"/>
      <c r="BET92" s="4"/>
      <c r="BEU92" s="4"/>
      <c r="BEV92" s="4"/>
      <c r="BEW92" s="4"/>
      <c r="BEX92" s="4"/>
      <c r="BEY92" s="4"/>
      <c r="BEZ92" s="4"/>
      <c r="BFA92" s="4"/>
      <c r="BFB92" s="4"/>
      <c r="BFC92" s="4"/>
      <c r="BFD92" s="4"/>
      <c r="BFE92" s="4"/>
      <c r="BFF92" s="4"/>
      <c r="BFG92" s="4"/>
      <c r="BFH92" s="4"/>
      <c r="BFI92" s="4"/>
      <c r="BFJ92" s="4"/>
      <c r="BFK92" s="4"/>
      <c r="BFL92" s="4"/>
      <c r="BFM92" s="4"/>
      <c r="BFN92" s="4"/>
      <c r="BFO92" s="4"/>
      <c r="BFP92" s="4"/>
      <c r="BFQ92" s="4"/>
      <c r="BFR92" s="4"/>
      <c r="BFS92" s="4"/>
      <c r="BFT92" s="4"/>
      <c r="BFU92" s="4"/>
      <c r="BFV92" s="4"/>
      <c r="BFW92" s="4"/>
      <c r="BFX92" s="4"/>
      <c r="BFY92" s="4"/>
      <c r="BFZ92" s="4"/>
      <c r="BGA92" s="4"/>
      <c r="BGB92" s="4"/>
      <c r="BGC92" s="4"/>
      <c r="BGD92" s="4"/>
      <c r="BGE92" s="4"/>
      <c r="BGF92" s="4"/>
      <c r="BGG92" s="4"/>
      <c r="BGH92" s="4"/>
      <c r="BGI92" s="4"/>
      <c r="BGJ92" s="4"/>
      <c r="BGK92" s="4"/>
      <c r="BGL92" s="4"/>
      <c r="BGM92" s="4"/>
      <c r="BGN92" s="4"/>
      <c r="BGO92" s="4"/>
      <c r="BGP92" s="4"/>
      <c r="BGQ92" s="4"/>
      <c r="BGR92" s="4"/>
      <c r="BGS92" s="4"/>
      <c r="BGT92" s="4"/>
      <c r="BGU92" s="4"/>
      <c r="BGV92" s="4"/>
      <c r="BGW92" s="4"/>
      <c r="BGX92" s="4"/>
      <c r="BGY92" s="4"/>
      <c r="BGZ92" s="4"/>
      <c r="BHA92" s="4"/>
      <c r="BHB92" s="4"/>
      <c r="BHC92" s="4"/>
      <c r="BHD92" s="4"/>
      <c r="BHE92" s="4"/>
      <c r="BHF92" s="4"/>
      <c r="BHG92" s="4"/>
      <c r="BHH92" s="4"/>
      <c r="BHI92" s="4"/>
      <c r="BHJ92" s="4"/>
      <c r="BHK92" s="4"/>
      <c r="BHL92" s="4"/>
      <c r="BHM92" s="4"/>
      <c r="BHN92" s="4"/>
      <c r="BHO92" s="4"/>
      <c r="BHP92" s="4"/>
      <c r="BHQ92" s="4"/>
      <c r="BHR92" s="4"/>
      <c r="BHS92" s="4"/>
      <c r="BHT92" s="4"/>
      <c r="BHU92" s="4"/>
      <c r="BHV92" s="4"/>
      <c r="BHW92" s="4"/>
      <c r="BHX92" s="4"/>
      <c r="BHY92" s="4"/>
      <c r="BHZ92" s="4"/>
      <c r="BIA92" s="4"/>
      <c r="BIB92" s="4"/>
      <c r="BIC92" s="4"/>
      <c r="BID92" s="4"/>
      <c r="BIE92" s="4"/>
      <c r="BIF92" s="4"/>
      <c r="BIG92" s="4"/>
      <c r="BIH92" s="4"/>
      <c r="BII92" s="4"/>
      <c r="BIJ92" s="4"/>
      <c r="BIK92" s="4"/>
      <c r="BIL92" s="4"/>
      <c r="BIM92" s="4"/>
      <c r="BIN92" s="4"/>
      <c r="BIO92" s="4"/>
      <c r="BIP92" s="4"/>
      <c r="BIQ92" s="4"/>
      <c r="BIR92" s="4"/>
      <c r="BIS92" s="4"/>
      <c r="BIT92" s="4"/>
      <c r="BIU92" s="4"/>
      <c r="BIV92" s="4"/>
      <c r="BIW92" s="4"/>
      <c r="BIX92" s="4"/>
      <c r="BIY92" s="4"/>
      <c r="BIZ92" s="4"/>
      <c r="BJA92" s="4"/>
      <c r="BJB92" s="4"/>
      <c r="BJC92" s="4"/>
      <c r="BJD92" s="4"/>
      <c r="BJE92" s="4"/>
      <c r="BJF92" s="4"/>
      <c r="BJG92" s="4"/>
      <c r="BJH92" s="4"/>
      <c r="BJI92" s="4"/>
      <c r="BJJ92" s="4"/>
      <c r="BJK92" s="4"/>
      <c r="BJL92" s="4"/>
      <c r="BJM92" s="4"/>
      <c r="BJN92" s="4"/>
      <c r="BJO92" s="4"/>
      <c r="BJP92" s="4"/>
      <c r="BJQ92" s="4"/>
      <c r="BJR92" s="4"/>
      <c r="BJS92" s="4"/>
      <c r="BJT92" s="4"/>
      <c r="BJU92" s="4"/>
      <c r="BJV92" s="4"/>
      <c r="BJW92" s="4"/>
      <c r="BJX92" s="4"/>
      <c r="BJY92" s="4"/>
      <c r="BJZ92" s="4"/>
      <c r="BKA92" s="4"/>
      <c r="BKB92" s="4"/>
      <c r="BKC92" s="4"/>
      <c r="BKD92" s="4"/>
      <c r="BKE92" s="4"/>
      <c r="BKF92" s="4"/>
      <c r="BKG92" s="4"/>
      <c r="BKH92" s="4"/>
      <c r="BKI92" s="4"/>
      <c r="BKJ92" s="4"/>
      <c r="BKK92" s="4"/>
      <c r="BKL92" s="4"/>
      <c r="BKM92" s="4"/>
      <c r="BKN92" s="4"/>
      <c r="BKO92" s="4"/>
      <c r="BKP92" s="4"/>
      <c r="BKQ92" s="4"/>
      <c r="BKR92" s="4"/>
      <c r="BKS92" s="4"/>
      <c r="BKT92" s="4"/>
      <c r="BKU92" s="4"/>
      <c r="BKV92" s="4"/>
      <c r="BKW92" s="4"/>
      <c r="BKX92" s="4"/>
      <c r="BKY92" s="4"/>
      <c r="BKZ92" s="4"/>
      <c r="BLA92" s="4"/>
      <c r="BLB92" s="4"/>
      <c r="BLC92" s="4"/>
      <c r="BLD92" s="4"/>
      <c r="BLE92" s="4"/>
      <c r="BLF92" s="4"/>
      <c r="BLG92" s="4"/>
      <c r="BLH92" s="4"/>
      <c r="BLI92" s="4"/>
      <c r="BLJ92" s="4"/>
      <c r="BLK92" s="4"/>
      <c r="BLL92" s="4"/>
      <c r="BLM92" s="4"/>
      <c r="BLN92" s="4"/>
      <c r="BLO92" s="4"/>
      <c r="BLP92" s="4"/>
      <c r="BLQ92" s="4"/>
      <c r="BLR92" s="4"/>
      <c r="BLS92" s="4"/>
      <c r="BLT92" s="4"/>
      <c r="BLU92" s="4"/>
      <c r="BLV92" s="4"/>
      <c r="BLW92" s="4"/>
      <c r="BLX92" s="4"/>
      <c r="BLY92" s="4"/>
      <c r="BLZ92" s="4"/>
      <c r="BMA92" s="4"/>
      <c r="BMB92" s="4"/>
      <c r="BMC92" s="4"/>
      <c r="BMD92" s="4"/>
      <c r="BME92" s="4"/>
      <c r="BMF92" s="4"/>
      <c r="BMG92" s="4"/>
      <c r="BMH92" s="4"/>
      <c r="BMI92" s="4"/>
      <c r="BMJ92" s="4"/>
      <c r="BMK92" s="4"/>
      <c r="BML92" s="4"/>
      <c r="BMM92" s="4"/>
      <c r="BMN92" s="4"/>
      <c r="BMO92" s="4"/>
      <c r="BMP92" s="4"/>
      <c r="BMQ92" s="4"/>
      <c r="BMR92" s="4"/>
      <c r="BMS92" s="4"/>
      <c r="BMT92" s="4"/>
      <c r="BMU92" s="4"/>
      <c r="BMV92" s="4"/>
      <c r="BMW92" s="4"/>
      <c r="BMX92" s="4"/>
      <c r="BMY92" s="4"/>
      <c r="BMZ92" s="4"/>
      <c r="BNA92" s="4"/>
      <c r="BNB92" s="4"/>
      <c r="BNC92" s="4"/>
      <c r="BND92" s="4"/>
      <c r="BNE92" s="4"/>
      <c r="BNF92" s="4"/>
      <c r="BNG92" s="4"/>
      <c r="BNH92" s="4"/>
      <c r="BNI92" s="4"/>
      <c r="BNJ92" s="4"/>
      <c r="BNK92" s="4"/>
      <c r="BNL92" s="4"/>
      <c r="BNM92" s="4"/>
      <c r="BNN92" s="4"/>
      <c r="BNO92" s="4"/>
      <c r="BNP92" s="4"/>
      <c r="BNQ92" s="4"/>
      <c r="BNR92" s="4"/>
      <c r="BNS92" s="4"/>
      <c r="BNT92" s="4"/>
      <c r="BNU92" s="4"/>
      <c r="BNV92" s="4"/>
      <c r="BNW92" s="4"/>
      <c r="BNX92" s="4"/>
      <c r="BNY92" s="4"/>
      <c r="BNZ92" s="4"/>
      <c r="BOA92" s="4"/>
      <c r="BOB92" s="4"/>
      <c r="BOC92" s="4"/>
      <c r="BOD92" s="4"/>
      <c r="BOE92" s="4"/>
      <c r="BOF92" s="4"/>
      <c r="BOG92" s="4"/>
      <c r="BOH92" s="4"/>
      <c r="BOI92" s="4"/>
      <c r="BOJ92" s="4"/>
      <c r="BOK92" s="4"/>
      <c r="BOL92" s="4"/>
      <c r="BOM92" s="4"/>
      <c r="BON92" s="4"/>
      <c r="BOO92" s="4"/>
      <c r="BOP92" s="4"/>
      <c r="BOQ92" s="4"/>
      <c r="BOR92" s="4"/>
      <c r="BOS92" s="4"/>
      <c r="BOT92" s="4"/>
      <c r="BOU92" s="4"/>
      <c r="BOV92" s="4"/>
      <c r="BOW92" s="4"/>
      <c r="BOX92" s="4"/>
      <c r="BOY92" s="4"/>
      <c r="BOZ92" s="4"/>
      <c r="BPA92" s="4"/>
      <c r="BPB92" s="4"/>
      <c r="BPC92" s="4"/>
      <c r="BPD92" s="4"/>
      <c r="BPE92" s="4"/>
      <c r="BPF92" s="4"/>
      <c r="BPG92" s="4"/>
      <c r="BPH92" s="4"/>
      <c r="BPI92" s="4"/>
      <c r="BPJ92" s="4"/>
      <c r="BPK92" s="4"/>
      <c r="BPL92" s="4"/>
      <c r="BPM92" s="4"/>
      <c r="BPN92" s="4"/>
      <c r="BPO92" s="4"/>
      <c r="BPP92" s="4"/>
      <c r="BPQ92" s="4"/>
      <c r="BPR92" s="4"/>
      <c r="BPS92" s="4"/>
      <c r="BPT92" s="4"/>
      <c r="BPU92" s="4"/>
      <c r="BPV92" s="4"/>
      <c r="BPW92" s="4"/>
      <c r="BPX92" s="4"/>
      <c r="BPY92" s="4"/>
      <c r="BPZ92" s="4"/>
      <c r="BQA92" s="4"/>
      <c r="BQB92" s="4"/>
      <c r="BQC92" s="4"/>
      <c r="BQD92" s="4"/>
      <c r="BQE92" s="4"/>
      <c r="BQF92" s="4"/>
      <c r="BQG92" s="4"/>
      <c r="BQH92" s="4"/>
      <c r="BQI92" s="4"/>
      <c r="BQJ92" s="4"/>
      <c r="BQK92" s="4"/>
      <c r="BQL92" s="4"/>
      <c r="BQM92" s="4"/>
      <c r="BQN92" s="4"/>
      <c r="BQO92" s="4"/>
      <c r="BQP92" s="4"/>
      <c r="BQQ92" s="4"/>
      <c r="BQR92" s="4"/>
      <c r="BQS92" s="4"/>
      <c r="BQT92" s="4"/>
      <c r="BQU92" s="4"/>
      <c r="BQV92" s="4"/>
      <c r="BQW92" s="4"/>
      <c r="BQX92" s="4"/>
      <c r="BQY92" s="4"/>
      <c r="BQZ92" s="4"/>
      <c r="BRA92" s="4"/>
      <c r="BRB92" s="4"/>
      <c r="BRC92" s="4"/>
      <c r="BRD92" s="4"/>
      <c r="BRE92" s="4"/>
      <c r="BRF92" s="4"/>
      <c r="BRG92" s="4"/>
      <c r="BRH92" s="4"/>
      <c r="BRI92" s="4"/>
      <c r="BRJ92" s="4"/>
      <c r="BRK92" s="4"/>
      <c r="BRL92" s="4"/>
      <c r="BRM92" s="4"/>
      <c r="BRN92" s="4"/>
      <c r="BRO92" s="4"/>
      <c r="BRP92" s="4"/>
      <c r="BRQ92" s="4"/>
      <c r="BRR92" s="4"/>
      <c r="BRS92" s="4"/>
      <c r="BRT92" s="4"/>
      <c r="BRU92" s="4"/>
      <c r="BRV92" s="4"/>
      <c r="BRW92" s="4"/>
      <c r="BRX92" s="4"/>
      <c r="BRY92" s="4"/>
      <c r="BRZ92" s="4"/>
      <c r="BSA92" s="4"/>
      <c r="BSB92" s="4"/>
      <c r="BSC92" s="4"/>
      <c r="BSD92" s="4"/>
      <c r="BSE92" s="4"/>
      <c r="BSF92" s="4"/>
      <c r="BSG92" s="4"/>
      <c r="BSH92" s="4"/>
      <c r="BSI92" s="4"/>
      <c r="BSJ92" s="4"/>
      <c r="BSK92" s="4"/>
      <c r="BSL92" s="4"/>
      <c r="BSM92" s="4"/>
      <c r="BSN92" s="4"/>
      <c r="BSO92" s="4"/>
      <c r="BSP92" s="4"/>
      <c r="BSQ92" s="4"/>
      <c r="BSR92" s="4"/>
      <c r="BSS92" s="4"/>
      <c r="BST92" s="4"/>
      <c r="BSU92" s="4"/>
      <c r="BSV92" s="4"/>
      <c r="BSW92" s="4"/>
      <c r="BSX92" s="4"/>
      <c r="BSY92" s="4"/>
      <c r="BSZ92" s="4"/>
      <c r="BTA92" s="4"/>
      <c r="BTB92" s="4"/>
      <c r="BTC92" s="4"/>
      <c r="BTD92" s="4"/>
      <c r="BTE92" s="4"/>
      <c r="BTF92" s="4"/>
      <c r="BTG92" s="4"/>
      <c r="BTH92" s="4"/>
      <c r="BTI92" s="4"/>
      <c r="BTJ92" s="4"/>
      <c r="BTK92" s="4"/>
      <c r="BTL92" s="4"/>
      <c r="BTM92" s="4"/>
      <c r="BTN92" s="4"/>
      <c r="BTO92" s="4"/>
      <c r="BTP92" s="4"/>
      <c r="BTQ92" s="4"/>
      <c r="BTR92" s="4"/>
      <c r="BTS92" s="4"/>
      <c r="BTT92" s="4"/>
      <c r="BTU92" s="4"/>
      <c r="BTV92" s="4"/>
      <c r="BTW92" s="4"/>
      <c r="BTX92" s="4"/>
      <c r="BTY92" s="4"/>
      <c r="BTZ92" s="4"/>
      <c r="BUA92" s="4"/>
      <c r="BUB92" s="4"/>
      <c r="BUC92" s="4"/>
      <c r="BUD92" s="4"/>
      <c r="BUE92" s="4"/>
      <c r="BUF92" s="4"/>
      <c r="BUG92" s="4"/>
      <c r="BUH92" s="4"/>
      <c r="BUI92" s="4"/>
      <c r="BUJ92" s="4"/>
      <c r="BUK92" s="4"/>
      <c r="BUL92" s="4"/>
      <c r="BUM92" s="4"/>
      <c r="BUN92" s="4"/>
      <c r="BUO92" s="4"/>
      <c r="BUP92" s="4"/>
      <c r="BUQ92" s="4"/>
      <c r="BUR92" s="4"/>
      <c r="BUS92" s="4"/>
      <c r="BUT92" s="4"/>
      <c r="BUU92" s="4"/>
      <c r="BUV92" s="4"/>
      <c r="BUW92" s="4"/>
      <c r="BUX92" s="4"/>
      <c r="BUY92" s="4"/>
      <c r="BUZ92" s="4"/>
      <c r="BVA92" s="4"/>
      <c r="BVB92" s="4"/>
      <c r="BVC92" s="4"/>
      <c r="BVD92" s="4"/>
      <c r="BVE92" s="4"/>
      <c r="BVF92" s="4"/>
      <c r="BVG92" s="4"/>
      <c r="BVH92" s="4"/>
      <c r="BVI92" s="4"/>
      <c r="BVJ92" s="4"/>
      <c r="BVK92" s="4"/>
      <c r="BVL92" s="4"/>
      <c r="BVM92" s="4"/>
      <c r="BVN92" s="4"/>
      <c r="BVO92" s="4"/>
      <c r="BVP92" s="4"/>
      <c r="BVQ92" s="4"/>
      <c r="BVR92" s="4"/>
      <c r="BVS92" s="4"/>
      <c r="BVT92" s="4"/>
      <c r="BVU92" s="4"/>
      <c r="BVV92" s="4"/>
      <c r="BVW92" s="4"/>
      <c r="BVX92" s="4"/>
      <c r="BVY92" s="4"/>
      <c r="BVZ92" s="4"/>
      <c r="BWA92" s="4"/>
      <c r="BWB92" s="4"/>
      <c r="BWC92" s="4"/>
      <c r="BWD92" s="4"/>
      <c r="BWE92" s="4"/>
      <c r="BWF92" s="4"/>
      <c r="BWG92" s="4"/>
      <c r="BWH92" s="4"/>
      <c r="BWI92" s="4"/>
      <c r="BWJ92" s="4"/>
      <c r="BWK92" s="4"/>
      <c r="BWL92" s="4"/>
      <c r="BWM92" s="4"/>
      <c r="BWN92" s="4"/>
      <c r="BWO92" s="4"/>
      <c r="BWP92" s="4"/>
      <c r="BWQ92" s="4"/>
      <c r="BWR92" s="4"/>
      <c r="BWS92" s="4"/>
      <c r="BWT92" s="4"/>
      <c r="BWU92" s="4"/>
      <c r="BWV92" s="4"/>
      <c r="BWW92" s="4"/>
      <c r="BWX92" s="4"/>
      <c r="BWY92" s="4"/>
      <c r="BWZ92" s="4"/>
      <c r="BXA92" s="4"/>
      <c r="BXB92" s="4"/>
      <c r="BXC92" s="4"/>
      <c r="BXD92" s="4"/>
      <c r="BXE92" s="4"/>
      <c r="BXF92" s="4"/>
      <c r="BXG92" s="4"/>
      <c r="BXH92" s="4"/>
      <c r="BXI92" s="4"/>
      <c r="BXJ92" s="4"/>
      <c r="BXK92" s="4"/>
      <c r="BXL92" s="4"/>
      <c r="BXM92" s="4"/>
      <c r="BXN92" s="4"/>
      <c r="BXO92" s="4"/>
      <c r="BXP92" s="4"/>
      <c r="BXQ92" s="4"/>
      <c r="BXR92" s="4"/>
      <c r="BXS92" s="4"/>
      <c r="BXT92" s="4"/>
      <c r="BXU92" s="4"/>
      <c r="BXV92" s="4"/>
      <c r="BXW92" s="4"/>
      <c r="BXX92" s="4"/>
      <c r="BXY92" s="4"/>
      <c r="BXZ92" s="4"/>
      <c r="BYA92" s="4"/>
      <c r="BYB92" s="4"/>
      <c r="BYC92" s="4"/>
      <c r="BYD92" s="4"/>
      <c r="BYE92" s="4"/>
      <c r="BYF92" s="4"/>
      <c r="BYG92" s="4"/>
      <c r="BYH92" s="4"/>
      <c r="BYI92" s="4"/>
      <c r="BYJ92" s="4"/>
      <c r="BYK92" s="4"/>
      <c r="BYL92" s="4"/>
      <c r="BYM92" s="4"/>
      <c r="BYN92" s="4"/>
      <c r="BYO92" s="4"/>
      <c r="BYP92" s="4"/>
      <c r="BYQ92" s="4"/>
      <c r="BYR92" s="4"/>
      <c r="BYS92" s="4"/>
      <c r="BYT92" s="4"/>
      <c r="BYU92" s="4"/>
      <c r="BYV92" s="4"/>
      <c r="BYW92" s="4"/>
      <c r="BYX92" s="4"/>
      <c r="BYY92" s="4"/>
      <c r="BYZ92" s="4"/>
      <c r="BZA92" s="4"/>
      <c r="BZB92" s="4"/>
      <c r="BZC92" s="4"/>
      <c r="BZD92" s="4"/>
      <c r="BZE92" s="4"/>
      <c r="BZF92" s="4"/>
      <c r="BZG92" s="4"/>
      <c r="BZH92" s="4"/>
      <c r="BZI92" s="4"/>
      <c r="BZJ92" s="4"/>
      <c r="BZK92" s="4"/>
      <c r="BZL92" s="4"/>
      <c r="BZM92" s="4"/>
      <c r="BZN92" s="4"/>
      <c r="BZO92" s="4"/>
      <c r="BZP92" s="4"/>
      <c r="BZQ92" s="4"/>
      <c r="BZR92" s="4"/>
      <c r="BZS92" s="4"/>
      <c r="BZT92" s="4"/>
      <c r="BZU92" s="4"/>
      <c r="BZV92" s="4"/>
      <c r="BZW92" s="4"/>
      <c r="BZX92" s="4"/>
      <c r="BZY92" s="4"/>
      <c r="BZZ92" s="4"/>
      <c r="CAA92" s="4"/>
      <c r="CAB92" s="4"/>
      <c r="CAC92" s="4"/>
      <c r="CAD92" s="4"/>
      <c r="CAE92" s="4"/>
      <c r="CAF92" s="4"/>
      <c r="CAG92" s="4"/>
      <c r="CAH92" s="4"/>
      <c r="CAI92" s="4"/>
      <c r="CAJ92" s="4"/>
      <c r="CAK92" s="4"/>
      <c r="CAL92" s="4"/>
      <c r="CAM92" s="4"/>
      <c r="CAN92" s="4"/>
      <c r="CAO92" s="4"/>
      <c r="CAP92" s="4"/>
      <c r="CAQ92" s="4"/>
      <c r="CAR92" s="4"/>
      <c r="CAS92" s="4"/>
      <c r="CAT92" s="4"/>
      <c r="CAU92" s="4"/>
      <c r="CAV92" s="4"/>
      <c r="CAW92" s="4"/>
      <c r="CAX92" s="4"/>
      <c r="CAY92" s="4"/>
      <c r="CAZ92" s="4"/>
      <c r="CBA92" s="4"/>
      <c r="CBB92" s="4"/>
      <c r="CBC92" s="4"/>
      <c r="CBD92" s="4"/>
      <c r="CBE92" s="4"/>
      <c r="CBF92" s="4"/>
      <c r="CBG92" s="4"/>
      <c r="CBH92" s="4"/>
      <c r="CBI92" s="4"/>
      <c r="CBJ92" s="4"/>
      <c r="CBK92" s="4"/>
      <c r="CBL92" s="4"/>
      <c r="CBM92" s="4"/>
      <c r="CBN92" s="4"/>
      <c r="CBO92" s="4"/>
      <c r="CBP92" s="4"/>
      <c r="CBQ92" s="4"/>
      <c r="CBR92" s="4"/>
      <c r="CBS92" s="4"/>
      <c r="CBT92" s="4"/>
      <c r="CBU92" s="4"/>
      <c r="CBV92" s="4"/>
      <c r="CBW92" s="4"/>
      <c r="CBX92" s="4"/>
      <c r="CBY92" s="4"/>
      <c r="CBZ92" s="4"/>
      <c r="CCA92" s="4"/>
      <c r="CCB92" s="4"/>
      <c r="CCC92" s="4"/>
      <c r="CCD92" s="4"/>
      <c r="CCE92" s="4"/>
      <c r="CCF92" s="4"/>
      <c r="CCG92" s="4"/>
      <c r="CCH92" s="4"/>
      <c r="CCI92" s="4"/>
      <c r="CCJ92" s="4"/>
      <c r="CCK92" s="4"/>
      <c r="CCL92" s="4"/>
      <c r="CCM92" s="4"/>
      <c r="CCN92" s="4"/>
      <c r="CCO92" s="4"/>
      <c r="CCP92" s="4"/>
      <c r="CCQ92" s="4"/>
      <c r="CCR92" s="4"/>
      <c r="CCS92" s="4"/>
      <c r="CCT92" s="4"/>
      <c r="CCU92" s="4"/>
      <c r="CCV92" s="4"/>
      <c r="CCW92" s="4"/>
      <c r="CCX92" s="4"/>
      <c r="CCY92" s="4"/>
      <c r="CCZ92" s="4"/>
      <c r="CDA92" s="4"/>
      <c r="CDB92" s="4"/>
      <c r="CDC92" s="4"/>
      <c r="CDD92" s="4"/>
      <c r="CDE92" s="4"/>
      <c r="CDF92" s="4"/>
      <c r="CDG92" s="4"/>
      <c r="CDH92" s="4"/>
      <c r="CDI92" s="4"/>
      <c r="CDJ92" s="4"/>
      <c r="CDK92" s="4"/>
      <c r="CDL92" s="4"/>
      <c r="CDM92" s="4"/>
      <c r="CDN92" s="4"/>
      <c r="CDO92" s="4"/>
      <c r="CDP92" s="4"/>
      <c r="CDQ92" s="4"/>
      <c r="CDR92" s="4"/>
      <c r="CDS92" s="4"/>
      <c r="CDT92" s="4"/>
      <c r="CDU92" s="4"/>
      <c r="CDV92" s="4"/>
      <c r="CDW92" s="4"/>
      <c r="CDX92" s="4"/>
      <c r="CDY92" s="4"/>
      <c r="CDZ92" s="4"/>
      <c r="CEA92" s="4"/>
      <c r="CEB92" s="4"/>
      <c r="CEC92" s="4"/>
      <c r="CED92" s="4"/>
      <c r="CEE92" s="4"/>
      <c r="CEF92" s="4"/>
      <c r="CEG92" s="4"/>
      <c r="CEH92" s="4"/>
      <c r="CEI92" s="4"/>
      <c r="CEJ92" s="4"/>
      <c r="CEK92" s="4"/>
      <c r="CEL92" s="4"/>
      <c r="CEM92" s="4"/>
      <c r="CEN92" s="4"/>
      <c r="CEO92" s="4"/>
      <c r="CEP92" s="4"/>
      <c r="CEQ92" s="4"/>
      <c r="CER92" s="4"/>
      <c r="CES92" s="4"/>
      <c r="CET92" s="4"/>
      <c r="CEU92" s="4"/>
      <c r="CEV92" s="4"/>
      <c r="CEW92" s="4"/>
      <c r="CEX92" s="4"/>
      <c r="CEY92" s="4"/>
      <c r="CEZ92" s="4"/>
      <c r="CFA92" s="4"/>
      <c r="CFB92" s="4"/>
      <c r="CFC92" s="4"/>
      <c r="CFD92" s="4"/>
      <c r="CFE92" s="4"/>
      <c r="CFF92" s="4"/>
      <c r="CFG92" s="4"/>
      <c r="CFH92" s="4"/>
      <c r="CFI92" s="4"/>
      <c r="CFJ92" s="4"/>
      <c r="CFK92" s="4"/>
      <c r="CFL92" s="4"/>
      <c r="CFM92" s="4"/>
      <c r="CFN92" s="4"/>
      <c r="CFO92" s="4"/>
      <c r="CFP92" s="4"/>
      <c r="CFQ92" s="4"/>
      <c r="CFR92" s="4"/>
      <c r="CFS92" s="4"/>
      <c r="CFT92" s="4"/>
      <c r="CFU92" s="4"/>
      <c r="CFV92" s="4"/>
      <c r="CFW92" s="4"/>
      <c r="CFX92" s="4"/>
      <c r="CFY92" s="4"/>
      <c r="CFZ92" s="4"/>
      <c r="CGA92" s="4"/>
      <c r="CGB92" s="4"/>
      <c r="CGC92" s="4"/>
      <c r="CGD92" s="4"/>
      <c r="CGE92" s="4"/>
      <c r="CGF92" s="4"/>
      <c r="CGG92" s="4"/>
      <c r="CGH92" s="4"/>
      <c r="CGI92" s="4"/>
      <c r="CGJ92" s="4"/>
      <c r="CGK92" s="4"/>
      <c r="CGL92" s="4"/>
      <c r="CGM92" s="4"/>
      <c r="CGN92" s="4"/>
      <c r="CGO92" s="4"/>
      <c r="CGP92" s="4"/>
      <c r="CGQ92" s="4"/>
      <c r="CGR92" s="4"/>
      <c r="CGS92" s="4"/>
      <c r="CGT92" s="4"/>
      <c r="CGU92" s="4"/>
      <c r="CGV92" s="4"/>
      <c r="CGW92" s="4"/>
      <c r="CGX92" s="4"/>
      <c r="CGY92" s="4"/>
      <c r="CGZ92" s="4"/>
      <c r="CHA92" s="4"/>
      <c r="CHB92" s="4"/>
      <c r="CHC92" s="4"/>
      <c r="CHD92" s="4"/>
      <c r="CHE92" s="4"/>
      <c r="CHF92" s="4"/>
      <c r="CHG92" s="4"/>
      <c r="CHH92" s="4"/>
      <c r="CHI92" s="4"/>
      <c r="CHJ92" s="4"/>
      <c r="CHK92" s="4"/>
      <c r="CHL92" s="4"/>
      <c r="CHM92" s="4"/>
      <c r="CHN92" s="4"/>
      <c r="CHO92" s="4"/>
      <c r="CHP92" s="4"/>
      <c r="CHQ92" s="4"/>
      <c r="CHR92" s="4"/>
      <c r="CHS92" s="4"/>
      <c r="CHT92" s="4"/>
      <c r="CHU92" s="4"/>
      <c r="CHV92" s="4"/>
      <c r="CHW92" s="4"/>
      <c r="CHX92" s="4"/>
      <c r="CHY92" s="4"/>
      <c r="CHZ92" s="4"/>
      <c r="CIA92" s="4"/>
      <c r="CIB92" s="4"/>
      <c r="CIC92" s="4"/>
      <c r="CID92" s="4"/>
      <c r="CIE92" s="4"/>
      <c r="CIF92" s="4"/>
      <c r="CIG92" s="4"/>
      <c r="CIH92" s="4"/>
      <c r="CII92" s="4"/>
      <c r="CIJ92" s="4"/>
      <c r="CIK92" s="4"/>
      <c r="CIL92" s="4"/>
      <c r="CIM92" s="4"/>
      <c r="CIN92" s="4"/>
      <c r="CIO92" s="4"/>
      <c r="CIP92" s="4"/>
      <c r="CIQ92" s="4"/>
      <c r="CIR92" s="4"/>
      <c r="CIS92" s="4"/>
      <c r="CIT92" s="4"/>
      <c r="CIU92" s="4"/>
      <c r="CIV92" s="4"/>
      <c r="CIW92" s="4"/>
      <c r="CIX92" s="4"/>
      <c r="CIY92" s="4"/>
      <c r="CIZ92" s="4"/>
      <c r="CJA92" s="4"/>
      <c r="CJB92" s="4"/>
      <c r="CJC92" s="4"/>
      <c r="CJD92" s="4"/>
      <c r="CJE92" s="4"/>
      <c r="CJF92" s="4"/>
      <c r="CJG92" s="4"/>
      <c r="CJH92" s="4"/>
      <c r="CJI92" s="4"/>
      <c r="CJJ92" s="4"/>
      <c r="CJK92" s="4"/>
      <c r="CJL92" s="4"/>
      <c r="CJM92" s="4"/>
      <c r="CJN92" s="4"/>
      <c r="CJO92" s="4"/>
      <c r="CJP92" s="4"/>
      <c r="CJQ92" s="4"/>
      <c r="CJR92" s="4"/>
      <c r="CJS92" s="4"/>
      <c r="CJT92" s="4"/>
      <c r="CJU92" s="4"/>
      <c r="CJV92" s="4"/>
      <c r="CJW92" s="4"/>
      <c r="CJX92" s="4"/>
      <c r="CJY92" s="4"/>
      <c r="CJZ92" s="4"/>
      <c r="CKA92" s="4"/>
      <c r="CKB92" s="4"/>
      <c r="CKC92" s="4"/>
      <c r="CKD92" s="4"/>
      <c r="CKE92" s="4"/>
      <c r="CKF92" s="4"/>
      <c r="CKG92" s="4"/>
      <c r="CKH92" s="4"/>
      <c r="CKI92" s="4"/>
      <c r="CKJ92" s="4"/>
      <c r="CKK92" s="4"/>
      <c r="CKL92" s="4"/>
      <c r="CKM92" s="4"/>
      <c r="CKN92" s="4"/>
      <c r="CKO92" s="4"/>
      <c r="CKP92" s="4"/>
      <c r="CKQ92" s="4"/>
      <c r="CKR92" s="4"/>
      <c r="CKS92" s="4"/>
      <c r="CKT92" s="4"/>
      <c r="CKU92" s="4"/>
      <c r="CKV92" s="4"/>
      <c r="CKW92" s="4"/>
      <c r="CKX92" s="4"/>
      <c r="CKY92" s="4"/>
      <c r="CKZ92" s="4"/>
      <c r="CLA92" s="4"/>
      <c r="CLB92" s="4"/>
      <c r="CLC92" s="4"/>
      <c r="CLD92" s="4"/>
      <c r="CLE92" s="4"/>
      <c r="CLF92" s="4"/>
      <c r="CLG92" s="4"/>
      <c r="CLH92" s="4"/>
      <c r="CLI92" s="4"/>
      <c r="CLJ92" s="4"/>
      <c r="CLK92" s="4"/>
      <c r="CLL92" s="4"/>
      <c r="CLM92" s="4"/>
      <c r="CLN92" s="4"/>
      <c r="CLO92" s="4"/>
      <c r="CLP92" s="4"/>
      <c r="CLQ92" s="4"/>
      <c r="CLR92" s="4"/>
      <c r="CLS92" s="4"/>
      <c r="CLT92" s="4"/>
      <c r="CLU92" s="4"/>
      <c r="CLV92" s="4"/>
      <c r="CLW92" s="4"/>
      <c r="CLX92" s="4"/>
      <c r="CLY92" s="4"/>
      <c r="CLZ92" s="4"/>
      <c r="CMA92" s="4"/>
      <c r="CMB92" s="4"/>
      <c r="CMC92" s="4"/>
      <c r="CMD92" s="4"/>
      <c r="CME92" s="4"/>
      <c r="CMF92" s="4"/>
      <c r="CMG92" s="4"/>
      <c r="CMH92" s="4"/>
      <c r="CMI92" s="4"/>
      <c r="CMJ92" s="4"/>
      <c r="CMK92" s="4"/>
      <c r="CML92" s="4"/>
      <c r="CMM92" s="4"/>
      <c r="CMN92" s="4"/>
      <c r="CMO92" s="4"/>
      <c r="CMP92" s="4"/>
      <c r="CMQ92" s="4"/>
      <c r="CMR92" s="4"/>
      <c r="CMS92" s="4"/>
      <c r="CMT92" s="4"/>
      <c r="CMU92" s="4"/>
      <c r="CMV92" s="4"/>
      <c r="CMW92" s="4"/>
      <c r="CMX92" s="4"/>
      <c r="CMY92" s="4"/>
      <c r="CMZ92" s="4"/>
      <c r="CNA92" s="4"/>
      <c r="CNB92" s="4"/>
      <c r="CNC92" s="4"/>
      <c r="CND92" s="4"/>
      <c r="CNE92" s="4"/>
      <c r="CNF92" s="4"/>
      <c r="CNG92" s="4"/>
      <c r="CNH92" s="4"/>
      <c r="CNI92" s="4"/>
      <c r="CNJ92" s="4"/>
      <c r="CNK92" s="4"/>
      <c r="CNL92" s="4"/>
      <c r="CNM92" s="4"/>
      <c r="CNN92" s="4"/>
      <c r="CNO92" s="4"/>
      <c r="CNP92" s="4"/>
      <c r="CNQ92" s="4"/>
      <c r="CNR92" s="4"/>
      <c r="CNS92" s="4"/>
      <c r="CNT92" s="4"/>
      <c r="CNU92" s="4"/>
      <c r="CNV92" s="4"/>
      <c r="CNW92" s="4"/>
      <c r="CNX92" s="4"/>
      <c r="CNY92" s="4"/>
      <c r="CNZ92" s="4"/>
      <c r="COA92" s="4"/>
      <c r="COB92" s="4"/>
      <c r="COC92" s="4"/>
      <c r="COD92" s="4"/>
      <c r="COE92" s="4"/>
      <c r="COF92" s="4"/>
      <c r="COG92" s="4"/>
      <c r="COH92" s="4"/>
      <c r="COI92" s="4"/>
      <c r="COJ92" s="4"/>
      <c r="COK92" s="4"/>
      <c r="COL92" s="4"/>
      <c r="COM92" s="4"/>
      <c r="CON92" s="4"/>
      <c r="COO92" s="4"/>
      <c r="COP92" s="4"/>
      <c r="COQ92" s="4"/>
      <c r="COR92" s="4"/>
      <c r="COS92" s="4"/>
      <c r="COT92" s="4"/>
      <c r="COU92" s="4"/>
      <c r="COV92" s="4"/>
      <c r="COW92" s="4"/>
      <c r="COX92" s="4"/>
      <c r="COY92" s="4"/>
      <c r="COZ92" s="4"/>
      <c r="CPA92" s="4"/>
      <c r="CPB92" s="4"/>
      <c r="CPC92" s="4"/>
      <c r="CPD92" s="4"/>
      <c r="CPE92" s="4"/>
      <c r="CPF92" s="4"/>
      <c r="CPG92" s="4"/>
      <c r="CPH92" s="4"/>
      <c r="CPI92" s="4"/>
      <c r="CPJ92" s="4"/>
      <c r="CPK92" s="4"/>
      <c r="CPL92" s="4"/>
      <c r="CPM92" s="4"/>
      <c r="CPN92" s="4"/>
      <c r="CPO92" s="4"/>
      <c r="CPP92" s="4"/>
      <c r="CPQ92" s="4"/>
      <c r="CPR92" s="4"/>
      <c r="CPS92" s="4"/>
      <c r="CPT92" s="4"/>
      <c r="CPU92" s="4"/>
      <c r="CPV92" s="4"/>
      <c r="CPW92" s="4"/>
      <c r="CPX92" s="4"/>
      <c r="CPY92" s="4"/>
      <c r="CPZ92" s="4"/>
      <c r="CQA92" s="4"/>
      <c r="CQB92" s="4"/>
      <c r="CQC92" s="4"/>
      <c r="CQD92" s="4"/>
      <c r="CQE92" s="4"/>
      <c r="CQF92" s="4"/>
      <c r="CQG92" s="4"/>
      <c r="CQH92" s="4"/>
      <c r="CQI92" s="4"/>
      <c r="CQJ92" s="4"/>
      <c r="CQK92" s="4"/>
      <c r="CQL92" s="4"/>
      <c r="CQM92" s="4"/>
      <c r="CQN92" s="4"/>
      <c r="CQO92" s="4"/>
      <c r="CQP92" s="4"/>
      <c r="CQQ92" s="4"/>
      <c r="CQR92" s="4"/>
      <c r="CQS92" s="4"/>
      <c r="CQT92" s="4"/>
      <c r="CQU92" s="4"/>
      <c r="CQV92" s="4"/>
      <c r="CQW92" s="4"/>
      <c r="CQX92" s="4"/>
      <c r="CQY92" s="4"/>
      <c r="CQZ92" s="4"/>
      <c r="CRA92" s="4"/>
      <c r="CRB92" s="4"/>
      <c r="CRC92" s="4"/>
      <c r="CRD92" s="4"/>
      <c r="CRE92" s="4"/>
      <c r="CRF92" s="4"/>
      <c r="CRG92" s="4"/>
      <c r="CRH92" s="4"/>
      <c r="CRI92" s="4"/>
      <c r="CRJ92" s="4"/>
      <c r="CRK92" s="4"/>
      <c r="CRL92" s="4"/>
      <c r="CRM92" s="4"/>
      <c r="CRN92" s="4"/>
      <c r="CRO92" s="4"/>
      <c r="CRP92" s="4"/>
      <c r="CRQ92" s="4"/>
      <c r="CRR92" s="4"/>
      <c r="CRS92" s="4"/>
      <c r="CRT92" s="4"/>
      <c r="CRU92" s="4"/>
      <c r="CRV92" s="4"/>
      <c r="CRW92" s="4"/>
      <c r="CRX92" s="4"/>
      <c r="CRY92" s="4"/>
      <c r="CRZ92" s="4"/>
      <c r="CSA92" s="4"/>
      <c r="CSB92" s="4"/>
      <c r="CSC92" s="4"/>
      <c r="CSD92" s="4"/>
      <c r="CSE92" s="4"/>
      <c r="CSF92" s="4"/>
      <c r="CSG92" s="4"/>
      <c r="CSH92" s="4"/>
      <c r="CSI92" s="4"/>
      <c r="CSJ92" s="4"/>
      <c r="CSK92" s="4"/>
      <c r="CSL92" s="4"/>
      <c r="CSM92" s="4"/>
      <c r="CSN92" s="4"/>
      <c r="CSO92" s="4"/>
      <c r="CSP92" s="4"/>
      <c r="CSQ92" s="4"/>
      <c r="CSR92" s="4"/>
      <c r="CSS92" s="4"/>
      <c r="CST92" s="4"/>
      <c r="CSU92" s="4"/>
      <c r="CSV92" s="4"/>
      <c r="CSW92" s="4"/>
      <c r="CSX92" s="4"/>
      <c r="CSY92" s="4"/>
      <c r="CSZ92" s="4"/>
      <c r="CTA92" s="4"/>
      <c r="CTB92" s="4"/>
      <c r="CTC92" s="4"/>
      <c r="CTD92" s="4"/>
      <c r="CTE92" s="4"/>
      <c r="CTF92" s="4"/>
      <c r="CTG92" s="4"/>
      <c r="CTH92" s="4"/>
      <c r="CTI92" s="4"/>
      <c r="CTJ92" s="4"/>
      <c r="CTK92" s="4"/>
      <c r="CTL92" s="4"/>
      <c r="CTM92" s="4"/>
      <c r="CTN92" s="4"/>
      <c r="CTO92" s="4"/>
      <c r="CTP92" s="4"/>
      <c r="CTQ92" s="4"/>
      <c r="CTR92" s="4"/>
      <c r="CTS92" s="4"/>
      <c r="CTT92" s="4"/>
      <c r="CTU92" s="4"/>
      <c r="CTV92" s="4"/>
      <c r="CTW92" s="4"/>
      <c r="CTX92" s="4"/>
      <c r="CTY92" s="4"/>
      <c r="CTZ92" s="4"/>
      <c r="CUA92" s="4"/>
      <c r="CUB92" s="4"/>
      <c r="CUC92" s="4"/>
      <c r="CUD92" s="4"/>
      <c r="CUE92" s="4"/>
      <c r="CUF92" s="4"/>
      <c r="CUG92" s="4"/>
      <c r="CUH92" s="4"/>
      <c r="CUI92" s="4"/>
      <c r="CUJ92" s="4"/>
      <c r="CUK92" s="4"/>
      <c r="CUL92" s="4"/>
      <c r="CUM92" s="4"/>
      <c r="CUN92" s="4"/>
      <c r="CUO92" s="4"/>
      <c r="CUP92" s="4"/>
      <c r="CUQ92" s="4"/>
      <c r="CUR92" s="4"/>
      <c r="CUS92" s="4"/>
      <c r="CUT92" s="4"/>
      <c r="CUU92" s="4"/>
      <c r="CUV92" s="4"/>
      <c r="CUW92" s="4"/>
      <c r="CUX92" s="4"/>
      <c r="CUY92" s="4"/>
      <c r="CUZ92" s="4"/>
      <c r="CVA92" s="4"/>
      <c r="CVB92" s="4"/>
      <c r="CVC92" s="4"/>
      <c r="CVD92" s="4"/>
      <c r="CVE92" s="4"/>
      <c r="CVF92" s="4"/>
      <c r="CVG92" s="4"/>
      <c r="CVH92" s="4"/>
      <c r="CVI92" s="4"/>
      <c r="CVJ92" s="4"/>
      <c r="CVK92" s="4"/>
      <c r="CVL92" s="4"/>
      <c r="CVM92" s="4"/>
      <c r="CVN92" s="4"/>
      <c r="CVO92" s="4"/>
      <c r="CVP92" s="4"/>
      <c r="CVQ92" s="4"/>
      <c r="CVR92" s="4"/>
      <c r="CVS92" s="4"/>
      <c r="CVT92" s="4"/>
      <c r="CVU92" s="4"/>
      <c r="CVV92" s="4"/>
      <c r="CVW92" s="4"/>
      <c r="CVX92" s="4"/>
      <c r="CVY92" s="4"/>
      <c r="CVZ92" s="4"/>
      <c r="CWA92" s="4"/>
      <c r="CWB92" s="4"/>
      <c r="CWC92" s="4"/>
      <c r="CWD92" s="4"/>
      <c r="CWE92" s="4"/>
      <c r="CWF92" s="4"/>
      <c r="CWG92" s="4"/>
      <c r="CWH92" s="4"/>
      <c r="CWI92" s="4"/>
      <c r="CWJ92" s="4"/>
      <c r="CWK92" s="4"/>
      <c r="CWL92" s="4"/>
      <c r="CWM92" s="4"/>
      <c r="CWN92" s="4"/>
      <c r="CWO92" s="4"/>
      <c r="CWP92" s="4"/>
      <c r="CWQ92" s="4"/>
      <c r="CWR92" s="4"/>
      <c r="CWS92" s="4"/>
      <c r="CWT92" s="4"/>
      <c r="CWU92" s="4"/>
      <c r="CWV92" s="4"/>
      <c r="CWW92" s="4"/>
      <c r="CWX92" s="4"/>
      <c r="CWY92" s="4"/>
      <c r="CWZ92" s="4"/>
      <c r="CXA92" s="4"/>
      <c r="CXB92" s="4"/>
      <c r="CXC92" s="4"/>
      <c r="CXD92" s="4"/>
      <c r="CXE92" s="4"/>
      <c r="CXF92" s="4"/>
      <c r="CXG92" s="4"/>
      <c r="CXH92" s="4"/>
      <c r="CXI92" s="4"/>
      <c r="CXJ92" s="4"/>
      <c r="CXK92" s="4"/>
      <c r="CXL92" s="4"/>
      <c r="CXM92" s="4"/>
      <c r="CXN92" s="4"/>
      <c r="CXO92" s="4"/>
      <c r="CXP92" s="4"/>
      <c r="CXQ92" s="4"/>
      <c r="CXR92" s="4"/>
      <c r="CXS92" s="4"/>
      <c r="CXT92" s="4"/>
      <c r="CXU92" s="4"/>
      <c r="CXV92" s="4"/>
      <c r="CXW92" s="4"/>
      <c r="CXX92" s="4"/>
      <c r="CXY92" s="4"/>
      <c r="CXZ92" s="4"/>
      <c r="CYA92" s="4"/>
      <c r="CYB92" s="4"/>
      <c r="CYC92" s="4"/>
      <c r="CYD92" s="4"/>
      <c r="CYE92" s="4"/>
      <c r="CYF92" s="4"/>
      <c r="CYG92" s="4"/>
      <c r="CYH92" s="4"/>
      <c r="CYI92" s="4"/>
      <c r="CYJ92" s="4"/>
      <c r="CYK92" s="4"/>
      <c r="CYL92" s="4"/>
      <c r="CYM92" s="4"/>
      <c r="CYN92" s="4"/>
      <c r="CYO92" s="4"/>
      <c r="CYP92" s="4"/>
      <c r="CYQ92" s="4"/>
      <c r="CYR92" s="4"/>
      <c r="CYS92" s="4"/>
      <c r="CYT92" s="4"/>
      <c r="CYU92" s="4"/>
      <c r="CYV92" s="4"/>
      <c r="CYW92" s="4"/>
      <c r="CYX92" s="4"/>
      <c r="CYY92" s="4"/>
      <c r="CYZ92" s="4"/>
      <c r="CZA92" s="4"/>
      <c r="CZB92" s="4"/>
      <c r="CZC92" s="4"/>
      <c r="CZD92" s="4"/>
      <c r="CZE92" s="4"/>
      <c r="CZF92" s="4"/>
      <c r="CZG92" s="4"/>
      <c r="CZH92" s="4"/>
      <c r="CZI92" s="4"/>
      <c r="CZJ92" s="4"/>
      <c r="CZK92" s="4"/>
      <c r="CZL92" s="4"/>
      <c r="CZM92" s="4"/>
      <c r="CZN92" s="4"/>
      <c r="CZO92" s="4"/>
      <c r="CZP92" s="4"/>
      <c r="CZQ92" s="4"/>
      <c r="CZR92" s="4"/>
      <c r="CZS92" s="4"/>
      <c r="CZT92" s="4"/>
      <c r="CZU92" s="4"/>
      <c r="CZV92" s="4"/>
      <c r="CZW92" s="4"/>
      <c r="CZX92" s="4"/>
      <c r="CZY92" s="4"/>
      <c r="CZZ92" s="4"/>
      <c r="DAA92" s="4"/>
      <c r="DAB92" s="4"/>
      <c r="DAC92" s="4"/>
      <c r="DAD92" s="4"/>
      <c r="DAE92" s="4"/>
      <c r="DAF92" s="4"/>
      <c r="DAG92" s="4"/>
      <c r="DAH92" s="4"/>
      <c r="DAI92" s="4"/>
      <c r="DAJ92" s="4"/>
      <c r="DAK92" s="4"/>
      <c r="DAL92" s="4"/>
      <c r="DAM92" s="4"/>
      <c r="DAN92" s="4"/>
      <c r="DAO92" s="4"/>
      <c r="DAP92" s="4"/>
      <c r="DAQ92" s="4"/>
      <c r="DAR92" s="4"/>
      <c r="DAS92" s="4"/>
      <c r="DAT92" s="4"/>
      <c r="DAU92" s="4"/>
      <c r="DAV92" s="4"/>
      <c r="DAW92" s="4"/>
      <c r="DAX92" s="4"/>
      <c r="DAY92" s="4"/>
      <c r="DAZ92" s="4"/>
      <c r="DBA92" s="4"/>
      <c r="DBB92" s="4"/>
      <c r="DBC92" s="4"/>
      <c r="DBD92" s="4"/>
      <c r="DBE92" s="4"/>
      <c r="DBF92" s="4"/>
      <c r="DBG92" s="4"/>
      <c r="DBH92" s="4"/>
      <c r="DBI92" s="4"/>
      <c r="DBJ92" s="4"/>
      <c r="DBK92" s="4"/>
      <c r="DBL92" s="4"/>
      <c r="DBM92" s="4"/>
      <c r="DBN92" s="4"/>
      <c r="DBO92" s="4"/>
      <c r="DBP92" s="4"/>
      <c r="DBQ92" s="4"/>
      <c r="DBR92" s="4"/>
      <c r="DBS92" s="4"/>
      <c r="DBT92" s="4"/>
      <c r="DBU92" s="4"/>
      <c r="DBV92" s="4"/>
      <c r="DBW92" s="4"/>
      <c r="DBX92" s="4"/>
      <c r="DBY92" s="4"/>
      <c r="DBZ92" s="4"/>
      <c r="DCA92" s="4"/>
      <c r="DCB92" s="4"/>
      <c r="DCC92" s="4"/>
      <c r="DCD92" s="4"/>
      <c r="DCE92" s="4"/>
      <c r="DCF92" s="4"/>
      <c r="DCG92" s="4"/>
      <c r="DCH92" s="4"/>
      <c r="DCI92" s="4"/>
      <c r="DCJ92" s="4"/>
      <c r="DCK92" s="4"/>
      <c r="DCL92" s="4"/>
      <c r="DCM92" s="4"/>
      <c r="DCN92" s="4"/>
      <c r="DCO92" s="4"/>
      <c r="DCP92" s="4"/>
      <c r="DCQ92" s="4"/>
      <c r="DCR92" s="4"/>
      <c r="DCS92" s="4"/>
      <c r="DCT92" s="4"/>
      <c r="DCU92" s="4"/>
      <c r="DCV92" s="4"/>
      <c r="DCW92" s="4"/>
      <c r="DCX92" s="4"/>
      <c r="DCY92" s="4"/>
      <c r="DCZ92" s="4"/>
      <c r="DDA92" s="4"/>
      <c r="DDB92" s="4"/>
      <c r="DDC92" s="4"/>
      <c r="DDD92" s="4"/>
      <c r="DDE92" s="4"/>
      <c r="DDF92" s="4"/>
      <c r="DDG92" s="4"/>
      <c r="DDH92" s="4"/>
      <c r="DDI92" s="4"/>
      <c r="DDJ92" s="4"/>
      <c r="DDK92" s="4"/>
      <c r="DDL92" s="4"/>
      <c r="DDM92" s="4"/>
      <c r="DDN92" s="4"/>
      <c r="DDO92" s="4"/>
      <c r="DDP92" s="4"/>
      <c r="DDQ92" s="4"/>
      <c r="DDR92" s="4"/>
      <c r="DDS92" s="4"/>
      <c r="DDT92" s="4"/>
      <c r="DDU92" s="4"/>
      <c r="DDV92" s="4"/>
      <c r="DDW92" s="4"/>
      <c r="DDX92" s="4"/>
      <c r="DDY92" s="4"/>
      <c r="DDZ92" s="4"/>
      <c r="DEA92" s="4"/>
      <c r="DEB92" s="4"/>
      <c r="DEC92" s="4"/>
      <c r="DED92" s="4"/>
      <c r="DEE92" s="4"/>
      <c r="DEF92" s="4"/>
      <c r="DEG92" s="4"/>
      <c r="DEH92" s="4"/>
      <c r="DEI92" s="4"/>
      <c r="DEJ92" s="4"/>
      <c r="DEK92" s="4"/>
      <c r="DEL92" s="4"/>
      <c r="DEM92" s="4"/>
      <c r="DEN92" s="4"/>
      <c r="DEO92" s="4"/>
      <c r="DEP92" s="4"/>
      <c r="DEQ92" s="4"/>
      <c r="DER92" s="4"/>
      <c r="DES92" s="4"/>
      <c r="DET92" s="4"/>
      <c r="DEU92" s="4"/>
      <c r="DEV92" s="4"/>
      <c r="DEW92" s="4"/>
      <c r="DEX92" s="4"/>
      <c r="DEY92" s="4"/>
      <c r="DEZ92" s="4"/>
      <c r="DFA92" s="4"/>
      <c r="DFB92" s="4"/>
      <c r="DFC92" s="4"/>
      <c r="DFD92" s="4"/>
      <c r="DFE92" s="4"/>
      <c r="DFF92" s="4"/>
      <c r="DFG92" s="4"/>
      <c r="DFH92" s="4"/>
      <c r="DFI92" s="4"/>
      <c r="DFJ92" s="4"/>
      <c r="DFK92" s="4"/>
      <c r="DFL92" s="4"/>
      <c r="DFM92" s="4"/>
      <c r="DFN92" s="4"/>
      <c r="DFO92" s="4"/>
      <c r="DFP92" s="4"/>
      <c r="DFQ92" s="4"/>
      <c r="DFR92" s="4"/>
      <c r="DFS92" s="4"/>
      <c r="DFT92" s="4"/>
      <c r="DFU92" s="4"/>
      <c r="DFV92" s="4"/>
      <c r="DFW92" s="4"/>
      <c r="DFX92" s="4"/>
      <c r="DFY92" s="4"/>
      <c r="DFZ92" s="4"/>
      <c r="DGA92" s="4"/>
      <c r="DGB92" s="4"/>
      <c r="DGC92" s="4"/>
      <c r="DGD92" s="4"/>
      <c r="DGE92" s="4"/>
      <c r="DGF92" s="4"/>
      <c r="DGG92" s="4"/>
      <c r="DGH92" s="4"/>
      <c r="DGI92" s="4"/>
      <c r="DGJ92" s="4"/>
      <c r="DGK92" s="4"/>
      <c r="DGL92" s="4"/>
      <c r="DGM92" s="4"/>
      <c r="DGN92" s="4"/>
      <c r="DGO92" s="4"/>
      <c r="DGP92" s="4"/>
      <c r="DGQ92" s="4"/>
      <c r="DGR92" s="4"/>
      <c r="DGS92" s="4"/>
      <c r="DGT92" s="4"/>
      <c r="DGU92" s="4"/>
      <c r="DGV92" s="4"/>
      <c r="DGW92" s="4"/>
      <c r="DGX92" s="4"/>
      <c r="DGY92" s="4"/>
      <c r="DGZ92" s="4"/>
      <c r="DHA92" s="4"/>
      <c r="DHB92" s="4"/>
      <c r="DHC92" s="4"/>
      <c r="DHD92" s="4"/>
      <c r="DHE92" s="4"/>
      <c r="DHF92" s="4"/>
      <c r="DHG92" s="4"/>
      <c r="DHH92" s="4"/>
      <c r="DHI92" s="4"/>
      <c r="DHJ92" s="4"/>
      <c r="DHK92" s="4"/>
      <c r="DHL92" s="4"/>
      <c r="DHM92" s="4"/>
      <c r="DHN92" s="4"/>
      <c r="DHO92" s="4"/>
      <c r="DHP92" s="4"/>
      <c r="DHQ92" s="4"/>
      <c r="DHR92" s="4"/>
      <c r="DHS92" s="4"/>
      <c r="DHT92" s="4"/>
      <c r="DHU92" s="4"/>
      <c r="DHV92" s="4"/>
      <c r="DHW92" s="4"/>
      <c r="DHX92" s="4"/>
      <c r="DHY92" s="4"/>
      <c r="DHZ92" s="4"/>
      <c r="DIA92" s="4"/>
      <c r="DIB92" s="4"/>
      <c r="DIC92" s="4"/>
      <c r="DID92" s="4"/>
      <c r="DIE92" s="4"/>
      <c r="DIF92" s="4"/>
      <c r="DIG92" s="4"/>
      <c r="DIH92" s="4"/>
      <c r="DII92" s="4"/>
      <c r="DIJ92" s="4"/>
      <c r="DIK92" s="4"/>
      <c r="DIL92" s="4"/>
      <c r="DIM92" s="4"/>
      <c r="DIN92" s="4"/>
      <c r="DIO92" s="4"/>
      <c r="DIP92" s="4"/>
      <c r="DIQ92" s="4"/>
      <c r="DIR92" s="4"/>
      <c r="DIS92" s="4"/>
      <c r="DIT92" s="4"/>
      <c r="DIU92" s="4"/>
      <c r="DIV92" s="4"/>
      <c r="DIW92" s="4"/>
      <c r="DIX92" s="4"/>
      <c r="DIY92" s="4"/>
      <c r="DIZ92" s="4"/>
      <c r="DJA92" s="4"/>
      <c r="DJB92" s="4"/>
      <c r="DJC92" s="4"/>
      <c r="DJD92" s="4"/>
      <c r="DJE92" s="4"/>
      <c r="DJF92" s="4"/>
      <c r="DJG92" s="4"/>
      <c r="DJH92" s="4"/>
      <c r="DJI92" s="4"/>
      <c r="DJJ92" s="4"/>
      <c r="DJK92" s="4"/>
      <c r="DJL92" s="4"/>
      <c r="DJM92" s="4"/>
      <c r="DJN92" s="4"/>
      <c r="DJO92" s="4"/>
      <c r="DJP92" s="4"/>
      <c r="DJQ92" s="4"/>
      <c r="DJR92" s="4"/>
      <c r="DJS92" s="4"/>
      <c r="DJT92" s="4"/>
      <c r="DJU92" s="4"/>
      <c r="DJV92" s="4"/>
      <c r="DJW92" s="4"/>
      <c r="DJX92" s="4"/>
      <c r="DJY92" s="4"/>
      <c r="DJZ92" s="4"/>
      <c r="DKA92" s="4"/>
      <c r="DKB92" s="4"/>
      <c r="DKC92" s="4"/>
      <c r="DKD92" s="4"/>
      <c r="DKE92" s="4"/>
      <c r="DKF92" s="4"/>
      <c r="DKG92" s="4"/>
      <c r="DKH92" s="4"/>
      <c r="DKI92" s="4"/>
      <c r="DKJ92" s="4"/>
      <c r="DKK92" s="4"/>
      <c r="DKL92" s="4"/>
      <c r="DKM92" s="4"/>
      <c r="DKN92" s="4"/>
      <c r="DKO92" s="4"/>
      <c r="DKP92" s="4"/>
      <c r="DKQ92" s="4"/>
      <c r="DKR92" s="4"/>
      <c r="DKS92" s="4"/>
      <c r="DKT92" s="4"/>
      <c r="DKU92" s="4"/>
      <c r="DKV92" s="4"/>
      <c r="DKW92" s="4"/>
      <c r="DKX92" s="4"/>
      <c r="DKY92" s="4"/>
      <c r="DKZ92" s="4"/>
      <c r="DLA92" s="4"/>
      <c r="DLB92" s="4"/>
      <c r="DLC92" s="4"/>
      <c r="DLD92" s="4"/>
      <c r="DLE92" s="4"/>
      <c r="DLF92" s="4"/>
      <c r="DLG92" s="4"/>
      <c r="DLH92" s="4"/>
      <c r="DLI92" s="4"/>
      <c r="DLJ92" s="4"/>
      <c r="DLK92" s="4"/>
      <c r="DLL92" s="4"/>
      <c r="DLM92" s="4"/>
      <c r="DLN92" s="4"/>
      <c r="DLO92" s="4"/>
      <c r="DLP92" s="4"/>
      <c r="DLQ92" s="4"/>
      <c r="DLR92" s="4"/>
      <c r="DLS92" s="4"/>
      <c r="DLT92" s="4"/>
      <c r="DLU92" s="4"/>
      <c r="DLV92" s="4"/>
      <c r="DLW92" s="4"/>
      <c r="DLX92" s="4"/>
      <c r="DLY92" s="4"/>
      <c r="DLZ92" s="4"/>
      <c r="DMA92" s="4"/>
      <c r="DMB92" s="4"/>
      <c r="DMC92" s="4"/>
      <c r="DMD92" s="4"/>
      <c r="DME92" s="4"/>
      <c r="DMF92" s="4"/>
      <c r="DMG92" s="4"/>
      <c r="DMH92" s="4"/>
      <c r="DMI92" s="4"/>
      <c r="DMJ92" s="4"/>
      <c r="DMK92" s="4"/>
      <c r="DML92" s="4"/>
      <c r="DMM92" s="4"/>
      <c r="DMN92" s="4"/>
      <c r="DMO92" s="4"/>
      <c r="DMP92" s="4"/>
      <c r="DMQ92" s="4"/>
      <c r="DMR92" s="4"/>
      <c r="DMS92" s="4"/>
      <c r="DMT92" s="4"/>
      <c r="DMU92" s="4"/>
      <c r="DMV92" s="4"/>
      <c r="DMW92" s="4"/>
      <c r="DMX92" s="4"/>
      <c r="DMY92" s="4"/>
      <c r="DMZ92" s="4"/>
      <c r="DNA92" s="4"/>
      <c r="DNB92" s="4"/>
      <c r="DNC92" s="4"/>
      <c r="DND92" s="4"/>
      <c r="DNE92" s="4"/>
      <c r="DNF92" s="4"/>
      <c r="DNG92" s="4"/>
      <c r="DNH92" s="4"/>
      <c r="DNI92" s="4"/>
      <c r="DNJ92" s="4"/>
      <c r="DNK92" s="4"/>
      <c r="DNL92" s="4"/>
      <c r="DNM92" s="4"/>
      <c r="DNN92" s="4"/>
      <c r="DNO92" s="4"/>
      <c r="DNP92" s="4"/>
      <c r="DNQ92" s="4"/>
      <c r="DNR92" s="4"/>
      <c r="DNS92" s="4"/>
      <c r="DNT92" s="4"/>
      <c r="DNU92" s="4"/>
      <c r="DNV92" s="4"/>
      <c r="DNW92" s="4"/>
      <c r="DNX92" s="4"/>
      <c r="DNY92" s="4"/>
      <c r="DNZ92" s="4"/>
      <c r="DOA92" s="4"/>
      <c r="DOB92" s="4"/>
      <c r="DOC92" s="4"/>
      <c r="DOD92" s="4"/>
      <c r="DOE92" s="4"/>
      <c r="DOF92" s="4"/>
      <c r="DOG92" s="4"/>
      <c r="DOH92" s="4"/>
      <c r="DOI92" s="4"/>
      <c r="DOJ92" s="4"/>
      <c r="DOK92" s="4"/>
      <c r="DOL92" s="4"/>
      <c r="DOM92" s="4"/>
      <c r="DON92" s="4"/>
      <c r="DOO92" s="4"/>
      <c r="DOP92" s="4"/>
      <c r="DOQ92" s="4"/>
      <c r="DOR92" s="4"/>
      <c r="DOS92" s="4"/>
      <c r="DOT92" s="4"/>
      <c r="DOU92" s="4"/>
      <c r="DOV92" s="4"/>
      <c r="DOW92" s="4"/>
      <c r="DOX92" s="4"/>
      <c r="DOY92" s="4"/>
      <c r="DOZ92" s="4"/>
      <c r="DPA92" s="4"/>
      <c r="DPB92" s="4"/>
      <c r="DPC92" s="4"/>
      <c r="DPD92" s="4"/>
      <c r="DPE92" s="4"/>
      <c r="DPF92" s="4"/>
      <c r="DPG92" s="4"/>
      <c r="DPH92" s="4"/>
      <c r="DPI92" s="4"/>
      <c r="DPJ92" s="4"/>
      <c r="DPK92" s="4"/>
      <c r="DPL92" s="4"/>
      <c r="DPM92" s="4"/>
      <c r="DPN92" s="4"/>
      <c r="DPO92" s="4"/>
      <c r="DPP92" s="4"/>
      <c r="DPQ92" s="4"/>
      <c r="DPR92" s="4"/>
      <c r="DPS92" s="4"/>
      <c r="DPT92" s="4"/>
      <c r="DPU92" s="4"/>
      <c r="DPV92" s="4"/>
      <c r="DPW92" s="4"/>
      <c r="DPX92" s="4"/>
      <c r="DPY92" s="4"/>
      <c r="DPZ92" s="4"/>
      <c r="DQA92" s="4"/>
      <c r="DQB92" s="4"/>
      <c r="DQC92" s="4"/>
      <c r="DQD92" s="4"/>
      <c r="DQE92" s="4"/>
      <c r="DQF92" s="4"/>
      <c r="DQG92" s="4"/>
      <c r="DQH92" s="4"/>
      <c r="DQI92" s="4"/>
      <c r="DQJ92" s="4"/>
      <c r="DQK92" s="4"/>
      <c r="DQL92" s="4"/>
      <c r="DQM92" s="4"/>
      <c r="DQN92" s="4"/>
      <c r="DQO92" s="4"/>
      <c r="DQP92" s="4"/>
      <c r="DQQ92" s="4"/>
      <c r="DQR92" s="4"/>
      <c r="DQS92" s="4"/>
      <c r="DQT92" s="4"/>
      <c r="DQU92" s="4"/>
      <c r="DQV92" s="4"/>
      <c r="DQW92" s="4"/>
      <c r="DQX92" s="4"/>
      <c r="DQY92" s="4"/>
      <c r="DQZ92" s="4"/>
      <c r="DRA92" s="4"/>
      <c r="DRB92" s="4"/>
      <c r="DRC92" s="4"/>
      <c r="DRD92" s="4"/>
      <c r="DRE92" s="4"/>
      <c r="DRF92" s="4"/>
      <c r="DRG92" s="4"/>
      <c r="DRH92" s="4"/>
      <c r="DRI92" s="4"/>
      <c r="DRJ92" s="4"/>
      <c r="DRK92" s="4"/>
      <c r="DRL92" s="4"/>
      <c r="DRM92" s="4"/>
      <c r="DRN92" s="4"/>
      <c r="DRO92" s="4"/>
      <c r="DRP92" s="4"/>
      <c r="DRQ92" s="4"/>
      <c r="DRR92" s="4"/>
      <c r="DRS92" s="4"/>
      <c r="DRT92" s="4"/>
      <c r="DRU92" s="4"/>
      <c r="DRV92" s="4"/>
      <c r="DRW92" s="4"/>
      <c r="DRX92" s="4"/>
      <c r="DRY92" s="4"/>
      <c r="DRZ92" s="4"/>
      <c r="DSA92" s="4"/>
      <c r="DSB92" s="4"/>
      <c r="DSC92" s="4"/>
      <c r="DSD92" s="4"/>
      <c r="DSE92" s="4"/>
      <c r="DSF92" s="4"/>
      <c r="DSG92" s="4"/>
      <c r="DSH92" s="4"/>
      <c r="DSI92" s="4"/>
      <c r="DSJ92" s="4"/>
      <c r="DSK92" s="4"/>
      <c r="DSL92" s="4"/>
      <c r="DSM92" s="4"/>
      <c r="DSN92" s="4"/>
      <c r="DSO92" s="4"/>
      <c r="DSP92" s="4"/>
      <c r="DSQ92" s="4"/>
      <c r="DSR92" s="4"/>
      <c r="DSS92" s="4"/>
      <c r="DST92" s="4"/>
      <c r="DSU92" s="4"/>
      <c r="DSV92" s="4"/>
      <c r="DSW92" s="4"/>
      <c r="DSX92" s="4"/>
      <c r="DSY92" s="4"/>
      <c r="DSZ92" s="4"/>
      <c r="DTA92" s="4"/>
      <c r="DTB92" s="4"/>
      <c r="DTC92" s="4"/>
      <c r="DTD92" s="4"/>
      <c r="DTE92" s="4"/>
      <c r="DTF92" s="4"/>
      <c r="DTG92" s="4"/>
      <c r="DTH92" s="4"/>
      <c r="DTI92" s="4"/>
      <c r="DTJ92" s="4"/>
      <c r="DTK92" s="4"/>
      <c r="DTL92" s="4"/>
      <c r="DTM92" s="4"/>
      <c r="DTN92" s="4"/>
      <c r="DTO92" s="4"/>
      <c r="DTP92" s="4"/>
      <c r="DTQ92" s="4"/>
      <c r="DTR92" s="4"/>
      <c r="DTS92" s="4"/>
      <c r="DTT92" s="4"/>
      <c r="DTU92" s="4"/>
      <c r="DTV92" s="4"/>
      <c r="DTW92" s="4"/>
      <c r="DTX92" s="4"/>
      <c r="DTY92" s="4"/>
      <c r="DTZ92" s="4"/>
      <c r="DUA92" s="4"/>
      <c r="DUB92" s="4"/>
      <c r="DUC92" s="4"/>
      <c r="DUD92" s="4"/>
      <c r="DUE92" s="4"/>
      <c r="DUF92" s="4"/>
      <c r="DUG92" s="4"/>
      <c r="DUH92" s="4"/>
      <c r="DUI92" s="4"/>
      <c r="DUJ92" s="4"/>
      <c r="DUK92" s="4"/>
      <c r="DUL92" s="4"/>
      <c r="DUM92" s="4"/>
      <c r="DUN92" s="4"/>
      <c r="DUO92" s="4"/>
      <c r="DUP92" s="4"/>
      <c r="DUQ92" s="4"/>
      <c r="DUR92" s="4"/>
      <c r="DUS92" s="4"/>
      <c r="DUT92" s="4"/>
      <c r="DUU92" s="4"/>
      <c r="DUV92" s="4"/>
      <c r="DUW92" s="4"/>
      <c r="DUX92" s="4"/>
      <c r="DUY92" s="4"/>
      <c r="DUZ92" s="4"/>
      <c r="DVA92" s="4"/>
      <c r="DVB92" s="4"/>
      <c r="DVC92" s="4"/>
      <c r="DVD92" s="4"/>
      <c r="DVE92" s="4"/>
      <c r="DVF92" s="4"/>
      <c r="DVG92" s="4"/>
      <c r="DVH92" s="4"/>
      <c r="DVI92" s="4"/>
      <c r="DVJ92" s="4"/>
      <c r="DVK92" s="4"/>
      <c r="DVL92" s="4"/>
      <c r="DVM92" s="4"/>
      <c r="DVN92" s="4"/>
      <c r="DVO92" s="4"/>
      <c r="DVP92" s="4"/>
      <c r="DVQ92" s="4"/>
      <c r="DVR92" s="4"/>
      <c r="DVS92" s="4"/>
      <c r="DVT92" s="4"/>
      <c r="DVU92" s="4"/>
      <c r="DVV92" s="4"/>
      <c r="DVW92" s="4"/>
      <c r="DVX92" s="4"/>
      <c r="DVY92" s="4"/>
      <c r="DVZ92" s="4"/>
      <c r="DWA92" s="4"/>
      <c r="DWB92" s="4"/>
      <c r="DWC92" s="4"/>
      <c r="DWD92" s="4"/>
      <c r="DWE92" s="4"/>
      <c r="DWF92" s="4"/>
      <c r="DWG92" s="4"/>
      <c r="DWH92" s="4"/>
      <c r="DWI92" s="4"/>
      <c r="DWJ92" s="4"/>
      <c r="DWK92" s="4"/>
      <c r="DWL92" s="4"/>
      <c r="DWM92" s="4"/>
      <c r="DWN92" s="4"/>
      <c r="DWO92" s="4"/>
      <c r="DWP92" s="4"/>
      <c r="DWQ92" s="4"/>
      <c r="DWR92" s="4"/>
      <c r="DWS92" s="4"/>
      <c r="DWT92" s="4"/>
      <c r="DWU92" s="4"/>
      <c r="DWV92" s="4"/>
      <c r="DWW92" s="4"/>
      <c r="DWX92" s="4"/>
      <c r="DWY92" s="4"/>
      <c r="DWZ92" s="4"/>
      <c r="DXA92" s="4"/>
      <c r="DXB92" s="4"/>
      <c r="DXC92" s="4"/>
      <c r="DXD92" s="4"/>
      <c r="DXE92" s="4"/>
      <c r="DXF92" s="4"/>
      <c r="DXG92" s="4"/>
      <c r="DXH92" s="4"/>
      <c r="DXI92" s="4"/>
      <c r="DXJ92" s="4"/>
      <c r="DXK92" s="4"/>
      <c r="DXL92" s="4"/>
      <c r="DXM92" s="4"/>
      <c r="DXN92" s="4"/>
      <c r="DXO92" s="4"/>
      <c r="DXP92" s="4"/>
      <c r="DXQ92" s="4"/>
      <c r="DXR92" s="4"/>
      <c r="DXS92" s="4"/>
      <c r="DXT92" s="4"/>
      <c r="DXU92" s="4"/>
      <c r="DXV92" s="4"/>
      <c r="DXW92" s="4"/>
      <c r="DXX92" s="4"/>
      <c r="DXY92" s="4"/>
      <c r="DXZ92" s="4"/>
      <c r="DYA92" s="4"/>
      <c r="DYB92" s="4"/>
      <c r="DYC92" s="4"/>
      <c r="DYD92" s="4"/>
      <c r="DYE92" s="4"/>
      <c r="DYF92" s="4"/>
      <c r="DYG92" s="4"/>
      <c r="DYH92" s="4"/>
      <c r="DYI92" s="4"/>
      <c r="DYJ92" s="4"/>
      <c r="DYK92" s="4"/>
      <c r="DYL92" s="4"/>
      <c r="DYM92" s="4"/>
      <c r="DYN92" s="4"/>
      <c r="DYO92" s="4"/>
      <c r="DYP92" s="4"/>
      <c r="DYQ92" s="4"/>
      <c r="DYR92" s="4"/>
      <c r="DYS92" s="4"/>
      <c r="DYT92" s="4"/>
      <c r="DYU92" s="4"/>
      <c r="DYV92" s="4"/>
      <c r="DYW92" s="4"/>
      <c r="DYX92" s="4"/>
      <c r="DYY92" s="4"/>
      <c r="DYZ92" s="4"/>
      <c r="DZA92" s="4"/>
      <c r="DZB92" s="4"/>
      <c r="DZC92" s="4"/>
      <c r="DZD92" s="4"/>
      <c r="DZE92" s="4"/>
      <c r="DZF92" s="4"/>
      <c r="DZG92" s="4"/>
      <c r="DZH92" s="4"/>
      <c r="DZI92" s="4"/>
      <c r="DZJ92" s="4"/>
      <c r="DZK92" s="4"/>
      <c r="DZL92" s="4"/>
      <c r="DZM92" s="4"/>
      <c r="DZN92" s="4"/>
      <c r="DZO92" s="4"/>
      <c r="DZP92" s="4"/>
      <c r="DZQ92" s="4"/>
      <c r="DZR92" s="4"/>
      <c r="DZS92" s="4"/>
      <c r="DZT92" s="4"/>
      <c r="DZU92" s="4"/>
      <c r="DZV92" s="4"/>
      <c r="DZW92" s="4"/>
      <c r="DZX92" s="4"/>
      <c r="DZY92" s="4"/>
      <c r="DZZ92" s="4"/>
      <c r="EAA92" s="4"/>
      <c r="EAB92" s="4"/>
      <c r="EAC92" s="4"/>
      <c r="EAD92" s="4"/>
      <c r="EAE92" s="4"/>
      <c r="EAF92" s="4"/>
      <c r="EAG92" s="4"/>
      <c r="EAH92" s="4"/>
      <c r="EAI92" s="4"/>
      <c r="EAJ92" s="4"/>
      <c r="EAK92" s="4"/>
      <c r="EAL92" s="4"/>
      <c r="EAM92" s="4"/>
      <c r="EAN92" s="4"/>
      <c r="EAO92" s="4"/>
      <c r="EAP92" s="4"/>
      <c r="EAQ92" s="4"/>
      <c r="EAR92" s="4"/>
      <c r="EAS92" s="4"/>
      <c r="EAT92" s="4"/>
      <c r="EAU92" s="4"/>
      <c r="EAV92" s="4"/>
      <c r="EAW92" s="4"/>
      <c r="EAX92" s="4"/>
      <c r="EAY92" s="4"/>
      <c r="EAZ92" s="4"/>
      <c r="EBA92" s="4"/>
      <c r="EBB92" s="4"/>
      <c r="EBC92" s="4"/>
      <c r="EBD92" s="4"/>
      <c r="EBE92" s="4"/>
      <c r="EBF92" s="4"/>
      <c r="EBG92" s="4"/>
      <c r="EBH92" s="4"/>
      <c r="EBI92" s="4"/>
      <c r="EBJ92" s="4"/>
      <c r="EBK92" s="4"/>
      <c r="EBL92" s="4"/>
      <c r="EBM92" s="4"/>
      <c r="EBN92" s="4"/>
      <c r="EBO92" s="4"/>
      <c r="EBP92" s="4"/>
      <c r="EBQ92" s="4"/>
      <c r="EBR92" s="4"/>
      <c r="EBS92" s="4"/>
      <c r="EBT92" s="4"/>
      <c r="EBU92" s="4"/>
      <c r="EBV92" s="4"/>
      <c r="EBW92" s="4"/>
      <c r="EBX92" s="4"/>
      <c r="EBY92" s="4"/>
      <c r="EBZ92" s="4"/>
      <c r="ECA92" s="4"/>
      <c r="ECB92" s="4"/>
      <c r="ECC92" s="4"/>
      <c r="ECD92" s="4"/>
      <c r="ECE92" s="4"/>
      <c r="ECF92" s="4"/>
      <c r="ECG92" s="4"/>
      <c r="ECH92" s="4"/>
      <c r="ECI92" s="4"/>
      <c r="ECJ92" s="4"/>
      <c r="ECK92" s="4"/>
      <c r="ECL92" s="4"/>
      <c r="ECM92" s="4"/>
      <c r="ECN92" s="4"/>
      <c r="ECO92" s="4"/>
      <c r="ECP92" s="4"/>
      <c r="ECQ92" s="4"/>
      <c r="ECR92" s="4"/>
      <c r="ECS92" s="4"/>
      <c r="ECT92" s="4"/>
      <c r="ECU92" s="4"/>
      <c r="ECV92" s="4"/>
      <c r="ECW92" s="4"/>
      <c r="ECX92" s="4"/>
      <c r="ECY92" s="4"/>
      <c r="ECZ92" s="4"/>
      <c r="EDA92" s="4"/>
      <c r="EDB92" s="4"/>
      <c r="EDC92" s="4"/>
      <c r="EDD92" s="4"/>
      <c r="EDE92" s="4"/>
      <c r="EDF92" s="4"/>
      <c r="EDG92" s="4"/>
      <c r="EDH92" s="4"/>
      <c r="EDI92" s="4"/>
      <c r="EDJ92" s="4"/>
      <c r="EDK92" s="4"/>
      <c r="EDL92" s="4"/>
      <c r="EDM92" s="4"/>
      <c r="EDN92" s="4"/>
      <c r="EDO92" s="4"/>
      <c r="EDP92" s="4"/>
      <c r="EDQ92" s="4"/>
      <c r="EDR92" s="4"/>
      <c r="EDS92" s="4"/>
      <c r="EDT92" s="4"/>
      <c r="EDU92" s="4"/>
      <c r="EDV92" s="4"/>
      <c r="EDW92" s="4"/>
      <c r="EDX92" s="4"/>
      <c r="EDY92" s="4"/>
      <c r="EDZ92" s="4"/>
      <c r="EEA92" s="4"/>
      <c r="EEB92" s="4"/>
      <c r="EEC92" s="4"/>
      <c r="EED92" s="4"/>
      <c r="EEE92" s="4"/>
      <c r="EEF92" s="4"/>
      <c r="EEG92" s="4"/>
      <c r="EEH92" s="4"/>
      <c r="EEI92" s="4"/>
      <c r="EEJ92" s="4"/>
      <c r="EEK92" s="4"/>
      <c r="EEL92" s="4"/>
      <c r="EEM92" s="4"/>
      <c r="EEN92" s="4"/>
      <c r="EEO92" s="4"/>
      <c r="EEP92" s="4"/>
      <c r="EEQ92" s="4"/>
      <c r="EER92" s="4"/>
      <c r="EES92" s="4"/>
      <c r="EET92" s="4"/>
      <c r="EEU92" s="4"/>
      <c r="EEV92" s="4"/>
      <c r="EEW92" s="4"/>
      <c r="EEX92" s="4"/>
      <c r="EEY92" s="4"/>
      <c r="EEZ92" s="4"/>
      <c r="EFA92" s="4"/>
      <c r="EFB92" s="4"/>
      <c r="EFC92" s="4"/>
      <c r="EFD92" s="4"/>
      <c r="EFE92" s="4"/>
      <c r="EFF92" s="4"/>
      <c r="EFG92" s="4"/>
      <c r="EFH92" s="4"/>
      <c r="EFI92" s="4"/>
      <c r="EFJ92" s="4"/>
      <c r="EFK92" s="4"/>
      <c r="EFL92" s="4"/>
      <c r="EFM92" s="4"/>
      <c r="EFN92" s="4"/>
      <c r="EFO92" s="4"/>
      <c r="EFP92" s="4"/>
      <c r="EFQ92" s="4"/>
      <c r="EFR92" s="4"/>
      <c r="EFS92" s="4"/>
      <c r="EFT92" s="4"/>
      <c r="EFU92" s="4"/>
      <c r="EFV92" s="4"/>
      <c r="EFW92" s="4"/>
      <c r="EFX92" s="4"/>
      <c r="EFY92" s="4"/>
      <c r="EFZ92" s="4"/>
      <c r="EGA92" s="4"/>
      <c r="EGB92" s="4"/>
      <c r="EGC92" s="4"/>
      <c r="EGD92" s="4"/>
      <c r="EGE92" s="4"/>
      <c r="EGF92" s="4"/>
      <c r="EGG92" s="4"/>
      <c r="EGH92" s="4"/>
      <c r="EGI92" s="4"/>
      <c r="EGJ92" s="4"/>
      <c r="EGK92" s="4"/>
      <c r="EGL92" s="4"/>
      <c r="EGM92" s="4"/>
      <c r="EGN92" s="4"/>
      <c r="EGO92" s="4"/>
      <c r="EGP92" s="4"/>
      <c r="EGQ92" s="4"/>
      <c r="EGR92" s="4"/>
      <c r="EGS92" s="4"/>
      <c r="EGT92" s="4"/>
      <c r="EGU92" s="4"/>
      <c r="EGV92" s="4"/>
      <c r="EGW92" s="4"/>
      <c r="EGX92" s="4"/>
      <c r="EGY92" s="4"/>
      <c r="EGZ92" s="4"/>
      <c r="EHA92" s="4"/>
      <c r="EHB92" s="4"/>
      <c r="EHC92" s="4"/>
      <c r="EHD92" s="4"/>
      <c r="EHE92" s="4"/>
      <c r="EHF92" s="4"/>
      <c r="EHG92" s="4"/>
      <c r="EHH92" s="4"/>
      <c r="EHI92" s="4"/>
      <c r="EHJ92" s="4"/>
      <c r="EHK92" s="4"/>
      <c r="EHL92" s="4"/>
      <c r="EHM92" s="4"/>
      <c r="EHN92" s="4"/>
      <c r="EHO92" s="4"/>
      <c r="EHP92" s="4"/>
      <c r="EHQ92" s="4"/>
      <c r="EHR92" s="4"/>
      <c r="EHS92" s="4"/>
      <c r="EHT92" s="4"/>
      <c r="EHU92" s="4"/>
      <c r="EHV92" s="4"/>
      <c r="EHW92" s="4"/>
      <c r="EHX92" s="4"/>
      <c r="EHY92" s="4"/>
      <c r="EHZ92" s="4"/>
      <c r="EIA92" s="4"/>
      <c r="EIB92" s="4"/>
      <c r="EIC92" s="4"/>
      <c r="EID92" s="4"/>
      <c r="EIE92" s="4"/>
      <c r="EIF92" s="4"/>
      <c r="EIG92" s="4"/>
      <c r="EIH92" s="4"/>
      <c r="EII92" s="4"/>
      <c r="EIJ92" s="4"/>
      <c r="EIK92" s="4"/>
      <c r="EIL92" s="4"/>
      <c r="EIM92" s="4"/>
      <c r="EIN92" s="4"/>
      <c r="EIO92" s="4"/>
      <c r="EIP92" s="4"/>
      <c r="EIQ92" s="4"/>
      <c r="EIR92" s="4"/>
      <c r="EIS92" s="4"/>
      <c r="EIT92" s="4"/>
      <c r="EIU92" s="4"/>
      <c r="EIV92" s="4"/>
      <c r="EIW92" s="4"/>
      <c r="EIX92" s="4"/>
      <c r="EIY92" s="4"/>
      <c r="EIZ92" s="4"/>
      <c r="EJA92" s="4"/>
      <c r="EJB92" s="4"/>
      <c r="EJC92" s="4"/>
      <c r="EJD92" s="4"/>
      <c r="EJE92" s="4"/>
      <c r="EJF92" s="4"/>
      <c r="EJG92" s="4"/>
      <c r="EJH92" s="4"/>
      <c r="EJI92" s="4"/>
      <c r="EJJ92" s="4"/>
      <c r="EJK92" s="4"/>
      <c r="EJL92" s="4"/>
      <c r="EJM92" s="4"/>
      <c r="EJN92" s="4"/>
      <c r="EJO92" s="4"/>
      <c r="EJP92" s="4"/>
      <c r="EJQ92" s="4"/>
      <c r="EJR92" s="4"/>
      <c r="EJS92" s="4"/>
      <c r="EJT92" s="4"/>
      <c r="EJU92" s="4"/>
      <c r="EJV92" s="4"/>
      <c r="EJW92" s="4"/>
      <c r="EJX92" s="4"/>
      <c r="EJY92" s="4"/>
      <c r="EJZ92" s="4"/>
      <c r="EKA92" s="4"/>
      <c r="EKB92" s="4"/>
      <c r="EKC92" s="4"/>
      <c r="EKD92" s="4"/>
      <c r="EKE92" s="4"/>
      <c r="EKF92" s="4"/>
      <c r="EKG92" s="4"/>
      <c r="EKH92" s="4"/>
      <c r="EKI92" s="4"/>
      <c r="EKJ92" s="4"/>
      <c r="EKK92" s="4"/>
      <c r="EKL92" s="4"/>
      <c r="EKM92" s="4"/>
      <c r="EKN92" s="4"/>
      <c r="EKO92" s="4"/>
      <c r="EKP92" s="4"/>
      <c r="EKQ92" s="4"/>
      <c r="EKR92" s="4"/>
      <c r="EKS92" s="4"/>
      <c r="EKT92" s="4"/>
      <c r="EKU92" s="4"/>
      <c r="EKV92" s="4"/>
      <c r="EKW92" s="4"/>
      <c r="EKX92" s="4"/>
      <c r="EKY92" s="4"/>
      <c r="EKZ92" s="4"/>
      <c r="ELA92" s="4"/>
      <c r="ELB92" s="4"/>
      <c r="ELC92" s="4"/>
      <c r="ELD92" s="4"/>
      <c r="ELE92" s="4"/>
      <c r="ELF92" s="4"/>
      <c r="ELG92" s="4"/>
      <c r="ELH92" s="4"/>
      <c r="ELI92" s="4"/>
      <c r="ELJ92" s="4"/>
      <c r="ELK92" s="4"/>
      <c r="ELL92" s="4"/>
      <c r="ELM92" s="4"/>
      <c r="ELN92" s="4"/>
      <c r="ELO92" s="4"/>
      <c r="ELP92" s="4"/>
      <c r="ELQ92" s="4"/>
      <c r="ELR92" s="4"/>
      <c r="ELS92" s="4"/>
      <c r="ELT92" s="4"/>
      <c r="ELU92" s="4"/>
      <c r="ELV92" s="4"/>
      <c r="ELW92" s="4"/>
      <c r="ELX92" s="4"/>
      <c r="ELY92" s="4"/>
      <c r="ELZ92" s="4"/>
      <c r="EMA92" s="4"/>
      <c r="EMB92" s="4"/>
      <c r="EMC92" s="4"/>
      <c r="EMD92" s="4"/>
      <c r="EME92" s="4"/>
      <c r="EMF92" s="4"/>
      <c r="EMG92" s="4"/>
      <c r="EMH92" s="4"/>
      <c r="EMI92" s="4"/>
      <c r="EMJ92" s="4"/>
      <c r="EMK92" s="4"/>
      <c r="EML92" s="4"/>
      <c r="EMM92" s="4"/>
      <c r="EMN92" s="4"/>
      <c r="EMO92" s="4"/>
      <c r="EMP92" s="4"/>
      <c r="EMQ92" s="4"/>
      <c r="EMR92" s="4"/>
      <c r="EMS92" s="4"/>
      <c r="EMT92" s="4"/>
      <c r="EMU92" s="4"/>
      <c r="EMV92" s="4"/>
      <c r="EMW92" s="4"/>
      <c r="EMX92" s="4"/>
      <c r="EMY92" s="4"/>
      <c r="EMZ92" s="4"/>
      <c r="ENA92" s="4"/>
      <c r="ENB92" s="4"/>
      <c r="ENC92" s="4"/>
      <c r="END92" s="4"/>
      <c r="ENE92" s="4"/>
      <c r="ENF92" s="4"/>
      <c r="ENG92" s="4"/>
      <c r="ENH92" s="4"/>
      <c r="ENI92" s="4"/>
      <c r="ENJ92" s="4"/>
      <c r="ENK92" s="4"/>
      <c r="ENL92" s="4"/>
      <c r="ENM92" s="4"/>
      <c r="ENN92" s="4"/>
      <c r="ENO92" s="4"/>
      <c r="ENP92" s="4"/>
      <c r="ENQ92" s="4"/>
      <c r="ENR92" s="4"/>
      <c r="ENS92" s="4"/>
      <c r="ENT92" s="4"/>
      <c r="ENU92" s="4"/>
      <c r="ENV92" s="4"/>
      <c r="ENW92" s="4"/>
      <c r="ENX92" s="4"/>
      <c r="ENY92" s="4"/>
      <c r="ENZ92" s="4"/>
      <c r="EOA92" s="4"/>
      <c r="EOB92" s="4"/>
      <c r="EOC92" s="4"/>
      <c r="EOD92" s="4"/>
      <c r="EOE92" s="4"/>
      <c r="EOF92" s="4"/>
      <c r="EOG92" s="4"/>
      <c r="EOH92" s="4"/>
      <c r="EOI92" s="4"/>
      <c r="EOJ92" s="4"/>
      <c r="EOK92" s="4"/>
      <c r="EOL92" s="4"/>
      <c r="EOM92" s="4"/>
      <c r="EON92" s="4"/>
      <c r="EOO92" s="4"/>
      <c r="EOP92" s="4"/>
      <c r="EOQ92" s="4"/>
      <c r="EOR92" s="4"/>
      <c r="EOS92" s="4"/>
      <c r="EOT92" s="4"/>
      <c r="EOU92" s="4"/>
      <c r="EOV92" s="4"/>
      <c r="EOW92" s="4"/>
      <c r="EOX92" s="4"/>
      <c r="EOY92" s="4"/>
      <c r="EOZ92" s="4"/>
      <c r="EPA92" s="4"/>
      <c r="EPB92" s="4"/>
      <c r="EPC92" s="4"/>
      <c r="EPD92" s="4"/>
      <c r="EPE92" s="4"/>
      <c r="EPF92" s="4"/>
      <c r="EPG92" s="4"/>
      <c r="EPH92" s="4"/>
      <c r="EPI92" s="4"/>
      <c r="EPJ92" s="4"/>
      <c r="EPK92" s="4"/>
      <c r="EPL92" s="4"/>
      <c r="EPM92" s="4"/>
      <c r="EPN92" s="4"/>
      <c r="EPO92" s="4"/>
      <c r="EPP92" s="4"/>
      <c r="EPQ92" s="4"/>
      <c r="EPR92" s="4"/>
      <c r="EPS92" s="4"/>
      <c r="EPT92" s="4"/>
      <c r="EPU92" s="4"/>
      <c r="EPV92" s="4"/>
      <c r="EPW92" s="4"/>
      <c r="EPX92" s="4"/>
      <c r="EPY92" s="4"/>
      <c r="EPZ92" s="4"/>
      <c r="EQA92" s="4"/>
      <c r="EQB92" s="4"/>
      <c r="EQC92" s="4"/>
      <c r="EQD92" s="4"/>
      <c r="EQE92" s="4"/>
      <c r="EQF92" s="4"/>
      <c r="EQG92" s="4"/>
      <c r="EQH92" s="4"/>
      <c r="EQI92" s="4"/>
      <c r="EQJ92" s="4"/>
      <c r="EQK92" s="4"/>
      <c r="EQL92" s="4"/>
      <c r="EQM92" s="4"/>
      <c r="EQN92" s="4"/>
      <c r="EQO92" s="4"/>
      <c r="EQP92" s="4"/>
      <c r="EQQ92" s="4"/>
      <c r="EQR92" s="4"/>
      <c r="EQS92" s="4"/>
      <c r="EQT92" s="4"/>
      <c r="EQU92" s="4"/>
      <c r="EQV92" s="4"/>
      <c r="EQW92" s="4"/>
      <c r="EQX92" s="4"/>
      <c r="EQY92" s="4"/>
      <c r="EQZ92" s="4"/>
      <c r="ERA92" s="4"/>
      <c r="ERB92" s="4"/>
      <c r="ERC92" s="4"/>
      <c r="ERD92" s="4"/>
      <c r="ERE92" s="4"/>
      <c r="ERF92" s="4"/>
      <c r="ERG92" s="4"/>
      <c r="ERH92" s="4"/>
      <c r="ERI92" s="4"/>
      <c r="ERJ92" s="4"/>
      <c r="ERK92" s="4"/>
      <c r="ERL92" s="4"/>
      <c r="ERM92" s="4"/>
      <c r="ERN92" s="4"/>
      <c r="ERO92" s="4"/>
      <c r="ERP92" s="4"/>
      <c r="ERQ92" s="4"/>
      <c r="ERR92" s="4"/>
      <c r="ERS92" s="4"/>
      <c r="ERT92" s="4"/>
      <c r="ERU92" s="4"/>
      <c r="ERV92" s="4"/>
      <c r="ERW92" s="4"/>
      <c r="ERX92" s="4"/>
      <c r="ERY92" s="4"/>
      <c r="ERZ92" s="4"/>
      <c r="ESA92" s="4"/>
      <c r="ESB92" s="4"/>
      <c r="ESC92" s="4"/>
      <c r="ESD92" s="4"/>
      <c r="ESE92" s="4"/>
      <c r="ESF92" s="4"/>
      <c r="ESG92" s="4"/>
      <c r="ESH92" s="4"/>
      <c r="ESI92" s="4"/>
      <c r="ESJ92" s="4"/>
      <c r="ESK92" s="4"/>
      <c r="ESL92" s="4"/>
      <c r="ESM92" s="4"/>
      <c r="ESN92" s="4"/>
      <c r="ESO92" s="4"/>
      <c r="ESP92" s="4"/>
      <c r="ESQ92" s="4"/>
      <c r="ESR92" s="4"/>
      <c r="ESS92" s="4"/>
      <c r="EST92" s="4"/>
      <c r="ESU92" s="4"/>
      <c r="ESV92" s="4"/>
      <c r="ESW92" s="4"/>
      <c r="ESX92" s="4"/>
      <c r="ESY92" s="4"/>
      <c r="ESZ92" s="4"/>
      <c r="ETA92" s="4"/>
      <c r="ETB92" s="4"/>
      <c r="ETC92" s="4"/>
      <c r="ETD92" s="4"/>
      <c r="ETE92" s="4"/>
      <c r="ETF92" s="4"/>
      <c r="ETG92" s="4"/>
      <c r="ETH92" s="4"/>
      <c r="ETI92" s="4"/>
      <c r="ETJ92" s="4"/>
      <c r="ETK92" s="4"/>
      <c r="ETL92" s="4"/>
      <c r="ETM92" s="4"/>
      <c r="ETN92" s="4"/>
      <c r="ETO92" s="4"/>
      <c r="ETP92" s="4"/>
      <c r="ETQ92" s="4"/>
      <c r="ETR92" s="4"/>
      <c r="ETS92" s="4"/>
      <c r="ETT92" s="4"/>
      <c r="ETU92" s="4"/>
      <c r="ETV92" s="4"/>
      <c r="ETW92" s="4"/>
      <c r="ETX92" s="4"/>
      <c r="ETY92" s="4"/>
      <c r="ETZ92" s="4"/>
      <c r="EUA92" s="4"/>
      <c r="EUB92" s="4"/>
      <c r="EUC92" s="4"/>
      <c r="EUD92" s="4"/>
      <c r="EUE92" s="4"/>
      <c r="EUF92" s="4"/>
      <c r="EUG92" s="4"/>
      <c r="EUH92" s="4"/>
      <c r="EUI92" s="4"/>
      <c r="EUJ92" s="4"/>
      <c r="EUK92" s="4"/>
      <c r="EUL92" s="4"/>
      <c r="EUM92" s="4"/>
      <c r="EUN92" s="4"/>
      <c r="EUO92" s="4"/>
      <c r="EUP92" s="4"/>
      <c r="EUQ92" s="4"/>
      <c r="EUR92" s="4"/>
      <c r="EUS92" s="4"/>
      <c r="EUT92" s="4"/>
      <c r="EUU92" s="4"/>
      <c r="EUV92" s="4"/>
      <c r="EUW92" s="4"/>
      <c r="EUX92" s="4"/>
      <c r="EUY92" s="4"/>
      <c r="EUZ92" s="4"/>
      <c r="EVA92" s="4"/>
      <c r="EVB92" s="4"/>
      <c r="EVC92" s="4"/>
      <c r="EVD92" s="4"/>
      <c r="EVE92" s="4"/>
      <c r="EVF92" s="4"/>
      <c r="EVG92" s="4"/>
      <c r="EVH92" s="4"/>
      <c r="EVI92" s="4"/>
      <c r="EVJ92" s="4"/>
      <c r="EVK92" s="4"/>
      <c r="EVL92" s="4"/>
      <c r="EVM92" s="4"/>
      <c r="EVN92" s="4"/>
      <c r="EVO92" s="4"/>
      <c r="EVP92" s="4"/>
      <c r="EVQ92" s="4"/>
      <c r="EVR92" s="4"/>
      <c r="EVS92" s="4"/>
      <c r="EVT92" s="4"/>
      <c r="EVU92" s="4"/>
      <c r="EVV92" s="4"/>
      <c r="EVW92" s="4"/>
      <c r="EVX92" s="4"/>
      <c r="EVY92" s="4"/>
      <c r="EVZ92" s="4"/>
      <c r="EWA92" s="4"/>
      <c r="EWB92" s="4"/>
      <c r="EWC92" s="4"/>
      <c r="EWD92" s="4"/>
      <c r="EWE92" s="4"/>
      <c r="EWF92" s="4"/>
      <c r="EWG92" s="4"/>
      <c r="EWH92" s="4"/>
      <c r="EWI92" s="4"/>
      <c r="EWJ92" s="4"/>
      <c r="EWK92" s="4"/>
      <c r="EWL92" s="4"/>
      <c r="EWM92" s="4"/>
      <c r="EWN92" s="4"/>
      <c r="EWO92" s="4"/>
      <c r="EWP92" s="4"/>
      <c r="EWQ92" s="4"/>
      <c r="EWR92" s="4"/>
      <c r="EWS92" s="4"/>
      <c r="EWT92" s="4"/>
      <c r="EWU92" s="4"/>
      <c r="EWV92" s="4"/>
      <c r="EWW92" s="4"/>
      <c r="EWX92" s="4"/>
      <c r="EWY92" s="4"/>
      <c r="EWZ92" s="4"/>
      <c r="EXA92" s="4"/>
      <c r="EXB92" s="4"/>
      <c r="EXC92" s="4"/>
      <c r="EXD92" s="4"/>
      <c r="EXE92" s="4"/>
      <c r="EXF92" s="4"/>
      <c r="EXG92" s="4"/>
      <c r="EXH92" s="4"/>
      <c r="EXI92" s="4"/>
      <c r="EXJ92" s="4"/>
      <c r="EXK92" s="4"/>
      <c r="EXL92" s="4"/>
      <c r="EXM92" s="4"/>
      <c r="EXN92" s="4"/>
      <c r="EXO92" s="4"/>
      <c r="EXP92" s="4"/>
      <c r="EXQ92" s="4"/>
      <c r="EXR92" s="4"/>
      <c r="EXS92" s="4"/>
      <c r="EXT92" s="4"/>
      <c r="EXU92" s="4"/>
      <c r="EXV92" s="4"/>
      <c r="EXW92" s="4"/>
      <c r="EXX92" s="4"/>
      <c r="EXY92" s="4"/>
      <c r="EXZ92" s="4"/>
      <c r="EYA92" s="4"/>
      <c r="EYB92" s="4"/>
      <c r="EYC92" s="4"/>
      <c r="EYD92" s="4"/>
      <c r="EYE92" s="4"/>
      <c r="EYF92" s="4"/>
      <c r="EYG92" s="4"/>
      <c r="EYH92" s="4"/>
      <c r="EYI92" s="4"/>
      <c r="EYJ92" s="4"/>
      <c r="EYK92" s="4"/>
      <c r="EYL92" s="4"/>
      <c r="EYM92" s="4"/>
      <c r="EYN92" s="4"/>
      <c r="EYO92" s="4"/>
      <c r="EYP92" s="4"/>
      <c r="EYQ92" s="4"/>
      <c r="EYR92" s="4"/>
      <c r="EYS92" s="4"/>
      <c r="EYT92" s="4"/>
      <c r="EYU92" s="4"/>
      <c r="EYV92" s="4"/>
      <c r="EYW92" s="4"/>
      <c r="EYX92" s="4"/>
      <c r="EYY92" s="4"/>
      <c r="EYZ92" s="4"/>
      <c r="EZA92" s="4"/>
      <c r="EZB92" s="4"/>
      <c r="EZC92" s="4"/>
      <c r="EZD92" s="4"/>
      <c r="EZE92" s="4"/>
      <c r="EZF92" s="4"/>
      <c r="EZG92" s="4"/>
      <c r="EZH92" s="4"/>
      <c r="EZI92" s="4"/>
      <c r="EZJ92" s="4"/>
      <c r="EZK92" s="4"/>
      <c r="EZL92" s="4"/>
      <c r="EZM92" s="4"/>
      <c r="EZN92" s="4"/>
      <c r="EZO92" s="4"/>
      <c r="EZP92" s="4"/>
      <c r="EZQ92" s="4"/>
      <c r="EZR92" s="4"/>
      <c r="EZS92" s="4"/>
      <c r="EZT92" s="4"/>
      <c r="EZU92" s="4"/>
      <c r="EZV92" s="4"/>
      <c r="EZW92" s="4"/>
      <c r="EZX92" s="4"/>
      <c r="EZY92" s="4"/>
      <c r="EZZ92" s="4"/>
      <c r="FAA92" s="4"/>
      <c r="FAB92" s="4"/>
      <c r="FAC92" s="4"/>
      <c r="FAD92" s="4"/>
      <c r="FAE92" s="4"/>
      <c r="FAF92" s="4"/>
      <c r="FAG92" s="4"/>
      <c r="FAH92" s="4"/>
      <c r="FAI92" s="4"/>
      <c r="FAJ92" s="4"/>
      <c r="FAK92" s="4"/>
      <c r="FAL92" s="4"/>
      <c r="FAM92" s="4"/>
      <c r="FAN92" s="4"/>
      <c r="FAO92" s="4"/>
      <c r="FAP92" s="4"/>
      <c r="FAQ92" s="4"/>
      <c r="FAR92" s="4"/>
      <c r="FAS92" s="4"/>
      <c r="FAT92" s="4"/>
      <c r="FAU92" s="4"/>
      <c r="FAV92" s="4"/>
      <c r="FAW92" s="4"/>
      <c r="FAX92" s="4"/>
      <c r="FAY92" s="4"/>
      <c r="FAZ92" s="4"/>
      <c r="FBA92" s="4"/>
      <c r="FBB92" s="4"/>
      <c r="FBC92" s="4"/>
      <c r="FBD92" s="4"/>
      <c r="FBE92" s="4"/>
      <c r="FBF92" s="4"/>
      <c r="FBG92" s="4"/>
      <c r="FBH92" s="4"/>
      <c r="FBI92" s="4"/>
      <c r="FBJ92" s="4"/>
      <c r="FBK92" s="4"/>
      <c r="FBL92" s="4"/>
      <c r="FBM92" s="4"/>
      <c r="FBN92" s="4"/>
      <c r="FBO92" s="4"/>
      <c r="FBP92" s="4"/>
      <c r="FBQ92" s="4"/>
      <c r="FBR92" s="4"/>
      <c r="FBS92" s="4"/>
      <c r="FBT92" s="4"/>
      <c r="FBU92" s="4"/>
      <c r="FBV92" s="4"/>
      <c r="FBW92" s="4"/>
      <c r="FBX92" s="4"/>
      <c r="FBY92" s="4"/>
      <c r="FBZ92" s="4"/>
      <c r="FCA92" s="4"/>
      <c r="FCB92" s="4"/>
      <c r="FCC92" s="4"/>
      <c r="FCD92" s="4"/>
      <c r="FCE92" s="4"/>
      <c r="FCF92" s="4"/>
      <c r="FCG92" s="4"/>
      <c r="FCH92" s="4"/>
      <c r="FCI92" s="4"/>
      <c r="FCJ92" s="4"/>
      <c r="FCK92" s="4"/>
      <c r="FCL92" s="4"/>
      <c r="FCM92" s="4"/>
      <c r="FCN92" s="4"/>
      <c r="FCO92" s="4"/>
      <c r="FCP92" s="4"/>
      <c r="FCQ92" s="4"/>
      <c r="FCR92" s="4"/>
      <c r="FCS92" s="4"/>
      <c r="FCT92" s="4"/>
      <c r="FCU92" s="4"/>
      <c r="FCV92" s="4"/>
      <c r="FCW92" s="4"/>
      <c r="FCX92" s="4"/>
      <c r="FCY92" s="4"/>
      <c r="FCZ92" s="4"/>
      <c r="FDA92" s="4"/>
      <c r="FDB92" s="4"/>
      <c r="FDC92" s="4"/>
      <c r="FDD92" s="4"/>
      <c r="FDE92" s="4"/>
      <c r="FDF92" s="4"/>
      <c r="FDG92" s="4"/>
      <c r="FDH92" s="4"/>
      <c r="FDI92" s="4"/>
      <c r="FDJ92" s="4"/>
      <c r="FDK92" s="4"/>
      <c r="FDL92" s="4"/>
      <c r="FDM92" s="4"/>
      <c r="FDN92" s="4"/>
      <c r="FDO92" s="4"/>
      <c r="FDP92" s="4"/>
      <c r="FDQ92" s="4"/>
      <c r="FDR92" s="4"/>
      <c r="FDS92" s="4"/>
      <c r="FDT92" s="4"/>
      <c r="FDU92" s="4"/>
      <c r="FDV92" s="4"/>
      <c r="FDW92" s="4"/>
      <c r="FDX92" s="4"/>
      <c r="FDY92" s="4"/>
      <c r="FDZ92" s="4"/>
      <c r="FEA92" s="4"/>
      <c r="FEB92" s="4"/>
      <c r="FEC92" s="4"/>
      <c r="FED92" s="4"/>
      <c r="FEE92" s="4"/>
      <c r="FEF92" s="4"/>
      <c r="FEG92" s="4"/>
      <c r="FEH92" s="4"/>
      <c r="FEI92" s="4"/>
      <c r="FEJ92" s="4"/>
      <c r="FEK92" s="4"/>
      <c r="FEL92" s="4"/>
      <c r="FEM92" s="4"/>
      <c r="FEN92" s="4"/>
      <c r="FEO92" s="4"/>
      <c r="FEP92" s="4"/>
      <c r="FEQ92" s="4"/>
      <c r="FER92" s="4"/>
      <c r="FES92" s="4"/>
      <c r="FET92" s="4"/>
      <c r="FEU92" s="4"/>
      <c r="FEV92" s="4"/>
      <c r="FEW92" s="4"/>
      <c r="FEX92" s="4"/>
      <c r="FEY92" s="4"/>
      <c r="FEZ92" s="4"/>
      <c r="FFA92" s="4"/>
      <c r="FFB92" s="4"/>
      <c r="FFC92" s="4"/>
      <c r="FFD92" s="4"/>
      <c r="FFE92" s="4"/>
      <c r="FFF92" s="4"/>
      <c r="FFG92" s="4"/>
      <c r="FFH92" s="4"/>
      <c r="FFI92" s="4"/>
      <c r="FFJ92" s="4"/>
      <c r="FFK92" s="4"/>
      <c r="FFL92" s="4"/>
      <c r="FFM92" s="4"/>
      <c r="FFN92" s="4"/>
      <c r="FFO92" s="4"/>
      <c r="FFP92" s="4"/>
      <c r="FFQ92" s="4"/>
      <c r="FFR92" s="4"/>
      <c r="FFS92" s="4"/>
      <c r="FFT92" s="4"/>
      <c r="FFU92" s="4"/>
      <c r="FFV92" s="4"/>
      <c r="FFW92" s="4"/>
      <c r="FFX92" s="4"/>
      <c r="FFY92" s="4"/>
      <c r="FFZ92" s="4"/>
      <c r="FGA92" s="4"/>
      <c r="FGB92" s="4"/>
      <c r="FGC92" s="4"/>
      <c r="FGD92" s="4"/>
      <c r="FGE92" s="4"/>
      <c r="FGF92" s="4"/>
      <c r="FGG92" s="4"/>
      <c r="FGH92" s="4"/>
      <c r="FGI92" s="4"/>
      <c r="FGJ92" s="4"/>
      <c r="FGK92" s="4"/>
      <c r="FGL92" s="4"/>
      <c r="FGM92" s="4"/>
      <c r="FGN92" s="4"/>
      <c r="FGO92" s="4"/>
      <c r="FGP92" s="4"/>
      <c r="FGQ92" s="4"/>
      <c r="FGR92" s="4"/>
      <c r="FGS92" s="4"/>
      <c r="FGT92" s="4"/>
      <c r="FGU92" s="4"/>
      <c r="FGV92" s="4"/>
      <c r="FGW92" s="4"/>
      <c r="FGX92" s="4"/>
      <c r="FGY92" s="4"/>
      <c r="FGZ92" s="4"/>
      <c r="FHA92" s="4"/>
      <c r="FHB92" s="4"/>
      <c r="FHC92" s="4"/>
      <c r="FHD92" s="4"/>
      <c r="FHE92" s="4"/>
      <c r="FHF92" s="4"/>
      <c r="FHG92" s="4"/>
      <c r="FHH92" s="4"/>
      <c r="FHI92" s="4"/>
      <c r="FHJ92" s="4"/>
      <c r="FHK92" s="4"/>
      <c r="FHL92" s="4"/>
      <c r="FHM92" s="4"/>
      <c r="FHN92" s="4"/>
      <c r="FHO92" s="4"/>
      <c r="FHP92" s="4"/>
      <c r="FHQ92" s="4"/>
      <c r="FHR92" s="4"/>
      <c r="FHS92" s="4"/>
      <c r="FHT92" s="4"/>
      <c r="FHU92" s="4"/>
      <c r="FHV92" s="4"/>
      <c r="FHW92" s="4"/>
      <c r="FHX92" s="4"/>
      <c r="FHY92" s="4"/>
      <c r="FHZ92" s="4"/>
      <c r="FIA92" s="4"/>
      <c r="FIB92" s="4"/>
      <c r="FIC92" s="4"/>
      <c r="FID92" s="4"/>
      <c r="FIE92" s="4"/>
      <c r="FIF92" s="4"/>
      <c r="FIG92" s="4"/>
      <c r="FIH92" s="4"/>
      <c r="FII92" s="4"/>
      <c r="FIJ92" s="4"/>
      <c r="FIK92" s="4"/>
      <c r="FIL92" s="4"/>
      <c r="FIM92" s="4"/>
      <c r="FIN92" s="4"/>
      <c r="FIO92" s="4"/>
      <c r="FIP92" s="4"/>
      <c r="FIQ92" s="4"/>
      <c r="FIR92" s="4"/>
      <c r="FIS92" s="4"/>
      <c r="FIT92" s="4"/>
      <c r="FIU92" s="4"/>
      <c r="FIV92" s="4"/>
      <c r="FIW92" s="4"/>
      <c r="FIX92" s="4"/>
      <c r="FIY92" s="4"/>
      <c r="FIZ92" s="4"/>
      <c r="FJA92" s="4"/>
      <c r="FJB92" s="4"/>
      <c r="FJC92" s="4"/>
      <c r="FJD92" s="4"/>
      <c r="FJE92" s="4"/>
      <c r="FJF92" s="4"/>
      <c r="FJG92" s="4"/>
      <c r="FJH92" s="4"/>
      <c r="FJI92" s="4"/>
      <c r="FJJ92" s="4"/>
      <c r="FJK92" s="4"/>
      <c r="FJL92" s="4"/>
      <c r="FJM92" s="4"/>
      <c r="FJN92" s="4"/>
      <c r="FJO92" s="4"/>
      <c r="FJP92" s="4"/>
      <c r="FJQ92" s="4"/>
      <c r="FJR92" s="4"/>
      <c r="FJS92" s="4"/>
      <c r="FJT92" s="4"/>
      <c r="FJU92" s="4"/>
      <c r="FJV92" s="4"/>
      <c r="FJW92" s="4"/>
      <c r="FJX92" s="4"/>
      <c r="FJY92" s="4"/>
      <c r="FJZ92" s="4"/>
      <c r="FKA92" s="4"/>
      <c r="FKB92" s="4"/>
      <c r="FKC92" s="4"/>
      <c r="FKD92" s="4"/>
      <c r="FKE92" s="4"/>
      <c r="FKF92" s="4"/>
      <c r="FKG92" s="4"/>
      <c r="FKH92" s="4"/>
      <c r="FKI92" s="4"/>
      <c r="FKJ92" s="4"/>
      <c r="FKK92" s="4"/>
      <c r="FKL92" s="4"/>
      <c r="FKM92" s="4"/>
      <c r="FKN92" s="4"/>
      <c r="FKO92" s="4"/>
      <c r="FKP92" s="4"/>
      <c r="FKQ92" s="4"/>
      <c r="FKR92" s="4"/>
      <c r="FKS92" s="4"/>
      <c r="FKT92" s="4"/>
      <c r="FKU92" s="4"/>
      <c r="FKV92" s="4"/>
      <c r="FKW92" s="4"/>
      <c r="FKX92" s="4"/>
      <c r="FKY92" s="4"/>
      <c r="FKZ92" s="4"/>
      <c r="FLA92" s="4"/>
      <c r="FLB92" s="4"/>
      <c r="FLC92" s="4"/>
      <c r="FLD92" s="4"/>
      <c r="FLE92" s="4"/>
      <c r="FLF92" s="4"/>
      <c r="FLG92" s="4"/>
      <c r="FLH92" s="4"/>
      <c r="FLI92" s="4"/>
      <c r="FLJ92" s="4"/>
      <c r="FLK92" s="4"/>
      <c r="FLL92" s="4"/>
      <c r="FLM92" s="4"/>
      <c r="FLN92" s="4"/>
      <c r="FLO92" s="4"/>
      <c r="FLP92" s="4"/>
      <c r="FLQ92" s="4"/>
      <c r="FLR92" s="4"/>
      <c r="FLS92" s="4"/>
      <c r="FLT92" s="4"/>
      <c r="FLU92" s="4"/>
      <c r="FLV92" s="4"/>
      <c r="FLW92" s="4"/>
      <c r="FLX92" s="4"/>
      <c r="FLY92" s="4"/>
      <c r="FLZ92" s="4"/>
      <c r="FMA92" s="4"/>
      <c r="FMB92" s="4"/>
      <c r="FMC92" s="4"/>
      <c r="FMD92" s="4"/>
      <c r="FME92" s="4"/>
      <c r="FMF92" s="4"/>
      <c r="FMG92" s="4"/>
      <c r="FMH92" s="4"/>
      <c r="FMI92" s="4"/>
      <c r="FMJ92" s="4"/>
      <c r="FMK92" s="4"/>
      <c r="FML92" s="4"/>
      <c r="FMM92" s="4"/>
      <c r="FMN92" s="4"/>
      <c r="FMO92" s="4"/>
      <c r="FMP92" s="4"/>
      <c r="FMQ92" s="4"/>
      <c r="FMR92" s="4"/>
      <c r="FMS92" s="4"/>
      <c r="FMT92" s="4"/>
      <c r="FMU92" s="4"/>
      <c r="FMV92" s="4"/>
      <c r="FMW92" s="4"/>
      <c r="FMX92" s="4"/>
      <c r="FMY92" s="4"/>
      <c r="FMZ92" s="4"/>
      <c r="FNA92" s="4"/>
      <c r="FNB92" s="4"/>
      <c r="FNC92" s="4"/>
      <c r="FND92" s="4"/>
      <c r="FNE92" s="4"/>
      <c r="FNF92" s="4"/>
      <c r="FNG92" s="4"/>
      <c r="FNH92" s="4"/>
      <c r="FNI92" s="4"/>
      <c r="FNJ92" s="4"/>
      <c r="FNK92" s="4"/>
      <c r="FNL92" s="4"/>
      <c r="FNM92" s="4"/>
      <c r="FNN92" s="4"/>
      <c r="FNO92" s="4"/>
      <c r="FNP92" s="4"/>
      <c r="FNQ92" s="4"/>
      <c r="FNR92" s="4"/>
      <c r="FNS92" s="4"/>
      <c r="FNT92" s="4"/>
      <c r="FNU92" s="4"/>
      <c r="FNV92" s="4"/>
      <c r="FNW92" s="4"/>
      <c r="FNX92" s="4"/>
      <c r="FNY92" s="4"/>
      <c r="FNZ92" s="4"/>
      <c r="FOA92" s="4"/>
      <c r="FOB92" s="4"/>
      <c r="FOC92" s="4"/>
      <c r="FOD92" s="4"/>
      <c r="FOE92" s="4"/>
      <c r="FOF92" s="4"/>
      <c r="FOG92" s="4"/>
      <c r="FOH92" s="4"/>
      <c r="FOI92" s="4"/>
      <c r="FOJ92" s="4"/>
      <c r="FOK92" s="4"/>
      <c r="FOL92" s="4"/>
      <c r="FOM92" s="4"/>
      <c r="FON92" s="4"/>
      <c r="FOO92" s="4"/>
      <c r="FOP92" s="4"/>
      <c r="FOQ92" s="4"/>
      <c r="FOR92" s="4"/>
      <c r="FOS92" s="4"/>
      <c r="FOT92" s="4"/>
      <c r="FOU92" s="4"/>
      <c r="FOV92" s="4"/>
      <c r="FOW92" s="4"/>
      <c r="FOX92" s="4"/>
      <c r="FOY92" s="4"/>
      <c r="FOZ92" s="4"/>
      <c r="FPA92" s="4"/>
      <c r="FPB92" s="4"/>
      <c r="FPC92" s="4"/>
      <c r="FPD92" s="4"/>
      <c r="FPE92" s="4"/>
      <c r="FPF92" s="4"/>
      <c r="FPG92" s="4"/>
      <c r="FPH92" s="4"/>
      <c r="FPI92" s="4"/>
      <c r="FPJ92" s="4"/>
      <c r="FPK92" s="4"/>
      <c r="FPL92" s="4"/>
      <c r="FPM92" s="4"/>
      <c r="FPN92" s="4"/>
      <c r="FPO92" s="4"/>
      <c r="FPP92" s="4"/>
      <c r="FPQ92" s="4"/>
      <c r="FPR92" s="4"/>
      <c r="FPS92" s="4"/>
      <c r="FPT92" s="4"/>
      <c r="FPU92" s="4"/>
      <c r="FPV92" s="4"/>
      <c r="FPW92" s="4"/>
      <c r="FPX92" s="4"/>
      <c r="FPY92" s="4"/>
      <c r="FPZ92" s="4"/>
      <c r="FQA92" s="4"/>
      <c r="FQB92" s="4"/>
      <c r="FQC92" s="4"/>
      <c r="FQD92" s="4"/>
      <c r="FQE92" s="4"/>
      <c r="FQF92" s="4"/>
      <c r="FQG92" s="4"/>
      <c r="FQH92" s="4"/>
      <c r="FQI92" s="4"/>
      <c r="FQJ92" s="4"/>
      <c r="FQK92" s="4"/>
      <c r="FQL92" s="4"/>
      <c r="FQM92" s="4"/>
      <c r="FQN92" s="4"/>
      <c r="FQO92" s="4"/>
      <c r="FQP92" s="4"/>
      <c r="FQQ92" s="4"/>
      <c r="FQR92" s="4"/>
      <c r="FQS92" s="4"/>
      <c r="FQT92" s="4"/>
      <c r="FQU92" s="4"/>
      <c r="FQV92" s="4"/>
      <c r="FQW92" s="4"/>
      <c r="FQX92" s="4"/>
      <c r="FQY92" s="4"/>
      <c r="FQZ92" s="4"/>
      <c r="FRA92" s="4"/>
      <c r="FRB92" s="4"/>
      <c r="FRC92" s="4"/>
      <c r="FRD92" s="4"/>
      <c r="FRE92" s="4"/>
      <c r="FRF92" s="4"/>
      <c r="FRG92" s="4"/>
      <c r="FRH92" s="4"/>
      <c r="FRI92" s="4"/>
      <c r="FRJ92" s="4"/>
      <c r="FRK92" s="4"/>
      <c r="FRL92" s="4"/>
      <c r="FRM92" s="4"/>
      <c r="FRN92" s="4"/>
      <c r="FRO92" s="4"/>
      <c r="FRP92" s="4"/>
      <c r="FRQ92" s="4"/>
      <c r="FRR92" s="4"/>
      <c r="FRS92" s="4"/>
      <c r="FRT92" s="4"/>
      <c r="FRU92" s="4"/>
      <c r="FRV92" s="4"/>
      <c r="FRW92" s="4"/>
      <c r="FRX92" s="4"/>
      <c r="FRY92" s="4"/>
      <c r="FRZ92" s="4"/>
      <c r="FSA92" s="4"/>
      <c r="FSB92" s="4"/>
      <c r="FSC92" s="4"/>
      <c r="FSD92" s="4"/>
      <c r="FSE92" s="4"/>
      <c r="FSF92" s="4"/>
      <c r="FSG92" s="4"/>
      <c r="FSH92" s="4"/>
      <c r="FSI92" s="4"/>
      <c r="FSJ92" s="4"/>
      <c r="FSK92" s="4"/>
      <c r="FSL92" s="4"/>
      <c r="FSM92" s="4"/>
      <c r="FSN92" s="4"/>
      <c r="FSO92" s="4"/>
      <c r="FSP92" s="4"/>
      <c r="FSQ92" s="4"/>
      <c r="FSR92" s="4"/>
      <c r="FSS92" s="4"/>
      <c r="FST92" s="4"/>
      <c r="FSU92" s="4"/>
      <c r="FSV92" s="4"/>
      <c r="FSW92" s="4"/>
      <c r="FSX92" s="4"/>
      <c r="FSY92" s="4"/>
      <c r="FSZ92" s="4"/>
      <c r="FTA92" s="4"/>
      <c r="FTB92" s="4"/>
      <c r="FTC92" s="4"/>
      <c r="FTD92" s="4"/>
      <c r="FTE92" s="4"/>
      <c r="FTF92" s="4"/>
      <c r="FTG92" s="4"/>
      <c r="FTH92" s="4"/>
      <c r="FTI92" s="4"/>
      <c r="FTJ92" s="4"/>
      <c r="FTK92" s="4"/>
      <c r="FTL92" s="4"/>
      <c r="FTM92" s="4"/>
      <c r="FTN92" s="4"/>
      <c r="FTO92" s="4"/>
      <c r="FTP92" s="4"/>
      <c r="FTQ92" s="4"/>
      <c r="FTR92" s="4"/>
      <c r="FTS92" s="4"/>
      <c r="FTT92" s="4"/>
      <c r="FTU92" s="4"/>
      <c r="FTV92" s="4"/>
      <c r="FTW92" s="4"/>
      <c r="FTX92" s="4"/>
      <c r="FTY92" s="4"/>
      <c r="FTZ92" s="4"/>
      <c r="FUA92" s="4"/>
      <c r="FUB92" s="4"/>
      <c r="FUC92" s="4"/>
      <c r="FUD92" s="4"/>
      <c r="FUE92" s="4"/>
      <c r="FUF92" s="4"/>
      <c r="FUG92" s="4"/>
      <c r="FUH92" s="4"/>
      <c r="FUI92" s="4"/>
      <c r="FUJ92" s="4"/>
      <c r="FUK92" s="4"/>
      <c r="FUL92" s="4"/>
      <c r="FUM92" s="4"/>
      <c r="FUN92" s="4"/>
      <c r="FUO92" s="4"/>
      <c r="FUP92" s="4"/>
      <c r="FUQ92" s="4"/>
      <c r="FUR92" s="4"/>
      <c r="FUS92" s="4"/>
      <c r="FUT92" s="4"/>
      <c r="FUU92" s="4"/>
      <c r="FUV92" s="4"/>
      <c r="FUW92" s="4"/>
      <c r="FUX92" s="4"/>
      <c r="FUY92" s="4"/>
      <c r="FUZ92" s="4"/>
      <c r="FVA92" s="4"/>
      <c r="FVB92" s="4"/>
      <c r="FVC92" s="4"/>
      <c r="FVD92" s="4"/>
      <c r="FVE92" s="4"/>
      <c r="FVF92" s="4"/>
      <c r="FVG92" s="4"/>
      <c r="FVH92" s="4"/>
      <c r="FVI92" s="4"/>
      <c r="FVJ92" s="4"/>
      <c r="FVK92" s="4"/>
      <c r="FVL92" s="4"/>
      <c r="FVM92" s="4"/>
      <c r="FVN92" s="4"/>
      <c r="FVO92" s="4"/>
      <c r="FVP92" s="4"/>
      <c r="FVQ92" s="4"/>
      <c r="FVR92" s="4"/>
      <c r="FVS92" s="4"/>
      <c r="FVT92" s="4"/>
      <c r="FVU92" s="4"/>
      <c r="FVV92" s="4"/>
      <c r="FVW92" s="4"/>
      <c r="FVX92" s="4"/>
      <c r="FVY92" s="4"/>
      <c r="FVZ92" s="4"/>
      <c r="FWA92" s="4"/>
      <c r="FWB92" s="4"/>
      <c r="FWC92" s="4"/>
      <c r="FWD92" s="4"/>
      <c r="FWE92" s="4"/>
      <c r="FWF92" s="4"/>
      <c r="FWG92" s="4"/>
      <c r="FWH92" s="4"/>
      <c r="FWI92" s="4"/>
      <c r="FWJ92" s="4"/>
      <c r="FWK92" s="4"/>
      <c r="FWL92" s="4"/>
      <c r="FWM92" s="4"/>
      <c r="FWN92" s="4"/>
      <c r="FWO92" s="4"/>
      <c r="FWP92" s="4"/>
      <c r="FWQ92" s="4"/>
      <c r="FWR92" s="4"/>
      <c r="FWS92" s="4"/>
      <c r="FWT92" s="4"/>
      <c r="FWU92" s="4"/>
      <c r="FWV92" s="4"/>
      <c r="FWW92" s="4"/>
      <c r="FWX92" s="4"/>
      <c r="FWY92" s="4"/>
      <c r="FWZ92" s="4"/>
      <c r="FXA92" s="4"/>
      <c r="FXB92" s="4"/>
      <c r="FXC92" s="4"/>
      <c r="FXD92" s="4"/>
      <c r="FXE92" s="4"/>
      <c r="FXF92" s="4"/>
      <c r="FXG92" s="4"/>
      <c r="FXH92" s="4"/>
      <c r="FXI92" s="4"/>
      <c r="FXJ92" s="4"/>
      <c r="FXK92" s="4"/>
      <c r="FXL92" s="4"/>
      <c r="FXM92" s="4"/>
      <c r="FXN92" s="4"/>
      <c r="FXO92" s="4"/>
      <c r="FXP92" s="4"/>
      <c r="FXQ92" s="4"/>
      <c r="FXR92" s="4"/>
      <c r="FXS92" s="4"/>
      <c r="FXT92" s="4"/>
      <c r="FXU92" s="4"/>
      <c r="FXV92" s="4"/>
      <c r="FXW92" s="4"/>
      <c r="FXX92" s="4"/>
      <c r="FXY92" s="4"/>
      <c r="FXZ92" s="4"/>
      <c r="FYA92" s="4"/>
      <c r="FYB92" s="4"/>
      <c r="FYC92" s="4"/>
      <c r="FYD92" s="4"/>
      <c r="FYE92" s="4"/>
      <c r="FYF92" s="4"/>
      <c r="FYG92" s="4"/>
      <c r="FYH92" s="4"/>
      <c r="FYI92" s="4"/>
      <c r="FYJ92" s="4"/>
      <c r="FYK92" s="4"/>
      <c r="FYL92" s="4"/>
      <c r="FYM92" s="4"/>
      <c r="FYN92" s="4"/>
      <c r="FYO92" s="4"/>
      <c r="FYP92" s="4"/>
      <c r="FYQ92" s="4"/>
      <c r="FYR92" s="4"/>
      <c r="FYS92" s="4"/>
      <c r="FYT92" s="4"/>
      <c r="FYU92" s="4"/>
      <c r="FYV92" s="4"/>
      <c r="FYW92" s="4"/>
      <c r="FYX92" s="4"/>
      <c r="FYY92" s="4"/>
      <c r="FYZ92" s="4"/>
      <c r="FZA92" s="4"/>
      <c r="FZB92" s="4"/>
      <c r="FZC92" s="4"/>
      <c r="FZD92" s="4"/>
      <c r="FZE92" s="4"/>
      <c r="FZF92" s="4"/>
      <c r="FZG92" s="4"/>
      <c r="FZH92" s="4"/>
      <c r="FZI92" s="4"/>
      <c r="FZJ92" s="4"/>
      <c r="FZK92" s="4"/>
      <c r="FZL92" s="4"/>
      <c r="FZM92" s="4"/>
      <c r="FZN92" s="4"/>
      <c r="FZO92" s="4"/>
      <c r="FZP92" s="4"/>
      <c r="FZQ92" s="4"/>
      <c r="FZR92" s="4"/>
      <c r="FZS92" s="4"/>
      <c r="FZT92" s="4"/>
      <c r="FZU92" s="4"/>
      <c r="FZV92" s="4"/>
      <c r="FZW92" s="4"/>
      <c r="FZX92" s="4"/>
      <c r="FZY92" s="4"/>
      <c r="FZZ92" s="4"/>
      <c r="GAA92" s="4"/>
      <c r="GAB92" s="4"/>
      <c r="GAC92" s="4"/>
      <c r="GAD92" s="4"/>
      <c r="GAE92" s="4"/>
      <c r="GAF92" s="4"/>
      <c r="GAG92" s="4"/>
      <c r="GAH92" s="4"/>
      <c r="GAI92" s="4"/>
      <c r="GAJ92" s="4"/>
      <c r="GAK92" s="4"/>
      <c r="GAL92" s="4"/>
      <c r="GAM92" s="4"/>
      <c r="GAN92" s="4"/>
      <c r="GAO92" s="4"/>
      <c r="GAP92" s="4"/>
      <c r="GAQ92" s="4"/>
      <c r="GAR92" s="4"/>
      <c r="GAS92" s="4"/>
      <c r="GAT92" s="4"/>
      <c r="GAU92" s="4"/>
      <c r="GAV92" s="4"/>
      <c r="GAW92" s="4"/>
      <c r="GAX92" s="4"/>
      <c r="GAY92" s="4"/>
      <c r="GAZ92" s="4"/>
      <c r="GBA92" s="4"/>
      <c r="GBB92" s="4"/>
      <c r="GBC92" s="4"/>
      <c r="GBD92" s="4"/>
      <c r="GBE92" s="4"/>
      <c r="GBF92" s="4"/>
      <c r="GBG92" s="4"/>
      <c r="GBH92" s="4"/>
      <c r="GBI92" s="4"/>
      <c r="GBJ92" s="4"/>
      <c r="GBK92" s="4"/>
      <c r="GBL92" s="4"/>
      <c r="GBM92" s="4"/>
      <c r="GBN92" s="4"/>
      <c r="GBO92" s="4"/>
      <c r="GBP92" s="4"/>
      <c r="GBQ92" s="4"/>
      <c r="GBR92" s="4"/>
      <c r="GBS92" s="4"/>
      <c r="GBT92" s="4"/>
      <c r="GBU92" s="4"/>
      <c r="GBV92" s="4"/>
      <c r="GBW92" s="4"/>
      <c r="GBX92" s="4"/>
      <c r="GBY92" s="4"/>
      <c r="GBZ92" s="4"/>
      <c r="GCA92" s="4"/>
      <c r="GCB92" s="4"/>
      <c r="GCC92" s="4"/>
      <c r="GCD92" s="4"/>
      <c r="GCE92" s="4"/>
      <c r="GCF92" s="4"/>
      <c r="GCG92" s="4"/>
      <c r="GCH92" s="4"/>
      <c r="GCI92" s="4"/>
      <c r="GCJ92" s="4"/>
      <c r="GCK92" s="4"/>
      <c r="GCL92" s="4"/>
      <c r="GCM92" s="4"/>
      <c r="GCN92" s="4"/>
      <c r="GCO92" s="4"/>
      <c r="GCP92" s="4"/>
      <c r="GCQ92" s="4"/>
      <c r="GCR92" s="4"/>
      <c r="GCS92" s="4"/>
      <c r="GCT92" s="4"/>
      <c r="GCU92" s="4"/>
      <c r="GCV92" s="4"/>
      <c r="GCW92" s="4"/>
      <c r="GCX92" s="4"/>
      <c r="GCY92" s="4"/>
      <c r="GCZ92" s="4"/>
      <c r="GDA92" s="4"/>
      <c r="GDB92" s="4"/>
      <c r="GDC92" s="4"/>
      <c r="GDD92" s="4"/>
      <c r="GDE92" s="4"/>
      <c r="GDF92" s="4"/>
      <c r="GDG92" s="4"/>
      <c r="GDH92" s="4"/>
      <c r="GDI92" s="4"/>
      <c r="GDJ92" s="4"/>
      <c r="GDK92" s="4"/>
      <c r="GDL92" s="4"/>
      <c r="GDM92" s="4"/>
      <c r="GDN92" s="4"/>
      <c r="GDO92" s="4"/>
      <c r="GDP92" s="4"/>
      <c r="GDQ92" s="4"/>
      <c r="GDR92" s="4"/>
      <c r="GDS92" s="4"/>
      <c r="GDT92" s="4"/>
      <c r="GDU92" s="4"/>
      <c r="GDV92" s="4"/>
      <c r="GDW92" s="4"/>
      <c r="GDX92" s="4"/>
      <c r="GDY92" s="4"/>
      <c r="GDZ92" s="4"/>
      <c r="GEA92" s="4"/>
      <c r="GEB92" s="4"/>
      <c r="GEC92" s="4"/>
      <c r="GED92" s="4"/>
      <c r="GEE92" s="4"/>
      <c r="GEF92" s="4"/>
      <c r="GEG92" s="4"/>
      <c r="GEH92" s="4"/>
      <c r="GEI92" s="4"/>
      <c r="GEJ92" s="4"/>
      <c r="GEK92" s="4"/>
      <c r="GEL92" s="4"/>
      <c r="GEM92" s="4"/>
      <c r="GEN92" s="4"/>
      <c r="GEO92" s="4"/>
      <c r="GEP92" s="4"/>
      <c r="GEQ92" s="4"/>
      <c r="GER92" s="4"/>
      <c r="GES92" s="4"/>
      <c r="GET92" s="4"/>
      <c r="GEU92" s="4"/>
      <c r="GEV92" s="4"/>
      <c r="GEW92" s="4"/>
      <c r="GEX92" s="4"/>
      <c r="GEY92" s="4"/>
      <c r="GEZ92" s="4"/>
      <c r="GFA92" s="4"/>
      <c r="GFB92" s="4"/>
      <c r="GFC92" s="4"/>
      <c r="GFD92" s="4"/>
      <c r="GFE92" s="4"/>
      <c r="GFF92" s="4"/>
      <c r="GFG92" s="4"/>
      <c r="GFH92" s="4"/>
      <c r="GFI92" s="4"/>
      <c r="GFJ92" s="4"/>
      <c r="GFK92" s="4"/>
      <c r="GFL92" s="4"/>
      <c r="GFM92" s="4"/>
      <c r="GFN92" s="4"/>
      <c r="GFO92" s="4"/>
      <c r="GFP92" s="4"/>
      <c r="GFQ92" s="4"/>
      <c r="GFR92" s="4"/>
      <c r="GFS92" s="4"/>
      <c r="GFT92" s="4"/>
      <c r="GFU92" s="4"/>
      <c r="GFV92" s="4"/>
      <c r="GFW92" s="4"/>
      <c r="GFX92" s="4"/>
      <c r="GFY92" s="4"/>
      <c r="GFZ92" s="4"/>
      <c r="GGA92" s="4"/>
      <c r="GGB92" s="4"/>
      <c r="GGC92" s="4"/>
      <c r="GGD92" s="4"/>
      <c r="GGE92" s="4"/>
      <c r="GGF92" s="4"/>
      <c r="GGG92" s="4"/>
      <c r="GGH92" s="4"/>
      <c r="GGI92" s="4"/>
      <c r="GGJ92" s="4"/>
      <c r="GGK92" s="4"/>
      <c r="GGL92" s="4"/>
      <c r="GGM92" s="4"/>
      <c r="GGN92" s="4"/>
      <c r="GGO92" s="4"/>
      <c r="GGP92" s="4"/>
      <c r="GGQ92" s="4"/>
      <c r="GGR92" s="4"/>
      <c r="GGS92" s="4"/>
      <c r="GGT92" s="4"/>
      <c r="GGU92" s="4"/>
      <c r="GGV92" s="4"/>
      <c r="GGW92" s="4"/>
      <c r="GGX92" s="4"/>
      <c r="GGY92" s="4"/>
      <c r="GGZ92" s="4"/>
      <c r="GHA92" s="4"/>
      <c r="GHB92" s="4"/>
      <c r="GHC92" s="4"/>
      <c r="GHD92" s="4"/>
      <c r="GHE92" s="4"/>
      <c r="GHF92" s="4"/>
      <c r="GHG92" s="4"/>
      <c r="GHH92" s="4"/>
      <c r="GHI92" s="4"/>
      <c r="GHJ92" s="4"/>
      <c r="GHK92" s="4"/>
      <c r="GHL92" s="4"/>
      <c r="GHM92" s="4"/>
      <c r="GHN92" s="4"/>
      <c r="GHO92" s="4"/>
      <c r="GHP92" s="4"/>
      <c r="GHQ92" s="4"/>
      <c r="GHR92" s="4"/>
      <c r="GHS92" s="4"/>
      <c r="GHT92" s="4"/>
      <c r="GHU92" s="4"/>
      <c r="GHV92" s="4"/>
      <c r="GHW92" s="4"/>
      <c r="GHX92" s="4"/>
      <c r="GHY92" s="4"/>
      <c r="GHZ92" s="4"/>
      <c r="GIA92" s="4"/>
      <c r="GIB92" s="4"/>
      <c r="GIC92" s="4"/>
      <c r="GID92" s="4"/>
      <c r="GIE92" s="4"/>
      <c r="GIF92" s="4"/>
      <c r="GIG92" s="4"/>
      <c r="GIH92" s="4"/>
      <c r="GII92" s="4"/>
      <c r="GIJ92" s="4"/>
      <c r="GIK92" s="4"/>
      <c r="GIL92" s="4"/>
      <c r="GIM92" s="4"/>
      <c r="GIN92" s="4"/>
      <c r="GIO92" s="4"/>
      <c r="GIP92" s="4"/>
      <c r="GIQ92" s="4"/>
      <c r="GIR92" s="4"/>
      <c r="GIS92" s="4"/>
      <c r="GIT92" s="4"/>
      <c r="GIU92" s="4"/>
      <c r="GIV92" s="4"/>
      <c r="GIW92" s="4"/>
      <c r="GIX92" s="4"/>
      <c r="GIY92" s="4"/>
      <c r="GIZ92" s="4"/>
      <c r="GJA92" s="4"/>
      <c r="GJB92" s="4"/>
      <c r="GJC92" s="4"/>
      <c r="GJD92" s="4"/>
      <c r="GJE92" s="4"/>
      <c r="GJF92" s="4"/>
      <c r="GJG92" s="4"/>
      <c r="GJH92" s="4"/>
      <c r="GJI92" s="4"/>
      <c r="GJJ92" s="4"/>
      <c r="GJK92" s="4"/>
      <c r="GJL92" s="4"/>
      <c r="GJM92" s="4"/>
      <c r="GJN92" s="4"/>
      <c r="GJO92" s="4"/>
      <c r="GJP92" s="4"/>
      <c r="GJQ92" s="4"/>
      <c r="GJR92" s="4"/>
      <c r="GJS92" s="4"/>
      <c r="GJT92" s="4"/>
      <c r="GJU92" s="4"/>
      <c r="GJV92" s="4"/>
      <c r="GJW92" s="4"/>
      <c r="GJX92" s="4"/>
      <c r="GJY92" s="4"/>
      <c r="GJZ92" s="4"/>
      <c r="GKA92" s="4"/>
      <c r="GKB92" s="4"/>
      <c r="GKC92" s="4"/>
      <c r="GKD92" s="4"/>
      <c r="GKE92" s="4"/>
      <c r="GKF92" s="4"/>
      <c r="GKG92" s="4"/>
      <c r="GKH92" s="4"/>
      <c r="GKI92" s="4"/>
      <c r="GKJ92" s="4"/>
      <c r="GKK92" s="4"/>
      <c r="GKL92" s="4"/>
      <c r="GKM92" s="4"/>
      <c r="GKN92" s="4"/>
      <c r="GKO92" s="4"/>
      <c r="GKP92" s="4"/>
      <c r="GKQ92" s="4"/>
      <c r="GKR92" s="4"/>
      <c r="GKS92" s="4"/>
      <c r="GKT92" s="4"/>
      <c r="GKU92" s="4"/>
      <c r="GKV92" s="4"/>
      <c r="GKW92" s="4"/>
      <c r="GKX92" s="4"/>
      <c r="GKY92" s="4"/>
      <c r="GKZ92" s="4"/>
      <c r="GLA92" s="4"/>
      <c r="GLB92" s="4"/>
      <c r="GLC92" s="4"/>
      <c r="GLD92" s="4"/>
      <c r="GLE92" s="4"/>
      <c r="GLF92" s="4"/>
      <c r="GLG92" s="4"/>
      <c r="GLH92" s="4"/>
      <c r="GLI92" s="4"/>
      <c r="GLJ92" s="4"/>
      <c r="GLK92" s="4"/>
      <c r="GLL92" s="4"/>
      <c r="GLM92" s="4"/>
      <c r="GLN92" s="4"/>
      <c r="GLO92" s="4"/>
      <c r="GLP92" s="4"/>
      <c r="GLQ92" s="4"/>
      <c r="GLR92" s="4"/>
      <c r="GLS92" s="4"/>
      <c r="GLT92" s="4"/>
      <c r="GLU92" s="4"/>
      <c r="GLV92" s="4"/>
      <c r="GLW92" s="4"/>
      <c r="GLX92" s="4"/>
      <c r="GLY92" s="4"/>
      <c r="GLZ92" s="4"/>
      <c r="GMA92" s="4"/>
      <c r="GMB92" s="4"/>
      <c r="GMC92" s="4"/>
      <c r="GMD92" s="4"/>
      <c r="GME92" s="4"/>
      <c r="GMF92" s="4"/>
      <c r="GMG92" s="4"/>
      <c r="GMH92" s="4"/>
      <c r="GMI92" s="4"/>
      <c r="GMJ92" s="4"/>
      <c r="GMK92" s="4"/>
      <c r="GML92" s="4"/>
      <c r="GMM92" s="4"/>
      <c r="GMN92" s="4"/>
      <c r="GMO92" s="4"/>
      <c r="GMP92" s="4"/>
      <c r="GMQ92" s="4"/>
      <c r="GMR92" s="4"/>
      <c r="GMS92" s="4"/>
      <c r="GMT92" s="4"/>
      <c r="GMU92" s="4"/>
      <c r="GMV92" s="4"/>
      <c r="GMW92" s="4"/>
      <c r="GMX92" s="4"/>
      <c r="GMY92" s="4"/>
      <c r="GMZ92" s="4"/>
      <c r="GNA92" s="4"/>
      <c r="GNB92" s="4"/>
      <c r="GNC92" s="4"/>
      <c r="GND92" s="4"/>
      <c r="GNE92" s="4"/>
      <c r="GNF92" s="4"/>
      <c r="GNG92" s="4"/>
      <c r="GNH92" s="4"/>
      <c r="GNI92" s="4"/>
      <c r="GNJ92" s="4"/>
      <c r="GNK92" s="4"/>
      <c r="GNL92" s="4"/>
      <c r="GNM92" s="4"/>
      <c r="GNN92" s="4"/>
      <c r="GNO92" s="4"/>
      <c r="GNP92" s="4"/>
      <c r="GNQ92" s="4"/>
      <c r="GNR92" s="4"/>
      <c r="GNS92" s="4"/>
      <c r="GNT92" s="4"/>
      <c r="GNU92" s="4"/>
      <c r="GNV92" s="4"/>
      <c r="GNW92" s="4"/>
      <c r="GNX92" s="4"/>
      <c r="GNY92" s="4"/>
      <c r="GNZ92" s="4"/>
      <c r="GOA92" s="4"/>
      <c r="GOB92" s="4"/>
      <c r="GOC92" s="4"/>
      <c r="GOD92" s="4"/>
      <c r="GOE92" s="4"/>
      <c r="GOF92" s="4"/>
      <c r="GOG92" s="4"/>
      <c r="GOH92" s="4"/>
      <c r="GOI92" s="4"/>
      <c r="GOJ92" s="4"/>
      <c r="GOK92" s="4"/>
      <c r="GOL92" s="4"/>
      <c r="GOM92" s="4"/>
      <c r="GON92" s="4"/>
      <c r="GOO92" s="4"/>
      <c r="GOP92" s="4"/>
      <c r="GOQ92" s="4"/>
      <c r="GOR92" s="4"/>
      <c r="GOS92" s="4"/>
      <c r="GOT92" s="4"/>
      <c r="GOU92" s="4"/>
      <c r="GOV92" s="4"/>
      <c r="GOW92" s="4"/>
      <c r="GOX92" s="4"/>
      <c r="GOY92" s="4"/>
      <c r="GOZ92" s="4"/>
      <c r="GPA92" s="4"/>
      <c r="GPB92" s="4"/>
      <c r="GPC92" s="4"/>
      <c r="GPD92" s="4"/>
      <c r="GPE92" s="4"/>
      <c r="GPF92" s="4"/>
      <c r="GPG92" s="4"/>
      <c r="GPH92" s="4"/>
      <c r="GPI92" s="4"/>
      <c r="GPJ92" s="4"/>
      <c r="GPK92" s="4"/>
      <c r="GPL92" s="4"/>
      <c r="GPM92" s="4"/>
      <c r="GPN92" s="4"/>
      <c r="GPO92" s="4"/>
      <c r="GPP92" s="4"/>
      <c r="GPQ92" s="4"/>
      <c r="GPR92" s="4"/>
      <c r="GPS92" s="4"/>
      <c r="GPT92" s="4"/>
      <c r="GPU92" s="4"/>
      <c r="GPV92" s="4"/>
      <c r="GPW92" s="4"/>
      <c r="GPX92" s="4"/>
      <c r="GPY92" s="4"/>
      <c r="GPZ92" s="4"/>
      <c r="GQA92" s="4"/>
      <c r="GQB92" s="4"/>
      <c r="GQC92" s="4"/>
      <c r="GQD92" s="4"/>
      <c r="GQE92" s="4"/>
      <c r="GQF92" s="4"/>
      <c r="GQG92" s="4"/>
      <c r="GQH92" s="4"/>
      <c r="GQI92" s="4"/>
      <c r="GQJ92" s="4"/>
      <c r="GQK92" s="4"/>
      <c r="GQL92" s="4"/>
      <c r="GQM92" s="4"/>
      <c r="GQN92" s="4"/>
      <c r="GQO92" s="4"/>
      <c r="GQP92" s="4"/>
      <c r="GQQ92" s="4"/>
      <c r="GQR92" s="4"/>
      <c r="GQS92" s="4"/>
      <c r="GQT92" s="4"/>
      <c r="GQU92" s="4"/>
      <c r="GQV92" s="4"/>
      <c r="GQW92" s="4"/>
      <c r="GQX92" s="4"/>
      <c r="GQY92" s="4"/>
      <c r="GQZ92" s="4"/>
      <c r="GRA92" s="4"/>
      <c r="GRB92" s="4"/>
      <c r="GRC92" s="4"/>
      <c r="GRD92" s="4"/>
      <c r="GRE92" s="4"/>
      <c r="GRF92" s="4"/>
      <c r="GRG92" s="4"/>
      <c r="GRH92" s="4"/>
      <c r="GRI92" s="4"/>
      <c r="GRJ92" s="4"/>
      <c r="GRK92" s="4"/>
      <c r="GRL92" s="4"/>
      <c r="GRM92" s="4"/>
      <c r="GRN92" s="4"/>
      <c r="GRO92" s="4"/>
      <c r="GRP92" s="4"/>
      <c r="GRQ92" s="4"/>
      <c r="GRR92" s="4"/>
      <c r="GRS92" s="4"/>
      <c r="GRT92" s="4"/>
      <c r="GRU92" s="4"/>
      <c r="GRV92" s="4"/>
      <c r="GRW92" s="4"/>
      <c r="GRX92" s="4"/>
      <c r="GRY92" s="4"/>
      <c r="GRZ92" s="4"/>
      <c r="GSA92" s="4"/>
      <c r="GSB92" s="4"/>
      <c r="GSC92" s="4"/>
      <c r="GSD92" s="4"/>
      <c r="GSE92" s="4"/>
      <c r="GSF92" s="4"/>
      <c r="GSG92" s="4"/>
      <c r="GSH92" s="4"/>
      <c r="GSI92" s="4"/>
      <c r="GSJ92" s="4"/>
      <c r="GSK92" s="4"/>
      <c r="GSL92" s="4"/>
      <c r="GSM92" s="4"/>
      <c r="GSN92" s="4"/>
      <c r="GSO92" s="4"/>
      <c r="GSP92" s="4"/>
      <c r="GSQ92" s="4"/>
      <c r="GSR92" s="4"/>
      <c r="GSS92" s="4"/>
      <c r="GST92" s="4"/>
      <c r="GSU92" s="4"/>
      <c r="GSV92" s="4"/>
      <c r="GSW92" s="4"/>
      <c r="GSX92" s="4"/>
      <c r="GSY92" s="4"/>
      <c r="GSZ92" s="4"/>
      <c r="GTA92" s="4"/>
      <c r="GTB92" s="4"/>
      <c r="GTC92" s="4"/>
      <c r="GTD92" s="4"/>
      <c r="GTE92" s="4"/>
      <c r="GTF92" s="4"/>
      <c r="GTG92" s="4"/>
      <c r="GTH92" s="4"/>
      <c r="GTI92" s="4"/>
      <c r="GTJ92" s="4"/>
      <c r="GTK92" s="4"/>
      <c r="GTL92" s="4"/>
      <c r="GTM92" s="4"/>
      <c r="GTN92" s="4"/>
      <c r="GTO92" s="4"/>
      <c r="GTP92" s="4"/>
      <c r="GTQ92" s="4"/>
      <c r="GTR92" s="4"/>
      <c r="GTS92" s="4"/>
      <c r="GTT92" s="4"/>
      <c r="GTU92" s="4"/>
      <c r="GTV92" s="4"/>
      <c r="GTW92" s="4"/>
      <c r="GTX92" s="4"/>
      <c r="GTY92" s="4"/>
      <c r="GTZ92" s="4"/>
      <c r="GUA92" s="4"/>
      <c r="GUB92" s="4"/>
      <c r="GUC92" s="4"/>
      <c r="GUD92" s="4"/>
      <c r="GUE92" s="4"/>
      <c r="GUF92" s="4"/>
      <c r="GUG92" s="4"/>
      <c r="GUH92" s="4"/>
      <c r="GUI92" s="4"/>
      <c r="GUJ92" s="4"/>
      <c r="GUK92" s="4"/>
      <c r="GUL92" s="4"/>
      <c r="GUM92" s="4"/>
      <c r="GUN92" s="4"/>
      <c r="GUO92" s="4"/>
      <c r="GUP92" s="4"/>
      <c r="GUQ92" s="4"/>
      <c r="GUR92" s="4"/>
      <c r="GUS92" s="4"/>
      <c r="GUT92" s="4"/>
      <c r="GUU92" s="4"/>
      <c r="GUV92" s="4"/>
      <c r="GUW92" s="4"/>
      <c r="GUX92" s="4"/>
      <c r="GUY92" s="4"/>
      <c r="GUZ92" s="4"/>
      <c r="GVA92" s="4"/>
      <c r="GVB92" s="4"/>
      <c r="GVC92" s="4"/>
      <c r="GVD92" s="4"/>
      <c r="GVE92" s="4"/>
      <c r="GVF92" s="4"/>
      <c r="GVG92" s="4"/>
      <c r="GVH92" s="4"/>
      <c r="GVI92" s="4"/>
      <c r="GVJ92" s="4"/>
      <c r="GVK92" s="4"/>
      <c r="GVL92" s="4"/>
      <c r="GVM92" s="4"/>
      <c r="GVN92" s="4"/>
      <c r="GVO92" s="4"/>
      <c r="GVP92" s="4"/>
      <c r="GVQ92" s="4"/>
      <c r="GVR92" s="4"/>
      <c r="GVS92" s="4"/>
      <c r="GVT92" s="4"/>
      <c r="GVU92" s="4"/>
      <c r="GVV92" s="4"/>
      <c r="GVW92" s="4"/>
      <c r="GVX92" s="4"/>
      <c r="GVY92" s="4"/>
      <c r="GVZ92" s="4"/>
      <c r="GWA92" s="4"/>
      <c r="GWB92" s="4"/>
      <c r="GWC92" s="4"/>
      <c r="GWD92" s="4"/>
      <c r="GWE92" s="4"/>
      <c r="GWF92" s="4"/>
      <c r="GWG92" s="4"/>
      <c r="GWH92" s="4"/>
      <c r="GWI92" s="4"/>
      <c r="GWJ92" s="4"/>
      <c r="GWK92" s="4"/>
      <c r="GWL92" s="4"/>
      <c r="GWM92" s="4"/>
      <c r="GWN92" s="4"/>
      <c r="GWO92" s="4"/>
      <c r="GWP92" s="4"/>
      <c r="GWQ92" s="4"/>
      <c r="GWR92" s="4"/>
      <c r="GWS92" s="4"/>
      <c r="GWT92" s="4"/>
      <c r="GWU92" s="4"/>
      <c r="GWV92" s="4"/>
      <c r="GWW92" s="4"/>
      <c r="GWX92" s="4"/>
      <c r="GWY92" s="4"/>
      <c r="GWZ92" s="4"/>
      <c r="GXA92" s="4"/>
      <c r="GXB92" s="4"/>
      <c r="GXC92" s="4"/>
      <c r="GXD92" s="4"/>
      <c r="GXE92" s="4"/>
      <c r="GXF92" s="4"/>
      <c r="GXG92" s="4"/>
      <c r="GXH92" s="4"/>
      <c r="GXI92" s="4"/>
      <c r="GXJ92" s="4"/>
      <c r="GXK92" s="4"/>
      <c r="GXL92" s="4"/>
      <c r="GXM92" s="4"/>
      <c r="GXN92" s="4"/>
      <c r="GXO92" s="4"/>
      <c r="GXP92" s="4"/>
      <c r="GXQ92" s="4"/>
      <c r="GXR92" s="4"/>
      <c r="GXS92" s="4"/>
      <c r="GXT92" s="4"/>
      <c r="GXU92" s="4"/>
      <c r="GXV92" s="4"/>
      <c r="GXW92" s="4"/>
      <c r="GXX92" s="4"/>
      <c r="GXY92" s="4"/>
      <c r="GXZ92" s="4"/>
      <c r="GYA92" s="4"/>
      <c r="GYB92" s="4"/>
      <c r="GYC92" s="4"/>
      <c r="GYD92" s="4"/>
      <c r="GYE92" s="4"/>
      <c r="GYF92" s="4"/>
      <c r="GYG92" s="4"/>
      <c r="GYH92" s="4"/>
      <c r="GYI92" s="4"/>
      <c r="GYJ92" s="4"/>
      <c r="GYK92" s="4"/>
      <c r="GYL92" s="4"/>
      <c r="GYM92" s="4"/>
      <c r="GYN92" s="4"/>
      <c r="GYO92" s="4"/>
      <c r="GYP92" s="4"/>
      <c r="GYQ92" s="4"/>
      <c r="GYR92" s="4"/>
      <c r="GYS92" s="4"/>
      <c r="GYT92" s="4"/>
      <c r="GYU92" s="4"/>
      <c r="GYV92" s="4"/>
      <c r="GYW92" s="4"/>
      <c r="GYX92" s="4"/>
      <c r="GYY92" s="4"/>
      <c r="GYZ92" s="4"/>
      <c r="GZA92" s="4"/>
      <c r="GZB92" s="4"/>
      <c r="GZC92" s="4"/>
      <c r="GZD92" s="4"/>
      <c r="GZE92" s="4"/>
      <c r="GZF92" s="4"/>
      <c r="GZG92" s="4"/>
      <c r="GZH92" s="4"/>
      <c r="GZI92" s="4"/>
      <c r="GZJ92" s="4"/>
      <c r="GZK92" s="4"/>
      <c r="GZL92" s="4"/>
      <c r="GZM92" s="4"/>
      <c r="GZN92" s="4"/>
      <c r="GZO92" s="4"/>
      <c r="GZP92" s="4"/>
      <c r="GZQ92" s="4"/>
      <c r="GZR92" s="4"/>
      <c r="GZS92" s="4"/>
      <c r="GZT92" s="4"/>
      <c r="GZU92" s="4"/>
      <c r="GZV92" s="4"/>
      <c r="GZW92" s="4"/>
      <c r="GZX92" s="4"/>
      <c r="GZY92" s="4"/>
      <c r="GZZ92" s="4"/>
      <c r="HAA92" s="4"/>
      <c r="HAB92" s="4"/>
      <c r="HAC92" s="4"/>
      <c r="HAD92" s="4"/>
      <c r="HAE92" s="4"/>
      <c r="HAF92" s="4"/>
      <c r="HAG92" s="4"/>
      <c r="HAH92" s="4"/>
      <c r="HAI92" s="4"/>
      <c r="HAJ92" s="4"/>
      <c r="HAK92" s="4"/>
      <c r="HAL92" s="4"/>
      <c r="HAM92" s="4"/>
      <c r="HAN92" s="4"/>
      <c r="HAO92" s="4"/>
      <c r="HAP92" s="4"/>
      <c r="HAQ92" s="4"/>
      <c r="HAR92" s="4"/>
      <c r="HAS92" s="4"/>
      <c r="HAT92" s="4"/>
      <c r="HAU92" s="4"/>
      <c r="HAV92" s="4"/>
      <c r="HAW92" s="4"/>
      <c r="HAX92" s="4"/>
      <c r="HAY92" s="4"/>
      <c r="HAZ92" s="4"/>
      <c r="HBA92" s="4"/>
      <c r="HBB92" s="4"/>
      <c r="HBC92" s="4"/>
      <c r="HBD92" s="4"/>
      <c r="HBE92" s="4"/>
      <c r="HBF92" s="4"/>
      <c r="HBG92" s="4"/>
      <c r="HBH92" s="4"/>
      <c r="HBI92" s="4"/>
      <c r="HBJ92" s="4"/>
      <c r="HBK92" s="4"/>
      <c r="HBL92" s="4"/>
      <c r="HBM92" s="4"/>
      <c r="HBN92" s="4"/>
      <c r="HBO92" s="4"/>
      <c r="HBP92" s="4"/>
      <c r="HBQ92" s="4"/>
      <c r="HBR92" s="4"/>
      <c r="HBS92" s="4"/>
      <c r="HBT92" s="4"/>
      <c r="HBU92" s="4"/>
      <c r="HBV92" s="4"/>
      <c r="HBW92" s="4"/>
      <c r="HBX92" s="4"/>
      <c r="HBY92" s="4"/>
      <c r="HBZ92" s="4"/>
      <c r="HCA92" s="4"/>
      <c r="HCB92" s="4"/>
      <c r="HCC92" s="4"/>
      <c r="HCD92" s="4"/>
      <c r="HCE92" s="4"/>
      <c r="HCF92" s="4"/>
      <c r="HCG92" s="4"/>
      <c r="HCH92" s="4"/>
      <c r="HCI92" s="4"/>
      <c r="HCJ92" s="4"/>
      <c r="HCK92" s="4"/>
      <c r="HCL92" s="4"/>
      <c r="HCM92" s="4"/>
      <c r="HCN92" s="4"/>
      <c r="HCO92" s="4"/>
      <c r="HCP92" s="4"/>
      <c r="HCQ92" s="4"/>
      <c r="HCR92" s="4"/>
      <c r="HCS92" s="4"/>
      <c r="HCT92" s="4"/>
      <c r="HCU92" s="4"/>
      <c r="HCV92" s="4"/>
      <c r="HCW92" s="4"/>
      <c r="HCX92" s="4"/>
      <c r="HCY92" s="4"/>
      <c r="HCZ92" s="4"/>
      <c r="HDA92" s="4"/>
      <c r="HDB92" s="4"/>
      <c r="HDC92" s="4"/>
      <c r="HDD92" s="4"/>
      <c r="HDE92" s="4"/>
      <c r="HDF92" s="4"/>
      <c r="HDG92" s="4"/>
      <c r="HDH92" s="4"/>
      <c r="HDI92" s="4"/>
      <c r="HDJ92" s="4"/>
      <c r="HDK92" s="4"/>
      <c r="HDL92" s="4"/>
      <c r="HDM92" s="4"/>
      <c r="HDN92" s="4"/>
      <c r="HDO92" s="4"/>
      <c r="HDP92" s="4"/>
      <c r="HDQ92" s="4"/>
      <c r="HDR92" s="4"/>
      <c r="HDS92" s="4"/>
      <c r="HDT92" s="4"/>
      <c r="HDU92" s="4"/>
      <c r="HDV92" s="4"/>
      <c r="HDW92" s="4"/>
      <c r="HDX92" s="4"/>
      <c r="HDY92" s="4"/>
      <c r="HDZ92" s="4"/>
      <c r="HEA92" s="4"/>
      <c r="HEB92" s="4"/>
      <c r="HEC92" s="4"/>
      <c r="HED92" s="4"/>
      <c r="HEE92" s="4"/>
      <c r="HEF92" s="4"/>
      <c r="HEG92" s="4"/>
      <c r="HEH92" s="4"/>
      <c r="HEI92" s="4"/>
      <c r="HEJ92" s="4"/>
      <c r="HEK92" s="4"/>
      <c r="HEL92" s="4"/>
      <c r="HEM92" s="4"/>
      <c r="HEN92" s="4"/>
      <c r="HEO92" s="4"/>
      <c r="HEP92" s="4"/>
      <c r="HEQ92" s="4"/>
      <c r="HER92" s="4"/>
      <c r="HES92" s="4"/>
      <c r="HET92" s="4"/>
      <c r="HEU92" s="4"/>
      <c r="HEV92" s="4"/>
      <c r="HEW92" s="4"/>
      <c r="HEX92" s="4"/>
      <c r="HEY92" s="4"/>
      <c r="HEZ92" s="4"/>
      <c r="HFA92" s="4"/>
      <c r="HFB92" s="4"/>
      <c r="HFC92" s="4"/>
      <c r="HFD92" s="4"/>
      <c r="HFE92" s="4"/>
      <c r="HFF92" s="4"/>
      <c r="HFG92" s="4"/>
      <c r="HFH92" s="4"/>
      <c r="HFI92" s="4"/>
      <c r="HFJ92" s="4"/>
      <c r="HFK92" s="4"/>
      <c r="HFL92" s="4"/>
      <c r="HFM92" s="4"/>
      <c r="HFN92" s="4"/>
      <c r="HFO92" s="4"/>
      <c r="HFP92" s="4"/>
      <c r="HFQ92" s="4"/>
      <c r="HFR92" s="4"/>
      <c r="HFS92" s="4"/>
      <c r="HFT92" s="4"/>
      <c r="HFU92" s="4"/>
      <c r="HFV92" s="4"/>
      <c r="HFW92" s="4"/>
      <c r="HFX92" s="4"/>
      <c r="HFY92" s="4"/>
      <c r="HFZ92" s="4"/>
      <c r="HGA92" s="4"/>
      <c r="HGB92" s="4"/>
      <c r="HGC92" s="4"/>
      <c r="HGD92" s="4"/>
      <c r="HGE92" s="4"/>
      <c r="HGF92" s="4"/>
      <c r="HGG92" s="4"/>
      <c r="HGH92" s="4"/>
      <c r="HGI92" s="4"/>
      <c r="HGJ92" s="4"/>
      <c r="HGK92" s="4"/>
      <c r="HGL92" s="4"/>
      <c r="HGM92" s="4"/>
      <c r="HGN92" s="4"/>
      <c r="HGO92" s="4"/>
      <c r="HGP92" s="4"/>
      <c r="HGQ92" s="4"/>
      <c r="HGR92" s="4"/>
      <c r="HGS92" s="4"/>
      <c r="HGT92" s="4"/>
      <c r="HGU92" s="4"/>
      <c r="HGV92" s="4"/>
      <c r="HGW92" s="4"/>
      <c r="HGX92" s="4"/>
      <c r="HGY92" s="4"/>
      <c r="HGZ92" s="4"/>
      <c r="HHA92" s="4"/>
      <c r="HHB92" s="4"/>
      <c r="HHC92" s="4"/>
      <c r="HHD92" s="4"/>
      <c r="HHE92" s="4"/>
      <c r="HHF92" s="4"/>
      <c r="HHG92" s="4"/>
      <c r="HHH92" s="4"/>
      <c r="HHI92" s="4"/>
      <c r="HHJ92" s="4"/>
      <c r="HHK92" s="4"/>
      <c r="HHL92" s="4"/>
      <c r="HHM92" s="4"/>
      <c r="HHN92" s="4"/>
      <c r="HHO92" s="4"/>
      <c r="HHP92" s="4"/>
      <c r="HHQ92" s="4"/>
      <c r="HHR92" s="4"/>
      <c r="HHS92" s="4"/>
      <c r="HHT92" s="4"/>
      <c r="HHU92" s="4"/>
      <c r="HHV92" s="4"/>
      <c r="HHW92" s="4"/>
      <c r="HHX92" s="4"/>
      <c r="HHY92" s="4"/>
      <c r="HHZ92" s="4"/>
      <c r="HIA92" s="4"/>
      <c r="HIB92" s="4"/>
      <c r="HIC92" s="4"/>
      <c r="HID92" s="4"/>
      <c r="HIE92" s="4"/>
      <c r="HIF92" s="4"/>
      <c r="HIG92" s="4"/>
      <c r="HIH92" s="4"/>
      <c r="HII92" s="4"/>
      <c r="HIJ92" s="4"/>
      <c r="HIK92" s="4"/>
      <c r="HIL92" s="4"/>
      <c r="HIM92" s="4"/>
      <c r="HIN92" s="4"/>
      <c r="HIO92" s="4"/>
      <c r="HIP92" s="4"/>
      <c r="HIQ92" s="4"/>
      <c r="HIR92" s="4"/>
      <c r="HIS92" s="4"/>
      <c r="HIT92" s="4"/>
      <c r="HIU92" s="4"/>
      <c r="HIV92" s="4"/>
      <c r="HIW92" s="4"/>
      <c r="HIX92" s="4"/>
      <c r="HIY92" s="4"/>
      <c r="HIZ92" s="4"/>
      <c r="HJA92" s="4"/>
      <c r="HJB92" s="4"/>
      <c r="HJC92" s="4"/>
      <c r="HJD92" s="4"/>
      <c r="HJE92" s="4"/>
      <c r="HJF92" s="4"/>
      <c r="HJG92" s="4"/>
      <c r="HJH92" s="4"/>
      <c r="HJI92" s="4"/>
      <c r="HJJ92" s="4"/>
      <c r="HJK92" s="4"/>
      <c r="HJL92" s="4"/>
      <c r="HJM92" s="4"/>
      <c r="HJN92" s="4"/>
      <c r="HJO92" s="4"/>
      <c r="HJP92" s="4"/>
      <c r="HJQ92" s="4"/>
      <c r="HJR92" s="4"/>
      <c r="HJS92" s="4"/>
      <c r="HJT92" s="4"/>
      <c r="HJU92" s="4"/>
      <c r="HJV92" s="4"/>
      <c r="HJW92" s="4"/>
      <c r="HJX92" s="4"/>
      <c r="HJY92" s="4"/>
      <c r="HJZ92" s="4"/>
      <c r="HKA92" s="4"/>
      <c r="HKB92" s="4"/>
      <c r="HKC92" s="4"/>
      <c r="HKD92" s="4"/>
      <c r="HKE92" s="4"/>
      <c r="HKF92" s="4"/>
      <c r="HKG92" s="4"/>
      <c r="HKH92" s="4"/>
      <c r="HKI92" s="4"/>
      <c r="HKJ92" s="4"/>
      <c r="HKK92" s="4"/>
      <c r="HKL92" s="4"/>
      <c r="HKM92" s="4"/>
      <c r="HKN92" s="4"/>
      <c r="HKO92" s="4"/>
      <c r="HKP92" s="4"/>
      <c r="HKQ92" s="4"/>
      <c r="HKR92" s="4"/>
      <c r="HKS92" s="4"/>
      <c r="HKT92" s="4"/>
      <c r="HKU92" s="4"/>
      <c r="HKV92" s="4"/>
      <c r="HKW92" s="4"/>
      <c r="HKX92" s="4"/>
      <c r="HKY92" s="4"/>
      <c r="HKZ92" s="4"/>
      <c r="HLA92" s="4"/>
      <c r="HLB92" s="4"/>
      <c r="HLC92" s="4"/>
      <c r="HLD92" s="4"/>
      <c r="HLE92" s="4"/>
      <c r="HLF92" s="4"/>
      <c r="HLG92" s="4"/>
      <c r="HLH92" s="4"/>
      <c r="HLI92" s="4"/>
      <c r="HLJ92" s="4"/>
      <c r="HLK92" s="4"/>
      <c r="HLL92" s="4"/>
      <c r="HLM92" s="4"/>
      <c r="HLN92" s="4"/>
      <c r="HLO92" s="4"/>
      <c r="HLP92" s="4"/>
      <c r="HLQ92" s="4"/>
      <c r="HLR92" s="4"/>
      <c r="HLS92" s="4"/>
      <c r="HLT92" s="4"/>
      <c r="HLU92" s="4"/>
      <c r="HLV92" s="4"/>
      <c r="HLW92" s="4"/>
      <c r="HLX92" s="4"/>
      <c r="HLY92" s="4"/>
      <c r="HLZ92" s="4"/>
      <c r="HMA92" s="4"/>
      <c r="HMB92" s="4"/>
      <c r="HMC92" s="4"/>
      <c r="HMD92" s="4"/>
      <c r="HME92" s="4"/>
      <c r="HMF92" s="4"/>
      <c r="HMG92" s="4"/>
      <c r="HMH92" s="4"/>
      <c r="HMI92" s="4"/>
      <c r="HMJ92" s="4"/>
      <c r="HMK92" s="4"/>
      <c r="HML92" s="4"/>
      <c r="HMM92" s="4"/>
      <c r="HMN92" s="4"/>
      <c r="HMO92" s="4"/>
      <c r="HMP92" s="4"/>
      <c r="HMQ92" s="4"/>
      <c r="HMR92" s="4"/>
      <c r="HMS92" s="4"/>
      <c r="HMT92" s="4"/>
      <c r="HMU92" s="4"/>
      <c r="HMV92" s="4"/>
      <c r="HMW92" s="4"/>
      <c r="HMX92" s="4"/>
      <c r="HMY92" s="4"/>
      <c r="HMZ92" s="4"/>
      <c r="HNA92" s="4"/>
      <c r="HNB92" s="4"/>
      <c r="HNC92" s="4"/>
      <c r="HND92" s="4"/>
      <c r="HNE92" s="4"/>
      <c r="HNF92" s="4"/>
      <c r="HNG92" s="4"/>
      <c r="HNH92" s="4"/>
      <c r="HNI92" s="4"/>
      <c r="HNJ92" s="4"/>
      <c r="HNK92" s="4"/>
      <c r="HNL92" s="4"/>
      <c r="HNM92" s="4"/>
      <c r="HNN92" s="4"/>
      <c r="HNO92" s="4"/>
      <c r="HNP92" s="4"/>
      <c r="HNQ92" s="4"/>
      <c r="HNR92" s="4"/>
      <c r="HNS92" s="4"/>
      <c r="HNT92" s="4"/>
      <c r="HNU92" s="4"/>
      <c r="HNV92" s="4"/>
      <c r="HNW92" s="4"/>
      <c r="HNX92" s="4"/>
      <c r="HNY92" s="4"/>
      <c r="HNZ92" s="4"/>
      <c r="HOA92" s="4"/>
      <c r="HOB92" s="4"/>
      <c r="HOC92" s="4"/>
      <c r="HOD92" s="4"/>
      <c r="HOE92" s="4"/>
      <c r="HOF92" s="4"/>
      <c r="HOG92" s="4"/>
      <c r="HOH92" s="4"/>
      <c r="HOI92" s="4"/>
      <c r="HOJ92" s="4"/>
      <c r="HOK92" s="4"/>
      <c r="HOL92" s="4"/>
      <c r="HOM92" s="4"/>
      <c r="HON92" s="4"/>
      <c r="HOO92" s="4"/>
      <c r="HOP92" s="4"/>
      <c r="HOQ92" s="4"/>
      <c r="HOR92" s="4"/>
      <c r="HOS92" s="4"/>
      <c r="HOT92" s="4"/>
      <c r="HOU92" s="4"/>
      <c r="HOV92" s="4"/>
      <c r="HOW92" s="4"/>
      <c r="HOX92" s="4"/>
      <c r="HOY92" s="4"/>
      <c r="HOZ92" s="4"/>
      <c r="HPA92" s="4"/>
      <c r="HPB92" s="4"/>
      <c r="HPC92" s="4"/>
      <c r="HPD92" s="4"/>
      <c r="HPE92" s="4"/>
      <c r="HPF92" s="4"/>
      <c r="HPG92" s="4"/>
      <c r="HPH92" s="4"/>
      <c r="HPI92" s="4"/>
      <c r="HPJ92" s="4"/>
      <c r="HPK92" s="4"/>
      <c r="HPL92" s="4"/>
      <c r="HPM92" s="4"/>
      <c r="HPN92" s="4"/>
      <c r="HPO92" s="4"/>
      <c r="HPP92" s="4"/>
      <c r="HPQ92" s="4"/>
      <c r="HPR92" s="4"/>
      <c r="HPS92" s="4"/>
      <c r="HPT92" s="4"/>
      <c r="HPU92" s="4"/>
      <c r="HPV92" s="4"/>
      <c r="HPW92" s="4"/>
      <c r="HPX92" s="4"/>
      <c r="HPY92" s="4"/>
      <c r="HPZ92" s="4"/>
      <c r="HQA92" s="4"/>
      <c r="HQB92" s="4"/>
      <c r="HQC92" s="4"/>
      <c r="HQD92" s="4"/>
      <c r="HQE92" s="4"/>
      <c r="HQF92" s="4"/>
      <c r="HQG92" s="4"/>
      <c r="HQH92" s="4"/>
      <c r="HQI92" s="4"/>
      <c r="HQJ92" s="4"/>
      <c r="HQK92" s="4"/>
      <c r="HQL92" s="4"/>
      <c r="HQM92" s="4"/>
      <c r="HQN92" s="4"/>
      <c r="HQO92" s="4"/>
      <c r="HQP92" s="4"/>
      <c r="HQQ92" s="4"/>
      <c r="HQR92" s="4"/>
      <c r="HQS92" s="4"/>
      <c r="HQT92" s="4"/>
      <c r="HQU92" s="4"/>
      <c r="HQV92" s="4"/>
      <c r="HQW92" s="4"/>
      <c r="HQX92" s="4"/>
      <c r="HQY92" s="4"/>
      <c r="HQZ92" s="4"/>
      <c r="HRA92" s="4"/>
      <c r="HRB92" s="4"/>
      <c r="HRC92" s="4"/>
      <c r="HRD92" s="4"/>
      <c r="HRE92" s="4"/>
      <c r="HRF92" s="4"/>
      <c r="HRG92" s="4"/>
      <c r="HRH92" s="4"/>
      <c r="HRI92" s="4"/>
      <c r="HRJ92" s="4"/>
      <c r="HRK92" s="4"/>
      <c r="HRL92" s="4"/>
      <c r="HRM92" s="4"/>
      <c r="HRN92" s="4"/>
      <c r="HRO92" s="4"/>
      <c r="HRP92" s="4"/>
      <c r="HRQ92" s="4"/>
      <c r="HRR92" s="4"/>
      <c r="HRS92" s="4"/>
      <c r="HRT92" s="4"/>
      <c r="HRU92" s="4"/>
      <c r="HRV92" s="4"/>
      <c r="HRW92" s="4"/>
      <c r="HRX92" s="4"/>
      <c r="HRY92" s="4"/>
      <c r="HRZ92" s="4"/>
      <c r="HSA92" s="4"/>
      <c r="HSB92" s="4"/>
      <c r="HSC92" s="4"/>
      <c r="HSD92" s="4"/>
      <c r="HSE92" s="4"/>
      <c r="HSF92" s="4"/>
      <c r="HSG92" s="4"/>
      <c r="HSH92" s="4"/>
      <c r="HSI92" s="4"/>
      <c r="HSJ92" s="4"/>
      <c r="HSK92" s="4"/>
      <c r="HSL92" s="4"/>
      <c r="HSM92" s="4"/>
      <c r="HSN92" s="4"/>
      <c r="HSO92" s="4"/>
      <c r="HSP92" s="4"/>
      <c r="HSQ92" s="4"/>
      <c r="HSR92" s="4"/>
      <c r="HSS92" s="4"/>
      <c r="HST92" s="4"/>
      <c r="HSU92" s="4"/>
      <c r="HSV92" s="4"/>
      <c r="HSW92" s="4"/>
      <c r="HSX92" s="4"/>
      <c r="HSY92" s="4"/>
      <c r="HSZ92" s="4"/>
      <c r="HTA92" s="4"/>
      <c r="HTB92" s="4"/>
      <c r="HTC92" s="4"/>
      <c r="HTD92" s="4"/>
      <c r="HTE92" s="4"/>
      <c r="HTF92" s="4"/>
      <c r="HTG92" s="4"/>
      <c r="HTH92" s="4"/>
      <c r="HTI92" s="4"/>
      <c r="HTJ92" s="4"/>
      <c r="HTK92" s="4"/>
      <c r="HTL92" s="4"/>
      <c r="HTM92" s="4"/>
      <c r="HTN92" s="4"/>
      <c r="HTO92" s="4"/>
      <c r="HTP92" s="4"/>
      <c r="HTQ92" s="4"/>
      <c r="HTR92" s="4"/>
      <c r="HTS92" s="4"/>
      <c r="HTT92" s="4"/>
      <c r="HTU92" s="4"/>
      <c r="HTV92" s="4"/>
      <c r="HTW92" s="4"/>
      <c r="HTX92" s="4"/>
      <c r="HTY92" s="4"/>
      <c r="HTZ92" s="4"/>
      <c r="HUA92" s="4"/>
      <c r="HUB92" s="4"/>
      <c r="HUC92" s="4"/>
      <c r="HUD92" s="4"/>
      <c r="HUE92" s="4"/>
      <c r="HUF92" s="4"/>
      <c r="HUG92" s="4"/>
      <c r="HUH92" s="4"/>
      <c r="HUI92" s="4"/>
      <c r="HUJ92" s="4"/>
      <c r="HUK92" s="4"/>
      <c r="HUL92" s="4"/>
      <c r="HUM92" s="4"/>
      <c r="HUN92" s="4"/>
      <c r="HUO92" s="4"/>
      <c r="HUP92" s="4"/>
      <c r="HUQ92" s="4"/>
      <c r="HUR92" s="4"/>
      <c r="HUS92" s="4"/>
      <c r="HUT92" s="4"/>
      <c r="HUU92" s="4"/>
      <c r="HUV92" s="4"/>
      <c r="HUW92" s="4"/>
      <c r="HUX92" s="4"/>
      <c r="HUY92" s="4"/>
      <c r="HUZ92" s="4"/>
      <c r="HVA92" s="4"/>
      <c r="HVB92" s="4"/>
      <c r="HVC92" s="4"/>
      <c r="HVD92" s="4"/>
      <c r="HVE92" s="4"/>
      <c r="HVF92" s="4"/>
      <c r="HVG92" s="4"/>
      <c r="HVH92" s="4"/>
      <c r="HVI92" s="4"/>
      <c r="HVJ92" s="4"/>
      <c r="HVK92" s="4"/>
      <c r="HVL92" s="4"/>
      <c r="HVM92" s="4"/>
      <c r="HVN92" s="4"/>
      <c r="HVO92" s="4"/>
      <c r="HVP92" s="4"/>
      <c r="HVQ92" s="4"/>
      <c r="HVR92" s="4"/>
      <c r="HVS92" s="4"/>
      <c r="HVT92" s="4"/>
      <c r="HVU92" s="4"/>
      <c r="HVV92" s="4"/>
      <c r="HVW92" s="4"/>
      <c r="HVX92" s="4"/>
      <c r="HVY92" s="4"/>
      <c r="HVZ92" s="4"/>
      <c r="HWA92" s="4"/>
      <c r="HWB92" s="4"/>
      <c r="HWC92" s="4"/>
      <c r="HWD92" s="4"/>
      <c r="HWE92" s="4"/>
      <c r="HWF92" s="4"/>
      <c r="HWG92" s="4"/>
      <c r="HWH92" s="4"/>
      <c r="HWI92" s="4"/>
      <c r="HWJ92" s="4"/>
      <c r="HWK92" s="4"/>
      <c r="HWL92" s="4"/>
      <c r="HWM92" s="4"/>
      <c r="HWN92" s="4"/>
      <c r="HWO92" s="4"/>
      <c r="HWP92" s="4"/>
      <c r="HWQ92" s="4"/>
      <c r="HWR92" s="4"/>
      <c r="HWS92" s="4"/>
      <c r="HWT92" s="4"/>
      <c r="HWU92" s="4"/>
      <c r="HWV92" s="4"/>
      <c r="HWW92" s="4"/>
      <c r="HWX92" s="4"/>
      <c r="HWY92" s="4"/>
      <c r="HWZ92" s="4"/>
      <c r="HXA92" s="4"/>
      <c r="HXB92" s="4"/>
      <c r="HXC92" s="4"/>
      <c r="HXD92" s="4"/>
      <c r="HXE92" s="4"/>
      <c r="HXF92" s="4"/>
      <c r="HXG92" s="4"/>
      <c r="HXH92" s="4"/>
      <c r="HXI92" s="4"/>
      <c r="HXJ92" s="4"/>
      <c r="HXK92" s="4"/>
      <c r="HXL92" s="4"/>
      <c r="HXM92" s="4"/>
      <c r="HXN92" s="4"/>
      <c r="HXO92" s="4"/>
      <c r="HXP92" s="4"/>
      <c r="HXQ92" s="4"/>
      <c r="HXR92" s="4"/>
      <c r="HXS92" s="4"/>
      <c r="HXT92" s="4"/>
      <c r="HXU92" s="4"/>
      <c r="HXV92" s="4"/>
      <c r="HXW92" s="4"/>
      <c r="HXX92" s="4"/>
      <c r="HXY92" s="4"/>
      <c r="HXZ92" s="4"/>
      <c r="HYA92" s="4"/>
      <c r="HYB92" s="4"/>
      <c r="HYC92" s="4"/>
      <c r="HYD92" s="4"/>
      <c r="HYE92" s="4"/>
      <c r="HYF92" s="4"/>
      <c r="HYG92" s="4"/>
      <c r="HYH92" s="4"/>
      <c r="HYI92" s="4"/>
      <c r="HYJ92" s="4"/>
      <c r="HYK92" s="4"/>
      <c r="HYL92" s="4"/>
      <c r="HYM92" s="4"/>
      <c r="HYN92" s="4"/>
      <c r="HYO92" s="4"/>
      <c r="HYP92" s="4"/>
      <c r="HYQ92" s="4"/>
      <c r="HYR92" s="4"/>
      <c r="HYS92" s="4"/>
      <c r="HYT92" s="4"/>
      <c r="HYU92" s="4"/>
      <c r="HYV92" s="4"/>
      <c r="HYW92" s="4"/>
      <c r="HYX92" s="4"/>
      <c r="HYY92" s="4"/>
      <c r="HYZ92" s="4"/>
      <c r="HZA92" s="4"/>
      <c r="HZB92" s="4"/>
      <c r="HZC92" s="4"/>
      <c r="HZD92" s="4"/>
      <c r="HZE92" s="4"/>
      <c r="HZF92" s="4"/>
      <c r="HZG92" s="4"/>
      <c r="HZH92" s="4"/>
      <c r="HZI92" s="4"/>
      <c r="HZJ92" s="4"/>
      <c r="HZK92" s="4"/>
      <c r="HZL92" s="4"/>
      <c r="HZM92" s="4"/>
      <c r="HZN92" s="4"/>
      <c r="HZO92" s="4"/>
      <c r="HZP92" s="4"/>
      <c r="HZQ92" s="4"/>
      <c r="HZR92" s="4"/>
      <c r="HZS92" s="4"/>
      <c r="HZT92" s="4"/>
      <c r="HZU92" s="4"/>
      <c r="HZV92" s="4"/>
      <c r="HZW92" s="4"/>
      <c r="HZX92" s="4"/>
      <c r="HZY92" s="4"/>
      <c r="HZZ92" s="4"/>
      <c r="IAA92" s="4"/>
      <c r="IAB92" s="4"/>
      <c r="IAC92" s="4"/>
      <c r="IAD92" s="4"/>
      <c r="IAE92" s="4"/>
      <c r="IAF92" s="4"/>
      <c r="IAG92" s="4"/>
      <c r="IAH92" s="4"/>
      <c r="IAI92" s="4"/>
      <c r="IAJ92" s="4"/>
      <c r="IAK92" s="4"/>
      <c r="IAL92" s="4"/>
      <c r="IAM92" s="4"/>
      <c r="IAN92" s="4"/>
      <c r="IAO92" s="4"/>
      <c r="IAP92" s="4"/>
      <c r="IAQ92" s="4"/>
      <c r="IAR92" s="4"/>
      <c r="IAS92" s="4"/>
      <c r="IAT92" s="4"/>
      <c r="IAU92" s="4"/>
      <c r="IAV92" s="4"/>
      <c r="IAW92" s="4"/>
      <c r="IAX92" s="4"/>
      <c r="IAY92" s="4"/>
      <c r="IAZ92" s="4"/>
      <c r="IBA92" s="4"/>
      <c r="IBB92" s="4"/>
      <c r="IBC92" s="4"/>
      <c r="IBD92" s="4"/>
      <c r="IBE92" s="4"/>
      <c r="IBF92" s="4"/>
      <c r="IBG92" s="4"/>
      <c r="IBH92" s="4"/>
      <c r="IBI92" s="4"/>
      <c r="IBJ92" s="4"/>
      <c r="IBK92" s="4"/>
      <c r="IBL92" s="4"/>
      <c r="IBM92" s="4"/>
      <c r="IBN92" s="4"/>
      <c r="IBO92" s="4"/>
      <c r="IBP92" s="4"/>
      <c r="IBQ92" s="4"/>
      <c r="IBR92" s="4"/>
      <c r="IBS92" s="4"/>
      <c r="IBT92" s="4"/>
      <c r="IBU92" s="4"/>
      <c r="IBV92" s="4"/>
      <c r="IBW92" s="4"/>
      <c r="IBX92" s="4"/>
      <c r="IBY92" s="4"/>
      <c r="IBZ92" s="4"/>
      <c r="ICA92" s="4"/>
      <c r="ICB92" s="4"/>
      <c r="ICC92" s="4"/>
      <c r="ICD92" s="4"/>
      <c r="ICE92" s="4"/>
      <c r="ICF92" s="4"/>
      <c r="ICG92" s="4"/>
      <c r="ICH92" s="4"/>
      <c r="ICI92" s="4"/>
      <c r="ICJ92" s="4"/>
      <c r="ICK92" s="4"/>
      <c r="ICL92" s="4"/>
      <c r="ICM92" s="4"/>
      <c r="ICN92" s="4"/>
      <c r="ICO92" s="4"/>
      <c r="ICP92" s="4"/>
      <c r="ICQ92" s="4"/>
      <c r="ICR92" s="4"/>
      <c r="ICS92" s="4"/>
      <c r="ICT92" s="4"/>
      <c r="ICU92" s="4"/>
      <c r="ICV92" s="4"/>
      <c r="ICW92" s="4"/>
      <c r="ICX92" s="4"/>
      <c r="ICY92" s="4"/>
      <c r="ICZ92" s="4"/>
      <c r="IDA92" s="4"/>
      <c r="IDB92" s="4"/>
      <c r="IDC92" s="4"/>
      <c r="IDD92" s="4"/>
      <c r="IDE92" s="4"/>
      <c r="IDF92" s="4"/>
      <c r="IDG92" s="4"/>
      <c r="IDH92" s="4"/>
      <c r="IDI92" s="4"/>
      <c r="IDJ92" s="4"/>
      <c r="IDK92" s="4"/>
      <c r="IDL92" s="4"/>
      <c r="IDM92" s="4"/>
      <c r="IDN92" s="4"/>
      <c r="IDO92" s="4"/>
      <c r="IDP92" s="4"/>
      <c r="IDQ92" s="4"/>
      <c r="IDR92" s="4"/>
      <c r="IDS92" s="4"/>
      <c r="IDT92" s="4"/>
      <c r="IDU92" s="4"/>
      <c r="IDV92" s="4"/>
      <c r="IDW92" s="4"/>
      <c r="IDX92" s="4"/>
      <c r="IDY92" s="4"/>
      <c r="IDZ92" s="4"/>
      <c r="IEA92" s="4"/>
      <c r="IEB92" s="4"/>
      <c r="IEC92" s="4"/>
      <c r="IED92" s="4"/>
      <c r="IEE92" s="4"/>
      <c r="IEF92" s="4"/>
      <c r="IEG92" s="4"/>
      <c r="IEH92" s="4"/>
      <c r="IEI92" s="4"/>
      <c r="IEJ92" s="4"/>
      <c r="IEK92" s="4"/>
      <c r="IEL92" s="4"/>
      <c r="IEM92" s="4"/>
      <c r="IEN92" s="4"/>
      <c r="IEO92" s="4"/>
      <c r="IEP92" s="4"/>
      <c r="IEQ92" s="4"/>
      <c r="IER92" s="4"/>
      <c r="IES92" s="4"/>
      <c r="IET92" s="4"/>
      <c r="IEU92" s="4"/>
      <c r="IEV92" s="4"/>
      <c r="IEW92" s="4"/>
      <c r="IEX92" s="4"/>
      <c r="IEY92" s="4"/>
      <c r="IEZ92" s="4"/>
      <c r="IFA92" s="4"/>
      <c r="IFB92" s="4"/>
      <c r="IFC92" s="4"/>
      <c r="IFD92" s="4"/>
      <c r="IFE92" s="4"/>
      <c r="IFF92" s="4"/>
      <c r="IFG92" s="4"/>
      <c r="IFH92" s="4"/>
      <c r="IFI92" s="4"/>
      <c r="IFJ92" s="4"/>
      <c r="IFK92" s="4"/>
      <c r="IFL92" s="4"/>
      <c r="IFM92" s="4"/>
      <c r="IFN92" s="4"/>
      <c r="IFO92" s="4"/>
      <c r="IFP92" s="4"/>
      <c r="IFQ92" s="4"/>
      <c r="IFR92" s="4"/>
      <c r="IFS92" s="4"/>
      <c r="IFT92" s="4"/>
      <c r="IFU92" s="4"/>
      <c r="IFV92" s="4"/>
      <c r="IFW92" s="4"/>
      <c r="IFX92" s="4"/>
      <c r="IFY92" s="4"/>
      <c r="IFZ92" s="4"/>
      <c r="IGA92" s="4"/>
      <c r="IGB92" s="4"/>
      <c r="IGC92" s="4"/>
      <c r="IGD92" s="4"/>
      <c r="IGE92" s="4"/>
      <c r="IGF92" s="4"/>
      <c r="IGG92" s="4"/>
      <c r="IGH92" s="4"/>
      <c r="IGI92" s="4"/>
      <c r="IGJ92" s="4"/>
      <c r="IGK92" s="4"/>
      <c r="IGL92" s="4"/>
      <c r="IGM92" s="4"/>
      <c r="IGN92" s="4"/>
      <c r="IGO92" s="4"/>
      <c r="IGP92" s="4"/>
      <c r="IGQ92" s="4"/>
      <c r="IGR92" s="4"/>
      <c r="IGS92" s="4"/>
      <c r="IGT92" s="4"/>
      <c r="IGU92" s="4"/>
      <c r="IGV92" s="4"/>
      <c r="IGW92" s="4"/>
      <c r="IGX92" s="4"/>
      <c r="IGY92" s="4"/>
      <c r="IGZ92" s="4"/>
      <c r="IHA92" s="4"/>
      <c r="IHB92" s="4"/>
      <c r="IHC92" s="4"/>
      <c r="IHD92" s="4"/>
      <c r="IHE92" s="4"/>
      <c r="IHF92" s="4"/>
      <c r="IHG92" s="4"/>
      <c r="IHH92" s="4"/>
      <c r="IHI92" s="4"/>
      <c r="IHJ92" s="4"/>
      <c r="IHK92" s="4"/>
      <c r="IHL92" s="4"/>
      <c r="IHM92" s="4"/>
      <c r="IHN92" s="4"/>
      <c r="IHO92" s="4"/>
      <c r="IHP92" s="4"/>
      <c r="IHQ92" s="4"/>
      <c r="IHR92" s="4"/>
      <c r="IHS92" s="4"/>
      <c r="IHT92" s="4"/>
      <c r="IHU92" s="4"/>
      <c r="IHV92" s="4"/>
      <c r="IHW92" s="4"/>
      <c r="IHX92" s="4"/>
      <c r="IHY92" s="4"/>
      <c r="IHZ92" s="4"/>
      <c r="IIA92" s="4"/>
      <c r="IIB92" s="4"/>
      <c r="IIC92" s="4"/>
      <c r="IID92" s="4"/>
      <c r="IIE92" s="4"/>
      <c r="IIF92" s="4"/>
      <c r="IIG92" s="4"/>
      <c r="IIH92" s="4"/>
      <c r="III92" s="4"/>
      <c r="IIJ92" s="4"/>
      <c r="IIK92" s="4"/>
      <c r="IIL92" s="4"/>
      <c r="IIM92" s="4"/>
      <c r="IIN92" s="4"/>
      <c r="IIO92" s="4"/>
      <c r="IIP92" s="4"/>
      <c r="IIQ92" s="4"/>
      <c r="IIR92" s="4"/>
      <c r="IIS92" s="4"/>
      <c r="IIT92" s="4"/>
      <c r="IIU92" s="4"/>
      <c r="IIV92" s="4"/>
      <c r="IIW92" s="4"/>
      <c r="IIX92" s="4"/>
      <c r="IIY92" s="4"/>
      <c r="IIZ92" s="4"/>
      <c r="IJA92" s="4"/>
      <c r="IJB92" s="4"/>
      <c r="IJC92" s="4"/>
      <c r="IJD92" s="4"/>
      <c r="IJE92" s="4"/>
      <c r="IJF92" s="4"/>
      <c r="IJG92" s="4"/>
      <c r="IJH92" s="4"/>
      <c r="IJI92" s="4"/>
      <c r="IJJ92" s="4"/>
      <c r="IJK92" s="4"/>
      <c r="IJL92" s="4"/>
      <c r="IJM92" s="4"/>
      <c r="IJN92" s="4"/>
      <c r="IJO92" s="4"/>
      <c r="IJP92" s="4"/>
      <c r="IJQ92" s="4"/>
      <c r="IJR92" s="4"/>
      <c r="IJS92" s="4"/>
      <c r="IJT92" s="4"/>
      <c r="IJU92" s="4"/>
      <c r="IJV92" s="4"/>
      <c r="IJW92" s="4"/>
      <c r="IJX92" s="4"/>
      <c r="IJY92" s="4"/>
      <c r="IJZ92" s="4"/>
      <c r="IKA92" s="4"/>
      <c r="IKB92" s="4"/>
      <c r="IKC92" s="4"/>
      <c r="IKD92" s="4"/>
      <c r="IKE92" s="4"/>
      <c r="IKF92" s="4"/>
      <c r="IKG92" s="4"/>
      <c r="IKH92" s="4"/>
      <c r="IKI92" s="4"/>
      <c r="IKJ92" s="4"/>
      <c r="IKK92" s="4"/>
      <c r="IKL92" s="4"/>
      <c r="IKM92" s="4"/>
      <c r="IKN92" s="4"/>
      <c r="IKO92" s="4"/>
      <c r="IKP92" s="4"/>
      <c r="IKQ92" s="4"/>
      <c r="IKR92" s="4"/>
      <c r="IKS92" s="4"/>
      <c r="IKT92" s="4"/>
      <c r="IKU92" s="4"/>
      <c r="IKV92" s="4"/>
      <c r="IKW92" s="4"/>
      <c r="IKX92" s="4"/>
      <c r="IKY92" s="4"/>
      <c r="IKZ92" s="4"/>
      <c r="ILA92" s="4"/>
      <c r="ILB92" s="4"/>
      <c r="ILC92" s="4"/>
      <c r="ILD92" s="4"/>
      <c r="ILE92" s="4"/>
      <c r="ILF92" s="4"/>
      <c r="ILG92" s="4"/>
      <c r="ILH92" s="4"/>
      <c r="ILI92" s="4"/>
      <c r="ILJ92" s="4"/>
      <c r="ILK92" s="4"/>
      <c r="ILL92" s="4"/>
      <c r="ILM92" s="4"/>
      <c r="ILN92" s="4"/>
      <c r="ILO92" s="4"/>
      <c r="ILP92" s="4"/>
      <c r="ILQ92" s="4"/>
      <c r="ILR92" s="4"/>
      <c r="ILS92" s="4"/>
      <c r="ILT92" s="4"/>
      <c r="ILU92" s="4"/>
      <c r="ILV92" s="4"/>
      <c r="ILW92" s="4"/>
      <c r="ILX92" s="4"/>
      <c r="ILY92" s="4"/>
      <c r="ILZ92" s="4"/>
      <c r="IMA92" s="4"/>
      <c r="IMB92" s="4"/>
      <c r="IMC92" s="4"/>
      <c r="IMD92" s="4"/>
      <c r="IME92" s="4"/>
      <c r="IMF92" s="4"/>
      <c r="IMG92" s="4"/>
      <c r="IMH92" s="4"/>
      <c r="IMI92" s="4"/>
      <c r="IMJ92" s="4"/>
      <c r="IMK92" s="4"/>
      <c r="IML92" s="4"/>
      <c r="IMM92" s="4"/>
      <c r="IMN92" s="4"/>
      <c r="IMO92" s="4"/>
      <c r="IMP92" s="4"/>
      <c r="IMQ92" s="4"/>
      <c r="IMR92" s="4"/>
      <c r="IMS92" s="4"/>
      <c r="IMT92" s="4"/>
      <c r="IMU92" s="4"/>
      <c r="IMV92" s="4"/>
      <c r="IMW92" s="4"/>
      <c r="IMX92" s="4"/>
      <c r="IMY92" s="4"/>
      <c r="IMZ92" s="4"/>
      <c r="INA92" s="4"/>
      <c r="INB92" s="4"/>
      <c r="INC92" s="4"/>
      <c r="IND92" s="4"/>
      <c r="INE92" s="4"/>
      <c r="INF92" s="4"/>
      <c r="ING92" s="4"/>
      <c r="INH92" s="4"/>
      <c r="INI92" s="4"/>
      <c r="INJ92" s="4"/>
      <c r="INK92" s="4"/>
      <c r="INL92" s="4"/>
      <c r="INM92" s="4"/>
      <c r="INN92" s="4"/>
      <c r="INO92" s="4"/>
      <c r="INP92" s="4"/>
      <c r="INQ92" s="4"/>
      <c r="INR92" s="4"/>
      <c r="INS92" s="4"/>
      <c r="INT92" s="4"/>
      <c r="INU92" s="4"/>
      <c r="INV92" s="4"/>
      <c r="INW92" s="4"/>
      <c r="INX92" s="4"/>
      <c r="INY92" s="4"/>
      <c r="INZ92" s="4"/>
      <c r="IOA92" s="4"/>
      <c r="IOB92" s="4"/>
      <c r="IOC92" s="4"/>
      <c r="IOD92" s="4"/>
      <c r="IOE92" s="4"/>
      <c r="IOF92" s="4"/>
      <c r="IOG92" s="4"/>
      <c r="IOH92" s="4"/>
      <c r="IOI92" s="4"/>
      <c r="IOJ92" s="4"/>
      <c r="IOK92" s="4"/>
      <c r="IOL92" s="4"/>
      <c r="IOM92" s="4"/>
      <c r="ION92" s="4"/>
      <c r="IOO92" s="4"/>
      <c r="IOP92" s="4"/>
      <c r="IOQ92" s="4"/>
      <c r="IOR92" s="4"/>
      <c r="IOS92" s="4"/>
      <c r="IOT92" s="4"/>
      <c r="IOU92" s="4"/>
      <c r="IOV92" s="4"/>
      <c r="IOW92" s="4"/>
      <c r="IOX92" s="4"/>
      <c r="IOY92" s="4"/>
      <c r="IOZ92" s="4"/>
      <c r="IPA92" s="4"/>
      <c r="IPB92" s="4"/>
      <c r="IPC92" s="4"/>
      <c r="IPD92" s="4"/>
      <c r="IPE92" s="4"/>
      <c r="IPF92" s="4"/>
      <c r="IPG92" s="4"/>
      <c r="IPH92" s="4"/>
      <c r="IPI92" s="4"/>
      <c r="IPJ92" s="4"/>
      <c r="IPK92" s="4"/>
      <c r="IPL92" s="4"/>
      <c r="IPM92" s="4"/>
      <c r="IPN92" s="4"/>
      <c r="IPO92" s="4"/>
      <c r="IPP92" s="4"/>
      <c r="IPQ92" s="4"/>
      <c r="IPR92" s="4"/>
      <c r="IPS92" s="4"/>
      <c r="IPT92" s="4"/>
      <c r="IPU92" s="4"/>
      <c r="IPV92" s="4"/>
      <c r="IPW92" s="4"/>
      <c r="IPX92" s="4"/>
      <c r="IPY92" s="4"/>
      <c r="IPZ92" s="4"/>
      <c r="IQA92" s="4"/>
      <c r="IQB92" s="4"/>
      <c r="IQC92" s="4"/>
      <c r="IQD92" s="4"/>
      <c r="IQE92" s="4"/>
      <c r="IQF92" s="4"/>
      <c r="IQG92" s="4"/>
      <c r="IQH92" s="4"/>
      <c r="IQI92" s="4"/>
      <c r="IQJ92" s="4"/>
      <c r="IQK92" s="4"/>
      <c r="IQL92" s="4"/>
      <c r="IQM92" s="4"/>
      <c r="IQN92" s="4"/>
      <c r="IQO92" s="4"/>
      <c r="IQP92" s="4"/>
      <c r="IQQ92" s="4"/>
      <c r="IQR92" s="4"/>
      <c r="IQS92" s="4"/>
      <c r="IQT92" s="4"/>
      <c r="IQU92" s="4"/>
      <c r="IQV92" s="4"/>
      <c r="IQW92" s="4"/>
      <c r="IQX92" s="4"/>
      <c r="IQY92" s="4"/>
      <c r="IQZ92" s="4"/>
      <c r="IRA92" s="4"/>
      <c r="IRB92" s="4"/>
      <c r="IRC92" s="4"/>
      <c r="IRD92" s="4"/>
      <c r="IRE92" s="4"/>
      <c r="IRF92" s="4"/>
      <c r="IRG92" s="4"/>
      <c r="IRH92" s="4"/>
      <c r="IRI92" s="4"/>
      <c r="IRJ92" s="4"/>
      <c r="IRK92" s="4"/>
      <c r="IRL92" s="4"/>
      <c r="IRM92" s="4"/>
      <c r="IRN92" s="4"/>
      <c r="IRO92" s="4"/>
      <c r="IRP92" s="4"/>
      <c r="IRQ92" s="4"/>
      <c r="IRR92" s="4"/>
      <c r="IRS92" s="4"/>
      <c r="IRT92" s="4"/>
      <c r="IRU92" s="4"/>
      <c r="IRV92" s="4"/>
      <c r="IRW92" s="4"/>
      <c r="IRX92" s="4"/>
      <c r="IRY92" s="4"/>
      <c r="IRZ92" s="4"/>
      <c r="ISA92" s="4"/>
      <c r="ISB92" s="4"/>
      <c r="ISC92" s="4"/>
      <c r="ISD92" s="4"/>
      <c r="ISE92" s="4"/>
      <c r="ISF92" s="4"/>
      <c r="ISG92" s="4"/>
      <c r="ISH92" s="4"/>
      <c r="ISI92" s="4"/>
      <c r="ISJ92" s="4"/>
      <c r="ISK92" s="4"/>
      <c r="ISL92" s="4"/>
      <c r="ISM92" s="4"/>
      <c r="ISN92" s="4"/>
      <c r="ISO92" s="4"/>
      <c r="ISP92" s="4"/>
      <c r="ISQ92" s="4"/>
      <c r="ISR92" s="4"/>
      <c r="ISS92" s="4"/>
      <c r="IST92" s="4"/>
      <c r="ISU92" s="4"/>
      <c r="ISV92" s="4"/>
      <c r="ISW92" s="4"/>
      <c r="ISX92" s="4"/>
      <c r="ISY92" s="4"/>
      <c r="ISZ92" s="4"/>
      <c r="ITA92" s="4"/>
      <c r="ITB92" s="4"/>
      <c r="ITC92" s="4"/>
      <c r="ITD92" s="4"/>
      <c r="ITE92" s="4"/>
      <c r="ITF92" s="4"/>
      <c r="ITG92" s="4"/>
      <c r="ITH92" s="4"/>
      <c r="ITI92" s="4"/>
      <c r="ITJ92" s="4"/>
      <c r="ITK92" s="4"/>
      <c r="ITL92" s="4"/>
      <c r="ITM92" s="4"/>
      <c r="ITN92" s="4"/>
      <c r="ITO92" s="4"/>
      <c r="ITP92" s="4"/>
      <c r="ITQ92" s="4"/>
      <c r="ITR92" s="4"/>
      <c r="ITS92" s="4"/>
      <c r="ITT92" s="4"/>
      <c r="ITU92" s="4"/>
      <c r="ITV92" s="4"/>
      <c r="ITW92" s="4"/>
      <c r="ITX92" s="4"/>
      <c r="ITY92" s="4"/>
      <c r="ITZ92" s="4"/>
      <c r="IUA92" s="4"/>
      <c r="IUB92" s="4"/>
      <c r="IUC92" s="4"/>
      <c r="IUD92" s="4"/>
      <c r="IUE92" s="4"/>
      <c r="IUF92" s="4"/>
      <c r="IUG92" s="4"/>
      <c r="IUH92" s="4"/>
      <c r="IUI92" s="4"/>
      <c r="IUJ92" s="4"/>
      <c r="IUK92" s="4"/>
      <c r="IUL92" s="4"/>
      <c r="IUM92" s="4"/>
      <c r="IUN92" s="4"/>
      <c r="IUO92" s="4"/>
      <c r="IUP92" s="4"/>
      <c r="IUQ92" s="4"/>
      <c r="IUR92" s="4"/>
      <c r="IUS92" s="4"/>
      <c r="IUT92" s="4"/>
      <c r="IUU92" s="4"/>
      <c r="IUV92" s="4"/>
      <c r="IUW92" s="4"/>
      <c r="IUX92" s="4"/>
      <c r="IUY92" s="4"/>
      <c r="IUZ92" s="4"/>
      <c r="IVA92" s="4"/>
      <c r="IVB92" s="4"/>
      <c r="IVC92" s="4"/>
      <c r="IVD92" s="4"/>
      <c r="IVE92" s="4"/>
      <c r="IVF92" s="4"/>
      <c r="IVG92" s="4"/>
      <c r="IVH92" s="4"/>
      <c r="IVI92" s="4"/>
      <c r="IVJ92" s="4"/>
      <c r="IVK92" s="4"/>
      <c r="IVL92" s="4"/>
      <c r="IVM92" s="4"/>
      <c r="IVN92" s="4"/>
      <c r="IVO92" s="4"/>
      <c r="IVP92" s="4"/>
      <c r="IVQ92" s="4"/>
      <c r="IVR92" s="4"/>
      <c r="IVS92" s="4"/>
      <c r="IVT92" s="4"/>
      <c r="IVU92" s="4"/>
      <c r="IVV92" s="4"/>
      <c r="IVW92" s="4"/>
      <c r="IVX92" s="4"/>
      <c r="IVY92" s="4"/>
      <c r="IVZ92" s="4"/>
      <c r="IWA92" s="4"/>
      <c r="IWB92" s="4"/>
      <c r="IWC92" s="4"/>
      <c r="IWD92" s="4"/>
      <c r="IWE92" s="4"/>
      <c r="IWF92" s="4"/>
      <c r="IWG92" s="4"/>
      <c r="IWH92" s="4"/>
      <c r="IWI92" s="4"/>
      <c r="IWJ92" s="4"/>
      <c r="IWK92" s="4"/>
      <c r="IWL92" s="4"/>
      <c r="IWM92" s="4"/>
      <c r="IWN92" s="4"/>
      <c r="IWO92" s="4"/>
      <c r="IWP92" s="4"/>
      <c r="IWQ92" s="4"/>
      <c r="IWR92" s="4"/>
      <c r="IWS92" s="4"/>
      <c r="IWT92" s="4"/>
      <c r="IWU92" s="4"/>
      <c r="IWV92" s="4"/>
      <c r="IWW92" s="4"/>
      <c r="IWX92" s="4"/>
      <c r="IWY92" s="4"/>
      <c r="IWZ92" s="4"/>
      <c r="IXA92" s="4"/>
      <c r="IXB92" s="4"/>
      <c r="IXC92" s="4"/>
      <c r="IXD92" s="4"/>
      <c r="IXE92" s="4"/>
      <c r="IXF92" s="4"/>
      <c r="IXG92" s="4"/>
      <c r="IXH92" s="4"/>
      <c r="IXI92" s="4"/>
      <c r="IXJ92" s="4"/>
      <c r="IXK92" s="4"/>
      <c r="IXL92" s="4"/>
      <c r="IXM92" s="4"/>
      <c r="IXN92" s="4"/>
      <c r="IXO92" s="4"/>
      <c r="IXP92" s="4"/>
      <c r="IXQ92" s="4"/>
      <c r="IXR92" s="4"/>
      <c r="IXS92" s="4"/>
      <c r="IXT92" s="4"/>
      <c r="IXU92" s="4"/>
      <c r="IXV92" s="4"/>
      <c r="IXW92" s="4"/>
      <c r="IXX92" s="4"/>
      <c r="IXY92" s="4"/>
      <c r="IXZ92" s="4"/>
      <c r="IYA92" s="4"/>
      <c r="IYB92" s="4"/>
      <c r="IYC92" s="4"/>
      <c r="IYD92" s="4"/>
      <c r="IYE92" s="4"/>
      <c r="IYF92" s="4"/>
      <c r="IYG92" s="4"/>
      <c r="IYH92" s="4"/>
      <c r="IYI92" s="4"/>
      <c r="IYJ92" s="4"/>
      <c r="IYK92" s="4"/>
      <c r="IYL92" s="4"/>
      <c r="IYM92" s="4"/>
      <c r="IYN92" s="4"/>
      <c r="IYO92" s="4"/>
      <c r="IYP92" s="4"/>
      <c r="IYQ92" s="4"/>
      <c r="IYR92" s="4"/>
      <c r="IYS92" s="4"/>
      <c r="IYT92" s="4"/>
      <c r="IYU92" s="4"/>
      <c r="IYV92" s="4"/>
      <c r="IYW92" s="4"/>
      <c r="IYX92" s="4"/>
      <c r="IYY92" s="4"/>
      <c r="IYZ92" s="4"/>
      <c r="IZA92" s="4"/>
      <c r="IZB92" s="4"/>
      <c r="IZC92" s="4"/>
      <c r="IZD92" s="4"/>
      <c r="IZE92" s="4"/>
      <c r="IZF92" s="4"/>
      <c r="IZG92" s="4"/>
      <c r="IZH92" s="4"/>
      <c r="IZI92" s="4"/>
      <c r="IZJ92" s="4"/>
      <c r="IZK92" s="4"/>
      <c r="IZL92" s="4"/>
      <c r="IZM92" s="4"/>
      <c r="IZN92" s="4"/>
      <c r="IZO92" s="4"/>
      <c r="IZP92" s="4"/>
      <c r="IZQ92" s="4"/>
      <c r="IZR92" s="4"/>
      <c r="IZS92" s="4"/>
      <c r="IZT92" s="4"/>
      <c r="IZU92" s="4"/>
      <c r="IZV92" s="4"/>
      <c r="IZW92" s="4"/>
      <c r="IZX92" s="4"/>
      <c r="IZY92" s="4"/>
      <c r="IZZ92" s="4"/>
      <c r="JAA92" s="4"/>
      <c r="JAB92" s="4"/>
      <c r="JAC92" s="4"/>
      <c r="JAD92" s="4"/>
      <c r="JAE92" s="4"/>
      <c r="JAF92" s="4"/>
      <c r="JAG92" s="4"/>
      <c r="JAH92" s="4"/>
      <c r="JAI92" s="4"/>
      <c r="JAJ92" s="4"/>
      <c r="JAK92" s="4"/>
      <c r="JAL92" s="4"/>
      <c r="JAM92" s="4"/>
      <c r="JAN92" s="4"/>
      <c r="JAO92" s="4"/>
      <c r="JAP92" s="4"/>
      <c r="JAQ92" s="4"/>
      <c r="JAR92" s="4"/>
      <c r="JAS92" s="4"/>
      <c r="JAT92" s="4"/>
      <c r="JAU92" s="4"/>
      <c r="JAV92" s="4"/>
      <c r="JAW92" s="4"/>
      <c r="JAX92" s="4"/>
      <c r="JAY92" s="4"/>
      <c r="JAZ92" s="4"/>
      <c r="JBA92" s="4"/>
      <c r="JBB92" s="4"/>
      <c r="JBC92" s="4"/>
      <c r="JBD92" s="4"/>
      <c r="JBE92" s="4"/>
      <c r="JBF92" s="4"/>
      <c r="JBG92" s="4"/>
      <c r="JBH92" s="4"/>
      <c r="JBI92" s="4"/>
      <c r="JBJ92" s="4"/>
      <c r="JBK92" s="4"/>
      <c r="JBL92" s="4"/>
      <c r="JBM92" s="4"/>
      <c r="JBN92" s="4"/>
      <c r="JBO92" s="4"/>
      <c r="JBP92" s="4"/>
      <c r="JBQ92" s="4"/>
      <c r="JBR92" s="4"/>
      <c r="JBS92" s="4"/>
      <c r="JBT92" s="4"/>
      <c r="JBU92" s="4"/>
      <c r="JBV92" s="4"/>
      <c r="JBW92" s="4"/>
      <c r="JBX92" s="4"/>
      <c r="JBY92" s="4"/>
      <c r="JBZ92" s="4"/>
      <c r="JCA92" s="4"/>
      <c r="JCB92" s="4"/>
      <c r="JCC92" s="4"/>
      <c r="JCD92" s="4"/>
      <c r="JCE92" s="4"/>
      <c r="JCF92" s="4"/>
      <c r="JCG92" s="4"/>
      <c r="JCH92" s="4"/>
      <c r="JCI92" s="4"/>
      <c r="JCJ92" s="4"/>
      <c r="JCK92" s="4"/>
      <c r="JCL92" s="4"/>
      <c r="JCM92" s="4"/>
      <c r="JCN92" s="4"/>
      <c r="JCO92" s="4"/>
      <c r="JCP92" s="4"/>
      <c r="JCQ92" s="4"/>
      <c r="JCR92" s="4"/>
      <c r="JCS92" s="4"/>
      <c r="JCT92" s="4"/>
      <c r="JCU92" s="4"/>
      <c r="JCV92" s="4"/>
      <c r="JCW92" s="4"/>
      <c r="JCX92" s="4"/>
      <c r="JCY92" s="4"/>
      <c r="JCZ92" s="4"/>
      <c r="JDA92" s="4"/>
      <c r="JDB92" s="4"/>
      <c r="JDC92" s="4"/>
      <c r="JDD92" s="4"/>
      <c r="JDE92" s="4"/>
      <c r="JDF92" s="4"/>
      <c r="JDG92" s="4"/>
      <c r="JDH92" s="4"/>
      <c r="JDI92" s="4"/>
      <c r="JDJ92" s="4"/>
      <c r="JDK92" s="4"/>
      <c r="JDL92" s="4"/>
      <c r="JDM92" s="4"/>
      <c r="JDN92" s="4"/>
      <c r="JDO92" s="4"/>
      <c r="JDP92" s="4"/>
      <c r="JDQ92" s="4"/>
      <c r="JDR92" s="4"/>
      <c r="JDS92" s="4"/>
      <c r="JDT92" s="4"/>
      <c r="JDU92" s="4"/>
      <c r="JDV92" s="4"/>
      <c r="JDW92" s="4"/>
      <c r="JDX92" s="4"/>
      <c r="JDY92" s="4"/>
      <c r="JDZ92" s="4"/>
      <c r="JEA92" s="4"/>
      <c r="JEB92" s="4"/>
      <c r="JEC92" s="4"/>
      <c r="JED92" s="4"/>
      <c r="JEE92" s="4"/>
      <c r="JEF92" s="4"/>
      <c r="JEG92" s="4"/>
      <c r="JEH92" s="4"/>
      <c r="JEI92" s="4"/>
      <c r="JEJ92" s="4"/>
      <c r="JEK92" s="4"/>
      <c r="JEL92" s="4"/>
      <c r="JEM92" s="4"/>
      <c r="JEN92" s="4"/>
      <c r="JEO92" s="4"/>
      <c r="JEP92" s="4"/>
      <c r="JEQ92" s="4"/>
      <c r="JER92" s="4"/>
      <c r="JES92" s="4"/>
      <c r="JET92" s="4"/>
      <c r="JEU92" s="4"/>
      <c r="JEV92" s="4"/>
      <c r="JEW92" s="4"/>
      <c r="JEX92" s="4"/>
      <c r="JEY92" s="4"/>
      <c r="JEZ92" s="4"/>
      <c r="JFA92" s="4"/>
      <c r="JFB92" s="4"/>
      <c r="JFC92" s="4"/>
      <c r="JFD92" s="4"/>
      <c r="JFE92" s="4"/>
      <c r="JFF92" s="4"/>
      <c r="JFG92" s="4"/>
      <c r="JFH92" s="4"/>
      <c r="JFI92" s="4"/>
      <c r="JFJ92" s="4"/>
      <c r="JFK92" s="4"/>
      <c r="JFL92" s="4"/>
      <c r="JFM92" s="4"/>
      <c r="JFN92" s="4"/>
      <c r="JFO92" s="4"/>
      <c r="JFP92" s="4"/>
      <c r="JFQ92" s="4"/>
      <c r="JFR92" s="4"/>
      <c r="JFS92" s="4"/>
      <c r="JFT92" s="4"/>
      <c r="JFU92" s="4"/>
      <c r="JFV92" s="4"/>
      <c r="JFW92" s="4"/>
      <c r="JFX92" s="4"/>
      <c r="JFY92" s="4"/>
      <c r="JFZ92" s="4"/>
      <c r="JGA92" s="4"/>
      <c r="JGB92" s="4"/>
      <c r="JGC92" s="4"/>
      <c r="JGD92" s="4"/>
      <c r="JGE92" s="4"/>
      <c r="JGF92" s="4"/>
      <c r="JGG92" s="4"/>
      <c r="JGH92" s="4"/>
      <c r="JGI92" s="4"/>
      <c r="JGJ92" s="4"/>
      <c r="JGK92" s="4"/>
      <c r="JGL92" s="4"/>
      <c r="JGM92" s="4"/>
      <c r="JGN92" s="4"/>
      <c r="JGO92" s="4"/>
      <c r="JGP92" s="4"/>
      <c r="JGQ92" s="4"/>
      <c r="JGR92" s="4"/>
      <c r="JGS92" s="4"/>
      <c r="JGT92" s="4"/>
      <c r="JGU92" s="4"/>
      <c r="JGV92" s="4"/>
      <c r="JGW92" s="4"/>
      <c r="JGX92" s="4"/>
      <c r="JGY92" s="4"/>
      <c r="JGZ92" s="4"/>
      <c r="JHA92" s="4"/>
      <c r="JHB92" s="4"/>
      <c r="JHC92" s="4"/>
      <c r="JHD92" s="4"/>
      <c r="JHE92" s="4"/>
      <c r="JHF92" s="4"/>
      <c r="JHG92" s="4"/>
      <c r="JHH92" s="4"/>
      <c r="JHI92" s="4"/>
      <c r="JHJ92" s="4"/>
      <c r="JHK92" s="4"/>
      <c r="JHL92" s="4"/>
      <c r="JHM92" s="4"/>
      <c r="JHN92" s="4"/>
      <c r="JHO92" s="4"/>
      <c r="JHP92" s="4"/>
      <c r="JHQ92" s="4"/>
      <c r="JHR92" s="4"/>
      <c r="JHS92" s="4"/>
      <c r="JHT92" s="4"/>
      <c r="JHU92" s="4"/>
      <c r="JHV92" s="4"/>
      <c r="JHW92" s="4"/>
      <c r="JHX92" s="4"/>
      <c r="JHY92" s="4"/>
      <c r="JHZ92" s="4"/>
      <c r="JIA92" s="4"/>
      <c r="JIB92" s="4"/>
      <c r="JIC92" s="4"/>
      <c r="JID92" s="4"/>
      <c r="JIE92" s="4"/>
      <c r="JIF92" s="4"/>
      <c r="JIG92" s="4"/>
      <c r="JIH92" s="4"/>
      <c r="JII92" s="4"/>
      <c r="JIJ92" s="4"/>
      <c r="JIK92" s="4"/>
      <c r="JIL92" s="4"/>
      <c r="JIM92" s="4"/>
      <c r="JIN92" s="4"/>
      <c r="JIO92" s="4"/>
      <c r="JIP92" s="4"/>
      <c r="JIQ92" s="4"/>
      <c r="JIR92" s="4"/>
      <c r="JIS92" s="4"/>
      <c r="JIT92" s="4"/>
      <c r="JIU92" s="4"/>
      <c r="JIV92" s="4"/>
      <c r="JIW92" s="4"/>
      <c r="JIX92" s="4"/>
      <c r="JIY92" s="4"/>
      <c r="JIZ92" s="4"/>
      <c r="JJA92" s="4"/>
      <c r="JJB92" s="4"/>
      <c r="JJC92" s="4"/>
      <c r="JJD92" s="4"/>
      <c r="JJE92" s="4"/>
      <c r="JJF92" s="4"/>
      <c r="JJG92" s="4"/>
      <c r="JJH92" s="4"/>
      <c r="JJI92" s="4"/>
      <c r="JJJ92" s="4"/>
      <c r="JJK92" s="4"/>
      <c r="JJL92" s="4"/>
      <c r="JJM92" s="4"/>
      <c r="JJN92" s="4"/>
      <c r="JJO92" s="4"/>
      <c r="JJP92" s="4"/>
      <c r="JJQ92" s="4"/>
      <c r="JJR92" s="4"/>
      <c r="JJS92" s="4"/>
      <c r="JJT92" s="4"/>
      <c r="JJU92" s="4"/>
      <c r="JJV92" s="4"/>
      <c r="JJW92" s="4"/>
      <c r="JJX92" s="4"/>
      <c r="JJY92" s="4"/>
      <c r="JJZ92" s="4"/>
      <c r="JKA92" s="4"/>
      <c r="JKB92" s="4"/>
      <c r="JKC92" s="4"/>
      <c r="JKD92" s="4"/>
      <c r="JKE92" s="4"/>
      <c r="JKF92" s="4"/>
      <c r="JKG92" s="4"/>
      <c r="JKH92" s="4"/>
      <c r="JKI92" s="4"/>
      <c r="JKJ92" s="4"/>
      <c r="JKK92" s="4"/>
      <c r="JKL92" s="4"/>
      <c r="JKM92" s="4"/>
      <c r="JKN92" s="4"/>
      <c r="JKO92" s="4"/>
      <c r="JKP92" s="4"/>
      <c r="JKQ92" s="4"/>
      <c r="JKR92" s="4"/>
      <c r="JKS92" s="4"/>
      <c r="JKT92" s="4"/>
      <c r="JKU92" s="4"/>
      <c r="JKV92" s="4"/>
      <c r="JKW92" s="4"/>
      <c r="JKX92" s="4"/>
      <c r="JKY92" s="4"/>
      <c r="JKZ92" s="4"/>
      <c r="JLA92" s="4"/>
      <c r="JLB92" s="4"/>
      <c r="JLC92" s="4"/>
      <c r="JLD92" s="4"/>
      <c r="JLE92" s="4"/>
      <c r="JLF92" s="4"/>
      <c r="JLG92" s="4"/>
      <c r="JLH92" s="4"/>
      <c r="JLI92" s="4"/>
      <c r="JLJ92" s="4"/>
      <c r="JLK92" s="4"/>
      <c r="JLL92" s="4"/>
      <c r="JLM92" s="4"/>
      <c r="JLN92" s="4"/>
      <c r="JLO92" s="4"/>
      <c r="JLP92" s="4"/>
      <c r="JLQ92" s="4"/>
      <c r="JLR92" s="4"/>
      <c r="JLS92" s="4"/>
      <c r="JLT92" s="4"/>
      <c r="JLU92" s="4"/>
      <c r="JLV92" s="4"/>
      <c r="JLW92" s="4"/>
      <c r="JLX92" s="4"/>
      <c r="JLY92" s="4"/>
      <c r="JLZ92" s="4"/>
      <c r="JMA92" s="4"/>
      <c r="JMB92" s="4"/>
      <c r="JMC92" s="4"/>
      <c r="JMD92" s="4"/>
      <c r="JME92" s="4"/>
      <c r="JMF92" s="4"/>
      <c r="JMG92" s="4"/>
      <c r="JMH92" s="4"/>
      <c r="JMI92" s="4"/>
      <c r="JMJ92" s="4"/>
      <c r="JMK92" s="4"/>
      <c r="JML92" s="4"/>
      <c r="JMM92" s="4"/>
      <c r="JMN92" s="4"/>
      <c r="JMO92" s="4"/>
      <c r="JMP92" s="4"/>
      <c r="JMQ92" s="4"/>
      <c r="JMR92" s="4"/>
      <c r="JMS92" s="4"/>
      <c r="JMT92" s="4"/>
      <c r="JMU92" s="4"/>
      <c r="JMV92" s="4"/>
      <c r="JMW92" s="4"/>
      <c r="JMX92" s="4"/>
      <c r="JMY92" s="4"/>
      <c r="JMZ92" s="4"/>
      <c r="JNA92" s="4"/>
      <c r="JNB92" s="4"/>
      <c r="JNC92" s="4"/>
      <c r="JND92" s="4"/>
      <c r="JNE92" s="4"/>
      <c r="JNF92" s="4"/>
      <c r="JNG92" s="4"/>
      <c r="JNH92" s="4"/>
      <c r="JNI92" s="4"/>
      <c r="JNJ92" s="4"/>
      <c r="JNK92" s="4"/>
      <c r="JNL92" s="4"/>
      <c r="JNM92" s="4"/>
      <c r="JNN92" s="4"/>
      <c r="JNO92" s="4"/>
      <c r="JNP92" s="4"/>
      <c r="JNQ92" s="4"/>
      <c r="JNR92" s="4"/>
      <c r="JNS92" s="4"/>
      <c r="JNT92" s="4"/>
      <c r="JNU92" s="4"/>
      <c r="JNV92" s="4"/>
      <c r="JNW92" s="4"/>
      <c r="JNX92" s="4"/>
      <c r="JNY92" s="4"/>
      <c r="JNZ92" s="4"/>
      <c r="JOA92" s="4"/>
      <c r="JOB92" s="4"/>
      <c r="JOC92" s="4"/>
      <c r="JOD92" s="4"/>
      <c r="JOE92" s="4"/>
      <c r="JOF92" s="4"/>
      <c r="JOG92" s="4"/>
      <c r="JOH92" s="4"/>
      <c r="JOI92" s="4"/>
      <c r="JOJ92" s="4"/>
      <c r="JOK92" s="4"/>
      <c r="JOL92" s="4"/>
      <c r="JOM92" s="4"/>
      <c r="JON92" s="4"/>
      <c r="JOO92" s="4"/>
      <c r="JOP92" s="4"/>
      <c r="JOQ92" s="4"/>
      <c r="JOR92" s="4"/>
      <c r="JOS92" s="4"/>
      <c r="JOT92" s="4"/>
      <c r="JOU92" s="4"/>
      <c r="JOV92" s="4"/>
      <c r="JOW92" s="4"/>
      <c r="JOX92" s="4"/>
      <c r="JOY92" s="4"/>
      <c r="JOZ92" s="4"/>
      <c r="JPA92" s="4"/>
      <c r="JPB92" s="4"/>
      <c r="JPC92" s="4"/>
      <c r="JPD92" s="4"/>
      <c r="JPE92" s="4"/>
      <c r="JPF92" s="4"/>
      <c r="JPG92" s="4"/>
      <c r="JPH92" s="4"/>
      <c r="JPI92" s="4"/>
      <c r="JPJ92" s="4"/>
      <c r="JPK92" s="4"/>
      <c r="JPL92" s="4"/>
      <c r="JPM92" s="4"/>
      <c r="JPN92" s="4"/>
      <c r="JPO92" s="4"/>
      <c r="JPP92" s="4"/>
      <c r="JPQ92" s="4"/>
      <c r="JPR92" s="4"/>
      <c r="JPS92" s="4"/>
      <c r="JPT92" s="4"/>
      <c r="JPU92" s="4"/>
      <c r="JPV92" s="4"/>
      <c r="JPW92" s="4"/>
      <c r="JPX92" s="4"/>
      <c r="JPY92" s="4"/>
      <c r="JPZ92" s="4"/>
      <c r="JQA92" s="4"/>
      <c r="JQB92" s="4"/>
      <c r="JQC92" s="4"/>
      <c r="JQD92" s="4"/>
      <c r="JQE92" s="4"/>
      <c r="JQF92" s="4"/>
      <c r="JQG92" s="4"/>
      <c r="JQH92" s="4"/>
      <c r="JQI92" s="4"/>
      <c r="JQJ92" s="4"/>
      <c r="JQK92" s="4"/>
      <c r="JQL92" s="4"/>
      <c r="JQM92" s="4"/>
      <c r="JQN92" s="4"/>
      <c r="JQO92" s="4"/>
      <c r="JQP92" s="4"/>
      <c r="JQQ92" s="4"/>
      <c r="JQR92" s="4"/>
      <c r="JQS92" s="4"/>
      <c r="JQT92" s="4"/>
      <c r="JQU92" s="4"/>
      <c r="JQV92" s="4"/>
      <c r="JQW92" s="4"/>
      <c r="JQX92" s="4"/>
      <c r="JQY92" s="4"/>
      <c r="JQZ92" s="4"/>
      <c r="JRA92" s="4"/>
      <c r="JRB92" s="4"/>
      <c r="JRC92" s="4"/>
      <c r="JRD92" s="4"/>
      <c r="JRE92" s="4"/>
      <c r="JRF92" s="4"/>
      <c r="JRG92" s="4"/>
      <c r="JRH92" s="4"/>
      <c r="JRI92" s="4"/>
      <c r="JRJ92" s="4"/>
      <c r="JRK92" s="4"/>
      <c r="JRL92" s="4"/>
      <c r="JRM92" s="4"/>
      <c r="JRN92" s="4"/>
      <c r="JRO92" s="4"/>
      <c r="JRP92" s="4"/>
      <c r="JRQ92" s="4"/>
      <c r="JRR92" s="4"/>
      <c r="JRS92" s="4"/>
      <c r="JRT92" s="4"/>
      <c r="JRU92" s="4"/>
      <c r="JRV92" s="4"/>
      <c r="JRW92" s="4"/>
      <c r="JRX92" s="4"/>
      <c r="JRY92" s="4"/>
      <c r="JRZ92" s="4"/>
      <c r="JSA92" s="4"/>
      <c r="JSB92" s="4"/>
      <c r="JSC92" s="4"/>
      <c r="JSD92" s="4"/>
      <c r="JSE92" s="4"/>
      <c r="JSF92" s="4"/>
      <c r="JSG92" s="4"/>
      <c r="JSH92" s="4"/>
      <c r="JSI92" s="4"/>
      <c r="JSJ92" s="4"/>
      <c r="JSK92" s="4"/>
      <c r="JSL92" s="4"/>
      <c r="JSM92" s="4"/>
      <c r="JSN92" s="4"/>
      <c r="JSO92" s="4"/>
      <c r="JSP92" s="4"/>
      <c r="JSQ92" s="4"/>
      <c r="JSR92" s="4"/>
      <c r="JSS92" s="4"/>
      <c r="JST92" s="4"/>
      <c r="JSU92" s="4"/>
      <c r="JSV92" s="4"/>
      <c r="JSW92" s="4"/>
      <c r="JSX92" s="4"/>
      <c r="JSY92" s="4"/>
      <c r="JSZ92" s="4"/>
      <c r="JTA92" s="4"/>
      <c r="JTB92" s="4"/>
      <c r="JTC92" s="4"/>
      <c r="JTD92" s="4"/>
      <c r="JTE92" s="4"/>
      <c r="JTF92" s="4"/>
      <c r="JTG92" s="4"/>
      <c r="JTH92" s="4"/>
      <c r="JTI92" s="4"/>
      <c r="JTJ92" s="4"/>
      <c r="JTK92" s="4"/>
      <c r="JTL92" s="4"/>
      <c r="JTM92" s="4"/>
      <c r="JTN92" s="4"/>
      <c r="JTO92" s="4"/>
      <c r="JTP92" s="4"/>
      <c r="JTQ92" s="4"/>
      <c r="JTR92" s="4"/>
      <c r="JTS92" s="4"/>
      <c r="JTT92" s="4"/>
      <c r="JTU92" s="4"/>
      <c r="JTV92" s="4"/>
      <c r="JTW92" s="4"/>
      <c r="JTX92" s="4"/>
      <c r="JTY92" s="4"/>
      <c r="JTZ92" s="4"/>
      <c r="JUA92" s="4"/>
      <c r="JUB92" s="4"/>
      <c r="JUC92" s="4"/>
      <c r="JUD92" s="4"/>
      <c r="JUE92" s="4"/>
      <c r="JUF92" s="4"/>
      <c r="JUG92" s="4"/>
      <c r="JUH92" s="4"/>
      <c r="JUI92" s="4"/>
      <c r="JUJ92" s="4"/>
      <c r="JUK92" s="4"/>
      <c r="JUL92" s="4"/>
      <c r="JUM92" s="4"/>
      <c r="JUN92" s="4"/>
      <c r="JUO92" s="4"/>
      <c r="JUP92" s="4"/>
      <c r="JUQ92" s="4"/>
      <c r="JUR92" s="4"/>
      <c r="JUS92" s="4"/>
      <c r="JUT92" s="4"/>
      <c r="JUU92" s="4"/>
      <c r="JUV92" s="4"/>
      <c r="JUW92" s="4"/>
      <c r="JUX92" s="4"/>
      <c r="JUY92" s="4"/>
      <c r="JUZ92" s="4"/>
      <c r="JVA92" s="4"/>
      <c r="JVB92" s="4"/>
      <c r="JVC92" s="4"/>
      <c r="JVD92" s="4"/>
      <c r="JVE92" s="4"/>
      <c r="JVF92" s="4"/>
      <c r="JVG92" s="4"/>
      <c r="JVH92" s="4"/>
      <c r="JVI92" s="4"/>
      <c r="JVJ92" s="4"/>
      <c r="JVK92" s="4"/>
      <c r="JVL92" s="4"/>
      <c r="JVM92" s="4"/>
      <c r="JVN92" s="4"/>
      <c r="JVO92" s="4"/>
      <c r="JVP92" s="4"/>
      <c r="JVQ92" s="4"/>
      <c r="JVR92" s="4"/>
      <c r="JVS92" s="4"/>
      <c r="JVT92" s="4"/>
      <c r="JVU92" s="4"/>
      <c r="JVV92" s="4"/>
      <c r="JVW92" s="4"/>
      <c r="JVX92" s="4"/>
      <c r="JVY92" s="4"/>
      <c r="JVZ92" s="4"/>
      <c r="JWA92" s="4"/>
      <c r="JWB92" s="4"/>
      <c r="JWC92" s="4"/>
      <c r="JWD92" s="4"/>
      <c r="JWE92" s="4"/>
      <c r="JWF92" s="4"/>
      <c r="JWG92" s="4"/>
      <c r="JWH92" s="4"/>
      <c r="JWI92" s="4"/>
      <c r="JWJ92" s="4"/>
      <c r="JWK92" s="4"/>
      <c r="JWL92" s="4"/>
      <c r="JWM92" s="4"/>
      <c r="JWN92" s="4"/>
      <c r="JWO92" s="4"/>
      <c r="JWP92" s="4"/>
      <c r="JWQ92" s="4"/>
      <c r="JWR92" s="4"/>
      <c r="JWS92" s="4"/>
      <c r="JWT92" s="4"/>
      <c r="JWU92" s="4"/>
      <c r="JWV92" s="4"/>
      <c r="JWW92" s="4"/>
      <c r="JWX92" s="4"/>
      <c r="JWY92" s="4"/>
      <c r="JWZ92" s="4"/>
      <c r="JXA92" s="4"/>
      <c r="JXB92" s="4"/>
      <c r="JXC92" s="4"/>
      <c r="JXD92" s="4"/>
      <c r="JXE92" s="4"/>
      <c r="JXF92" s="4"/>
      <c r="JXG92" s="4"/>
      <c r="JXH92" s="4"/>
      <c r="JXI92" s="4"/>
      <c r="JXJ92" s="4"/>
      <c r="JXK92" s="4"/>
      <c r="JXL92" s="4"/>
      <c r="JXM92" s="4"/>
      <c r="JXN92" s="4"/>
      <c r="JXO92" s="4"/>
      <c r="JXP92" s="4"/>
      <c r="JXQ92" s="4"/>
      <c r="JXR92" s="4"/>
      <c r="JXS92" s="4"/>
      <c r="JXT92" s="4"/>
      <c r="JXU92" s="4"/>
      <c r="JXV92" s="4"/>
      <c r="JXW92" s="4"/>
      <c r="JXX92" s="4"/>
      <c r="JXY92" s="4"/>
      <c r="JXZ92" s="4"/>
      <c r="JYA92" s="4"/>
      <c r="JYB92" s="4"/>
      <c r="JYC92" s="4"/>
      <c r="JYD92" s="4"/>
      <c r="JYE92" s="4"/>
      <c r="JYF92" s="4"/>
      <c r="JYG92" s="4"/>
      <c r="JYH92" s="4"/>
      <c r="JYI92" s="4"/>
      <c r="JYJ92" s="4"/>
      <c r="JYK92" s="4"/>
      <c r="JYL92" s="4"/>
      <c r="JYM92" s="4"/>
      <c r="JYN92" s="4"/>
      <c r="JYO92" s="4"/>
      <c r="JYP92" s="4"/>
      <c r="JYQ92" s="4"/>
      <c r="JYR92" s="4"/>
      <c r="JYS92" s="4"/>
      <c r="JYT92" s="4"/>
      <c r="JYU92" s="4"/>
      <c r="JYV92" s="4"/>
      <c r="JYW92" s="4"/>
      <c r="JYX92" s="4"/>
      <c r="JYY92" s="4"/>
      <c r="JYZ92" s="4"/>
      <c r="JZA92" s="4"/>
      <c r="JZB92" s="4"/>
      <c r="JZC92" s="4"/>
      <c r="JZD92" s="4"/>
      <c r="JZE92" s="4"/>
      <c r="JZF92" s="4"/>
      <c r="JZG92" s="4"/>
      <c r="JZH92" s="4"/>
      <c r="JZI92" s="4"/>
      <c r="JZJ92" s="4"/>
      <c r="JZK92" s="4"/>
      <c r="JZL92" s="4"/>
      <c r="JZM92" s="4"/>
      <c r="JZN92" s="4"/>
      <c r="JZO92" s="4"/>
      <c r="JZP92" s="4"/>
      <c r="JZQ92" s="4"/>
      <c r="JZR92" s="4"/>
      <c r="JZS92" s="4"/>
      <c r="JZT92" s="4"/>
      <c r="JZU92" s="4"/>
      <c r="JZV92" s="4"/>
      <c r="JZW92" s="4"/>
      <c r="JZX92" s="4"/>
      <c r="JZY92" s="4"/>
      <c r="JZZ92" s="4"/>
      <c r="KAA92" s="4"/>
      <c r="KAB92" s="4"/>
      <c r="KAC92" s="4"/>
      <c r="KAD92" s="4"/>
      <c r="KAE92" s="4"/>
      <c r="KAF92" s="4"/>
      <c r="KAG92" s="4"/>
      <c r="KAH92" s="4"/>
      <c r="KAI92" s="4"/>
      <c r="KAJ92" s="4"/>
      <c r="KAK92" s="4"/>
      <c r="KAL92" s="4"/>
      <c r="KAM92" s="4"/>
      <c r="KAN92" s="4"/>
      <c r="KAO92" s="4"/>
      <c r="KAP92" s="4"/>
      <c r="KAQ92" s="4"/>
      <c r="KAR92" s="4"/>
      <c r="KAS92" s="4"/>
      <c r="KAT92" s="4"/>
      <c r="KAU92" s="4"/>
      <c r="KAV92" s="4"/>
      <c r="KAW92" s="4"/>
      <c r="KAX92" s="4"/>
      <c r="KAY92" s="4"/>
      <c r="KAZ92" s="4"/>
      <c r="KBA92" s="4"/>
      <c r="KBB92" s="4"/>
      <c r="KBC92" s="4"/>
      <c r="KBD92" s="4"/>
      <c r="KBE92" s="4"/>
      <c r="KBF92" s="4"/>
      <c r="KBG92" s="4"/>
      <c r="KBH92" s="4"/>
      <c r="KBI92" s="4"/>
      <c r="KBJ92" s="4"/>
      <c r="KBK92" s="4"/>
      <c r="KBL92" s="4"/>
      <c r="KBM92" s="4"/>
      <c r="KBN92" s="4"/>
      <c r="KBO92" s="4"/>
      <c r="KBP92" s="4"/>
      <c r="KBQ92" s="4"/>
      <c r="KBR92" s="4"/>
      <c r="KBS92" s="4"/>
      <c r="KBT92" s="4"/>
      <c r="KBU92" s="4"/>
      <c r="KBV92" s="4"/>
      <c r="KBW92" s="4"/>
      <c r="KBX92" s="4"/>
      <c r="KBY92" s="4"/>
      <c r="KBZ92" s="4"/>
      <c r="KCA92" s="4"/>
      <c r="KCB92" s="4"/>
      <c r="KCC92" s="4"/>
      <c r="KCD92" s="4"/>
      <c r="KCE92" s="4"/>
      <c r="KCF92" s="4"/>
      <c r="KCG92" s="4"/>
      <c r="KCH92" s="4"/>
      <c r="KCI92" s="4"/>
      <c r="KCJ92" s="4"/>
      <c r="KCK92" s="4"/>
      <c r="KCL92" s="4"/>
      <c r="KCM92" s="4"/>
      <c r="KCN92" s="4"/>
      <c r="KCO92" s="4"/>
      <c r="KCP92" s="4"/>
      <c r="KCQ92" s="4"/>
      <c r="KCR92" s="4"/>
      <c r="KCS92" s="4"/>
      <c r="KCT92" s="4"/>
      <c r="KCU92" s="4"/>
      <c r="KCV92" s="4"/>
      <c r="KCW92" s="4"/>
      <c r="KCX92" s="4"/>
      <c r="KCY92" s="4"/>
      <c r="KCZ92" s="4"/>
      <c r="KDA92" s="4"/>
      <c r="KDB92" s="4"/>
      <c r="KDC92" s="4"/>
      <c r="KDD92" s="4"/>
      <c r="KDE92" s="4"/>
      <c r="KDF92" s="4"/>
      <c r="KDG92" s="4"/>
      <c r="KDH92" s="4"/>
      <c r="KDI92" s="4"/>
      <c r="KDJ92" s="4"/>
      <c r="KDK92" s="4"/>
      <c r="KDL92" s="4"/>
      <c r="KDM92" s="4"/>
      <c r="KDN92" s="4"/>
      <c r="KDO92" s="4"/>
      <c r="KDP92" s="4"/>
      <c r="KDQ92" s="4"/>
      <c r="KDR92" s="4"/>
      <c r="KDS92" s="4"/>
      <c r="KDT92" s="4"/>
      <c r="KDU92" s="4"/>
      <c r="KDV92" s="4"/>
      <c r="KDW92" s="4"/>
      <c r="KDX92" s="4"/>
      <c r="KDY92" s="4"/>
      <c r="KDZ92" s="4"/>
      <c r="KEA92" s="4"/>
      <c r="KEB92" s="4"/>
      <c r="KEC92" s="4"/>
      <c r="KED92" s="4"/>
      <c r="KEE92" s="4"/>
      <c r="KEF92" s="4"/>
      <c r="KEG92" s="4"/>
      <c r="KEH92" s="4"/>
      <c r="KEI92" s="4"/>
      <c r="KEJ92" s="4"/>
      <c r="KEK92" s="4"/>
      <c r="KEL92" s="4"/>
      <c r="KEM92" s="4"/>
      <c r="KEN92" s="4"/>
      <c r="KEO92" s="4"/>
      <c r="KEP92" s="4"/>
      <c r="KEQ92" s="4"/>
      <c r="KER92" s="4"/>
      <c r="KES92" s="4"/>
      <c r="KET92" s="4"/>
      <c r="KEU92" s="4"/>
      <c r="KEV92" s="4"/>
      <c r="KEW92" s="4"/>
      <c r="KEX92" s="4"/>
      <c r="KEY92" s="4"/>
      <c r="KEZ92" s="4"/>
      <c r="KFA92" s="4"/>
      <c r="KFB92" s="4"/>
      <c r="KFC92" s="4"/>
      <c r="KFD92" s="4"/>
      <c r="KFE92" s="4"/>
      <c r="KFF92" s="4"/>
      <c r="KFG92" s="4"/>
      <c r="KFH92" s="4"/>
      <c r="KFI92" s="4"/>
      <c r="KFJ92" s="4"/>
      <c r="KFK92" s="4"/>
      <c r="KFL92" s="4"/>
      <c r="KFM92" s="4"/>
      <c r="KFN92" s="4"/>
      <c r="KFO92" s="4"/>
      <c r="KFP92" s="4"/>
      <c r="KFQ92" s="4"/>
      <c r="KFR92" s="4"/>
      <c r="KFS92" s="4"/>
      <c r="KFT92" s="4"/>
      <c r="KFU92" s="4"/>
      <c r="KFV92" s="4"/>
      <c r="KFW92" s="4"/>
      <c r="KFX92" s="4"/>
      <c r="KFY92" s="4"/>
      <c r="KFZ92" s="4"/>
      <c r="KGA92" s="4"/>
      <c r="KGB92" s="4"/>
      <c r="KGC92" s="4"/>
      <c r="KGD92" s="4"/>
      <c r="KGE92" s="4"/>
      <c r="KGF92" s="4"/>
      <c r="KGG92" s="4"/>
      <c r="KGH92" s="4"/>
      <c r="KGI92" s="4"/>
      <c r="KGJ92" s="4"/>
      <c r="KGK92" s="4"/>
      <c r="KGL92" s="4"/>
      <c r="KGM92" s="4"/>
      <c r="KGN92" s="4"/>
      <c r="KGO92" s="4"/>
      <c r="KGP92" s="4"/>
      <c r="KGQ92" s="4"/>
      <c r="KGR92" s="4"/>
      <c r="KGS92" s="4"/>
      <c r="KGT92" s="4"/>
      <c r="KGU92" s="4"/>
      <c r="KGV92" s="4"/>
      <c r="KGW92" s="4"/>
      <c r="KGX92" s="4"/>
      <c r="KGY92" s="4"/>
      <c r="KGZ92" s="4"/>
      <c r="KHA92" s="4"/>
      <c r="KHB92" s="4"/>
      <c r="KHC92" s="4"/>
      <c r="KHD92" s="4"/>
      <c r="KHE92" s="4"/>
      <c r="KHF92" s="4"/>
      <c r="KHG92" s="4"/>
      <c r="KHH92" s="4"/>
      <c r="KHI92" s="4"/>
      <c r="KHJ92" s="4"/>
      <c r="KHK92" s="4"/>
      <c r="KHL92" s="4"/>
      <c r="KHM92" s="4"/>
      <c r="KHN92" s="4"/>
      <c r="KHO92" s="4"/>
      <c r="KHP92" s="4"/>
      <c r="KHQ92" s="4"/>
      <c r="KHR92" s="4"/>
      <c r="KHS92" s="4"/>
      <c r="KHT92" s="4"/>
      <c r="KHU92" s="4"/>
      <c r="KHV92" s="4"/>
      <c r="KHW92" s="4"/>
      <c r="KHX92" s="4"/>
      <c r="KHY92" s="4"/>
      <c r="KHZ92" s="4"/>
      <c r="KIA92" s="4"/>
      <c r="KIB92" s="4"/>
      <c r="KIC92" s="4"/>
      <c r="KID92" s="4"/>
      <c r="KIE92" s="4"/>
      <c r="KIF92" s="4"/>
      <c r="KIG92" s="4"/>
      <c r="KIH92" s="4"/>
      <c r="KII92" s="4"/>
      <c r="KIJ92" s="4"/>
      <c r="KIK92" s="4"/>
      <c r="KIL92" s="4"/>
      <c r="KIM92" s="4"/>
      <c r="KIN92" s="4"/>
      <c r="KIO92" s="4"/>
      <c r="KIP92" s="4"/>
      <c r="KIQ92" s="4"/>
      <c r="KIR92" s="4"/>
      <c r="KIS92" s="4"/>
      <c r="KIT92" s="4"/>
      <c r="KIU92" s="4"/>
      <c r="KIV92" s="4"/>
      <c r="KIW92" s="4"/>
      <c r="KIX92" s="4"/>
      <c r="KIY92" s="4"/>
      <c r="KIZ92" s="4"/>
      <c r="KJA92" s="4"/>
      <c r="KJB92" s="4"/>
      <c r="KJC92" s="4"/>
      <c r="KJD92" s="4"/>
      <c r="KJE92" s="4"/>
      <c r="KJF92" s="4"/>
      <c r="KJG92" s="4"/>
      <c r="KJH92" s="4"/>
      <c r="KJI92" s="4"/>
      <c r="KJJ92" s="4"/>
      <c r="KJK92" s="4"/>
      <c r="KJL92" s="4"/>
      <c r="KJM92" s="4"/>
      <c r="KJN92" s="4"/>
      <c r="KJO92" s="4"/>
      <c r="KJP92" s="4"/>
      <c r="KJQ92" s="4"/>
      <c r="KJR92" s="4"/>
      <c r="KJS92" s="4"/>
      <c r="KJT92" s="4"/>
      <c r="KJU92" s="4"/>
      <c r="KJV92" s="4"/>
      <c r="KJW92" s="4"/>
      <c r="KJX92" s="4"/>
      <c r="KJY92" s="4"/>
      <c r="KJZ92" s="4"/>
      <c r="KKA92" s="4"/>
      <c r="KKB92" s="4"/>
      <c r="KKC92" s="4"/>
      <c r="KKD92" s="4"/>
      <c r="KKE92" s="4"/>
      <c r="KKF92" s="4"/>
      <c r="KKG92" s="4"/>
      <c r="KKH92" s="4"/>
      <c r="KKI92" s="4"/>
      <c r="KKJ92" s="4"/>
      <c r="KKK92" s="4"/>
      <c r="KKL92" s="4"/>
      <c r="KKM92" s="4"/>
      <c r="KKN92" s="4"/>
      <c r="KKO92" s="4"/>
      <c r="KKP92" s="4"/>
      <c r="KKQ92" s="4"/>
      <c r="KKR92" s="4"/>
      <c r="KKS92" s="4"/>
      <c r="KKT92" s="4"/>
      <c r="KKU92" s="4"/>
      <c r="KKV92" s="4"/>
      <c r="KKW92" s="4"/>
      <c r="KKX92" s="4"/>
      <c r="KKY92" s="4"/>
      <c r="KKZ92" s="4"/>
      <c r="KLA92" s="4"/>
      <c r="KLB92" s="4"/>
      <c r="KLC92" s="4"/>
      <c r="KLD92" s="4"/>
      <c r="KLE92" s="4"/>
      <c r="KLF92" s="4"/>
      <c r="KLG92" s="4"/>
      <c r="KLH92" s="4"/>
      <c r="KLI92" s="4"/>
      <c r="KLJ92" s="4"/>
      <c r="KLK92" s="4"/>
      <c r="KLL92" s="4"/>
      <c r="KLM92" s="4"/>
      <c r="KLN92" s="4"/>
      <c r="KLO92" s="4"/>
      <c r="KLP92" s="4"/>
      <c r="KLQ92" s="4"/>
      <c r="KLR92" s="4"/>
      <c r="KLS92" s="4"/>
      <c r="KLT92" s="4"/>
      <c r="KLU92" s="4"/>
      <c r="KLV92" s="4"/>
      <c r="KLW92" s="4"/>
      <c r="KLX92" s="4"/>
      <c r="KLY92" s="4"/>
      <c r="KLZ92" s="4"/>
      <c r="KMA92" s="4"/>
      <c r="KMB92" s="4"/>
      <c r="KMC92" s="4"/>
      <c r="KMD92" s="4"/>
      <c r="KME92" s="4"/>
      <c r="KMF92" s="4"/>
      <c r="KMG92" s="4"/>
      <c r="KMH92" s="4"/>
      <c r="KMI92" s="4"/>
      <c r="KMJ92" s="4"/>
      <c r="KMK92" s="4"/>
      <c r="KML92" s="4"/>
      <c r="KMM92" s="4"/>
      <c r="KMN92" s="4"/>
      <c r="KMO92" s="4"/>
      <c r="KMP92" s="4"/>
      <c r="KMQ92" s="4"/>
      <c r="KMR92" s="4"/>
      <c r="KMS92" s="4"/>
      <c r="KMT92" s="4"/>
      <c r="KMU92" s="4"/>
      <c r="KMV92" s="4"/>
      <c r="KMW92" s="4"/>
      <c r="KMX92" s="4"/>
      <c r="KMY92" s="4"/>
      <c r="KMZ92" s="4"/>
      <c r="KNA92" s="4"/>
      <c r="KNB92" s="4"/>
      <c r="KNC92" s="4"/>
      <c r="KND92" s="4"/>
      <c r="KNE92" s="4"/>
      <c r="KNF92" s="4"/>
      <c r="KNG92" s="4"/>
      <c r="KNH92" s="4"/>
      <c r="KNI92" s="4"/>
      <c r="KNJ92" s="4"/>
      <c r="KNK92" s="4"/>
      <c r="KNL92" s="4"/>
      <c r="KNM92" s="4"/>
      <c r="KNN92" s="4"/>
      <c r="KNO92" s="4"/>
      <c r="KNP92" s="4"/>
      <c r="KNQ92" s="4"/>
      <c r="KNR92" s="4"/>
      <c r="KNS92" s="4"/>
      <c r="KNT92" s="4"/>
      <c r="KNU92" s="4"/>
      <c r="KNV92" s="4"/>
      <c r="KNW92" s="4"/>
      <c r="KNX92" s="4"/>
      <c r="KNY92" s="4"/>
      <c r="KNZ92" s="4"/>
      <c r="KOA92" s="4"/>
      <c r="KOB92" s="4"/>
      <c r="KOC92" s="4"/>
      <c r="KOD92" s="4"/>
      <c r="KOE92" s="4"/>
      <c r="KOF92" s="4"/>
      <c r="KOG92" s="4"/>
      <c r="KOH92" s="4"/>
      <c r="KOI92" s="4"/>
      <c r="KOJ92" s="4"/>
      <c r="KOK92" s="4"/>
      <c r="KOL92" s="4"/>
      <c r="KOM92" s="4"/>
      <c r="KON92" s="4"/>
      <c r="KOO92" s="4"/>
      <c r="KOP92" s="4"/>
      <c r="KOQ92" s="4"/>
      <c r="KOR92" s="4"/>
      <c r="KOS92" s="4"/>
      <c r="KOT92" s="4"/>
      <c r="KOU92" s="4"/>
      <c r="KOV92" s="4"/>
      <c r="KOW92" s="4"/>
      <c r="KOX92" s="4"/>
      <c r="KOY92" s="4"/>
      <c r="KOZ92" s="4"/>
      <c r="KPA92" s="4"/>
      <c r="KPB92" s="4"/>
      <c r="KPC92" s="4"/>
      <c r="KPD92" s="4"/>
      <c r="KPE92" s="4"/>
      <c r="KPF92" s="4"/>
      <c r="KPG92" s="4"/>
      <c r="KPH92" s="4"/>
      <c r="KPI92" s="4"/>
      <c r="KPJ92" s="4"/>
      <c r="KPK92" s="4"/>
      <c r="KPL92" s="4"/>
      <c r="KPM92" s="4"/>
      <c r="KPN92" s="4"/>
      <c r="KPO92" s="4"/>
      <c r="KPP92" s="4"/>
      <c r="KPQ92" s="4"/>
      <c r="KPR92" s="4"/>
      <c r="KPS92" s="4"/>
      <c r="KPT92" s="4"/>
      <c r="KPU92" s="4"/>
      <c r="KPV92" s="4"/>
      <c r="KPW92" s="4"/>
      <c r="KPX92" s="4"/>
      <c r="KPY92" s="4"/>
      <c r="KPZ92" s="4"/>
      <c r="KQA92" s="4"/>
      <c r="KQB92" s="4"/>
      <c r="KQC92" s="4"/>
      <c r="KQD92" s="4"/>
      <c r="KQE92" s="4"/>
      <c r="KQF92" s="4"/>
      <c r="KQG92" s="4"/>
      <c r="KQH92" s="4"/>
      <c r="KQI92" s="4"/>
      <c r="KQJ92" s="4"/>
      <c r="KQK92" s="4"/>
      <c r="KQL92" s="4"/>
      <c r="KQM92" s="4"/>
      <c r="KQN92" s="4"/>
      <c r="KQO92" s="4"/>
      <c r="KQP92" s="4"/>
      <c r="KQQ92" s="4"/>
      <c r="KQR92" s="4"/>
      <c r="KQS92" s="4"/>
      <c r="KQT92" s="4"/>
      <c r="KQU92" s="4"/>
      <c r="KQV92" s="4"/>
      <c r="KQW92" s="4"/>
      <c r="KQX92" s="4"/>
      <c r="KQY92" s="4"/>
      <c r="KQZ92" s="4"/>
      <c r="KRA92" s="4"/>
      <c r="KRB92" s="4"/>
      <c r="KRC92" s="4"/>
      <c r="KRD92" s="4"/>
      <c r="KRE92" s="4"/>
      <c r="KRF92" s="4"/>
      <c r="KRG92" s="4"/>
      <c r="KRH92" s="4"/>
      <c r="KRI92" s="4"/>
      <c r="KRJ92" s="4"/>
      <c r="KRK92" s="4"/>
      <c r="KRL92" s="4"/>
      <c r="KRM92" s="4"/>
      <c r="KRN92" s="4"/>
      <c r="KRO92" s="4"/>
      <c r="KRP92" s="4"/>
      <c r="KRQ92" s="4"/>
      <c r="KRR92" s="4"/>
      <c r="KRS92" s="4"/>
      <c r="KRT92" s="4"/>
      <c r="KRU92" s="4"/>
      <c r="KRV92" s="4"/>
      <c r="KRW92" s="4"/>
      <c r="KRX92" s="4"/>
      <c r="KRY92" s="4"/>
      <c r="KRZ92" s="4"/>
      <c r="KSA92" s="4"/>
      <c r="KSB92" s="4"/>
      <c r="KSC92" s="4"/>
      <c r="KSD92" s="4"/>
      <c r="KSE92" s="4"/>
      <c r="KSF92" s="4"/>
      <c r="KSG92" s="4"/>
      <c r="KSH92" s="4"/>
      <c r="KSI92" s="4"/>
      <c r="KSJ92" s="4"/>
      <c r="KSK92" s="4"/>
      <c r="KSL92" s="4"/>
      <c r="KSM92" s="4"/>
      <c r="KSN92" s="4"/>
      <c r="KSO92" s="4"/>
      <c r="KSP92" s="4"/>
      <c r="KSQ92" s="4"/>
      <c r="KSR92" s="4"/>
      <c r="KSS92" s="4"/>
      <c r="KST92" s="4"/>
      <c r="KSU92" s="4"/>
      <c r="KSV92" s="4"/>
      <c r="KSW92" s="4"/>
      <c r="KSX92" s="4"/>
      <c r="KSY92" s="4"/>
      <c r="KSZ92" s="4"/>
      <c r="KTA92" s="4"/>
      <c r="KTB92" s="4"/>
      <c r="KTC92" s="4"/>
      <c r="KTD92" s="4"/>
      <c r="KTE92" s="4"/>
      <c r="KTF92" s="4"/>
      <c r="KTG92" s="4"/>
      <c r="KTH92" s="4"/>
      <c r="KTI92" s="4"/>
      <c r="KTJ92" s="4"/>
      <c r="KTK92" s="4"/>
      <c r="KTL92" s="4"/>
      <c r="KTM92" s="4"/>
      <c r="KTN92" s="4"/>
      <c r="KTO92" s="4"/>
      <c r="KTP92" s="4"/>
      <c r="KTQ92" s="4"/>
      <c r="KTR92" s="4"/>
      <c r="KTS92" s="4"/>
      <c r="KTT92" s="4"/>
      <c r="KTU92" s="4"/>
      <c r="KTV92" s="4"/>
      <c r="KTW92" s="4"/>
      <c r="KTX92" s="4"/>
      <c r="KTY92" s="4"/>
      <c r="KTZ92" s="4"/>
      <c r="KUA92" s="4"/>
      <c r="KUB92" s="4"/>
      <c r="KUC92" s="4"/>
      <c r="KUD92" s="4"/>
      <c r="KUE92" s="4"/>
      <c r="KUF92" s="4"/>
      <c r="KUG92" s="4"/>
      <c r="KUH92" s="4"/>
      <c r="KUI92" s="4"/>
      <c r="KUJ92" s="4"/>
      <c r="KUK92" s="4"/>
      <c r="KUL92" s="4"/>
      <c r="KUM92" s="4"/>
      <c r="KUN92" s="4"/>
      <c r="KUO92" s="4"/>
      <c r="KUP92" s="4"/>
      <c r="KUQ92" s="4"/>
      <c r="KUR92" s="4"/>
      <c r="KUS92" s="4"/>
      <c r="KUT92" s="4"/>
      <c r="KUU92" s="4"/>
      <c r="KUV92" s="4"/>
      <c r="KUW92" s="4"/>
      <c r="KUX92" s="4"/>
      <c r="KUY92" s="4"/>
      <c r="KUZ92" s="4"/>
      <c r="KVA92" s="4"/>
      <c r="KVB92" s="4"/>
      <c r="KVC92" s="4"/>
      <c r="KVD92" s="4"/>
      <c r="KVE92" s="4"/>
      <c r="KVF92" s="4"/>
      <c r="KVG92" s="4"/>
      <c r="KVH92" s="4"/>
      <c r="KVI92" s="4"/>
      <c r="KVJ92" s="4"/>
      <c r="KVK92" s="4"/>
      <c r="KVL92" s="4"/>
      <c r="KVM92" s="4"/>
      <c r="KVN92" s="4"/>
      <c r="KVO92" s="4"/>
      <c r="KVP92" s="4"/>
      <c r="KVQ92" s="4"/>
      <c r="KVR92" s="4"/>
      <c r="KVS92" s="4"/>
      <c r="KVT92" s="4"/>
      <c r="KVU92" s="4"/>
      <c r="KVV92" s="4"/>
      <c r="KVW92" s="4"/>
      <c r="KVX92" s="4"/>
      <c r="KVY92" s="4"/>
      <c r="KVZ92" s="4"/>
      <c r="KWA92" s="4"/>
      <c r="KWB92" s="4"/>
      <c r="KWC92" s="4"/>
      <c r="KWD92" s="4"/>
      <c r="KWE92" s="4"/>
      <c r="KWF92" s="4"/>
      <c r="KWG92" s="4"/>
      <c r="KWH92" s="4"/>
      <c r="KWI92" s="4"/>
      <c r="KWJ92" s="4"/>
      <c r="KWK92" s="4"/>
      <c r="KWL92" s="4"/>
      <c r="KWM92" s="4"/>
      <c r="KWN92" s="4"/>
      <c r="KWO92" s="4"/>
      <c r="KWP92" s="4"/>
      <c r="KWQ92" s="4"/>
      <c r="KWR92" s="4"/>
      <c r="KWS92" s="4"/>
      <c r="KWT92" s="4"/>
      <c r="KWU92" s="4"/>
      <c r="KWV92" s="4"/>
      <c r="KWW92" s="4"/>
      <c r="KWX92" s="4"/>
      <c r="KWY92" s="4"/>
      <c r="KWZ92" s="4"/>
      <c r="KXA92" s="4"/>
      <c r="KXB92" s="4"/>
      <c r="KXC92" s="4"/>
      <c r="KXD92" s="4"/>
      <c r="KXE92" s="4"/>
      <c r="KXF92" s="4"/>
      <c r="KXG92" s="4"/>
      <c r="KXH92" s="4"/>
      <c r="KXI92" s="4"/>
      <c r="KXJ92" s="4"/>
      <c r="KXK92" s="4"/>
      <c r="KXL92" s="4"/>
      <c r="KXM92" s="4"/>
      <c r="KXN92" s="4"/>
      <c r="KXO92" s="4"/>
      <c r="KXP92" s="4"/>
      <c r="KXQ92" s="4"/>
      <c r="KXR92" s="4"/>
      <c r="KXS92" s="4"/>
      <c r="KXT92" s="4"/>
      <c r="KXU92" s="4"/>
      <c r="KXV92" s="4"/>
      <c r="KXW92" s="4"/>
      <c r="KXX92" s="4"/>
      <c r="KXY92" s="4"/>
      <c r="KXZ92" s="4"/>
      <c r="KYA92" s="4"/>
      <c r="KYB92" s="4"/>
      <c r="KYC92" s="4"/>
      <c r="KYD92" s="4"/>
      <c r="KYE92" s="4"/>
      <c r="KYF92" s="4"/>
      <c r="KYG92" s="4"/>
      <c r="KYH92" s="4"/>
      <c r="KYI92" s="4"/>
      <c r="KYJ92" s="4"/>
      <c r="KYK92" s="4"/>
      <c r="KYL92" s="4"/>
      <c r="KYM92" s="4"/>
      <c r="KYN92" s="4"/>
      <c r="KYO92" s="4"/>
      <c r="KYP92" s="4"/>
      <c r="KYQ92" s="4"/>
      <c r="KYR92" s="4"/>
      <c r="KYS92" s="4"/>
      <c r="KYT92" s="4"/>
      <c r="KYU92" s="4"/>
      <c r="KYV92" s="4"/>
      <c r="KYW92" s="4"/>
      <c r="KYX92" s="4"/>
      <c r="KYY92" s="4"/>
      <c r="KYZ92" s="4"/>
      <c r="KZA92" s="4"/>
      <c r="KZB92" s="4"/>
      <c r="KZC92" s="4"/>
      <c r="KZD92" s="4"/>
      <c r="KZE92" s="4"/>
      <c r="KZF92" s="4"/>
      <c r="KZG92" s="4"/>
      <c r="KZH92" s="4"/>
      <c r="KZI92" s="4"/>
      <c r="KZJ92" s="4"/>
      <c r="KZK92" s="4"/>
      <c r="KZL92" s="4"/>
      <c r="KZM92" s="4"/>
      <c r="KZN92" s="4"/>
      <c r="KZO92" s="4"/>
      <c r="KZP92" s="4"/>
      <c r="KZQ92" s="4"/>
      <c r="KZR92" s="4"/>
      <c r="KZS92" s="4"/>
      <c r="KZT92" s="4"/>
      <c r="KZU92" s="4"/>
      <c r="KZV92" s="4"/>
      <c r="KZW92" s="4"/>
      <c r="KZX92" s="4"/>
      <c r="KZY92" s="4"/>
      <c r="KZZ92" s="4"/>
      <c r="LAA92" s="4"/>
      <c r="LAB92" s="4"/>
      <c r="LAC92" s="4"/>
      <c r="LAD92" s="4"/>
      <c r="LAE92" s="4"/>
      <c r="LAF92" s="4"/>
      <c r="LAG92" s="4"/>
      <c r="LAH92" s="4"/>
      <c r="LAI92" s="4"/>
      <c r="LAJ92" s="4"/>
      <c r="LAK92" s="4"/>
      <c r="LAL92" s="4"/>
      <c r="LAM92" s="4"/>
      <c r="LAN92" s="4"/>
      <c r="LAO92" s="4"/>
      <c r="LAP92" s="4"/>
      <c r="LAQ92" s="4"/>
      <c r="LAR92" s="4"/>
      <c r="LAS92" s="4"/>
      <c r="LAT92" s="4"/>
      <c r="LAU92" s="4"/>
      <c r="LAV92" s="4"/>
      <c r="LAW92" s="4"/>
      <c r="LAX92" s="4"/>
      <c r="LAY92" s="4"/>
      <c r="LAZ92" s="4"/>
      <c r="LBA92" s="4"/>
      <c r="LBB92" s="4"/>
      <c r="LBC92" s="4"/>
      <c r="LBD92" s="4"/>
      <c r="LBE92" s="4"/>
      <c r="LBF92" s="4"/>
      <c r="LBG92" s="4"/>
      <c r="LBH92" s="4"/>
      <c r="LBI92" s="4"/>
      <c r="LBJ92" s="4"/>
      <c r="LBK92" s="4"/>
      <c r="LBL92" s="4"/>
      <c r="LBM92" s="4"/>
      <c r="LBN92" s="4"/>
      <c r="LBO92" s="4"/>
      <c r="LBP92" s="4"/>
      <c r="LBQ92" s="4"/>
      <c r="LBR92" s="4"/>
      <c r="LBS92" s="4"/>
      <c r="LBT92" s="4"/>
      <c r="LBU92" s="4"/>
      <c r="LBV92" s="4"/>
      <c r="LBW92" s="4"/>
      <c r="LBX92" s="4"/>
      <c r="LBY92" s="4"/>
      <c r="LBZ92" s="4"/>
      <c r="LCA92" s="4"/>
      <c r="LCB92" s="4"/>
      <c r="LCC92" s="4"/>
      <c r="LCD92" s="4"/>
      <c r="LCE92" s="4"/>
      <c r="LCF92" s="4"/>
      <c r="LCG92" s="4"/>
      <c r="LCH92" s="4"/>
      <c r="LCI92" s="4"/>
      <c r="LCJ92" s="4"/>
      <c r="LCK92" s="4"/>
      <c r="LCL92" s="4"/>
      <c r="LCM92" s="4"/>
      <c r="LCN92" s="4"/>
      <c r="LCO92" s="4"/>
      <c r="LCP92" s="4"/>
      <c r="LCQ92" s="4"/>
      <c r="LCR92" s="4"/>
      <c r="LCS92" s="4"/>
      <c r="LCT92" s="4"/>
      <c r="LCU92" s="4"/>
      <c r="LCV92" s="4"/>
      <c r="LCW92" s="4"/>
      <c r="LCX92" s="4"/>
      <c r="LCY92" s="4"/>
      <c r="LCZ92" s="4"/>
      <c r="LDA92" s="4"/>
      <c r="LDB92" s="4"/>
      <c r="LDC92" s="4"/>
      <c r="LDD92" s="4"/>
      <c r="LDE92" s="4"/>
      <c r="LDF92" s="4"/>
      <c r="LDG92" s="4"/>
      <c r="LDH92" s="4"/>
      <c r="LDI92" s="4"/>
      <c r="LDJ92" s="4"/>
      <c r="LDK92" s="4"/>
      <c r="LDL92" s="4"/>
      <c r="LDM92" s="4"/>
      <c r="LDN92" s="4"/>
      <c r="LDO92" s="4"/>
      <c r="LDP92" s="4"/>
      <c r="LDQ92" s="4"/>
      <c r="LDR92" s="4"/>
      <c r="LDS92" s="4"/>
      <c r="LDT92" s="4"/>
      <c r="LDU92" s="4"/>
      <c r="LDV92" s="4"/>
      <c r="LDW92" s="4"/>
      <c r="LDX92" s="4"/>
      <c r="LDY92" s="4"/>
      <c r="LDZ92" s="4"/>
      <c r="LEA92" s="4"/>
      <c r="LEB92" s="4"/>
      <c r="LEC92" s="4"/>
      <c r="LED92" s="4"/>
      <c r="LEE92" s="4"/>
      <c r="LEF92" s="4"/>
      <c r="LEG92" s="4"/>
      <c r="LEH92" s="4"/>
      <c r="LEI92" s="4"/>
      <c r="LEJ92" s="4"/>
      <c r="LEK92" s="4"/>
      <c r="LEL92" s="4"/>
      <c r="LEM92" s="4"/>
      <c r="LEN92" s="4"/>
      <c r="LEO92" s="4"/>
      <c r="LEP92" s="4"/>
      <c r="LEQ92" s="4"/>
      <c r="LER92" s="4"/>
      <c r="LES92" s="4"/>
      <c r="LET92" s="4"/>
      <c r="LEU92" s="4"/>
      <c r="LEV92" s="4"/>
      <c r="LEW92" s="4"/>
      <c r="LEX92" s="4"/>
      <c r="LEY92" s="4"/>
      <c r="LEZ92" s="4"/>
      <c r="LFA92" s="4"/>
      <c r="LFB92" s="4"/>
      <c r="LFC92" s="4"/>
      <c r="LFD92" s="4"/>
      <c r="LFE92" s="4"/>
      <c r="LFF92" s="4"/>
      <c r="LFG92" s="4"/>
      <c r="LFH92" s="4"/>
      <c r="LFI92" s="4"/>
      <c r="LFJ92" s="4"/>
      <c r="LFK92" s="4"/>
      <c r="LFL92" s="4"/>
      <c r="LFM92" s="4"/>
      <c r="LFN92" s="4"/>
      <c r="LFO92" s="4"/>
      <c r="LFP92" s="4"/>
      <c r="LFQ92" s="4"/>
      <c r="LFR92" s="4"/>
      <c r="LFS92" s="4"/>
      <c r="LFT92" s="4"/>
      <c r="LFU92" s="4"/>
      <c r="LFV92" s="4"/>
      <c r="LFW92" s="4"/>
      <c r="LFX92" s="4"/>
      <c r="LFY92" s="4"/>
      <c r="LFZ92" s="4"/>
      <c r="LGA92" s="4"/>
      <c r="LGB92" s="4"/>
      <c r="LGC92" s="4"/>
      <c r="LGD92" s="4"/>
      <c r="LGE92" s="4"/>
      <c r="LGF92" s="4"/>
      <c r="LGG92" s="4"/>
      <c r="LGH92" s="4"/>
      <c r="LGI92" s="4"/>
      <c r="LGJ92" s="4"/>
      <c r="LGK92" s="4"/>
      <c r="LGL92" s="4"/>
      <c r="LGM92" s="4"/>
      <c r="LGN92" s="4"/>
      <c r="LGO92" s="4"/>
      <c r="LGP92" s="4"/>
      <c r="LGQ92" s="4"/>
      <c r="LGR92" s="4"/>
      <c r="LGS92" s="4"/>
      <c r="LGT92" s="4"/>
      <c r="LGU92" s="4"/>
      <c r="LGV92" s="4"/>
      <c r="LGW92" s="4"/>
      <c r="LGX92" s="4"/>
      <c r="LGY92" s="4"/>
      <c r="LGZ92" s="4"/>
      <c r="LHA92" s="4"/>
      <c r="LHB92" s="4"/>
      <c r="LHC92" s="4"/>
      <c r="LHD92" s="4"/>
      <c r="LHE92" s="4"/>
      <c r="LHF92" s="4"/>
      <c r="LHG92" s="4"/>
      <c r="LHH92" s="4"/>
      <c r="LHI92" s="4"/>
      <c r="LHJ92" s="4"/>
      <c r="LHK92" s="4"/>
      <c r="LHL92" s="4"/>
      <c r="LHM92" s="4"/>
      <c r="LHN92" s="4"/>
      <c r="LHO92" s="4"/>
      <c r="LHP92" s="4"/>
      <c r="LHQ92" s="4"/>
      <c r="LHR92" s="4"/>
      <c r="LHS92" s="4"/>
      <c r="LHT92" s="4"/>
      <c r="LHU92" s="4"/>
      <c r="LHV92" s="4"/>
      <c r="LHW92" s="4"/>
      <c r="LHX92" s="4"/>
      <c r="LHY92" s="4"/>
      <c r="LHZ92" s="4"/>
      <c r="LIA92" s="4"/>
      <c r="LIB92" s="4"/>
      <c r="LIC92" s="4"/>
      <c r="LID92" s="4"/>
      <c r="LIE92" s="4"/>
      <c r="LIF92" s="4"/>
      <c r="LIG92" s="4"/>
      <c r="LIH92" s="4"/>
      <c r="LII92" s="4"/>
      <c r="LIJ92" s="4"/>
      <c r="LIK92" s="4"/>
      <c r="LIL92" s="4"/>
      <c r="LIM92" s="4"/>
      <c r="LIN92" s="4"/>
      <c r="LIO92" s="4"/>
      <c r="LIP92" s="4"/>
      <c r="LIQ92" s="4"/>
      <c r="LIR92" s="4"/>
      <c r="LIS92" s="4"/>
      <c r="LIT92" s="4"/>
      <c r="LIU92" s="4"/>
      <c r="LIV92" s="4"/>
      <c r="LIW92" s="4"/>
      <c r="LIX92" s="4"/>
      <c r="LIY92" s="4"/>
      <c r="LIZ92" s="4"/>
      <c r="LJA92" s="4"/>
      <c r="LJB92" s="4"/>
      <c r="LJC92" s="4"/>
      <c r="LJD92" s="4"/>
      <c r="LJE92" s="4"/>
      <c r="LJF92" s="4"/>
      <c r="LJG92" s="4"/>
      <c r="LJH92" s="4"/>
      <c r="LJI92" s="4"/>
      <c r="LJJ92" s="4"/>
      <c r="LJK92" s="4"/>
      <c r="LJL92" s="4"/>
      <c r="LJM92" s="4"/>
      <c r="LJN92" s="4"/>
      <c r="LJO92" s="4"/>
      <c r="LJP92" s="4"/>
      <c r="LJQ92" s="4"/>
      <c r="LJR92" s="4"/>
      <c r="LJS92" s="4"/>
      <c r="LJT92" s="4"/>
      <c r="LJU92" s="4"/>
      <c r="LJV92" s="4"/>
      <c r="LJW92" s="4"/>
      <c r="LJX92" s="4"/>
      <c r="LJY92" s="4"/>
      <c r="LJZ92" s="4"/>
      <c r="LKA92" s="4"/>
      <c r="LKB92" s="4"/>
      <c r="LKC92" s="4"/>
      <c r="LKD92" s="4"/>
      <c r="LKE92" s="4"/>
      <c r="LKF92" s="4"/>
      <c r="LKG92" s="4"/>
      <c r="LKH92" s="4"/>
      <c r="LKI92" s="4"/>
      <c r="LKJ92" s="4"/>
      <c r="LKK92" s="4"/>
      <c r="LKL92" s="4"/>
      <c r="LKM92" s="4"/>
      <c r="LKN92" s="4"/>
      <c r="LKO92" s="4"/>
      <c r="LKP92" s="4"/>
      <c r="LKQ92" s="4"/>
      <c r="LKR92" s="4"/>
      <c r="LKS92" s="4"/>
      <c r="LKT92" s="4"/>
      <c r="LKU92" s="4"/>
      <c r="LKV92" s="4"/>
      <c r="LKW92" s="4"/>
      <c r="LKX92" s="4"/>
      <c r="LKY92" s="4"/>
      <c r="LKZ92" s="4"/>
      <c r="LLA92" s="4"/>
      <c r="LLB92" s="4"/>
      <c r="LLC92" s="4"/>
      <c r="LLD92" s="4"/>
      <c r="LLE92" s="4"/>
      <c r="LLF92" s="4"/>
      <c r="LLG92" s="4"/>
      <c r="LLH92" s="4"/>
      <c r="LLI92" s="4"/>
      <c r="LLJ92" s="4"/>
      <c r="LLK92" s="4"/>
      <c r="LLL92" s="4"/>
      <c r="LLM92" s="4"/>
      <c r="LLN92" s="4"/>
      <c r="LLO92" s="4"/>
      <c r="LLP92" s="4"/>
      <c r="LLQ92" s="4"/>
      <c r="LLR92" s="4"/>
      <c r="LLS92" s="4"/>
      <c r="LLT92" s="4"/>
      <c r="LLU92" s="4"/>
      <c r="LLV92" s="4"/>
      <c r="LLW92" s="4"/>
      <c r="LLX92" s="4"/>
      <c r="LLY92" s="4"/>
      <c r="LLZ92" s="4"/>
      <c r="LMA92" s="4"/>
      <c r="LMB92" s="4"/>
      <c r="LMC92" s="4"/>
      <c r="LMD92" s="4"/>
      <c r="LME92" s="4"/>
      <c r="LMF92" s="4"/>
      <c r="LMG92" s="4"/>
      <c r="LMH92" s="4"/>
      <c r="LMI92" s="4"/>
      <c r="LMJ92" s="4"/>
      <c r="LMK92" s="4"/>
      <c r="LML92" s="4"/>
      <c r="LMM92" s="4"/>
      <c r="LMN92" s="4"/>
      <c r="LMO92" s="4"/>
      <c r="LMP92" s="4"/>
      <c r="LMQ92" s="4"/>
      <c r="LMR92" s="4"/>
      <c r="LMS92" s="4"/>
      <c r="LMT92" s="4"/>
      <c r="LMU92" s="4"/>
      <c r="LMV92" s="4"/>
      <c r="LMW92" s="4"/>
      <c r="LMX92" s="4"/>
      <c r="LMY92" s="4"/>
      <c r="LMZ92" s="4"/>
      <c r="LNA92" s="4"/>
      <c r="LNB92" s="4"/>
      <c r="LNC92" s="4"/>
      <c r="LND92" s="4"/>
      <c r="LNE92" s="4"/>
      <c r="LNF92" s="4"/>
      <c r="LNG92" s="4"/>
      <c r="LNH92" s="4"/>
      <c r="LNI92" s="4"/>
      <c r="LNJ92" s="4"/>
      <c r="LNK92" s="4"/>
      <c r="LNL92" s="4"/>
      <c r="LNM92" s="4"/>
      <c r="LNN92" s="4"/>
      <c r="LNO92" s="4"/>
      <c r="LNP92" s="4"/>
      <c r="LNQ92" s="4"/>
      <c r="LNR92" s="4"/>
      <c r="LNS92" s="4"/>
      <c r="LNT92" s="4"/>
      <c r="LNU92" s="4"/>
      <c r="LNV92" s="4"/>
      <c r="LNW92" s="4"/>
      <c r="LNX92" s="4"/>
      <c r="LNY92" s="4"/>
      <c r="LNZ92" s="4"/>
      <c r="LOA92" s="4"/>
      <c r="LOB92" s="4"/>
      <c r="LOC92" s="4"/>
      <c r="LOD92" s="4"/>
      <c r="LOE92" s="4"/>
      <c r="LOF92" s="4"/>
      <c r="LOG92" s="4"/>
      <c r="LOH92" s="4"/>
      <c r="LOI92" s="4"/>
      <c r="LOJ92" s="4"/>
      <c r="LOK92" s="4"/>
      <c r="LOL92" s="4"/>
      <c r="LOM92" s="4"/>
      <c r="LON92" s="4"/>
      <c r="LOO92" s="4"/>
      <c r="LOP92" s="4"/>
      <c r="LOQ92" s="4"/>
      <c r="LOR92" s="4"/>
      <c r="LOS92" s="4"/>
      <c r="LOT92" s="4"/>
      <c r="LOU92" s="4"/>
      <c r="LOV92" s="4"/>
      <c r="LOW92" s="4"/>
      <c r="LOX92" s="4"/>
      <c r="LOY92" s="4"/>
      <c r="LOZ92" s="4"/>
      <c r="LPA92" s="4"/>
      <c r="LPB92" s="4"/>
      <c r="LPC92" s="4"/>
      <c r="LPD92" s="4"/>
      <c r="LPE92" s="4"/>
      <c r="LPF92" s="4"/>
      <c r="LPG92" s="4"/>
      <c r="LPH92" s="4"/>
      <c r="LPI92" s="4"/>
      <c r="LPJ92" s="4"/>
      <c r="LPK92" s="4"/>
      <c r="LPL92" s="4"/>
      <c r="LPM92" s="4"/>
      <c r="LPN92" s="4"/>
      <c r="LPO92" s="4"/>
      <c r="LPP92" s="4"/>
      <c r="LPQ92" s="4"/>
      <c r="LPR92" s="4"/>
      <c r="LPS92" s="4"/>
      <c r="LPT92" s="4"/>
      <c r="LPU92" s="4"/>
      <c r="LPV92" s="4"/>
      <c r="LPW92" s="4"/>
      <c r="LPX92" s="4"/>
      <c r="LPY92" s="4"/>
      <c r="LPZ92" s="4"/>
      <c r="LQA92" s="4"/>
      <c r="LQB92" s="4"/>
      <c r="LQC92" s="4"/>
      <c r="LQD92" s="4"/>
      <c r="LQE92" s="4"/>
      <c r="LQF92" s="4"/>
      <c r="LQG92" s="4"/>
      <c r="LQH92" s="4"/>
      <c r="LQI92" s="4"/>
      <c r="LQJ92" s="4"/>
      <c r="LQK92" s="4"/>
      <c r="LQL92" s="4"/>
      <c r="LQM92" s="4"/>
      <c r="LQN92" s="4"/>
      <c r="LQO92" s="4"/>
      <c r="LQP92" s="4"/>
      <c r="LQQ92" s="4"/>
      <c r="LQR92" s="4"/>
      <c r="LQS92" s="4"/>
      <c r="LQT92" s="4"/>
      <c r="LQU92" s="4"/>
      <c r="LQV92" s="4"/>
      <c r="LQW92" s="4"/>
      <c r="LQX92" s="4"/>
      <c r="LQY92" s="4"/>
      <c r="LQZ92" s="4"/>
      <c r="LRA92" s="4"/>
      <c r="LRB92" s="4"/>
      <c r="LRC92" s="4"/>
      <c r="LRD92" s="4"/>
      <c r="LRE92" s="4"/>
      <c r="LRF92" s="4"/>
      <c r="LRG92" s="4"/>
      <c r="LRH92" s="4"/>
      <c r="LRI92" s="4"/>
      <c r="LRJ92" s="4"/>
      <c r="LRK92" s="4"/>
      <c r="LRL92" s="4"/>
      <c r="LRM92" s="4"/>
      <c r="LRN92" s="4"/>
      <c r="LRO92" s="4"/>
      <c r="LRP92" s="4"/>
      <c r="LRQ92" s="4"/>
      <c r="LRR92" s="4"/>
      <c r="LRS92" s="4"/>
      <c r="LRT92" s="4"/>
      <c r="LRU92" s="4"/>
      <c r="LRV92" s="4"/>
      <c r="LRW92" s="4"/>
      <c r="LRX92" s="4"/>
      <c r="LRY92" s="4"/>
      <c r="LRZ92" s="4"/>
      <c r="LSA92" s="4"/>
      <c r="LSB92" s="4"/>
      <c r="LSC92" s="4"/>
      <c r="LSD92" s="4"/>
      <c r="LSE92" s="4"/>
      <c r="LSF92" s="4"/>
      <c r="LSG92" s="4"/>
      <c r="LSH92" s="4"/>
      <c r="LSI92" s="4"/>
      <c r="LSJ92" s="4"/>
      <c r="LSK92" s="4"/>
      <c r="LSL92" s="4"/>
      <c r="LSM92" s="4"/>
      <c r="LSN92" s="4"/>
      <c r="LSO92" s="4"/>
      <c r="LSP92" s="4"/>
      <c r="LSQ92" s="4"/>
      <c r="LSR92" s="4"/>
      <c r="LSS92" s="4"/>
      <c r="LST92" s="4"/>
      <c r="LSU92" s="4"/>
      <c r="LSV92" s="4"/>
      <c r="LSW92" s="4"/>
      <c r="LSX92" s="4"/>
      <c r="LSY92" s="4"/>
      <c r="LSZ92" s="4"/>
      <c r="LTA92" s="4"/>
      <c r="LTB92" s="4"/>
      <c r="LTC92" s="4"/>
      <c r="LTD92" s="4"/>
      <c r="LTE92" s="4"/>
      <c r="LTF92" s="4"/>
      <c r="LTG92" s="4"/>
      <c r="LTH92" s="4"/>
      <c r="LTI92" s="4"/>
      <c r="LTJ92" s="4"/>
      <c r="LTK92" s="4"/>
      <c r="LTL92" s="4"/>
      <c r="LTM92" s="4"/>
      <c r="LTN92" s="4"/>
      <c r="LTO92" s="4"/>
      <c r="LTP92" s="4"/>
      <c r="LTQ92" s="4"/>
      <c r="LTR92" s="4"/>
      <c r="LTS92" s="4"/>
      <c r="LTT92" s="4"/>
      <c r="LTU92" s="4"/>
      <c r="LTV92" s="4"/>
      <c r="LTW92" s="4"/>
      <c r="LTX92" s="4"/>
      <c r="LTY92" s="4"/>
      <c r="LTZ92" s="4"/>
      <c r="LUA92" s="4"/>
      <c r="LUB92" s="4"/>
      <c r="LUC92" s="4"/>
      <c r="LUD92" s="4"/>
      <c r="LUE92" s="4"/>
      <c r="LUF92" s="4"/>
      <c r="LUG92" s="4"/>
      <c r="LUH92" s="4"/>
      <c r="LUI92" s="4"/>
      <c r="LUJ92" s="4"/>
      <c r="LUK92" s="4"/>
      <c r="LUL92" s="4"/>
      <c r="LUM92" s="4"/>
      <c r="LUN92" s="4"/>
      <c r="LUO92" s="4"/>
      <c r="LUP92" s="4"/>
      <c r="LUQ92" s="4"/>
      <c r="LUR92" s="4"/>
      <c r="LUS92" s="4"/>
      <c r="LUT92" s="4"/>
      <c r="LUU92" s="4"/>
      <c r="LUV92" s="4"/>
      <c r="LUW92" s="4"/>
      <c r="LUX92" s="4"/>
      <c r="LUY92" s="4"/>
      <c r="LUZ92" s="4"/>
      <c r="LVA92" s="4"/>
      <c r="LVB92" s="4"/>
      <c r="LVC92" s="4"/>
      <c r="LVD92" s="4"/>
      <c r="LVE92" s="4"/>
      <c r="LVF92" s="4"/>
      <c r="LVG92" s="4"/>
      <c r="LVH92" s="4"/>
      <c r="LVI92" s="4"/>
      <c r="LVJ92" s="4"/>
      <c r="LVK92" s="4"/>
      <c r="LVL92" s="4"/>
      <c r="LVM92" s="4"/>
      <c r="LVN92" s="4"/>
      <c r="LVO92" s="4"/>
      <c r="LVP92" s="4"/>
      <c r="LVQ92" s="4"/>
      <c r="LVR92" s="4"/>
      <c r="LVS92" s="4"/>
      <c r="LVT92" s="4"/>
      <c r="LVU92" s="4"/>
      <c r="LVV92" s="4"/>
      <c r="LVW92" s="4"/>
      <c r="LVX92" s="4"/>
      <c r="LVY92" s="4"/>
      <c r="LVZ92" s="4"/>
      <c r="LWA92" s="4"/>
      <c r="LWB92" s="4"/>
      <c r="LWC92" s="4"/>
      <c r="LWD92" s="4"/>
      <c r="LWE92" s="4"/>
      <c r="LWF92" s="4"/>
      <c r="LWG92" s="4"/>
      <c r="LWH92" s="4"/>
      <c r="LWI92" s="4"/>
      <c r="LWJ92" s="4"/>
      <c r="LWK92" s="4"/>
      <c r="LWL92" s="4"/>
      <c r="LWM92" s="4"/>
      <c r="LWN92" s="4"/>
      <c r="LWO92" s="4"/>
      <c r="LWP92" s="4"/>
      <c r="LWQ92" s="4"/>
      <c r="LWR92" s="4"/>
      <c r="LWS92" s="4"/>
      <c r="LWT92" s="4"/>
      <c r="LWU92" s="4"/>
      <c r="LWV92" s="4"/>
      <c r="LWW92" s="4"/>
      <c r="LWX92" s="4"/>
      <c r="LWY92" s="4"/>
      <c r="LWZ92" s="4"/>
      <c r="LXA92" s="4"/>
      <c r="LXB92" s="4"/>
      <c r="LXC92" s="4"/>
      <c r="LXD92" s="4"/>
      <c r="LXE92" s="4"/>
      <c r="LXF92" s="4"/>
      <c r="LXG92" s="4"/>
      <c r="LXH92" s="4"/>
      <c r="LXI92" s="4"/>
      <c r="LXJ92" s="4"/>
      <c r="LXK92" s="4"/>
      <c r="LXL92" s="4"/>
      <c r="LXM92" s="4"/>
      <c r="LXN92" s="4"/>
      <c r="LXO92" s="4"/>
      <c r="LXP92" s="4"/>
      <c r="LXQ92" s="4"/>
      <c r="LXR92" s="4"/>
      <c r="LXS92" s="4"/>
      <c r="LXT92" s="4"/>
      <c r="LXU92" s="4"/>
      <c r="LXV92" s="4"/>
      <c r="LXW92" s="4"/>
      <c r="LXX92" s="4"/>
      <c r="LXY92" s="4"/>
      <c r="LXZ92" s="4"/>
      <c r="LYA92" s="4"/>
      <c r="LYB92" s="4"/>
      <c r="LYC92" s="4"/>
      <c r="LYD92" s="4"/>
      <c r="LYE92" s="4"/>
      <c r="LYF92" s="4"/>
      <c r="LYG92" s="4"/>
      <c r="LYH92" s="4"/>
      <c r="LYI92" s="4"/>
      <c r="LYJ92" s="4"/>
      <c r="LYK92" s="4"/>
      <c r="LYL92" s="4"/>
      <c r="LYM92" s="4"/>
      <c r="LYN92" s="4"/>
      <c r="LYO92" s="4"/>
      <c r="LYP92" s="4"/>
      <c r="LYQ92" s="4"/>
      <c r="LYR92" s="4"/>
      <c r="LYS92" s="4"/>
      <c r="LYT92" s="4"/>
      <c r="LYU92" s="4"/>
      <c r="LYV92" s="4"/>
      <c r="LYW92" s="4"/>
      <c r="LYX92" s="4"/>
      <c r="LYY92" s="4"/>
      <c r="LYZ92" s="4"/>
      <c r="LZA92" s="4"/>
      <c r="LZB92" s="4"/>
      <c r="LZC92" s="4"/>
      <c r="LZD92" s="4"/>
      <c r="LZE92" s="4"/>
      <c r="LZF92" s="4"/>
      <c r="LZG92" s="4"/>
      <c r="LZH92" s="4"/>
      <c r="LZI92" s="4"/>
      <c r="LZJ92" s="4"/>
      <c r="LZK92" s="4"/>
      <c r="LZL92" s="4"/>
      <c r="LZM92" s="4"/>
      <c r="LZN92" s="4"/>
      <c r="LZO92" s="4"/>
      <c r="LZP92" s="4"/>
      <c r="LZQ92" s="4"/>
      <c r="LZR92" s="4"/>
      <c r="LZS92" s="4"/>
      <c r="LZT92" s="4"/>
      <c r="LZU92" s="4"/>
      <c r="LZV92" s="4"/>
      <c r="LZW92" s="4"/>
      <c r="LZX92" s="4"/>
      <c r="LZY92" s="4"/>
      <c r="LZZ92" s="4"/>
      <c r="MAA92" s="4"/>
      <c r="MAB92" s="4"/>
      <c r="MAC92" s="4"/>
      <c r="MAD92" s="4"/>
      <c r="MAE92" s="4"/>
      <c r="MAF92" s="4"/>
      <c r="MAG92" s="4"/>
      <c r="MAH92" s="4"/>
      <c r="MAI92" s="4"/>
      <c r="MAJ92" s="4"/>
      <c r="MAK92" s="4"/>
      <c r="MAL92" s="4"/>
      <c r="MAM92" s="4"/>
      <c r="MAN92" s="4"/>
      <c r="MAO92" s="4"/>
      <c r="MAP92" s="4"/>
      <c r="MAQ92" s="4"/>
      <c r="MAR92" s="4"/>
      <c r="MAS92" s="4"/>
      <c r="MAT92" s="4"/>
      <c r="MAU92" s="4"/>
      <c r="MAV92" s="4"/>
      <c r="MAW92" s="4"/>
      <c r="MAX92" s="4"/>
      <c r="MAY92" s="4"/>
      <c r="MAZ92" s="4"/>
      <c r="MBA92" s="4"/>
      <c r="MBB92" s="4"/>
      <c r="MBC92" s="4"/>
      <c r="MBD92" s="4"/>
      <c r="MBE92" s="4"/>
      <c r="MBF92" s="4"/>
      <c r="MBG92" s="4"/>
      <c r="MBH92" s="4"/>
      <c r="MBI92" s="4"/>
      <c r="MBJ92" s="4"/>
      <c r="MBK92" s="4"/>
      <c r="MBL92" s="4"/>
      <c r="MBM92" s="4"/>
      <c r="MBN92" s="4"/>
      <c r="MBO92" s="4"/>
      <c r="MBP92" s="4"/>
      <c r="MBQ92" s="4"/>
      <c r="MBR92" s="4"/>
      <c r="MBS92" s="4"/>
      <c r="MBT92" s="4"/>
      <c r="MBU92" s="4"/>
      <c r="MBV92" s="4"/>
      <c r="MBW92" s="4"/>
      <c r="MBX92" s="4"/>
      <c r="MBY92" s="4"/>
      <c r="MBZ92" s="4"/>
      <c r="MCA92" s="4"/>
      <c r="MCB92" s="4"/>
      <c r="MCC92" s="4"/>
      <c r="MCD92" s="4"/>
      <c r="MCE92" s="4"/>
      <c r="MCF92" s="4"/>
      <c r="MCG92" s="4"/>
      <c r="MCH92" s="4"/>
      <c r="MCI92" s="4"/>
      <c r="MCJ92" s="4"/>
      <c r="MCK92" s="4"/>
      <c r="MCL92" s="4"/>
      <c r="MCM92" s="4"/>
      <c r="MCN92" s="4"/>
      <c r="MCO92" s="4"/>
      <c r="MCP92" s="4"/>
      <c r="MCQ92" s="4"/>
      <c r="MCR92" s="4"/>
      <c r="MCS92" s="4"/>
      <c r="MCT92" s="4"/>
      <c r="MCU92" s="4"/>
      <c r="MCV92" s="4"/>
      <c r="MCW92" s="4"/>
      <c r="MCX92" s="4"/>
      <c r="MCY92" s="4"/>
      <c r="MCZ92" s="4"/>
      <c r="MDA92" s="4"/>
      <c r="MDB92" s="4"/>
      <c r="MDC92" s="4"/>
      <c r="MDD92" s="4"/>
      <c r="MDE92" s="4"/>
      <c r="MDF92" s="4"/>
      <c r="MDG92" s="4"/>
      <c r="MDH92" s="4"/>
      <c r="MDI92" s="4"/>
      <c r="MDJ92" s="4"/>
      <c r="MDK92" s="4"/>
      <c r="MDL92" s="4"/>
      <c r="MDM92" s="4"/>
      <c r="MDN92" s="4"/>
      <c r="MDO92" s="4"/>
      <c r="MDP92" s="4"/>
      <c r="MDQ92" s="4"/>
      <c r="MDR92" s="4"/>
      <c r="MDS92" s="4"/>
      <c r="MDT92" s="4"/>
      <c r="MDU92" s="4"/>
      <c r="MDV92" s="4"/>
      <c r="MDW92" s="4"/>
      <c r="MDX92" s="4"/>
      <c r="MDY92" s="4"/>
      <c r="MDZ92" s="4"/>
      <c r="MEA92" s="4"/>
      <c r="MEB92" s="4"/>
      <c r="MEC92" s="4"/>
      <c r="MED92" s="4"/>
      <c r="MEE92" s="4"/>
      <c r="MEF92" s="4"/>
      <c r="MEG92" s="4"/>
      <c r="MEH92" s="4"/>
      <c r="MEI92" s="4"/>
      <c r="MEJ92" s="4"/>
      <c r="MEK92" s="4"/>
      <c r="MEL92" s="4"/>
      <c r="MEM92" s="4"/>
      <c r="MEN92" s="4"/>
      <c r="MEO92" s="4"/>
      <c r="MEP92" s="4"/>
      <c r="MEQ92" s="4"/>
      <c r="MER92" s="4"/>
      <c r="MES92" s="4"/>
      <c r="MET92" s="4"/>
      <c r="MEU92" s="4"/>
      <c r="MEV92" s="4"/>
      <c r="MEW92" s="4"/>
      <c r="MEX92" s="4"/>
      <c r="MEY92" s="4"/>
      <c r="MEZ92" s="4"/>
      <c r="MFA92" s="4"/>
      <c r="MFB92" s="4"/>
      <c r="MFC92" s="4"/>
      <c r="MFD92" s="4"/>
      <c r="MFE92" s="4"/>
      <c r="MFF92" s="4"/>
      <c r="MFG92" s="4"/>
      <c r="MFH92" s="4"/>
      <c r="MFI92" s="4"/>
      <c r="MFJ92" s="4"/>
      <c r="MFK92" s="4"/>
      <c r="MFL92" s="4"/>
      <c r="MFM92" s="4"/>
      <c r="MFN92" s="4"/>
      <c r="MFO92" s="4"/>
      <c r="MFP92" s="4"/>
      <c r="MFQ92" s="4"/>
      <c r="MFR92" s="4"/>
      <c r="MFS92" s="4"/>
      <c r="MFT92" s="4"/>
      <c r="MFU92" s="4"/>
      <c r="MFV92" s="4"/>
      <c r="MFW92" s="4"/>
      <c r="MFX92" s="4"/>
      <c r="MFY92" s="4"/>
      <c r="MFZ92" s="4"/>
      <c r="MGA92" s="4"/>
      <c r="MGB92" s="4"/>
      <c r="MGC92" s="4"/>
      <c r="MGD92" s="4"/>
      <c r="MGE92" s="4"/>
      <c r="MGF92" s="4"/>
      <c r="MGG92" s="4"/>
      <c r="MGH92" s="4"/>
      <c r="MGI92" s="4"/>
      <c r="MGJ92" s="4"/>
      <c r="MGK92" s="4"/>
      <c r="MGL92" s="4"/>
      <c r="MGM92" s="4"/>
      <c r="MGN92" s="4"/>
      <c r="MGO92" s="4"/>
      <c r="MGP92" s="4"/>
      <c r="MGQ92" s="4"/>
      <c r="MGR92" s="4"/>
      <c r="MGS92" s="4"/>
      <c r="MGT92" s="4"/>
      <c r="MGU92" s="4"/>
      <c r="MGV92" s="4"/>
      <c r="MGW92" s="4"/>
      <c r="MGX92" s="4"/>
      <c r="MGY92" s="4"/>
      <c r="MGZ92" s="4"/>
      <c r="MHA92" s="4"/>
      <c r="MHB92" s="4"/>
      <c r="MHC92" s="4"/>
      <c r="MHD92" s="4"/>
      <c r="MHE92" s="4"/>
      <c r="MHF92" s="4"/>
      <c r="MHG92" s="4"/>
      <c r="MHH92" s="4"/>
      <c r="MHI92" s="4"/>
      <c r="MHJ92" s="4"/>
      <c r="MHK92" s="4"/>
      <c r="MHL92" s="4"/>
      <c r="MHM92" s="4"/>
      <c r="MHN92" s="4"/>
      <c r="MHO92" s="4"/>
      <c r="MHP92" s="4"/>
      <c r="MHQ92" s="4"/>
      <c r="MHR92" s="4"/>
      <c r="MHS92" s="4"/>
      <c r="MHT92" s="4"/>
      <c r="MHU92" s="4"/>
      <c r="MHV92" s="4"/>
      <c r="MHW92" s="4"/>
      <c r="MHX92" s="4"/>
      <c r="MHY92" s="4"/>
      <c r="MHZ92" s="4"/>
      <c r="MIA92" s="4"/>
      <c r="MIB92" s="4"/>
      <c r="MIC92" s="4"/>
      <c r="MID92" s="4"/>
      <c r="MIE92" s="4"/>
      <c r="MIF92" s="4"/>
      <c r="MIG92" s="4"/>
      <c r="MIH92" s="4"/>
      <c r="MII92" s="4"/>
      <c r="MIJ92" s="4"/>
      <c r="MIK92" s="4"/>
      <c r="MIL92" s="4"/>
      <c r="MIM92" s="4"/>
      <c r="MIN92" s="4"/>
      <c r="MIO92" s="4"/>
      <c r="MIP92" s="4"/>
      <c r="MIQ92" s="4"/>
      <c r="MIR92" s="4"/>
      <c r="MIS92" s="4"/>
      <c r="MIT92" s="4"/>
      <c r="MIU92" s="4"/>
      <c r="MIV92" s="4"/>
      <c r="MIW92" s="4"/>
      <c r="MIX92" s="4"/>
      <c r="MIY92" s="4"/>
      <c r="MIZ92" s="4"/>
      <c r="MJA92" s="4"/>
      <c r="MJB92" s="4"/>
      <c r="MJC92" s="4"/>
      <c r="MJD92" s="4"/>
      <c r="MJE92" s="4"/>
      <c r="MJF92" s="4"/>
      <c r="MJG92" s="4"/>
      <c r="MJH92" s="4"/>
      <c r="MJI92" s="4"/>
      <c r="MJJ92" s="4"/>
      <c r="MJK92" s="4"/>
      <c r="MJL92" s="4"/>
      <c r="MJM92" s="4"/>
      <c r="MJN92" s="4"/>
      <c r="MJO92" s="4"/>
      <c r="MJP92" s="4"/>
      <c r="MJQ92" s="4"/>
      <c r="MJR92" s="4"/>
      <c r="MJS92" s="4"/>
      <c r="MJT92" s="4"/>
      <c r="MJU92" s="4"/>
      <c r="MJV92" s="4"/>
      <c r="MJW92" s="4"/>
      <c r="MJX92" s="4"/>
      <c r="MJY92" s="4"/>
      <c r="MJZ92" s="4"/>
      <c r="MKA92" s="4"/>
      <c r="MKB92" s="4"/>
      <c r="MKC92" s="4"/>
      <c r="MKD92" s="4"/>
      <c r="MKE92" s="4"/>
      <c r="MKF92" s="4"/>
      <c r="MKG92" s="4"/>
      <c r="MKH92" s="4"/>
      <c r="MKI92" s="4"/>
      <c r="MKJ92" s="4"/>
      <c r="MKK92" s="4"/>
      <c r="MKL92" s="4"/>
      <c r="MKM92" s="4"/>
      <c r="MKN92" s="4"/>
      <c r="MKO92" s="4"/>
      <c r="MKP92" s="4"/>
      <c r="MKQ92" s="4"/>
      <c r="MKR92" s="4"/>
      <c r="MKS92" s="4"/>
      <c r="MKT92" s="4"/>
      <c r="MKU92" s="4"/>
      <c r="MKV92" s="4"/>
      <c r="MKW92" s="4"/>
      <c r="MKX92" s="4"/>
      <c r="MKY92" s="4"/>
      <c r="MKZ92" s="4"/>
      <c r="MLA92" s="4"/>
      <c r="MLB92" s="4"/>
      <c r="MLC92" s="4"/>
      <c r="MLD92" s="4"/>
      <c r="MLE92" s="4"/>
      <c r="MLF92" s="4"/>
      <c r="MLG92" s="4"/>
      <c r="MLH92" s="4"/>
      <c r="MLI92" s="4"/>
      <c r="MLJ92" s="4"/>
      <c r="MLK92" s="4"/>
      <c r="MLL92" s="4"/>
      <c r="MLM92" s="4"/>
      <c r="MLN92" s="4"/>
      <c r="MLO92" s="4"/>
      <c r="MLP92" s="4"/>
      <c r="MLQ92" s="4"/>
      <c r="MLR92" s="4"/>
      <c r="MLS92" s="4"/>
      <c r="MLT92" s="4"/>
      <c r="MLU92" s="4"/>
      <c r="MLV92" s="4"/>
      <c r="MLW92" s="4"/>
      <c r="MLX92" s="4"/>
      <c r="MLY92" s="4"/>
      <c r="MLZ92" s="4"/>
      <c r="MMA92" s="4"/>
      <c r="MMB92" s="4"/>
      <c r="MMC92" s="4"/>
      <c r="MMD92" s="4"/>
      <c r="MME92" s="4"/>
      <c r="MMF92" s="4"/>
      <c r="MMG92" s="4"/>
      <c r="MMH92" s="4"/>
      <c r="MMI92" s="4"/>
      <c r="MMJ92" s="4"/>
      <c r="MMK92" s="4"/>
      <c r="MML92" s="4"/>
      <c r="MMM92" s="4"/>
      <c r="MMN92" s="4"/>
      <c r="MMO92" s="4"/>
      <c r="MMP92" s="4"/>
      <c r="MMQ92" s="4"/>
      <c r="MMR92" s="4"/>
      <c r="MMS92" s="4"/>
      <c r="MMT92" s="4"/>
      <c r="MMU92" s="4"/>
      <c r="MMV92" s="4"/>
      <c r="MMW92" s="4"/>
      <c r="MMX92" s="4"/>
      <c r="MMY92" s="4"/>
      <c r="MMZ92" s="4"/>
      <c r="MNA92" s="4"/>
      <c r="MNB92" s="4"/>
      <c r="MNC92" s="4"/>
      <c r="MND92" s="4"/>
      <c r="MNE92" s="4"/>
      <c r="MNF92" s="4"/>
      <c r="MNG92" s="4"/>
      <c r="MNH92" s="4"/>
      <c r="MNI92" s="4"/>
      <c r="MNJ92" s="4"/>
      <c r="MNK92" s="4"/>
      <c r="MNL92" s="4"/>
      <c r="MNM92" s="4"/>
      <c r="MNN92" s="4"/>
      <c r="MNO92" s="4"/>
      <c r="MNP92" s="4"/>
      <c r="MNQ92" s="4"/>
      <c r="MNR92" s="4"/>
      <c r="MNS92" s="4"/>
      <c r="MNT92" s="4"/>
      <c r="MNU92" s="4"/>
      <c r="MNV92" s="4"/>
      <c r="MNW92" s="4"/>
      <c r="MNX92" s="4"/>
      <c r="MNY92" s="4"/>
      <c r="MNZ92" s="4"/>
      <c r="MOA92" s="4"/>
      <c r="MOB92" s="4"/>
      <c r="MOC92" s="4"/>
      <c r="MOD92" s="4"/>
      <c r="MOE92" s="4"/>
      <c r="MOF92" s="4"/>
      <c r="MOG92" s="4"/>
      <c r="MOH92" s="4"/>
      <c r="MOI92" s="4"/>
      <c r="MOJ92" s="4"/>
      <c r="MOK92" s="4"/>
      <c r="MOL92" s="4"/>
      <c r="MOM92" s="4"/>
      <c r="MON92" s="4"/>
      <c r="MOO92" s="4"/>
      <c r="MOP92" s="4"/>
      <c r="MOQ92" s="4"/>
      <c r="MOR92" s="4"/>
      <c r="MOS92" s="4"/>
      <c r="MOT92" s="4"/>
      <c r="MOU92" s="4"/>
      <c r="MOV92" s="4"/>
      <c r="MOW92" s="4"/>
      <c r="MOX92" s="4"/>
      <c r="MOY92" s="4"/>
      <c r="MOZ92" s="4"/>
      <c r="MPA92" s="4"/>
      <c r="MPB92" s="4"/>
      <c r="MPC92" s="4"/>
      <c r="MPD92" s="4"/>
      <c r="MPE92" s="4"/>
      <c r="MPF92" s="4"/>
      <c r="MPG92" s="4"/>
      <c r="MPH92" s="4"/>
      <c r="MPI92" s="4"/>
      <c r="MPJ92" s="4"/>
      <c r="MPK92" s="4"/>
      <c r="MPL92" s="4"/>
      <c r="MPM92" s="4"/>
      <c r="MPN92" s="4"/>
      <c r="MPO92" s="4"/>
      <c r="MPP92" s="4"/>
      <c r="MPQ92" s="4"/>
      <c r="MPR92" s="4"/>
      <c r="MPS92" s="4"/>
      <c r="MPT92" s="4"/>
      <c r="MPU92" s="4"/>
      <c r="MPV92" s="4"/>
      <c r="MPW92" s="4"/>
      <c r="MPX92" s="4"/>
      <c r="MPY92" s="4"/>
      <c r="MPZ92" s="4"/>
      <c r="MQA92" s="4"/>
      <c r="MQB92" s="4"/>
      <c r="MQC92" s="4"/>
      <c r="MQD92" s="4"/>
      <c r="MQE92" s="4"/>
      <c r="MQF92" s="4"/>
      <c r="MQG92" s="4"/>
      <c r="MQH92" s="4"/>
      <c r="MQI92" s="4"/>
      <c r="MQJ92" s="4"/>
      <c r="MQK92" s="4"/>
      <c r="MQL92" s="4"/>
      <c r="MQM92" s="4"/>
      <c r="MQN92" s="4"/>
      <c r="MQO92" s="4"/>
      <c r="MQP92" s="4"/>
      <c r="MQQ92" s="4"/>
      <c r="MQR92" s="4"/>
      <c r="MQS92" s="4"/>
      <c r="MQT92" s="4"/>
      <c r="MQU92" s="4"/>
      <c r="MQV92" s="4"/>
      <c r="MQW92" s="4"/>
      <c r="MQX92" s="4"/>
      <c r="MQY92" s="4"/>
      <c r="MQZ92" s="4"/>
      <c r="MRA92" s="4"/>
      <c r="MRB92" s="4"/>
      <c r="MRC92" s="4"/>
      <c r="MRD92" s="4"/>
      <c r="MRE92" s="4"/>
      <c r="MRF92" s="4"/>
      <c r="MRG92" s="4"/>
      <c r="MRH92" s="4"/>
      <c r="MRI92" s="4"/>
      <c r="MRJ92" s="4"/>
      <c r="MRK92" s="4"/>
      <c r="MRL92" s="4"/>
      <c r="MRM92" s="4"/>
      <c r="MRN92" s="4"/>
      <c r="MRO92" s="4"/>
      <c r="MRP92" s="4"/>
      <c r="MRQ92" s="4"/>
      <c r="MRR92" s="4"/>
      <c r="MRS92" s="4"/>
      <c r="MRT92" s="4"/>
      <c r="MRU92" s="4"/>
      <c r="MRV92" s="4"/>
      <c r="MRW92" s="4"/>
      <c r="MRX92" s="4"/>
      <c r="MRY92" s="4"/>
      <c r="MRZ92" s="4"/>
      <c r="MSA92" s="4"/>
      <c r="MSB92" s="4"/>
      <c r="MSC92" s="4"/>
      <c r="MSD92" s="4"/>
      <c r="MSE92" s="4"/>
      <c r="MSF92" s="4"/>
      <c r="MSG92" s="4"/>
      <c r="MSH92" s="4"/>
      <c r="MSI92" s="4"/>
      <c r="MSJ92" s="4"/>
      <c r="MSK92" s="4"/>
      <c r="MSL92" s="4"/>
      <c r="MSM92" s="4"/>
      <c r="MSN92" s="4"/>
      <c r="MSO92" s="4"/>
      <c r="MSP92" s="4"/>
      <c r="MSQ92" s="4"/>
      <c r="MSR92" s="4"/>
      <c r="MSS92" s="4"/>
      <c r="MST92" s="4"/>
      <c r="MSU92" s="4"/>
      <c r="MSV92" s="4"/>
      <c r="MSW92" s="4"/>
      <c r="MSX92" s="4"/>
      <c r="MSY92" s="4"/>
      <c r="MSZ92" s="4"/>
      <c r="MTA92" s="4"/>
      <c r="MTB92" s="4"/>
      <c r="MTC92" s="4"/>
      <c r="MTD92" s="4"/>
      <c r="MTE92" s="4"/>
      <c r="MTF92" s="4"/>
      <c r="MTG92" s="4"/>
      <c r="MTH92" s="4"/>
      <c r="MTI92" s="4"/>
      <c r="MTJ92" s="4"/>
      <c r="MTK92" s="4"/>
      <c r="MTL92" s="4"/>
      <c r="MTM92" s="4"/>
      <c r="MTN92" s="4"/>
      <c r="MTO92" s="4"/>
      <c r="MTP92" s="4"/>
      <c r="MTQ92" s="4"/>
      <c r="MTR92" s="4"/>
      <c r="MTS92" s="4"/>
      <c r="MTT92" s="4"/>
      <c r="MTU92" s="4"/>
      <c r="MTV92" s="4"/>
      <c r="MTW92" s="4"/>
      <c r="MTX92" s="4"/>
      <c r="MTY92" s="4"/>
      <c r="MTZ92" s="4"/>
      <c r="MUA92" s="4"/>
      <c r="MUB92" s="4"/>
      <c r="MUC92" s="4"/>
      <c r="MUD92" s="4"/>
      <c r="MUE92" s="4"/>
      <c r="MUF92" s="4"/>
      <c r="MUG92" s="4"/>
      <c r="MUH92" s="4"/>
      <c r="MUI92" s="4"/>
      <c r="MUJ92" s="4"/>
      <c r="MUK92" s="4"/>
      <c r="MUL92" s="4"/>
      <c r="MUM92" s="4"/>
      <c r="MUN92" s="4"/>
      <c r="MUO92" s="4"/>
      <c r="MUP92" s="4"/>
      <c r="MUQ92" s="4"/>
      <c r="MUR92" s="4"/>
      <c r="MUS92" s="4"/>
      <c r="MUT92" s="4"/>
      <c r="MUU92" s="4"/>
      <c r="MUV92" s="4"/>
      <c r="MUW92" s="4"/>
      <c r="MUX92" s="4"/>
      <c r="MUY92" s="4"/>
      <c r="MUZ92" s="4"/>
      <c r="MVA92" s="4"/>
      <c r="MVB92" s="4"/>
      <c r="MVC92" s="4"/>
      <c r="MVD92" s="4"/>
      <c r="MVE92" s="4"/>
      <c r="MVF92" s="4"/>
      <c r="MVG92" s="4"/>
      <c r="MVH92" s="4"/>
      <c r="MVI92" s="4"/>
      <c r="MVJ92" s="4"/>
      <c r="MVK92" s="4"/>
      <c r="MVL92" s="4"/>
      <c r="MVM92" s="4"/>
      <c r="MVN92" s="4"/>
      <c r="MVO92" s="4"/>
      <c r="MVP92" s="4"/>
      <c r="MVQ92" s="4"/>
      <c r="MVR92" s="4"/>
      <c r="MVS92" s="4"/>
      <c r="MVT92" s="4"/>
      <c r="MVU92" s="4"/>
      <c r="MVV92" s="4"/>
      <c r="MVW92" s="4"/>
      <c r="MVX92" s="4"/>
      <c r="MVY92" s="4"/>
      <c r="MVZ92" s="4"/>
      <c r="MWA92" s="4"/>
      <c r="MWB92" s="4"/>
      <c r="MWC92" s="4"/>
      <c r="MWD92" s="4"/>
      <c r="MWE92" s="4"/>
      <c r="MWF92" s="4"/>
      <c r="MWG92" s="4"/>
      <c r="MWH92" s="4"/>
      <c r="MWI92" s="4"/>
      <c r="MWJ92" s="4"/>
      <c r="MWK92" s="4"/>
      <c r="MWL92" s="4"/>
      <c r="MWM92" s="4"/>
      <c r="MWN92" s="4"/>
      <c r="MWO92" s="4"/>
      <c r="MWP92" s="4"/>
      <c r="MWQ92" s="4"/>
      <c r="MWR92" s="4"/>
      <c r="MWS92" s="4"/>
      <c r="MWT92" s="4"/>
      <c r="MWU92" s="4"/>
      <c r="MWV92" s="4"/>
      <c r="MWW92" s="4"/>
      <c r="MWX92" s="4"/>
      <c r="MWY92" s="4"/>
      <c r="MWZ92" s="4"/>
      <c r="MXA92" s="4"/>
      <c r="MXB92" s="4"/>
      <c r="MXC92" s="4"/>
      <c r="MXD92" s="4"/>
      <c r="MXE92" s="4"/>
      <c r="MXF92" s="4"/>
      <c r="MXG92" s="4"/>
      <c r="MXH92" s="4"/>
      <c r="MXI92" s="4"/>
      <c r="MXJ92" s="4"/>
      <c r="MXK92" s="4"/>
      <c r="MXL92" s="4"/>
      <c r="MXM92" s="4"/>
      <c r="MXN92" s="4"/>
      <c r="MXO92" s="4"/>
      <c r="MXP92" s="4"/>
      <c r="MXQ92" s="4"/>
      <c r="MXR92" s="4"/>
      <c r="MXS92" s="4"/>
      <c r="MXT92" s="4"/>
      <c r="MXU92" s="4"/>
      <c r="MXV92" s="4"/>
      <c r="MXW92" s="4"/>
      <c r="MXX92" s="4"/>
      <c r="MXY92" s="4"/>
      <c r="MXZ92" s="4"/>
      <c r="MYA92" s="4"/>
      <c r="MYB92" s="4"/>
      <c r="MYC92" s="4"/>
      <c r="MYD92" s="4"/>
      <c r="MYE92" s="4"/>
      <c r="MYF92" s="4"/>
      <c r="MYG92" s="4"/>
      <c r="MYH92" s="4"/>
      <c r="MYI92" s="4"/>
      <c r="MYJ92" s="4"/>
      <c r="MYK92" s="4"/>
      <c r="MYL92" s="4"/>
      <c r="MYM92" s="4"/>
      <c r="MYN92" s="4"/>
      <c r="MYO92" s="4"/>
      <c r="MYP92" s="4"/>
      <c r="MYQ92" s="4"/>
      <c r="MYR92" s="4"/>
      <c r="MYS92" s="4"/>
      <c r="MYT92" s="4"/>
      <c r="MYU92" s="4"/>
      <c r="MYV92" s="4"/>
      <c r="MYW92" s="4"/>
      <c r="MYX92" s="4"/>
      <c r="MYY92" s="4"/>
      <c r="MYZ92" s="4"/>
      <c r="MZA92" s="4"/>
      <c r="MZB92" s="4"/>
      <c r="MZC92" s="4"/>
      <c r="MZD92" s="4"/>
      <c r="MZE92" s="4"/>
      <c r="MZF92" s="4"/>
      <c r="MZG92" s="4"/>
      <c r="MZH92" s="4"/>
      <c r="MZI92" s="4"/>
      <c r="MZJ92" s="4"/>
      <c r="MZK92" s="4"/>
      <c r="MZL92" s="4"/>
      <c r="MZM92" s="4"/>
      <c r="MZN92" s="4"/>
      <c r="MZO92" s="4"/>
      <c r="MZP92" s="4"/>
      <c r="MZQ92" s="4"/>
      <c r="MZR92" s="4"/>
      <c r="MZS92" s="4"/>
      <c r="MZT92" s="4"/>
      <c r="MZU92" s="4"/>
      <c r="MZV92" s="4"/>
      <c r="MZW92" s="4"/>
      <c r="MZX92" s="4"/>
      <c r="MZY92" s="4"/>
      <c r="MZZ92" s="4"/>
      <c r="NAA92" s="4"/>
      <c r="NAB92" s="4"/>
      <c r="NAC92" s="4"/>
      <c r="NAD92" s="4"/>
      <c r="NAE92" s="4"/>
      <c r="NAF92" s="4"/>
      <c r="NAG92" s="4"/>
      <c r="NAH92" s="4"/>
      <c r="NAI92" s="4"/>
      <c r="NAJ92" s="4"/>
      <c r="NAK92" s="4"/>
      <c r="NAL92" s="4"/>
      <c r="NAM92" s="4"/>
      <c r="NAN92" s="4"/>
      <c r="NAO92" s="4"/>
      <c r="NAP92" s="4"/>
      <c r="NAQ92" s="4"/>
      <c r="NAR92" s="4"/>
      <c r="NAS92" s="4"/>
      <c r="NAT92" s="4"/>
      <c r="NAU92" s="4"/>
      <c r="NAV92" s="4"/>
      <c r="NAW92" s="4"/>
      <c r="NAX92" s="4"/>
      <c r="NAY92" s="4"/>
      <c r="NAZ92" s="4"/>
      <c r="NBA92" s="4"/>
      <c r="NBB92" s="4"/>
      <c r="NBC92" s="4"/>
      <c r="NBD92" s="4"/>
      <c r="NBE92" s="4"/>
      <c r="NBF92" s="4"/>
      <c r="NBG92" s="4"/>
      <c r="NBH92" s="4"/>
      <c r="NBI92" s="4"/>
      <c r="NBJ92" s="4"/>
      <c r="NBK92" s="4"/>
      <c r="NBL92" s="4"/>
      <c r="NBM92" s="4"/>
      <c r="NBN92" s="4"/>
      <c r="NBO92" s="4"/>
      <c r="NBP92" s="4"/>
      <c r="NBQ92" s="4"/>
      <c r="NBR92" s="4"/>
      <c r="NBS92" s="4"/>
      <c r="NBT92" s="4"/>
      <c r="NBU92" s="4"/>
      <c r="NBV92" s="4"/>
      <c r="NBW92" s="4"/>
      <c r="NBX92" s="4"/>
      <c r="NBY92" s="4"/>
      <c r="NBZ92" s="4"/>
      <c r="NCA92" s="4"/>
      <c r="NCB92" s="4"/>
      <c r="NCC92" s="4"/>
      <c r="NCD92" s="4"/>
      <c r="NCE92" s="4"/>
      <c r="NCF92" s="4"/>
      <c r="NCG92" s="4"/>
      <c r="NCH92" s="4"/>
      <c r="NCI92" s="4"/>
      <c r="NCJ92" s="4"/>
      <c r="NCK92" s="4"/>
      <c r="NCL92" s="4"/>
      <c r="NCM92" s="4"/>
      <c r="NCN92" s="4"/>
      <c r="NCO92" s="4"/>
      <c r="NCP92" s="4"/>
      <c r="NCQ92" s="4"/>
      <c r="NCR92" s="4"/>
      <c r="NCS92" s="4"/>
      <c r="NCT92" s="4"/>
      <c r="NCU92" s="4"/>
      <c r="NCV92" s="4"/>
      <c r="NCW92" s="4"/>
      <c r="NCX92" s="4"/>
      <c r="NCY92" s="4"/>
      <c r="NCZ92" s="4"/>
      <c r="NDA92" s="4"/>
      <c r="NDB92" s="4"/>
      <c r="NDC92" s="4"/>
      <c r="NDD92" s="4"/>
      <c r="NDE92" s="4"/>
      <c r="NDF92" s="4"/>
      <c r="NDG92" s="4"/>
      <c r="NDH92" s="4"/>
      <c r="NDI92" s="4"/>
      <c r="NDJ92" s="4"/>
      <c r="NDK92" s="4"/>
      <c r="NDL92" s="4"/>
      <c r="NDM92" s="4"/>
      <c r="NDN92" s="4"/>
      <c r="NDO92" s="4"/>
      <c r="NDP92" s="4"/>
      <c r="NDQ92" s="4"/>
      <c r="NDR92" s="4"/>
      <c r="NDS92" s="4"/>
      <c r="NDT92" s="4"/>
      <c r="NDU92" s="4"/>
      <c r="NDV92" s="4"/>
      <c r="NDW92" s="4"/>
      <c r="NDX92" s="4"/>
      <c r="NDY92" s="4"/>
      <c r="NDZ92" s="4"/>
      <c r="NEA92" s="4"/>
      <c r="NEB92" s="4"/>
      <c r="NEC92" s="4"/>
      <c r="NED92" s="4"/>
      <c r="NEE92" s="4"/>
      <c r="NEF92" s="4"/>
      <c r="NEG92" s="4"/>
      <c r="NEH92" s="4"/>
      <c r="NEI92" s="4"/>
      <c r="NEJ92" s="4"/>
      <c r="NEK92" s="4"/>
      <c r="NEL92" s="4"/>
      <c r="NEM92" s="4"/>
      <c r="NEN92" s="4"/>
      <c r="NEO92" s="4"/>
      <c r="NEP92" s="4"/>
      <c r="NEQ92" s="4"/>
      <c r="NER92" s="4"/>
      <c r="NES92" s="4"/>
      <c r="NET92" s="4"/>
      <c r="NEU92" s="4"/>
      <c r="NEV92" s="4"/>
      <c r="NEW92" s="4"/>
      <c r="NEX92" s="4"/>
      <c r="NEY92" s="4"/>
      <c r="NEZ92" s="4"/>
      <c r="NFA92" s="4"/>
      <c r="NFB92" s="4"/>
      <c r="NFC92" s="4"/>
      <c r="NFD92" s="4"/>
      <c r="NFE92" s="4"/>
      <c r="NFF92" s="4"/>
      <c r="NFG92" s="4"/>
      <c r="NFH92" s="4"/>
      <c r="NFI92" s="4"/>
      <c r="NFJ92" s="4"/>
      <c r="NFK92" s="4"/>
      <c r="NFL92" s="4"/>
      <c r="NFM92" s="4"/>
      <c r="NFN92" s="4"/>
      <c r="NFO92" s="4"/>
      <c r="NFP92" s="4"/>
      <c r="NFQ92" s="4"/>
      <c r="NFR92" s="4"/>
      <c r="NFS92" s="4"/>
      <c r="NFT92" s="4"/>
      <c r="NFU92" s="4"/>
      <c r="NFV92" s="4"/>
      <c r="NFW92" s="4"/>
      <c r="NFX92" s="4"/>
      <c r="NFY92" s="4"/>
      <c r="NFZ92" s="4"/>
      <c r="NGA92" s="4"/>
      <c r="NGB92" s="4"/>
      <c r="NGC92" s="4"/>
      <c r="NGD92" s="4"/>
      <c r="NGE92" s="4"/>
      <c r="NGF92" s="4"/>
      <c r="NGG92" s="4"/>
      <c r="NGH92" s="4"/>
      <c r="NGI92" s="4"/>
      <c r="NGJ92" s="4"/>
      <c r="NGK92" s="4"/>
      <c r="NGL92" s="4"/>
      <c r="NGM92" s="4"/>
      <c r="NGN92" s="4"/>
      <c r="NGO92" s="4"/>
      <c r="NGP92" s="4"/>
      <c r="NGQ92" s="4"/>
      <c r="NGR92" s="4"/>
      <c r="NGS92" s="4"/>
      <c r="NGT92" s="4"/>
      <c r="NGU92" s="4"/>
      <c r="NGV92" s="4"/>
      <c r="NGW92" s="4"/>
      <c r="NGX92" s="4"/>
      <c r="NGY92" s="4"/>
      <c r="NGZ92" s="4"/>
      <c r="NHA92" s="4"/>
      <c r="NHB92" s="4"/>
      <c r="NHC92" s="4"/>
      <c r="NHD92" s="4"/>
      <c r="NHE92" s="4"/>
      <c r="NHF92" s="4"/>
      <c r="NHG92" s="4"/>
      <c r="NHH92" s="4"/>
      <c r="NHI92" s="4"/>
      <c r="NHJ92" s="4"/>
      <c r="NHK92" s="4"/>
      <c r="NHL92" s="4"/>
      <c r="NHM92" s="4"/>
      <c r="NHN92" s="4"/>
      <c r="NHO92" s="4"/>
      <c r="NHP92" s="4"/>
      <c r="NHQ92" s="4"/>
      <c r="NHR92" s="4"/>
      <c r="NHS92" s="4"/>
      <c r="NHT92" s="4"/>
      <c r="NHU92" s="4"/>
      <c r="NHV92" s="4"/>
      <c r="NHW92" s="4"/>
      <c r="NHX92" s="4"/>
      <c r="NHY92" s="4"/>
      <c r="NHZ92" s="4"/>
      <c r="NIA92" s="4"/>
      <c r="NIB92" s="4"/>
      <c r="NIC92" s="4"/>
      <c r="NID92" s="4"/>
      <c r="NIE92" s="4"/>
      <c r="NIF92" s="4"/>
      <c r="NIG92" s="4"/>
      <c r="NIH92" s="4"/>
      <c r="NII92" s="4"/>
      <c r="NIJ92" s="4"/>
      <c r="NIK92" s="4"/>
      <c r="NIL92" s="4"/>
      <c r="NIM92" s="4"/>
      <c r="NIN92" s="4"/>
      <c r="NIO92" s="4"/>
      <c r="NIP92" s="4"/>
      <c r="NIQ92" s="4"/>
      <c r="NIR92" s="4"/>
      <c r="NIS92" s="4"/>
      <c r="NIT92" s="4"/>
      <c r="NIU92" s="4"/>
      <c r="NIV92" s="4"/>
      <c r="NIW92" s="4"/>
      <c r="NIX92" s="4"/>
      <c r="NIY92" s="4"/>
      <c r="NIZ92" s="4"/>
      <c r="NJA92" s="4"/>
      <c r="NJB92" s="4"/>
      <c r="NJC92" s="4"/>
      <c r="NJD92" s="4"/>
      <c r="NJE92" s="4"/>
      <c r="NJF92" s="4"/>
      <c r="NJG92" s="4"/>
      <c r="NJH92" s="4"/>
      <c r="NJI92" s="4"/>
      <c r="NJJ92" s="4"/>
      <c r="NJK92" s="4"/>
      <c r="NJL92" s="4"/>
      <c r="NJM92" s="4"/>
      <c r="NJN92" s="4"/>
      <c r="NJO92" s="4"/>
      <c r="NJP92" s="4"/>
      <c r="NJQ92" s="4"/>
      <c r="NJR92" s="4"/>
      <c r="NJS92" s="4"/>
      <c r="NJT92" s="4"/>
      <c r="NJU92" s="4"/>
      <c r="NJV92" s="4"/>
      <c r="NJW92" s="4"/>
      <c r="NJX92" s="4"/>
      <c r="NJY92" s="4"/>
      <c r="NJZ92" s="4"/>
      <c r="NKA92" s="4"/>
      <c r="NKB92" s="4"/>
      <c r="NKC92" s="4"/>
      <c r="NKD92" s="4"/>
      <c r="NKE92" s="4"/>
      <c r="NKF92" s="4"/>
      <c r="NKG92" s="4"/>
      <c r="NKH92" s="4"/>
      <c r="NKI92" s="4"/>
      <c r="NKJ92" s="4"/>
      <c r="NKK92" s="4"/>
      <c r="NKL92" s="4"/>
      <c r="NKM92" s="4"/>
      <c r="NKN92" s="4"/>
      <c r="NKO92" s="4"/>
      <c r="NKP92" s="4"/>
      <c r="NKQ92" s="4"/>
      <c r="NKR92" s="4"/>
      <c r="NKS92" s="4"/>
      <c r="NKT92" s="4"/>
      <c r="NKU92" s="4"/>
      <c r="NKV92" s="4"/>
      <c r="NKW92" s="4"/>
      <c r="NKX92" s="4"/>
      <c r="NKY92" s="4"/>
      <c r="NKZ92" s="4"/>
      <c r="NLA92" s="4"/>
      <c r="NLB92" s="4"/>
      <c r="NLC92" s="4"/>
      <c r="NLD92" s="4"/>
      <c r="NLE92" s="4"/>
      <c r="NLF92" s="4"/>
      <c r="NLG92" s="4"/>
      <c r="NLH92" s="4"/>
      <c r="NLI92" s="4"/>
      <c r="NLJ92" s="4"/>
      <c r="NLK92" s="4"/>
      <c r="NLL92" s="4"/>
      <c r="NLM92" s="4"/>
      <c r="NLN92" s="4"/>
      <c r="NLO92" s="4"/>
      <c r="NLP92" s="4"/>
      <c r="NLQ92" s="4"/>
      <c r="NLR92" s="4"/>
      <c r="NLS92" s="4"/>
      <c r="NLT92" s="4"/>
      <c r="NLU92" s="4"/>
      <c r="NLV92" s="4"/>
      <c r="NLW92" s="4"/>
      <c r="NLX92" s="4"/>
      <c r="NLY92" s="4"/>
      <c r="NLZ92" s="4"/>
      <c r="NMA92" s="4"/>
      <c r="NMB92" s="4"/>
      <c r="NMC92" s="4"/>
      <c r="NMD92" s="4"/>
      <c r="NME92" s="4"/>
      <c r="NMF92" s="4"/>
      <c r="NMG92" s="4"/>
      <c r="NMH92" s="4"/>
      <c r="NMI92" s="4"/>
      <c r="NMJ92" s="4"/>
      <c r="NMK92" s="4"/>
      <c r="NML92" s="4"/>
      <c r="NMM92" s="4"/>
      <c r="NMN92" s="4"/>
      <c r="NMO92" s="4"/>
      <c r="NMP92" s="4"/>
      <c r="NMQ92" s="4"/>
      <c r="NMR92" s="4"/>
      <c r="NMS92" s="4"/>
      <c r="NMT92" s="4"/>
      <c r="NMU92" s="4"/>
      <c r="NMV92" s="4"/>
      <c r="NMW92" s="4"/>
      <c r="NMX92" s="4"/>
      <c r="NMY92" s="4"/>
      <c r="NMZ92" s="4"/>
      <c r="NNA92" s="4"/>
      <c r="NNB92" s="4"/>
      <c r="NNC92" s="4"/>
      <c r="NND92" s="4"/>
      <c r="NNE92" s="4"/>
      <c r="NNF92" s="4"/>
      <c r="NNG92" s="4"/>
      <c r="NNH92" s="4"/>
      <c r="NNI92" s="4"/>
      <c r="NNJ92" s="4"/>
      <c r="NNK92" s="4"/>
      <c r="NNL92" s="4"/>
      <c r="NNM92" s="4"/>
      <c r="NNN92" s="4"/>
      <c r="NNO92" s="4"/>
      <c r="NNP92" s="4"/>
      <c r="NNQ92" s="4"/>
      <c r="NNR92" s="4"/>
      <c r="NNS92" s="4"/>
      <c r="NNT92" s="4"/>
      <c r="NNU92" s="4"/>
      <c r="NNV92" s="4"/>
      <c r="NNW92" s="4"/>
      <c r="NNX92" s="4"/>
      <c r="NNY92" s="4"/>
      <c r="NNZ92" s="4"/>
      <c r="NOA92" s="4"/>
      <c r="NOB92" s="4"/>
      <c r="NOC92" s="4"/>
      <c r="NOD92" s="4"/>
      <c r="NOE92" s="4"/>
      <c r="NOF92" s="4"/>
      <c r="NOG92" s="4"/>
      <c r="NOH92" s="4"/>
      <c r="NOI92" s="4"/>
      <c r="NOJ92" s="4"/>
      <c r="NOK92" s="4"/>
      <c r="NOL92" s="4"/>
      <c r="NOM92" s="4"/>
      <c r="NON92" s="4"/>
      <c r="NOO92" s="4"/>
      <c r="NOP92" s="4"/>
      <c r="NOQ92" s="4"/>
      <c r="NOR92" s="4"/>
      <c r="NOS92" s="4"/>
      <c r="NOT92" s="4"/>
      <c r="NOU92" s="4"/>
      <c r="NOV92" s="4"/>
      <c r="NOW92" s="4"/>
      <c r="NOX92" s="4"/>
      <c r="NOY92" s="4"/>
      <c r="NOZ92" s="4"/>
      <c r="NPA92" s="4"/>
      <c r="NPB92" s="4"/>
      <c r="NPC92" s="4"/>
      <c r="NPD92" s="4"/>
      <c r="NPE92" s="4"/>
      <c r="NPF92" s="4"/>
      <c r="NPG92" s="4"/>
      <c r="NPH92" s="4"/>
      <c r="NPI92" s="4"/>
      <c r="NPJ92" s="4"/>
      <c r="NPK92" s="4"/>
      <c r="NPL92" s="4"/>
      <c r="NPM92" s="4"/>
      <c r="NPN92" s="4"/>
      <c r="NPO92" s="4"/>
      <c r="NPP92" s="4"/>
      <c r="NPQ92" s="4"/>
      <c r="NPR92" s="4"/>
      <c r="NPS92" s="4"/>
      <c r="NPT92" s="4"/>
      <c r="NPU92" s="4"/>
      <c r="NPV92" s="4"/>
      <c r="NPW92" s="4"/>
      <c r="NPX92" s="4"/>
      <c r="NPY92" s="4"/>
      <c r="NPZ92" s="4"/>
      <c r="NQA92" s="4"/>
      <c r="NQB92" s="4"/>
      <c r="NQC92" s="4"/>
      <c r="NQD92" s="4"/>
      <c r="NQE92" s="4"/>
      <c r="NQF92" s="4"/>
      <c r="NQG92" s="4"/>
      <c r="NQH92" s="4"/>
      <c r="NQI92" s="4"/>
      <c r="NQJ92" s="4"/>
      <c r="NQK92" s="4"/>
      <c r="NQL92" s="4"/>
      <c r="NQM92" s="4"/>
      <c r="NQN92" s="4"/>
      <c r="NQO92" s="4"/>
      <c r="NQP92" s="4"/>
      <c r="NQQ92" s="4"/>
      <c r="NQR92" s="4"/>
      <c r="NQS92" s="4"/>
      <c r="NQT92" s="4"/>
      <c r="NQU92" s="4"/>
      <c r="NQV92" s="4"/>
      <c r="NQW92" s="4"/>
      <c r="NQX92" s="4"/>
      <c r="NQY92" s="4"/>
      <c r="NQZ92" s="4"/>
      <c r="NRA92" s="4"/>
      <c r="NRB92" s="4"/>
      <c r="NRC92" s="4"/>
      <c r="NRD92" s="4"/>
      <c r="NRE92" s="4"/>
      <c r="NRF92" s="4"/>
      <c r="NRG92" s="4"/>
      <c r="NRH92" s="4"/>
      <c r="NRI92" s="4"/>
      <c r="NRJ92" s="4"/>
      <c r="NRK92" s="4"/>
      <c r="NRL92" s="4"/>
      <c r="NRM92" s="4"/>
      <c r="NRN92" s="4"/>
      <c r="NRO92" s="4"/>
      <c r="NRP92" s="4"/>
      <c r="NRQ92" s="4"/>
      <c r="NRR92" s="4"/>
      <c r="NRS92" s="4"/>
      <c r="NRT92" s="4"/>
      <c r="NRU92" s="4"/>
      <c r="NRV92" s="4"/>
      <c r="NRW92" s="4"/>
      <c r="NRX92" s="4"/>
      <c r="NRY92" s="4"/>
      <c r="NRZ92" s="4"/>
      <c r="NSA92" s="4"/>
      <c r="NSB92" s="4"/>
      <c r="NSC92" s="4"/>
      <c r="NSD92" s="4"/>
      <c r="NSE92" s="4"/>
      <c r="NSF92" s="4"/>
      <c r="NSG92" s="4"/>
      <c r="NSH92" s="4"/>
      <c r="NSI92" s="4"/>
      <c r="NSJ92" s="4"/>
      <c r="NSK92" s="4"/>
      <c r="NSL92" s="4"/>
      <c r="NSM92" s="4"/>
      <c r="NSN92" s="4"/>
      <c r="NSO92" s="4"/>
      <c r="NSP92" s="4"/>
      <c r="NSQ92" s="4"/>
      <c r="NSR92" s="4"/>
      <c r="NSS92" s="4"/>
      <c r="NST92" s="4"/>
      <c r="NSU92" s="4"/>
      <c r="NSV92" s="4"/>
      <c r="NSW92" s="4"/>
      <c r="NSX92" s="4"/>
      <c r="NSY92" s="4"/>
      <c r="NSZ92" s="4"/>
      <c r="NTA92" s="4"/>
      <c r="NTB92" s="4"/>
      <c r="NTC92" s="4"/>
      <c r="NTD92" s="4"/>
      <c r="NTE92" s="4"/>
      <c r="NTF92" s="4"/>
      <c r="NTG92" s="4"/>
      <c r="NTH92" s="4"/>
      <c r="NTI92" s="4"/>
      <c r="NTJ92" s="4"/>
      <c r="NTK92" s="4"/>
      <c r="NTL92" s="4"/>
      <c r="NTM92" s="4"/>
      <c r="NTN92" s="4"/>
      <c r="NTO92" s="4"/>
      <c r="NTP92" s="4"/>
      <c r="NTQ92" s="4"/>
      <c r="NTR92" s="4"/>
      <c r="NTS92" s="4"/>
      <c r="NTT92" s="4"/>
      <c r="NTU92" s="4"/>
      <c r="NTV92" s="4"/>
      <c r="NTW92" s="4"/>
      <c r="NTX92" s="4"/>
      <c r="NTY92" s="4"/>
      <c r="NTZ92" s="4"/>
      <c r="NUA92" s="4"/>
      <c r="NUB92" s="4"/>
      <c r="NUC92" s="4"/>
      <c r="NUD92" s="4"/>
      <c r="NUE92" s="4"/>
      <c r="NUF92" s="4"/>
      <c r="NUG92" s="4"/>
      <c r="NUH92" s="4"/>
      <c r="NUI92" s="4"/>
      <c r="NUJ92" s="4"/>
      <c r="NUK92" s="4"/>
      <c r="NUL92" s="4"/>
      <c r="NUM92" s="4"/>
      <c r="NUN92" s="4"/>
      <c r="NUO92" s="4"/>
      <c r="NUP92" s="4"/>
      <c r="NUQ92" s="4"/>
      <c r="NUR92" s="4"/>
      <c r="NUS92" s="4"/>
      <c r="NUT92" s="4"/>
      <c r="NUU92" s="4"/>
      <c r="NUV92" s="4"/>
      <c r="NUW92" s="4"/>
      <c r="NUX92" s="4"/>
      <c r="NUY92" s="4"/>
      <c r="NUZ92" s="4"/>
      <c r="NVA92" s="4"/>
      <c r="NVB92" s="4"/>
      <c r="NVC92" s="4"/>
      <c r="NVD92" s="4"/>
      <c r="NVE92" s="4"/>
      <c r="NVF92" s="4"/>
      <c r="NVG92" s="4"/>
      <c r="NVH92" s="4"/>
      <c r="NVI92" s="4"/>
      <c r="NVJ92" s="4"/>
      <c r="NVK92" s="4"/>
      <c r="NVL92" s="4"/>
      <c r="NVM92" s="4"/>
      <c r="NVN92" s="4"/>
      <c r="NVO92" s="4"/>
      <c r="NVP92" s="4"/>
      <c r="NVQ92" s="4"/>
      <c r="NVR92" s="4"/>
      <c r="NVS92" s="4"/>
      <c r="NVT92" s="4"/>
      <c r="NVU92" s="4"/>
      <c r="NVV92" s="4"/>
      <c r="NVW92" s="4"/>
      <c r="NVX92" s="4"/>
      <c r="NVY92" s="4"/>
      <c r="NVZ92" s="4"/>
      <c r="NWA92" s="4"/>
      <c r="NWB92" s="4"/>
      <c r="NWC92" s="4"/>
      <c r="NWD92" s="4"/>
      <c r="NWE92" s="4"/>
      <c r="NWF92" s="4"/>
      <c r="NWG92" s="4"/>
      <c r="NWH92" s="4"/>
      <c r="NWI92" s="4"/>
      <c r="NWJ92" s="4"/>
      <c r="NWK92" s="4"/>
      <c r="NWL92" s="4"/>
      <c r="NWM92" s="4"/>
      <c r="NWN92" s="4"/>
      <c r="NWO92" s="4"/>
      <c r="NWP92" s="4"/>
      <c r="NWQ92" s="4"/>
      <c r="NWR92" s="4"/>
      <c r="NWS92" s="4"/>
      <c r="NWT92" s="4"/>
      <c r="NWU92" s="4"/>
      <c r="NWV92" s="4"/>
      <c r="NWW92" s="4"/>
      <c r="NWX92" s="4"/>
      <c r="NWY92" s="4"/>
      <c r="NWZ92" s="4"/>
      <c r="NXA92" s="4"/>
      <c r="NXB92" s="4"/>
      <c r="NXC92" s="4"/>
      <c r="NXD92" s="4"/>
      <c r="NXE92" s="4"/>
      <c r="NXF92" s="4"/>
      <c r="NXG92" s="4"/>
      <c r="NXH92" s="4"/>
      <c r="NXI92" s="4"/>
      <c r="NXJ92" s="4"/>
      <c r="NXK92" s="4"/>
      <c r="NXL92" s="4"/>
      <c r="NXM92" s="4"/>
      <c r="NXN92" s="4"/>
      <c r="NXO92" s="4"/>
      <c r="NXP92" s="4"/>
      <c r="NXQ92" s="4"/>
      <c r="NXR92" s="4"/>
      <c r="NXS92" s="4"/>
      <c r="NXT92" s="4"/>
      <c r="NXU92" s="4"/>
      <c r="NXV92" s="4"/>
      <c r="NXW92" s="4"/>
      <c r="NXX92" s="4"/>
      <c r="NXY92" s="4"/>
      <c r="NXZ92" s="4"/>
      <c r="NYA92" s="4"/>
      <c r="NYB92" s="4"/>
      <c r="NYC92" s="4"/>
      <c r="NYD92" s="4"/>
      <c r="NYE92" s="4"/>
      <c r="NYF92" s="4"/>
      <c r="NYG92" s="4"/>
      <c r="NYH92" s="4"/>
      <c r="NYI92" s="4"/>
      <c r="NYJ92" s="4"/>
      <c r="NYK92" s="4"/>
      <c r="NYL92" s="4"/>
      <c r="NYM92" s="4"/>
      <c r="NYN92" s="4"/>
      <c r="NYO92" s="4"/>
      <c r="NYP92" s="4"/>
      <c r="NYQ92" s="4"/>
      <c r="NYR92" s="4"/>
      <c r="NYS92" s="4"/>
      <c r="NYT92" s="4"/>
      <c r="NYU92" s="4"/>
      <c r="NYV92" s="4"/>
      <c r="NYW92" s="4"/>
      <c r="NYX92" s="4"/>
      <c r="NYY92" s="4"/>
      <c r="NYZ92" s="4"/>
      <c r="NZA92" s="4"/>
      <c r="NZB92" s="4"/>
      <c r="NZC92" s="4"/>
      <c r="NZD92" s="4"/>
      <c r="NZE92" s="4"/>
      <c r="NZF92" s="4"/>
      <c r="NZG92" s="4"/>
      <c r="NZH92" s="4"/>
      <c r="NZI92" s="4"/>
      <c r="NZJ92" s="4"/>
      <c r="NZK92" s="4"/>
      <c r="NZL92" s="4"/>
      <c r="NZM92" s="4"/>
      <c r="NZN92" s="4"/>
      <c r="NZO92" s="4"/>
      <c r="NZP92" s="4"/>
      <c r="NZQ92" s="4"/>
      <c r="NZR92" s="4"/>
      <c r="NZS92" s="4"/>
      <c r="NZT92" s="4"/>
      <c r="NZU92" s="4"/>
      <c r="NZV92" s="4"/>
      <c r="NZW92" s="4"/>
      <c r="NZX92" s="4"/>
      <c r="NZY92" s="4"/>
      <c r="NZZ92" s="4"/>
      <c r="OAA92" s="4"/>
      <c r="OAB92" s="4"/>
      <c r="OAC92" s="4"/>
      <c r="OAD92" s="4"/>
      <c r="OAE92" s="4"/>
      <c r="OAF92" s="4"/>
      <c r="OAG92" s="4"/>
      <c r="OAH92" s="4"/>
      <c r="OAI92" s="4"/>
      <c r="OAJ92" s="4"/>
      <c r="OAK92" s="4"/>
      <c r="OAL92" s="4"/>
      <c r="OAM92" s="4"/>
      <c r="OAN92" s="4"/>
      <c r="OAO92" s="4"/>
      <c r="OAP92" s="4"/>
      <c r="OAQ92" s="4"/>
      <c r="OAR92" s="4"/>
      <c r="OAS92" s="4"/>
      <c r="OAT92" s="4"/>
      <c r="OAU92" s="4"/>
      <c r="OAV92" s="4"/>
      <c r="OAW92" s="4"/>
      <c r="OAX92" s="4"/>
      <c r="OAY92" s="4"/>
      <c r="OAZ92" s="4"/>
      <c r="OBA92" s="4"/>
      <c r="OBB92" s="4"/>
      <c r="OBC92" s="4"/>
      <c r="OBD92" s="4"/>
      <c r="OBE92" s="4"/>
      <c r="OBF92" s="4"/>
      <c r="OBG92" s="4"/>
      <c r="OBH92" s="4"/>
      <c r="OBI92" s="4"/>
      <c r="OBJ92" s="4"/>
      <c r="OBK92" s="4"/>
      <c r="OBL92" s="4"/>
      <c r="OBM92" s="4"/>
      <c r="OBN92" s="4"/>
      <c r="OBO92" s="4"/>
      <c r="OBP92" s="4"/>
      <c r="OBQ92" s="4"/>
      <c r="OBR92" s="4"/>
      <c r="OBS92" s="4"/>
      <c r="OBT92" s="4"/>
      <c r="OBU92" s="4"/>
      <c r="OBV92" s="4"/>
      <c r="OBW92" s="4"/>
      <c r="OBX92" s="4"/>
      <c r="OBY92" s="4"/>
      <c r="OBZ92" s="4"/>
      <c r="OCA92" s="4"/>
      <c r="OCB92" s="4"/>
      <c r="OCC92" s="4"/>
      <c r="OCD92" s="4"/>
      <c r="OCE92" s="4"/>
      <c r="OCF92" s="4"/>
      <c r="OCG92" s="4"/>
      <c r="OCH92" s="4"/>
      <c r="OCI92" s="4"/>
      <c r="OCJ92" s="4"/>
      <c r="OCK92" s="4"/>
      <c r="OCL92" s="4"/>
      <c r="OCM92" s="4"/>
      <c r="OCN92" s="4"/>
      <c r="OCO92" s="4"/>
      <c r="OCP92" s="4"/>
      <c r="OCQ92" s="4"/>
      <c r="OCR92" s="4"/>
      <c r="OCS92" s="4"/>
      <c r="OCT92" s="4"/>
      <c r="OCU92" s="4"/>
      <c r="OCV92" s="4"/>
      <c r="OCW92" s="4"/>
      <c r="OCX92" s="4"/>
      <c r="OCY92" s="4"/>
      <c r="OCZ92" s="4"/>
      <c r="ODA92" s="4"/>
      <c r="ODB92" s="4"/>
      <c r="ODC92" s="4"/>
      <c r="ODD92" s="4"/>
      <c r="ODE92" s="4"/>
      <c r="ODF92" s="4"/>
      <c r="ODG92" s="4"/>
      <c r="ODH92" s="4"/>
      <c r="ODI92" s="4"/>
      <c r="ODJ92" s="4"/>
      <c r="ODK92" s="4"/>
      <c r="ODL92" s="4"/>
      <c r="ODM92" s="4"/>
      <c r="ODN92" s="4"/>
      <c r="ODO92" s="4"/>
      <c r="ODP92" s="4"/>
      <c r="ODQ92" s="4"/>
      <c r="ODR92" s="4"/>
      <c r="ODS92" s="4"/>
      <c r="ODT92" s="4"/>
      <c r="ODU92" s="4"/>
      <c r="ODV92" s="4"/>
      <c r="ODW92" s="4"/>
      <c r="ODX92" s="4"/>
      <c r="ODY92" s="4"/>
      <c r="ODZ92" s="4"/>
      <c r="OEA92" s="4"/>
      <c r="OEB92" s="4"/>
      <c r="OEC92" s="4"/>
      <c r="OED92" s="4"/>
      <c r="OEE92" s="4"/>
      <c r="OEF92" s="4"/>
      <c r="OEG92" s="4"/>
      <c r="OEH92" s="4"/>
      <c r="OEI92" s="4"/>
      <c r="OEJ92" s="4"/>
      <c r="OEK92" s="4"/>
      <c r="OEL92" s="4"/>
      <c r="OEM92" s="4"/>
      <c r="OEN92" s="4"/>
      <c r="OEO92" s="4"/>
      <c r="OEP92" s="4"/>
      <c r="OEQ92" s="4"/>
      <c r="OER92" s="4"/>
      <c r="OES92" s="4"/>
      <c r="OET92" s="4"/>
      <c r="OEU92" s="4"/>
      <c r="OEV92" s="4"/>
      <c r="OEW92" s="4"/>
      <c r="OEX92" s="4"/>
      <c r="OEY92" s="4"/>
      <c r="OEZ92" s="4"/>
      <c r="OFA92" s="4"/>
      <c r="OFB92" s="4"/>
      <c r="OFC92" s="4"/>
      <c r="OFD92" s="4"/>
      <c r="OFE92" s="4"/>
      <c r="OFF92" s="4"/>
      <c r="OFG92" s="4"/>
      <c r="OFH92" s="4"/>
      <c r="OFI92" s="4"/>
      <c r="OFJ92" s="4"/>
      <c r="OFK92" s="4"/>
      <c r="OFL92" s="4"/>
      <c r="OFM92" s="4"/>
      <c r="OFN92" s="4"/>
      <c r="OFO92" s="4"/>
      <c r="OFP92" s="4"/>
      <c r="OFQ92" s="4"/>
      <c r="OFR92" s="4"/>
      <c r="OFS92" s="4"/>
      <c r="OFT92" s="4"/>
      <c r="OFU92" s="4"/>
      <c r="OFV92" s="4"/>
      <c r="OFW92" s="4"/>
      <c r="OFX92" s="4"/>
      <c r="OFY92" s="4"/>
      <c r="OFZ92" s="4"/>
      <c r="OGA92" s="4"/>
      <c r="OGB92" s="4"/>
      <c r="OGC92" s="4"/>
      <c r="OGD92" s="4"/>
      <c r="OGE92" s="4"/>
      <c r="OGF92" s="4"/>
      <c r="OGG92" s="4"/>
      <c r="OGH92" s="4"/>
      <c r="OGI92" s="4"/>
      <c r="OGJ92" s="4"/>
      <c r="OGK92" s="4"/>
      <c r="OGL92" s="4"/>
      <c r="OGM92" s="4"/>
      <c r="OGN92" s="4"/>
      <c r="OGO92" s="4"/>
      <c r="OGP92" s="4"/>
      <c r="OGQ92" s="4"/>
      <c r="OGR92" s="4"/>
      <c r="OGS92" s="4"/>
      <c r="OGT92" s="4"/>
      <c r="OGU92" s="4"/>
      <c r="OGV92" s="4"/>
      <c r="OGW92" s="4"/>
      <c r="OGX92" s="4"/>
      <c r="OGY92" s="4"/>
      <c r="OGZ92" s="4"/>
      <c r="OHA92" s="4"/>
      <c r="OHB92" s="4"/>
      <c r="OHC92" s="4"/>
      <c r="OHD92" s="4"/>
      <c r="OHE92" s="4"/>
      <c r="OHF92" s="4"/>
      <c r="OHG92" s="4"/>
      <c r="OHH92" s="4"/>
      <c r="OHI92" s="4"/>
      <c r="OHJ92" s="4"/>
      <c r="OHK92" s="4"/>
      <c r="OHL92" s="4"/>
      <c r="OHM92" s="4"/>
      <c r="OHN92" s="4"/>
      <c r="OHO92" s="4"/>
      <c r="OHP92" s="4"/>
      <c r="OHQ92" s="4"/>
      <c r="OHR92" s="4"/>
      <c r="OHS92" s="4"/>
      <c r="OHT92" s="4"/>
      <c r="OHU92" s="4"/>
      <c r="OHV92" s="4"/>
      <c r="OHW92" s="4"/>
      <c r="OHX92" s="4"/>
      <c r="OHY92" s="4"/>
      <c r="OHZ92" s="4"/>
      <c r="OIA92" s="4"/>
      <c r="OIB92" s="4"/>
      <c r="OIC92" s="4"/>
      <c r="OID92" s="4"/>
      <c r="OIE92" s="4"/>
      <c r="OIF92" s="4"/>
      <c r="OIG92" s="4"/>
      <c r="OIH92" s="4"/>
      <c r="OII92" s="4"/>
      <c r="OIJ92" s="4"/>
      <c r="OIK92" s="4"/>
      <c r="OIL92" s="4"/>
      <c r="OIM92" s="4"/>
      <c r="OIN92" s="4"/>
      <c r="OIO92" s="4"/>
      <c r="OIP92" s="4"/>
      <c r="OIQ92" s="4"/>
      <c r="OIR92" s="4"/>
      <c r="OIS92" s="4"/>
      <c r="OIT92" s="4"/>
      <c r="OIU92" s="4"/>
      <c r="OIV92" s="4"/>
      <c r="OIW92" s="4"/>
      <c r="OIX92" s="4"/>
      <c r="OIY92" s="4"/>
      <c r="OIZ92" s="4"/>
      <c r="OJA92" s="4"/>
      <c r="OJB92" s="4"/>
      <c r="OJC92" s="4"/>
      <c r="OJD92" s="4"/>
      <c r="OJE92" s="4"/>
      <c r="OJF92" s="4"/>
      <c r="OJG92" s="4"/>
      <c r="OJH92" s="4"/>
      <c r="OJI92" s="4"/>
      <c r="OJJ92" s="4"/>
      <c r="OJK92" s="4"/>
      <c r="OJL92" s="4"/>
      <c r="OJM92" s="4"/>
      <c r="OJN92" s="4"/>
      <c r="OJO92" s="4"/>
      <c r="OJP92" s="4"/>
      <c r="OJQ92" s="4"/>
      <c r="OJR92" s="4"/>
      <c r="OJS92" s="4"/>
      <c r="OJT92" s="4"/>
      <c r="OJU92" s="4"/>
      <c r="OJV92" s="4"/>
      <c r="OJW92" s="4"/>
      <c r="OJX92" s="4"/>
      <c r="OJY92" s="4"/>
      <c r="OJZ92" s="4"/>
      <c r="OKA92" s="4"/>
      <c r="OKB92" s="4"/>
      <c r="OKC92" s="4"/>
      <c r="OKD92" s="4"/>
      <c r="OKE92" s="4"/>
      <c r="OKF92" s="4"/>
      <c r="OKG92" s="4"/>
      <c r="OKH92" s="4"/>
      <c r="OKI92" s="4"/>
      <c r="OKJ92" s="4"/>
      <c r="OKK92" s="4"/>
      <c r="OKL92" s="4"/>
      <c r="OKM92" s="4"/>
      <c r="OKN92" s="4"/>
      <c r="OKO92" s="4"/>
      <c r="OKP92" s="4"/>
      <c r="OKQ92" s="4"/>
      <c r="OKR92" s="4"/>
      <c r="OKS92" s="4"/>
      <c r="OKT92" s="4"/>
      <c r="OKU92" s="4"/>
      <c r="OKV92" s="4"/>
      <c r="OKW92" s="4"/>
      <c r="OKX92" s="4"/>
      <c r="OKY92" s="4"/>
      <c r="OKZ92" s="4"/>
      <c r="OLA92" s="4"/>
      <c r="OLB92" s="4"/>
      <c r="OLC92" s="4"/>
      <c r="OLD92" s="4"/>
      <c r="OLE92" s="4"/>
      <c r="OLF92" s="4"/>
      <c r="OLG92" s="4"/>
      <c r="OLH92" s="4"/>
      <c r="OLI92" s="4"/>
      <c r="OLJ92" s="4"/>
      <c r="OLK92" s="4"/>
      <c r="OLL92" s="4"/>
      <c r="OLM92" s="4"/>
      <c r="OLN92" s="4"/>
      <c r="OLO92" s="4"/>
      <c r="OLP92" s="4"/>
      <c r="OLQ92" s="4"/>
      <c r="OLR92" s="4"/>
      <c r="OLS92" s="4"/>
      <c r="OLT92" s="4"/>
      <c r="OLU92" s="4"/>
      <c r="OLV92" s="4"/>
      <c r="OLW92" s="4"/>
      <c r="OLX92" s="4"/>
      <c r="OLY92" s="4"/>
      <c r="OLZ92" s="4"/>
      <c r="OMA92" s="4"/>
      <c r="OMB92" s="4"/>
      <c r="OMC92" s="4"/>
      <c r="OMD92" s="4"/>
      <c r="OME92" s="4"/>
      <c r="OMF92" s="4"/>
      <c r="OMG92" s="4"/>
      <c r="OMH92" s="4"/>
      <c r="OMI92" s="4"/>
      <c r="OMJ92" s="4"/>
      <c r="OMK92" s="4"/>
      <c r="OML92" s="4"/>
      <c r="OMM92" s="4"/>
      <c r="OMN92" s="4"/>
      <c r="OMO92" s="4"/>
      <c r="OMP92" s="4"/>
      <c r="OMQ92" s="4"/>
      <c r="OMR92" s="4"/>
      <c r="OMS92" s="4"/>
      <c r="OMT92" s="4"/>
      <c r="OMU92" s="4"/>
      <c r="OMV92" s="4"/>
      <c r="OMW92" s="4"/>
      <c r="OMX92" s="4"/>
      <c r="OMY92" s="4"/>
      <c r="OMZ92" s="4"/>
      <c r="ONA92" s="4"/>
      <c r="ONB92" s="4"/>
      <c r="ONC92" s="4"/>
      <c r="OND92" s="4"/>
      <c r="ONE92" s="4"/>
      <c r="ONF92" s="4"/>
      <c r="ONG92" s="4"/>
      <c r="ONH92" s="4"/>
      <c r="ONI92" s="4"/>
      <c r="ONJ92" s="4"/>
      <c r="ONK92" s="4"/>
      <c r="ONL92" s="4"/>
      <c r="ONM92" s="4"/>
      <c r="ONN92" s="4"/>
      <c r="ONO92" s="4"/>
      <c r="ONP92" s="4"/>
      <c r="ONQ92" s="4"/>
      <c r="ONR92" s="4"/>
      <c r="ONS92" s="4"/>
      <c r="ONT92" s="4"/>
      <c r="ONU92" s="4"/>
      <c r="ONV92" s="4"/>
      <c r="ONW92" s="4"/>
      <c r="ONX92" s="4"/>
      <c r="ONY92" s="4"/>
      <c r="ONZ92" s="4"/>
      <c r="OOA92" s="4"/>
      <c r="OOB92" s="4"/>
      <c r="OOC92" s="4"/>
      <c r="OOD92" s="4"/>
      <c r="OOE92" s="4"/>
      <c r="OOF92" s="4"/>
      <c r="OOG92" s="4"/>
      <c r="OOH92" s="4"/>
      <c r="OOI92" s="4"/>
      <c r="OOJ92" s="4"/>
      <c r="OOK92" s="4"/>
      <c r="OOL92" s="4"/>
      <c r="OOM92" s="4"/>
      <c r="OON92" s="4"/>
      <c r="OOO92" s="4"/>
      <c r="OOP92" s="4"/>
      <c r="OOQ92" s="4"/>
      <c r="OOR92" s="4"/>
      <c r="OOS92" s="4"/>
      <c r="OOT92" s="4"/>
      <c r="OOU92" s="4"/>
      <c r="OOV92" s="4"/>
      <c r="OOW92" s="4"/>
      <c r="OOX92" s="4"/>
      <c r="OOY92" s="4"/>
      <c r="OOZ92" s="4"/>
      <c r="OPA92" s="4"/>
      <c r="OPB92" s="4"/>
      <c r="OPC92" s="4"/>
      <c r="OPD92" s="4"/>
      <c r="OPE92" s="4"/>
      <c r="OPF92" s="4"/>
      <c r="OPG92" s="4"/>
      <c r="OPH92" s="4"/>
      <c r="OPI92" s="4"/>
      <c r="OPJ92" s="4"/>
      <c r="OPK92" s="4"/>
      <c r="OPL92" s="4"/>
      <c r="OPM92" s="4"/>
      <c r="OPN92" s="4"/>
      <c r="OPO92" s="4"/>
      <c r="OPP92" s="4"/>
      <c r="OPQ92" s="4"/>
      <c r="OPR92" s="4"/>
      <c r="OPS92" s="4"/>
      <c r="OPT92" s="4"/>
      <c r="OPU92" s="4"/>
      <c r="OPV92" s="4"/>
      <c r="OPW92" s="4"/>
      <c r="OPX92" s="4"/>
      <c r="OPY92" s="4"/>
      <c r="OPZ92" s="4"/>
      <c r="OQA92" s="4"/>
      <c r="OQB92" s="4"/>
      <c r="OQC92" s="4"/>
      <c r="OQD92" s="4"/>
      <c r="OQE92" s="4"/>
      <c r="OQF92" s="4"/>
      <c r="OQG92" s="4"/>
      <c r="OQH92" s="4"/>
      <c r="OQI92" s="4"/>
      <c r="OQJ92" s="4"/>
      <c r="OQK92" s="4"/>
      <c r="OQL92" s="4"/>
      <c r="OQM92" s="4"/>
      <c r="OQN92" s="4"/>
      <c r="OQO92" s="4"/>
      <c r="OQP92" s="4"/>
      <c r="OQQ92" s="4"/>
      <c r="OQR92" s="4"/>
      <c r="OQS92" s="4"/>
      <c r="OQT92" s="4"/>
      <c r="OQU92" s="4"/>
      <c r="OQV92" s="4"/>
      <c r="OQW92" s="4"/>
      <c r="OQX92" s="4"/>
      <c r="OQY92" s="4"/>
      <c r="OQZ92" s="4"/>
      <c r="ORA92" s="4"/>
      <c r="ORB92" s="4"/>
      <c r="ORC92" s="4"/>
      <c r="ORD92" s="4"/>
      <c r="ORE92" s="4"/>
      <c r="ORF92" s="4"/>
      <c r="ORG92" s="4"/>
      <c r="ORH92" s="4"/>
      <c r="ORI92" s="4"/>
      <c r="ORJ92" s="4"/>
      <c r="ORK92" s="4"/>
      <c r="ORL92" s="4"/>
      <c r="ORM92" s="4"/>
      <c r="ORN92" s="4"/>
      <c r="ORO92" s="4"/>
      <c r="ORP92" s="4"/>
      <c r="ORQ92" s="4"/>
      <c r="ORR92" s="4"/>
      <c r="ORS92" s="4"/>
      <c r="ORT92" s="4"/>
      <c r="ORU92" s="4"/>
      <c r="ORV92" s="4"/>
      <c r="ORW92" s="4"/>
      <c r="ORX92" s="4"/>
      <c r="ORY92" s="4"/>
      <c r="ORZ92" s="4"/>
      <c r="OSA92" s="4"/>
      <c r="OSB92" s="4"/>
      <c r="OSC92" s="4"/>
      <c r="OSD92" s="4"/>
      <c r="OSE92" s="4"/>
      <c r="OSF92" s="4"/>
      <c r="OSG92" s="4"/>
      <c r="OSH92" s="4"/>
      <c r="OSI92" s="4"/>
      <c r="OSJ92" s="4"/>
      <c r="OSK92" s="4"/>
      <c r="OSL92" s="4"/>
      <c r="OSM92" s="4"/>
      <c r="OSN92" s="4"/>
      <c r="OSO92" s="4"/>
      <c r="OSP92" s="4"/>
      <c r="OSQ92" s="4"/>
      <c r="OSR92" s="4"/>
      <c r="OSS92" s="4"/>
      <c r="OST92" s="4"/>
      <c r="OSU92" s="4"/>
      <c r="OSV92" s="4"/>
      <c r="OSW92" s="4"/>
      <c r="OSX92" s="4"/>
      <c r="OSY92" s="4"/>
      <c r="OSZ92" s="4"/>
      <c r="OTA92" s="4"/>
      <c r="OTB92" s="4"/>
      <c r="OTC92" s="4"/>
      <c r="OTD92" s="4"/>
      <c r="OTE92" s="4"/>
      <c r="OTF92" s="4"/>
      <c r="OTG92" s="4"/>
      <c r="OTH92" s="4"/>
      <c r="OTI92" s="4"/>
      <c r="OTJ92" s="4"/>
      <c r="OTK92" s="4"/>
      <c r="OTL92" s="4"/>
      <c r="OTM92" s="4"/>
      <c r="OTN92" s="4"/>
      <c r="OTO92" s="4"/>
      <c r="OTP92" s="4"/>
      <c r="OTQ92" s="4"/>
      <c r="OTR92" s="4"/>
      <c r="OTS92" s="4"/>
      <c r="OTT92" s="4"/>
      <c r="OTU92" s="4"/>
      <c r="OTV92" s="4"/>
      <c r="OTW92" s="4"/>
      <c r="OTX92" s="4"/>
      <c r="OTY92" s="4"/>
      <c r="OTZ92" s="4"/>
      <c r="OUA92" s="4"/>
      <c r="OUB92" s="4"/>
      <c r="OUC92" s="4"/>
      <c r="OUD92" s="4"/>
      <c r="OUE92" s="4"/>
      <c r="OUF92" s="4"/>
      <c r="OUG92" s="4"/>
      <c r="OUH92" s="4"/>
      <c r="OUI92" s="4"/>
      <c r="OUJ92" s="4"/>
      <c r="OUK92" s="4"/>
      <c r="OUL92" s="4"/>
      <c r="OUM92" s="4"/>
      <c r="OUN92" s="4"/>
      <c r="OUO92" s="4"/>
      <c r="OUP92" s="4"/>
      <c r="OUQ92" s="4"/>
      <c r="OUR92" s="4"/>
      <c r="OUS92" s="4"/>
      <c r="OUT92" s="4"/>
      <c r="OUU92" s="4"/>
      <c r="OUV92" s="4"/>
      <c r="OUW92" s="4"/>
      <c r="OUX92" s="4"/>
      <c r="OUY92" s="4"/>
      <c r="OUZ92" s="4"/>
      <c r="OVA92" s="4"/>
      <c r="OVB92" s="4"/>
      <c r="OVC92" s="4"/>
      <c r="OVD92" s="4"/>
      <c r="OVE92" s="4"/>
      <c r="OVF92" s="4"/>
      <c r="OVG92" s="4"/>
      <c r="OVH92" s="4"/>
      <c r="OVI92" s="4"/>
      <c r="OVJ92" s="4"/>
      <c r="OVK92" s="4"/>
      <c r="OVL92" s="4"/>
      <c r="OVM92" s="4"/>
      <c r="OVN92" s="4"/>
      <c r="OVO92" s="4"/>
      <c r="OVP92" s="4"/>
      <c r="OVQ92" s="4"/>
      <c r="OVR92" s="4"/>
      <c r="OVS92" s="4"/>
      <c r="OVT92" s="4"/>
      <c r="OVU92" s="4"/>
      <c r="OVV92" s="4"/>
      <c r="OVW92" s="4"/>
      <c r="OVX92" s="4"/>
      <c r="OVY92" s="4"/>
      <c r="OVZ92" s="4"/>
      <c r="OWA92" s="4"/>
      <c r="OWB92" s="4"/>
      <c r="OWC92" s="4"/>
      <c r="OWD92" s="4"/>
      <c r="OWE92" s="4"/>
      <c r="OWF92" s="4"/>
      <c r="OWG92" s="4"/>
      <c r="OWH92" s="4"/>
      <c r="OWI92" s="4"/>
      <c r="OWJ92" s="4"/>
      <c r="OWK92" s="4"/>
      <c r="OWL92" s="4"/>
      <c r="OWM92" s="4"/>
      <c r="OWN92" s="4"/>
      <c r="OWO92" s="4"/>
      <c r="OWP92" s="4"/>
      <c r="OWQ92" s="4"/>
      <c r="OWR92" s="4"/>
      <c r="OWS92" s="4"/>
      <c r="OWT92" s="4"/>
      <c r="OWU92" s="4"/>
      <c r="OWV92" s="4"/>
      <c r="OWW92" s="4"/>
      <c r="OWX92" s="4"/>
      <c r="OWY92" s="4"/>
      <c r="OWZ92" s="4"/>
      <c r="OXA92" s="4"/>
      <c r="OXB92" s="4"/>
      <c r="OXC92" s="4"/>
      <c r="OXD92" s="4"/>
      <c r="OXE92" s="4"/>
      <c r="OXF92" s="4"/>
      <c r="OXG92" s="4"/>
      <c r="OXH92" s="4"/>
      <c r="OXI92" s="4"/>
      <c r="OXJ92" s="4"/>
      <c r="OXK92" s="4"/>
      <c r="OXL92" s="4"/>
      <c r="OXM92" s="4"/>
      <c r="OXN92" s="4"/>
      <c r="OXO92" s="4"/>
      <c r="OXP92" s="4"/>
      <c r="OXQ92" s="4"/>
      <c r="OXR92" s="4"/>
      <c r="OXS92" s="4"/>
      <c r="OXT92" s="4"/>
      <c r="OXU92" s="4"/>
      <c r="OXV92" s="4"/>
      <c r="OXW92" s="4"/>
      <c r="OXX92" s="4"/>
      <c r="OXY92" s="4"/>
      <c r="OXZ92" s="4"/>
      <c r="OYA92" s="4"/>
      <c r="OYB92" s="4"/>
      <c r="OYC92" s="4"/>
      <c r="OYD92" s="4"/>
      <c r="OYE92" s="4"/>
      <c r="OYF92" s="4"/>
      <c r="OYG92" s="4"/>
      <c r="OYH92" s="4"/>
      <c r="OYI92" s="4"/>
      <c r="OYJ92" s="4"/>
      <c r="OYK92" s="4"/>
      <c r="OYL92" s="4"/>
      <c r="OYM92" s="4"/>
      <c r="OYN92" s="4"/>
      <c r="OYO92" s="4"/>
      <c r="OYP92" s="4"/>
      <c r="OYQ92" s="4"/>
      <c r="OYR92" s="4"/>
      <c r="OYS92" s="4"/>
      <c r="OYT92" s="4"/>
      <c r="OYU92" s="4"/>
      <c r="OYV92" s="4"/>
      <c r="OYW92" s="4"/>
      <c r="OYX92" s="4"/>
      <c r="OYY92" s="4"/>
      <c r="OYZ92" s="4"/>
      <c r="OZA92" s="4"/>
      <c r="OZB92" s="4"/>
      <c r="OZC92" s="4"/>
      <c r="OZD92" s="4"/>
      <c r="OZE92" s="4"/>
      <c r="OZF92" s="4"/>
      <c r="OZG92" s="4"/>
      <c r="OZH92" s="4"/>
      <c r="OZI92" s="4"/>
      <c r="OZJ92" s="4"/>
      <c r="OZK92" s="4"/>
      <c r="OZL92" s="4"/>
      <c r="OZM92" s="4"/>
      <c r="OZN92" s="4"/>
      <c r="OZO92" s="4"/>
      <c r="OZP92" s="4"/>
      <c r="OZQ92" s="4"/>
      <c r="OZR92" s="4"/>
      <c r="OZS92" s="4"/>
      <c r="OZT92" s="4"/>
      <c r="OZU92" s="4"/>
      <c r="OZV92" s="4"/>
      <c r="OZW92" s="4"/>
      <c r="OZX92" s="4"/>
      <c r="OZY92" s="4"/>
      <c r="OZZ92" s="4"/>
      <c r="PAA92" s="4"/>
      <c r="PAB92" s="4"/>
      <c r="PAC92" s="4"/>
      <c r="PAD92" s="4"/>
      <c r="PAE92" s="4"/>
      <c r="PAF92" s="4"/>
      <c r="PAG92" s="4"/>
      <c r="PAH92" s="4"/>
      <c r="PAI92" s="4"/>
      <c r="PAJ92" s="4"/>
      <c r="PAK92" s="4"/>
      <c r="PAL92" s="4"/>
      <c r="PAM92" s="4"/>
      <c r="PAN92" s="4"/>
      <c r="PAO92" s="4"/>
      <c r="PAP92" s="4"/>
      <c r="PAQ92" s="4"/>
      <c r="PAR92" s="4"/>
      <c r="PAS92" s="4"/>
      <c r="PAT92" s="4"/>
      <c r="PAU92" s="4"/>
      <c r="PAV92" s="4"/>
      <c r="PAW92" s="4"/>
      <c r="PAX92" s="4"/>
      <c r="PAY92" s="4"/>
      <c r="PAZ92" s="4"/>
      <c r="PBA92" s="4"/>
      <c r="PBB92" s="4"/>
      <c r="PBC92" s="4"/>
      <c r="PBD92" s="4"/>
      <c r="PBE92" s="4"/>
      <c r="PBF92" s="4"/>
      <c r="PBG92" s="4"/>
      <c r="PBH92" s="4"/>
      <c r="PBI92" s="4"/>
      <c r="PBJ92" s="4"/>
      <c r="PBK92" s="4"/>
      <c r="PBL92" s="4"/>
      <c r="PBM92" s="4"/>
      <c r="PBN92" s="4"/>
      <c r="PBO92" s="4"/>
      <c r="PBP92" s="4"/>
      <c r="PBQ92" s="4"/>
      <c r="PBR92" s="4"/>
      <c r="PBS92" s="4"/>
      <c r="PBT92" s="4"/>
      <c r="PBU92" s="4"/>
      <c r="PBV92" s="4"/>
      <c r="PBW92" s="4"/>
      <c r="PBX92" s="4"/>
      <c r="PBY92" s="4"/>
      <c r="PBZ92" s="4"/>
      <c r="PCA92" s="4"/>
      <c r="PCB92" s="4"/>
      <c r="PCC92" s="4"/>
      <c r="PCD92" s="4"/>
      <c r="PCE92" s="4"/>
      <c r="PCF92" s="4"/>
      <c r="PCG92" s="4"/>
      <c r="PCH92" s="4"/>
      <c r="PCI92" s="4"/>
      <c r="PCJ92" s="4"/>
      <c r="PCK92" s="4"/>
      <c r="PCL92" s="4"/>
      <c r="PCM92" s="4"/>
      <c r="PCN92" s="4"/>
      <c r="PCO92" s="4"/>
      <c r="PCP92" s="4"/>
      <c r="PCQ92" s="4"/>
      <c r="PCR92" s="4"/>
      <c r="PCS92" s="4"/>
      <c r="PCT92" s="4"/>
      <c r="PCU92" s="4"/>
      <c r="PCV92" s="4"/>
      <c r="PCW92" s="4"/>
      <c r="PCX92" s="4"/>
      <c r="PCY92" s="4"/>
      <c r="PCZ92" s="4"/>
      <c r="PDA92" s="4"/>
      <c r="PDB92" s="4"/>
      <c r="PDC92" s="4"/>
      <c r="PDD92" s="4"/>
      <c r="PDE92" s="4"/>
      <c r="PDF92" s="4"/>
      <c r="PDG92" s="4"/>
      <c r="PDH92" s="4"/>
      <c r="PDI92" s="4"/>
      <c r="PDJ92" s="4"/>
      <c r="PDK92" s="4"/>
      <c r="PDL92" s="4"/>
      <c r="PDM92" s="4"/>
      <c r="PDN92" s="4"/>
      <c r="PDO92" s="4"/>
      <c r="PDP92" s="4"/>
      <c r="PDQ92" s="4"/>
      <c r="PDR92" s="4"/>
      <c r="PDS92" s="4"/>
      <c r="PDT92" s="4"/>
      <c r="PDU92" s="4"/>
      <c r="PDV92" s="4"/>
      <c r="PDW92" s="4"/>
      <c r="PDX92" s="4"/>
      <c r="PDY92" s="4"/>
      <c r="PDZ92" s="4"/>
      <c r="PEA92" s="4"/>
      <c r="PEB92" s="4"/>
      <c r="PEC92" s="4"/>
      <c r="PED92" s="4"/>
      <c r="PEE92" s="4"/>
      <c r="PEF92" s="4"/>
      <c r="PEG92" s="4"/>
      <c r="PEH92" s="4"/>
      <c r="PEI92" s="4"/>
      <c r="PEJ92" s="4"/>
      <c r="PEK92" s="4"/>
      <c r="PEL92" s="4"/>
      <c r="PEM92" s="4"/>
      <c r="PEN92" s="4"/>
      <c r="PEO92" s="4"/>
      <c r="PEP92" s="4"/>
      <c r="PEQ92" s="4"/>
      <c r="PER92" s="4"/>
      <c r="PES92" s="4"/>
      <c r="PET92" s="4"/>
      <c r="PEU92" s="4"/>
      <c r="PEV92" s="4"/>
      <c r="PEW92" s="4"/>
      <c r="PEX92" s="4"/>
      <c r="PEY92" s="4"/>
      <c r="PEZ92" s="4"/>
      <c r="PFA92" s="4"/>
      <c r="PFB92" s="4"/>
      <c r="PFC92" s="4"/>
      <c r="PFD92" s="4"/>
      <c r="PFE92" s="4"/>
      <c r="PFF92" s="4"/>
      <c r="PFG92" s="4"/>
      <c r="PFH92" s="4"/>
      <c r="PFI92" s="4"/>
      <c r="PFJ92" s="4"/>
      <c r="PFK92" s="4"/>
      <c r="PFL92" s="4"/>
      <c r="PFM92" s="4"/>
      <c r="PFN92" s="4"/>
      <c r="PFO92" s="4"/>
      <c r="PFP92" s="4"/>
      <c r="PFQ92" s="4"/>
      <c r="PFR92" s="4"/>
      <c r="PFS92" s="4"/>
      <c r="PFT92" s="4"/>
      <c r="PFU92" s="4"/>
      <c r="PFV92" s="4"/>
      <c r="PFW92" s="4"/>
      <c r="PFX92" s="4"/>
      <c r="PFY92" s="4"/>
      <c r="PFZ92" s="4"/>
      <c r="PGA92" s="4"/>
      <c r="PGB92" s="4"/>
      <c r="PGC92" s="4"/>
      <c r="PGD92" s="4"/>
      <c r="PGE92" s="4"/>
      <c r="PGF92" s="4"/>
      <c r="PGG92" s="4"/>
      <c r="PGH92" s="4"/>
      <c r="PGI92" s="4"/>
      <c r="PGJ92" s="4"/>
      <c r="PGK92" s="4"/>
      <c r="PGL92" s="4"/>
      <c r="PGM92" s="4"/>
      <c r="PGN92" s="4"/>
      <c r="PGO92" s="4"/>
      <c r="PGP92" s="4"/>
      <c r="PGQ92" s="4"/>
      <c r="PGR92" s="4"/>
      <c r="PGS92" s="4"/>
      <c r="PGT92" s="4"/>
      <c r="PGU92" s="4"/>
      <c r="PGV92" s="4"/>
      <c r="PGW92" s="4"/>
      <c r="PGX92" s="4"/>
      <c r="PGY92" s="4"/>
      <c r="PGZ92" s="4"/>
      <c r="PHA92" s="4"/>
      <c r="PHB92" s="4"/>
      <c r="PHC92" s="4"/>
      <c r="PHD92" s="4"/>
      <c r="PHE92" s="4"/>
      <c r="PHF92" s="4"/>
      <c r="PHG92" s="4"/>
      <c r="PHH92" s="4"/>
      <c r="PHI92" s="4"/>
      <c r="PHJ92" s="4"/>
      <c r="PHK92" s="4"/>
      <c r="PHL92" s="4"/>
      <c r="PHM92" s="4"/>
      <c r="PHN92" s="4"/>
      <c r="PHO92" s="4"/>
      <c r="PHP92" s="4"/>
      <c r="PHQ92" s="4"/>
      <c r="PHR92" s="4"/>
      <c r="PHS92" s="4"/>
      <c r="PHT92" s="4"/>
      <c r="PHU92" s="4"/>
      <c r="PHV92" s="4"/>
      <c r="PHW92" s="4"/>
      <c r="PHX92" s="4"/>
      <c r="PHY92" s="4"/>
      <c r="PHZ92" s="4"/>
      <c r="PIA92" s="4"/>
      <c r="PIB92" s="4"/>
      <c r="PIC92" s="4"/>
      <c r="PID92" s="4"/>
      <c r="PIE92" s="4"/>
      <c r="PIF92" s="4"/>
      <c r="PIG92" s="4"/>
      <c r="PIH92" s="4"/>
      <c r="PII92" s="4"/>
      <c r="PIJ92" s="4"/>
      <c r="PIK92" s="4"/>
      <c r="PIL92" s="4"/>
      <c r="PIM92" s="4"/>
      <c r="PIN92" s="4"/>
      <c r="PIO92" s="4"/>
      <c r="PIP92" s="4"/>
      <c r="PIQ92" s="4"/>
      <c r="PIR92" s="4"/>
      <c r="PIS92" s="4"/>
      <c r="PIT92" s="4"/>
      <c r="PIU92" s="4"/>
      <c r="PIV92" s="4"/>
      <c r="PIW92" s="4"/>
      <c r="PIX92" s="4"/>
      <c r="PIY92" s="4"/>
      <c r="PIZ92" s="4"/>
      <c r="PJA92" s="4"/>
      <c r="PJB92" s="4"/>
      <c r="PJC92" s="4"/>
      <c r="PJD92" s="4"/>
      <c r="PJE92" s="4"/>
      <c r="PJF92" s="4"/>
      <c r="PJG92" s="4"/>
      <c r="PJH92" s="4"/>
      <c r="PJI92" s="4"/>
      <c r="PJJ92" s="4"/>
      <c r="PJK92" s="4"/>
      <c r="PJL92" s="4"/>
      <c r="PJM92" s="4"/>
      <c r="PJN92" s="4"/>
      <c r="PJO92" s="4"/>
      <c r="PJP92" s="4"/>
      <c r="PJQ92" s="4"/>
      <c r="PJR92" s="4"/>
      <c r="PJS92" s="4"/>
      <c r="PJT92" s="4"/>
      <c r="PJU92" s="4"/>
      <c r="PJV92" s="4"/>
      <c r="PJW92" s="4"/>
      <c r="PJX92" s="4"/>
      <c r="PJY92" s="4"/>
      <c r="PJZ92" s="4"/>
      <c r="PKA92" s="4"/>
      <c r="PKB92" s="4"/>
      <c r="PKC92" s="4"/>
      <c r="PKD92" s="4"/>
      <c r="PKE92" s="4"/>
      <c r="PKF92" s="4"/>
      <c r="PKG92" s="4"/>
      <c r="PKH92" s="4"/>
      <c r="PKI92" s="4"/>
      <c r="PKJ92" s="4"/>
      <c r="PKK92" s="4"/>
      <c r="PKL92" s="4"/>
      <c r="PKM92" s="4"/>
      <c r="PKN92" s="4"/>
      <c r="PKO92" s="4"/>
      <c r="PKP92" s="4"/>
      <c r="PKQ92" s="4"/>
      <c r="PKR92" s="4"/>
      <c r="PKS92" s="4"/>
      <c r="PKT92" s="4"/>
      <c r="PKU92" s="4"/>
      <c r="PKV92" s="4"/>
      <c r="PKW92" s="4"/>
      <c r="PKX92" s="4"/>
      <c r="PKY92" s="4"/>
      <c r="PKZ92" s="4"/>
      <c r="PLA92" s="4"/>
      <c r="PLB92" s="4"/>
      <c r="PLC92" s="4"/>
      <c r="PLD92" s="4"/>
      <c r="PLE92" s="4"/>
      <c r="PLF92" s="4"/>
      <c r="PLG92" s="4"/>
      <c r="PLH92" s="4"/>
      <c r="PLI92" s="4"/>
      <c r="PLJ92" s="4"/>
      <c r="PLK92" s="4"/>
      <c r="PLL92" s="4"/>
      <c r="PLM92" s="4"/>
      <c r="PLN92" s="4"/>
      <c r="PLO92" s="4"/>
      <c r="PLP92" s="4"/>
      <c r="PLQ92" s="4"/>
      <c r="PLR92" s="4"/>
      <c r="PLS92" s="4"/>
      <c r="PLT92" s="4"/>
      <c r="PLU92" s="4"/>
      <c r="PLV92" s="4"/>
      <c r="PLW92" s="4"/>
      <c r="PLX92" s="4"/>
      <c r="PLY92" s="4"/>
      <c r="PLZ92" s="4"/>
      <c r="PMA92" s="4"/>
      <c r="PMB92" s="4"/>
      <c r="PMC92" s="4"/>
      <c r="PMD92" s="4"/>
      <c r="PME92" s="4"/>
      <c r="PMF92" s="4"/>
      <c r="PMG92" s="4"/>
      <c r="PMH92" s="4"/>
      <c r="PMI92" s="4"/>
      <c r="PMJ92" s="4"/>
      <c r="PMK92" s="4"/>
      <c r="PML92" s="4"/>
      <c r="PMM92" s="4"/>
      <c r="PMN92" s="4"/>
      <c r="PMO92" s="4"/>
      <c r="PMP92" s="4"/>
      <c r="PMQ92" s="4"/>
      <c r="PMR92" s="4"/>
      <c r="PMS92" s="4"/>
      <c r="PMT92" s="4"/>
      <c r="PMU92" s="4"/>
      <c r="PMV92" s="4"/>
      <c r="PMW92" s="4"/>
      <c r="PMX92" s="4"/>
      <c r="PMY92" s="4"/>
      <c r="PMZ92" s="4"/>
      <c r="PNA92" s="4"/>
      <c r="PNB92" s="4"/>
      <c r="PNC92" s="4"/>
      <c r="PND92" s="4"/>
      <c r="PNE92" s="4"/>
      <c r="PNF92" s="4"/>
      <c r="PNG92" s="4"/>
      <c r="PNH92" s="4"/>
      <c r="PNI92" s="4"/>
      <c r="PNJ92" s="4"/>
      <c r="PNK92" s="4"/>
      <c r="PNL92" s="4"/>
      <c r="PNM92" s="4"/>
      <c r="PNN92" s="4"/>
      <c r="PNO92" s="4"/>
      <c r="PNP92" s="4"/>
      <c r="PNQ92" s="4"/>
      <c r="PNR92" s="4"/>
      <c r="PNS92" s="4"/>
      <c r="PNT92" s="4"/>
      <c r="PNU92" s="4"/>
      <c r="PNV92" s="4"/>
      <c r="PNW92" s="4"/>
      <c r="PNX92" s="4"/>
      <c r="PNY92" s="4"/>
      <c r="PNZ92" s="4"/>
      <c r="POA92" s="4"/>
      <c r="POB92" s="4"/>
      <c r="POC92" s="4"/>
      <c r="POD92" s="4"/>
      <c r="POE92" s="4"/>
      <c r="POF92" s="4"/>
      <c r="POG92" s="4"/>
      <c r="POH92" s="4"/>
      <c r="POI92" s="4"/>
      <c r="POJ92" s="4"/>
      <c r="POK92" s="4"/>
      <c r="POL92" s="4"/>
      <c r="POM92" s="4"/>
      <c r="PON92" s="4"/>
      <c r="POO92" s="4"/>
      <c r="POP92" s="4"/>
      <c r="POQ92" s="4"/>
      <c r="POR92" s="4"/>
      <c r="POS92" s="4"/>
      <c r="POT92" s="4"/>
      <c r="POU92" s="4"/>
      <c r="POV92" s="4"/>
      <c r="POW92" s="4"/>
      <c r="POX92" s="4"/>
      <c r="POY92" s="4"/>
      <c r="POZ92" s="4"/>
      <c r="PPA92" s="4"/>
      <c r="PPB92" s="4"/>
      <c r="PPC92" s="4"/>
      <c r="PPD92" s="4"/>
      <c r="PPE92" s="4"/>
      <c r="PPF92" s="4"/>
      <c r="PPG92" s="4"/>
      <c r="PPH92" s="4"/>
      <c r="PPI92" s="4"/>
      <c r="PPJ92" s="4"/>
      <c r="PPK92" s="4"/>
      <c r="PPL92" s="4"/>
      <c r="PPM92" s="4"/>
      <c r="PPN92" s="4"/>
      <c r="PPO92" s="4"/>
      <c r="PPP92" s="4"/>
      <c r="PPQ92" s="4"/>
      <c r="PPR92" s="4"/>
      <c r="PPS92" s="4"/>
      <c r="PPT92" s="4"/>
      <c r="PPU92" s="4"/>
      <c r="PPV92" s="4"/>
      <c r="PPW92" s="4"/>
      <c r="PPX92" s="4"/>
      <c r="PPY92" s="4"/>
      <c r="PPZ92" s="4"/>
      <c r="PQA92" s="4"/>
      <c r="PQB92" s="4"/>
      <c r="PQC92" s="4"/>
      <c r="PQD92" s="4"/>
      <c r="PQE92" s="4"/>
      <c r="PQF92" s="4"/>
      <c r="PQG92" s="4"/>
      <c r="PQH92" s="4"/>
      <c r="PQI92" s="4"/>
      <c r="PQJ92" s="4"/>
      <c r="PQK92" s="4"/>
      <c r="PQL92" s="4"/>
      <c r="PQM92" s="4"/>
      <c r="PQN92" s="4"/>
      <c r="PQO92" s="4"/>
      <c r="PQP92" s="4"/>
      <c r="PQQ92" s="4"/>
      <c r="PQR92" s="4"/>
      <c r="PQS92" s="4"/>
      <c r="PQT92" s="4"/>
      <c r="PQU92" s="4"/>
      <c r="PQV92" s="4"/>
      <c r="PQW92" s="4"/>
      <c r="PQX92" s="4"/>
      <c r="PQY92" s="4"/>
      <c r="PQZ92" s="4"/>
      <c r="PRA92" s="4"/>
      <c r="PRB92" s="4"/>
      <c r="PRC92" s="4"/>
      <c r="PRD92" s="4"/>
      <c r="PRE92" s="4"/>
      <c r="PRF92" s="4"/>
      <c r="PRG92" s="4"/>
      <c r="PRH92" s="4"/>
      <c r="PRI92" s="4"/>
      <c r="PRJ92" s="4"/>
      <c r="PRK92" s="4"/>
      <c r="PRL92" s="4"/>
      <c r="PRM92" s="4"/>
      <c r="PRN92" s="4"/>
      <c r="PRO92" s="4"/>
      <c r="PRP92" s="4"/>
      <c r="PRQ92" s="4"/>
      <c r="PRR92" s="4"/>
      <c r="PRS92" s="4"/>
      <c r="PRT92" s="4"/>
      <c r="PRU92" s="4"/>
      <c r="PRV92" s="4"/>
      <c r="PRW92" s="4"/>
      <c r="PRX92" s="4"/>
      <c r="PRY92" s="4"/>
      <c r="PRZ92" s="4"/>
      <c r="PSA92" s="4"/>
      <c r="PSB92" s="4"/>
      <c r="PSC92" s="4"/>
      <c r="PSD92" s="4"/>
      <c r="PSE92" s="4"/>
      <c r="PSF92" s="4"/>
      <c r="PSG92" s="4"/>
      <c r="PSH92" s="4"/>
      <c r="PSI92" s="4"/>
      <c r="PSJ92" s="4"/>
      <c r="PSK92" s="4"/>
      <c r="PSL92" s="4"/>
      <c r="PSM92" s="4"/>
      <c r="PSN92" s="4"/>
      <c r="PSO92" s="4"/>
      <c r="PSP92" s="4"/>
      <c r="PSQ92" s="4"/>
      <c r="PSR92" s="4"/>
      <c r="PSS92" s="4"/>
      <c r="PST92" s="4"/>
      <c r="PSU92" s="4"/>
      <c r="PSV92" s="4"/>
      <c r="PSW92" s="4"/>
      <c r="PSX92" s="4"/>
      <c r="PSY92" s="4"/>
      <c r="PSZ92" s="4"/>
      <c r="PTA92" s="4"/>
      <c r="PTB92" s="4"/>
      <c r="PTC92" s="4"/>
      <c r="PTD92" s="4"/>
      <c r="PTE92" s="4"/>
      <c r="PTF92" s="4"/>
      <c r="PTG92" s="4"/>
      <c r="PTH92" s="4"/>
      <c r="PTI92" s="4"/>
      <c r="PTJ92" s="4"/>
      <c r="PTK92" s="4"/>
      <c r="PTL92" s="4"/>
      <c r="PTM92" s="4"/>
      <c r="PTN92" s="4"/>
      <c r="PTO92" s="4"/>
      <c r="PTP92" s="4"/>
      <c r="PTQ92" s="4"/>
      <c r="PTR92" s="4"/>
      <c r="PTS92" s="4"/>
      <c r="PTT92" s="4"/>
      <c r="PTU92" s="4"/>
      <c r="PTV92" s="4"/>
      <c r="PTW92" s="4"/>
      <c r="PTX92" s="4"/>
      <c r="PTY92" s="4"/>
      <c r="PTZ92" s="4"/>
      <c r="PUA92" s="4"/>
      <c r="PUB92" s="4"/>
      <c r="PUC92" s="4"/>
      <c r="PUD92" s="4"/>
      <c r="PUE92" s="4"/>
      <c r="PUF92" s="4"/>
      <c r="PUG92" s="4"/>
      <c r="PUH92" s="4"/>
      <c r="PUI92" s="4"/>
      <c r="PUJ92" s="4"/>
      <c r="PUK92" s="4"/>
      <c r="PUL92" s="4"/>
      <c r="PUM92" s="4"/>
      <c r="PUN92" s="4"/>
      <c r="PUO92" s="4"/>
      <c r="PUP92" s="4"/>
      <c r="PUQ92" s="4"/>
      <c r="PUR92" s="4"/>
      <c r="PUS92" s="4"/>
      <c r="PUT92" s="4"/>
      <c r="PUU92" s="4"/>
      <c r="PUV92" s="4"/>
      <c r="PUW92" s="4"/>
      <c r="PUX92" s="4"/>
      <c r="PUY92" s="4"/>
      <c r="PUZ92" s="4"/>
      <c r="PVA92" s="4"/>
      <c r="PVB92" s="4"/>
      <c r="PVC92" s="4"/>
      <c r="PVD92" s="4"/>
      <c r="PVE92" s="4"/>
      <c r="PVF92" s="4"/>
      <c r="PVG92" s="4"/>
      <c r="PVH92" s="4"/>
      <c r="PVI92" s="4"/>
      <c r="PVJ92" s="4"/>
      <c r="PVK92" s="4"/>
      <c r="PVL92" s="4"/>
      <c r="PVM92" s="4"/>
      <c r="PVN92" s="4"/>
      <c r="PVO92" s="4"/>
      <c r="PVP92" s="4"/>
      <c r="PVQ92" s="4"/>
      <c r="PVR92" s="4"/>
      <c r="PVS92" s="4"/>
      <c r="PVT92" s="4"/>
      <c r="PVU92" s="4"/>
      <c r="PVV92" s="4"/>
      <c r="PVW92" s="4"/>
      <c r="PVX92" s="4"/>
      <c r="PVY92" s="4"/>
      <c r="PVZ92" s="4"/>
      <c r="PWA92" s="4"/>
      <c r="PWB92" s="4"/>
      <c r="PWC92" s="4"/>
      <c r="PWD92" s="4"/>
      <c r="PWE92" s="4"/>
      <c r="PWF92" s="4"/>
      <c r="PWG92" s="4"/>
      <c r="PWH92" s="4"/>
      <c r="PWI92" s="4"/>
      <c r="PWJ92" s="4"/>
      <c r="PWK92" s="4"/>
      <c r="PWL92" s="4"/>
      <c r="PWM92" s="4"/>
      <c r="PWN92" s="4"/>
      <c r="PWO92" s="4"/>
      <c r="PWP92" s="4"/>
      <c r="PWQ92" s="4"/>
      <c r="PWR92" s="4"/>
      <c r="PWS92" s="4"/>
      <c r="PWT92" s="4"/>
      <c r="PWU92" s="4"/>
      <c r="PWV92" s="4"/>
      <c r="PWW92" s="4"/>
      <c r="PWX92" s="4"/>
      <c r="PWY92" s="4"/>
      <c r="PWZ92" s="4"/>
      <c r="PXA92" s="4"/>
      <c r="PXB92" s="4"/>
      <c r="PXC92" s="4"/>
      <c r="PXD92" s="4"/>
      <c r="PXE92" s="4"/>
      <c r="PXF92" s="4"/>
      <c r="PXG92" s="4"/>
      <c r="PXH92" s="4"/>
      <c r="PXI92" s="4"/>
      <c r="PXJ92" s="4"/>
      <c r="PXK92" s="4"/>
      <c r="PXL92" s="4"/>
      <c r="PXM92" s="4"/>
      <c r="PXN92" s="4"/>
      <c r="PXO92" s="4"/>
      <c r="PXP92" s="4"/>
      <c r="PXQ92" s="4"/>
      <c r="PXR92" s="4"/>
      <c r="PXS92" s="4"/>
      <c r="PXT92" s="4"/>
      <c r="PXU92" s="4"/>
      <c r="PXV92" s="4"/>
      <c r="PXW92" s="4"/>
      <c r="PXX92" s="4"/>
      <c r="PXY92" s="4"/>
      <c r="PXZ92" s="4"/>
      <c r="PYA92" s="4"/>
      <c r="PYB92" s="4"/>
      <c r="PYC92" s="4"/>
      <c r="PYD92" s="4"/>
      <c r="PYE92" s="4"/>
      <c r="PYF92" s="4"/>
      <c r="PYG92" s="4"/>
      <c r="PYH92" s="4"/>
      <c r="PYI92" s="4"/>
      <c r="PYJ92" s="4"/>
      <c r="PYK92" s="4"/>
      <c r="PYL92" s="4"/>
      <c r="PYM92" s="4"/>
      <c r="PYN92" s="4"/>
      <c r="PYO92" s="4"/>
      <c r="PYP92" s="4"/>
      <c r="PYQ92" s="4"/>
      <c r="PYR92" s="4"/>
      <c r="PYS92" s="4"/>
      <c r="PYT92" s="4"/>
      <c r="PYU92" s="4"/>
      <c r="PYV92" s="4"/>
      <c r="PYW92" s="4"/>
      <c r="PYX92" s="4"/>
      <c r="PYY92" s="4"/>
      <c r="PYZ92" s="4"/>
      <c r="PZA92" s="4"/>
      <c r="PZB92" s="4"/>
      <c r="PZC92" s="4"/>
      <c r="PZD92" s="4"/>
      <c r="PZE92" s="4"/>
      <c r="PZF92" s="4"/>
      <c r="PZG92" s="4"/>
      <c r="PZH92" s="4"/>
      <c r="PZI92" s="4"/>
      <c r="PZJ92" s="4"/>
      <c r="PZK92" s="4"/>
      <c r="PZL92" s="4"/>
      <c r="PZM92" s="4"/>
      <c r="PZN92" s="4"/>
      <c r="PZO92" s="4"/>
      <c r="PZP92" s="4"/>
      <c r="PZQ92" s="4"/>
      <c r="PZR92" s="4"/>
      <c r="PZS92" s="4"/>
      <c r="PZT92" s="4"/>
      <c r="PZU92" s="4"/>
      <c r="PZV92" s="4"/>
      <c r="PZW92" s="4"/>
      <c r="PZX92" s="4"/>
      <c r="PZY92" s="4"/>
      <c r="PZZ92" s="4"/>
      <c r="QAA92" s="4"/>
      <c r="QAB92" s="4"/>
      <c r="QAC92" s="4"/>
      <c r="QAD92" s="4"/>
      <c r="QAE92" s="4"/>
      <c r="QAF92" s="4"/>
      <c r="QAG92" s="4"/>
      <c r="QAH92" s="4"/>
      <c r="QAI92" s="4"/>
      <c r="QAJ92" s="4"/>
      <c r="QAK92" s="4"/>
      <c r="QAL92" s="4"/>
      <c r="QAM92" s="4"/>
      <c r="QAN92" s="4"/>
      <c r="QAO92" s="4"/>
      <c r="QAP92" s="4"/>
      <c r="QAQ92" s="4"/>
      <c r="QAR92" s="4"/>
      <c r="QAS92" s="4"/>
      <c r="QAT92" s="4"/>
      <c r="QAU92" s="4"/>
      <c r="QAV92" s="4"/>
      <c r="QAW92" s="4"/>
      <c r="QAX92" s="4"/>
      <c r="QAY92" s="4"/>
      <c r="QAZ92" s="4"/>
      <c r="QBA92" s="4"/>
      <c r="QBB92" s="4"/>
      <c r="QBC92" s="4"/>
      <c r="QBD92" s="4"/>
      <c r="QBE92" s="4"/>
      <c r="QBF92" s="4"/>
      <c r="QBG92" s="4"/>
      <c r="QBH92" s="4"/>
      <c r="QBI92" s="4"/>
      <c r="QBJ92" s="4"/>
      <c r="QBK92" s="4"/>
      <c r="QBL92" s="4"/>
      <c r="QBM92" s="4"/>
      <c r="QBN92" s="4"/>
      <c r="QBO92" s="4"/>
      <c r="QBP92" s="4"/>
      <c r="QBQ92" s="4"/>
      <c r="QBR92" s="4"/>
      <c r="QBS92" s="4"/>
      <c r="QBT92" s="4"/>
      <c r="QBU92" s="4"/>
      <c r="QBV92" s="4"/>
      <c r="QBW92" s="4"/>
      <c r="QBX92" s="4"/>
      <c r="QBY92" s="4"/>
      <c r="QBZ92" s="4"/>
      <c r="QCA92" s="4"/>
      <c r="QCB92" s="4"/>
      <c r="QCC92" s="4"/>
      <c r="QCD92" s="4"/>
      <c r="QCE92" s="4"/>
      <c r="QCF92" s="4"/>
      <c r="QCG92" s="4"/>
      <c r="QCH92" s="4"/>
      <c r="QCI92" s="4"/>
      <c r="QCJ92" s="4"/>
      <c r="QCK92" s="4"/>
      <c r="QCL92" s="4"/>
      <c r="QCM92" s="4"/>
      <c r="QCN92" s="4"/>
      <c r="QCO92" s="4"/>
      <c r="QCP92" s="4"/>
      <c r="QCQ92" s="4"/>
      <c r="QCR92" s="4"/>
      <c r="QCS92" s="4"/>
      <c r="QCT92" s="4"/>
      <c r="QCU92" s="4"/>
      <c r="QCV92" s="4"/>
      <c r="QCW92" s="4"/>
      <c r="QCX92" s="4"/>
      <c r="QCY92" s="4"/>
      <c r="QCZ92" s="4"/>
      <c r="QDA92" s="4"/>
      <c r="QDB92" s="4"/>
      <c r="QDC92" s="4"/>
      <c r="QDD92" s="4"/>
      <c r="QDE92" s="4"/>
      <c r="QDF92" s="4"/>
      <c r="QDG92" s="4"/>
      <c r="QDH92" s="4"/>
      <c r="QDI92" s="4"/>
      <c r="QDJ92" s="4"/>
      <c r="QDK92" s="4"/>
      <c r="QDL92" s="4"/>
      <c r="QDM92" s="4"/>
      <c r="QDN92" s="4"/>
      <c r="QDO92" s="4"/>
      <c r="QDP92" s="4"/>
      <c r="QDQ92" s="4"/>
      <c r="QDR92" s="4"/>
      <c r="QDS92" s="4"/>
      <c r="QDT92" s="4"/>
      <c r="QDU92" s="4"/>
      <c r="QDV92" s="4"/>
      <c r="QDW92" s="4"/>
      <c r="QDX92" s="4"/>
      <c r="QDY92" s="4"/>
      <c r="QDZ92" s="4"/>
      <c r="QEA92" s="4"/>
      <c r="QEB92" s="4"/>
      <c r="QEC92" s="4"/>
      <c r="QED92" s="4"/>
      <c r="QEE92" s="4"/>
      <c r="QEF92" s="4"/>
      <c r="QEG92" s="4"/>
      <c r="QEH92" s="4"/>
      <c r="QEI92" s="4"/>
      <c r="QEJ92" s="4"/>
      <c r="QEK92" s="4"/>
      <c r="QEL92" s="4"/>
      <c r="QEM92" s="4"/>
      <c r="QEN92" s="4"/>
      <c r="QEO92" s="4"/>
      <c r="QEP92" s="4"/>
      <c r="QEQ92" s="4"/>
      <c r="QER92" s="4"/>
      <c r="QES92" s="4"/>
      <c r="QET92" s="4"/>
      <c r="QEU92" s="4"/>
      <c r="QEV92" s="4"/>
      <c r="QEW92" s="4"/>
      <c r="QEX92" s="4"/>
      <c r="QEY92" s="4"/>
      <c r="QEZ92" s="4"/>
      <c r="QFA92" s="4"/>
      <c r="QFB92" s="4"/>
      <c r="QFC92" s="4"/>
      <c r="QFD92" s="4"/>
      <c r="QFE92" s="4"/>
      <c r="QFF92" s="4"/>
      <c r="QFG92" s="4"/>
      <c r="QFH92" s="4"/>
      <c r="QFI92" s="4"/>
      <c r="QFJ92" s="4"/>
      <c r="QFK92" s="4"/>
      <c r="QFL92" s="4"/>
      <c r="QFM92" s="4"/>
      <c r="QFN92" s="4"/>
      <c r="QFO92" s="4"/>
      <c r="QFP92" s="4"/>
      <c r="QFQ92" s="4"/>
      <c r="QFR92" s="4"/>
      <c r="QFS92" s="4"/>
      <c r="QFT92" s="4"/>
      <c r="QFU92" s="4"/>
      <c r="QFV92" s="4"/>
      <c r="QFW92" s="4"/>
      <c r="QFX92" s="4"/>
      <c r="QFY92" s="4"/>
      <c r="QFZ92" s="4"/>
      <c r="QGA92" s="4"/>
      <c r="QGB92" s="4"/>
      <c r="QGC92" s="4"/>
      <c r="QGD92" s="4"/>
      <c r="QGE92" s="4"/>
      <c r="QGF92" s="4"/>
      <c r="QGG92" s="4"/>
      <c r="QGH92" s="4"/>
      <c r="QGI92" s="4"/>
      <c r="QGJ92" s="4"/>
      <c r="QGK92" s="4"/>
      <c r="QGL92" s="4"/>
      <c r="QGM92" s="4"/>
      <c r="QGN92" s="4"/>
      <c r="QGO92" s="4"/>
      <c r="QGP92" s="4"/>
      <c r="QGQ92" s="4"/>
      <c r="QGR92" s="4"/>
      <c r="QGS92" s="4"/>
      <c r="QGT92" s="4"/>
      <c r="QGU92" s="4"/>
      <c r="QGV92" s="4"/>
      <c r="QGW92" s="4"/>
      <c r="QGX92" s="4"/>
      <c r="QGY92" s="4"/>
      <c r="QGZ92" s="4"/>
      <c r="QHA92" s="4"/>
      <c r="QHB92" s="4"/>
      <c r="QHC92" s="4"/>
      <c r="QHD92" s="4"/>
      <c r="QHE92" s="4"/>
      <c r="QHF92" s="4"/>
      <c r="QHG92" s="4"/>
      <c r="QHH92" s="4"/>
      <c r="QHI92" s="4"/>
      <c r="QHJ92" s="4"/>
      <c r="QHK92" s="4"/>
      <c r="QHL92" s="4"/>
      <c r="QHM92" s="4"/>
      <c r="QHN92" s="4"/>
      <c r="QHO92" s="4"/>
      <c r="QHP92" s="4"/>
      <c r="QHQ92" s="4"/>
      <c r="QHR92" s="4"/>
      <c r="QHS92" s="4"/>
      <c r="QHT92" s="4"/>
      <c r="QHU92" s="4"/>
      <c r="QHV92" s="4"/>
      <c r="QHW92" s="4"/>
      <c r="QHX92" s="4"/>
      <c r="QHY92" s="4"/>
      <c r="QHZ92" s="4"/>
      <c r="QIA92" s="4"/>
      <c r="QIB92" s="4"/>
      <c r="QIC92" s="4"/>
      <c r="QID92" s="4"/>
      <c r="QIE92" s="4"/>
      <c r="QIF92" s="4"/>
      <c r="QIG92" s="4"/>
      <c r="QIH92" s="4"/>
      <c r="QII92" s="4"/>
      <c r="QIJ92" s="4"/>
      <c r="QIK92" s="4"/>
      <c r="QIL92" s="4"/>
      <c r="QIM92" s="4"/>
      <c r="QIN92" s="4"/>
      <c r="QIO92" s="4"/>
      <c r="QIP92" s="4"/>
      <c r="QIQ92" s="4"/>
      <c r="QIR92" s="4"/>
      <c r="QIS92" s="4"/>
      <c r="QIT92" s="4"/>
      <c r="QIU92" s="4"/>
      <c r="QIV92" s="4"/>
      <c r="QIW92" s="4"/>
      <c r="QIX92" s="4"/>
      <c r="QIY92" s="4"/>
      <c r="QIZ92" s="4"/>
      <c r="QJA92" s="4"/>
      <c r="QJB92" s="4"/>
      <c r="QJC92" s="4"/>
      <c r="QJD92" s="4"/>
      <c r="QJE92" s="4"/>
      <c r="QJF92" s="4"/>
      <c r="QJG92" s="4"/>
      <c r="QJH92" s="4"/>
      <c r="QJI92" s="4"/>
      <c r="QJJ92" s="4"/>
      <c r="QJK92" s="4"/>
      <c r="QJL92" s="4"/>
      <c r="QJM92" s="4"/>
      <c r="QJN92" s="4"/>
      <c r="QJO92" s="4"/>
      <c r="QJP92" s="4"/>
      <c r="QJQ92" s="4"/>
      <c r="QJR92" s="4"/>
      <c r="QJS92" s="4"/>
      <c r="QJT92" s="4"/>
      <c r="QJU92" s="4"/>
      <c r="QJV92" s="4"/>
      <c r="QJW92" s="4"/>
      <c r="QJX92" s="4"/>
      <c r="QJY92" s="4"/>
      <c r="QJZ92" s="4"/>
      <c r="QKA92" s="4"/>
      <c r="QKB92" s="4"/>
      <c r="QKC92" s="4"/>
      <c r="QKD92" s="4"/>
      <c r="QKE92" s="4"/>
      <c r="QKF92" s="4"/>
      <c r="QKG92" s="4"/>
      <c r="QKH92" s="4"/>
      <c r="QKI92" s="4"/>
      <c r="QKJ92" s="4"/>
      <c r="QKK92" s="4"/>
      <c r="QKL92" s="4"/>
      <c r="QKM92" s="4"/>
      <c r="QKN92" s="4"/>
      <c r="QKO92" s="4"/>
      <c r="QKP92" s="4"/>
      <c r="QKQ92" s="4"/>
      <c r="QKR92" s="4"/>
      <c r="QKS92" s="4"/>
      <c r="QKT92" s="4"/>
      <c r="QKU92" s="4"/>
      <c r="QKV92" s="4"/>
      <c r="QKW92" s="4"/>
      <c r="QKX92" s="4"/>
      <c r="QKY92" s="4"/>
      <c r="QKZ92" s="4"/>
      <c r="QLA92" s="4"/>
      <c r="QLB92" s="4"/>
      <c r="QLC92" s="4"/>
      <c r="QLD92" s="4"/>
      <c r="QLE92" s="4"/>
      <c r="QLF92" s="4"/>
      <c r="QLG92" s="4"/>
      <c r="QLH92" s="4"/>
      <c r="QLI92" s="4"/>
      <c r="QLJ92" s="4"/>
      <c r="QLK92" s="4"/>
      <c r="QLL92" s="4"/>
      <c r="QLM92" s="4"/>
      <c r="QLN92" s="4"/>
      <c r="QLO92" s="4"/>
      <c r="QLP92" s="4"/>
      <c r="QLQ92" s="4"/>
      <c r="QLR92" s="4"/>
      <c r="QLS92" s="4"/>
      <c r="QLT92" s="4"/>
      <c r="QLU92" s="4"/>
      <c r="QLV92" s="4"/>
      <c r="QLW92" s="4"/>
      <c r="QLX92" s="4"/>
      <c r="QLY92" s="4"/>
      <c r="QLZ92" s="4"/>
      <c r="QMA92" s="4"/>
      <c r="QMB92" s="4"/>
      <c r="QMC92" s="4"/>
      <c r="QMD92" s="4"/>
      <c r="QME92" s="4"/>
      <c r="QMF92" s="4"/>
      <c r="QMG92" s="4"/>
      <c r="QMH92" s="4"/>
      <c r="QMI92" s="4"/>
      <c r="QMJ92" s="4"/>
      <c r="QMK92" s="4"/>
      <c r="QML92" s="4"/>
      <c r="QMM92" s="4"/>
      <c r="QMN92" s="4"/>
      <c r="QMO92" s="4"/>
      <c r="QMP92" s="4"/>
      <c r="QMQ92" s="4"/>
      <c r="QMR92" s="4"/>
      <c r="QMS92" s="4"/>
      <c r="QMT92" s="4"/>
      <c r="QMU92" s="4"/>
      <c r="QMV92" s="4"/>
      <c r="QMW92" s="4"/>
      <c r="QMX92" s="4"/>
      <c r="QMY92" s="4"/>
      <c r="QMZ92" s="4"/>
      <c r="QNA92" s="4"/>
      <c r="QNB92" s="4"/>
      <c r="QNC92" s="4"/>
      <c r="QND92" s="4"/>
      <c r="QNE92" s="4"/>
      <c r="QNF92" s="4"/>
      <c r="QNG92" s="4"/>
      <c r="QNH92" s="4"/>
      <c r="QNI92" s="4"/>
      <c r="QNJ92" s="4"/>
      <c r="QNK92" s="4"/>
      <c r="QNL92" s="4"/>
      <c r="QNM92" s="4"/>
      <c r="QNN92" s="4"/>
      <c r="QNO92" s="4"/>
      <c r="QNP92" s="4"/>
      <c r="QNQ92" s="4"/>
      <c r="QNR92" s="4"/>
      <c r="QNS92" s="4"/>
      <c r="QNT92" s="4"/>
      <c r="QNU92" s="4"/>
      <c r="QNV92" s="4"/>
      <c r="QNW92" s="4"/>
      <c r="QNX92" s="4"/>
      <c r="QNY92" s="4"/>
      <c r="QNZ92" s="4"/>
      <c r="QOA92" s="4"/>
      <c r="QOB92" s="4"/>
      <c r="QOC92" s="4"/>
      <c r="QOD92" s="4"/>
      <c r="QOE92" s="4"/>
      <c r="QOF92" s="4"/>
      <c r="QOG92" s="4"/>
      <c r="QOH92" s="4"/>
      <c r="QOI92" s="4"/>
      <c r="QOJ92" s="4"/>
      <c r="QOK92" s="4"/>
      <c r="QOL92" s="4"/>
      <c r="QOM92" s="4"/>
      <c r="QON92" s="4"/>
      <c r="QOO92" s="4"/>
      <c r="QOP92" s="4"/>
      <c r="QOQ92" s="4"/>
      <c r="QOR92" s="4"/>
      <c r="QOS92" s="4"/>
      <c r="QOT92" s="4"/>
      <c r="QOU92" s="4"/>
      <c r="QOV92" s="4"/>
      <c r="QOW92" s="4"/>
      <c r="QOX92" s="4"/>
      <c r="QOY92" s="4"/>
      <c r="QOZ92" s="4"/>
      <c r="QPA92" s="4"/>
      <c r="QPB92" s="4"/>
      <c r="QPC92" s="4"/>
      <c r="QPD92" s="4"/>
      <c r="QPE92" s="4"/>
      <c r="QPF92" s="4"/>
      <c r="QPG92" s="4"/>
      <c r="QPH92" s="4"/>
      <c r="QPI92" s="4"/>
      <c r="QPJ92" s="4"/>
      <c r="QPK92" s="4"/>
      <c r="QPL92" s="4"/>
      <c r="QPM92" s="4"/>
      <c r="QPN92" s="4"/>
      <c r="QPO92" s="4"/>
      <c r="QPP92" s="4"/>
      <c r="QPQ92" s="4"/>
      <c r="QPR92" s="4"/>
      <c r="QPS92" s="4"/>
      <c r="QPT92" s="4"/>
      <c r="QPU92" s="4"/>
      <c r="QPV92" s="4"/>
      <c r="QPW92" s="4"/>
      <c r="QPX92" s="4"/>
      <c r="QPY92" s="4"/>
      <c r="QPZ92" s="4"/>
      <c r="QQA92" s="4"/>
      <c r="QQB92" s="4"/>
      <c r="QQC92" s="4"/>
      <c r="QQD92" s="4"/>
      <c r="QQE92" s="4"/>
      <c r="QQF92" s="4"/>
      <c r="QQG92" s="4"/>
      <c r="QQH92" s="4"/>
      <c r="QQI92" s="4"/>
      <c r="QQJ92" s="4"/>
      <c r="QQK92" s="4"/>
      <c r="QQL92" s="4"/>
      <c r="QQM92" s="4"/>
      <c r="QQN92" s="4"/>
      <c r="QQO92" s="4"/>
      <c r="QQP92" s="4"/>
      <c r="QQQ92" s="4"/>
      <c r="QQR92" s="4"/>
      <c r="QQS92" s="4"/>
      <c r="QQT92" s="4"/>
      <c r="QQU92" s="4"/>
      <c r="QQV92" s="4"/>
      <c r="QQW92" s="4"/>
      <c r="QQX92" s="4"/>
      <c r="QQY92" s="4"/>
      <c r="QQZ92" s="4"/>
      <c r="QRA92" s="4"/>
      <c r="QRB92" s="4"/>
      <c r="QRC92" s="4"/>
      <c r="QRD92" s="4"/>
      <c r="QRE92" s="4"/>
      <c r="QRF92" s="4"/>
      <c r="QRG92" s="4"/>
      <c r="QRH92" s="4"/>
      <c r="QRI92" s="4"/>
      <c r="QRJ92" s="4"/>
      <c r="QRK92" s="4"/>
      <c r="QRL92" s="4"/>
      <c r="QRM92" s="4"/>
      <c r="QRN92" s="4"/>
      <c r="QRO92" s="4"/>
      <c r="QRP92" s="4"/>
      <c r="QRQ92" s="4"/>
      <c r="QRR92" s="4"/>
      <c r="QRS92" s="4"/>
      <c r="QRT92" s="4"/>
      <c r="QRU92" s="4"/>
      <c r="QRV92" s="4"/>
      <c r="QRW92" s="4"/>
      <c r="QRX92" s="4"/>
      <c r="QRY92" s="4"/>
      <c r="QRZ92" s="4"/>
      <c r="QSA92" s="4"/>
      <c r="QSB92" s="4"/>
      <c r="QSC92" s="4"/>
      <c r="QSD92" s="4"/>
      <c r="QSE92" s="4"/>
      <c r="QSF92" s="4"/>
      <c r="QSG92" s="4"/>
      <c r="QSH92" s="4"/>
      <c r="QSI92" s="4"/>
      <c r="QSJ92" s="4"/>
      <c r="QSK92" s="4"/>
      <c r="QSL92" s="4"/>
      <c r="QSM92" s="4"/>
      <c r="QSN92" s="4"/>
      <c r="QSO92" s="4"/>
      <c r="QSP92" s="4"/>
      <c r="QSQ92" s="4"/>
      <c r="QSR92" s="4"/>
      <c r="QSS92" s="4"/>
      <c r="QST92" s="4"/>
      <c r="QSU92" s="4"/>
      <c r="QSV92" s="4"/>
      <c r="QSW92" s="4"/>
      <c r="QSX92" s="4"/>
      <c r="QSY92" s="4"/>
      <c r="QSZ92" s="4"/>
      <c r="QTA92" s="4"/>
      <c r="QTB92" s="4"/>
      <c r="QTC92" s="4"/>
      <c r="QTD92" s="4"/>
      <c r="QTE92" s="4"/>
      <c r="QTF92" s="4"/>
      <c r="QTG92" s="4"/>
      <c r="QTH92" s="4"/>
      <c r="QTI92" s="4"/>
      <c r="QTJ92" s="4"/>
      <c r="QTK92" s="4"/>
      <c r="QTL92" s="4"/>
      <c r="QTM92" s="4"/>
      <c r="QTN92" s="4"/>
      <c r="QTO92" s="4"/>
      <c r="QTP92" s="4"/>
      <c r="QTQ92" s="4"/>
      <c r="QTR92" s="4"/>
      <c r="QTS92" s="4"/>
      <c r="QTT92" s="4"/>
      <c r="QTU92" s="4"/>
      <c r="QTV92" s="4"/>
      <c r="QTW92" s="4"/>
      <c r="QTX92" s="4"/>
      <c r="QTY92" s="4"/>
      <c r="QTZ92" s="4"/>
      <c r="QUA92" s="4"/>
      <c r="QUB92" s="4"/>
      <c r="QUC92" s="4"/>
      <c r="QUD92" s="4"/>
      <c r="QUE92" s="4"/>
      <c r="QUF92" s="4"/>
      <c r="QUG92" s="4"/>
      <c r="QUH92" s="4"/>
      <c r="QUI92" s="4"/>
      <c r="QUJ92" s="4"/>
      <c r="QUK92" s="4"/>
      <c r="QUL92" s="4"/>
      <c r="QUM92" s="4"/>
      <c r="QUN92" s="4"/>
      <c r="QUO92" s="4"/>
      <c r="QUP92" s="4"/>
      <c r="QUQ92" s="4"/>
      <c r="QUR92" s="4"/>
      <c r="QUS92" s="4"/>
      <c r="QUT92" s="4"/>
      <c r="QUU92" s="4"/>
      <c r="QUV92" s="4"/>
      <c r="QUW92" s="4"/>
      <c r="QUX92" s="4"/>
      <c r="QUY92" s="4"/>
      <c r="QUZ92" s="4"/>
      <c r="QVA92" s="4"/>
      <c r="QVB92" s="4"/>
      <c r="QVC92" s="4"/>
      <c r="QVD92" s="4"/>
      <c r="QVE92" s="4"/>
      <c r="QVF92" s="4"/>
      <c r="QVG92" s="4"/>
      <c r="QVH92" s="4"/>
      <c r="QVI92" s="4"/>
      <c r="QVJ92" s="4"/>
      <c r="QVK92" s="4"/>
      <c r="QVL92" s="4"/>
      <c r="QVM92" s="4"/>
      <c r="QVN92" s="4"/>
      <c r="QVO92" s="4"/>
      <c r="QVP92" s="4"/>
      <c r="QVQ92" s="4"/>
      <c r="QVR92" s="4"/>
      <c r="QVS92" s="4"/>
      <c r="QVT92" s="4"/>
      <c r="QVU92" s="4"/>
      <c r="QVV92" s="4"/>
      <c r="QVW92" s="4"/>
      <c r="QVX92" s="4"/>
      <c r="QVY92" s="4"/>
      <c r="QVZ92" s="4"/>
      <c r="QWA92" s="4"/>
      <c r="QWB92" s="4"/>
      <c r="QWC92" s="4"/>
      <c r="QWD92" s="4"/>
      <c r="QWE92" s="4"/>
      <c r="QWF92" s="4"/>
      <c r="QWG92" s="4"/>
      <c r="QWH92" s="4"/>
      <c r="QWI92" s="4"/>
      <c r="QWJ92" s="4"/>
      <c r="QWK92" s="4"/>
      <c r="QWL92" s="4"/>
      <c r="QWM92" s="4"/>
      <c r="QWN92" s="4"/>
      <c r="QWO92" s="4"/>
      <c r="QWP92" s="4"/>
      <c r="QWQ92" s="4"/>
      <c r="QWR92" s="4"/>
      <c r="QWS92" s="4"/>
      <c r="QWT92" s="4"/>
      <c r="QWU92" s="4"/>
      <c r="QWV92" s="4"/>
      <c r="QWW92" s="4"/>
      <c r="QWX92" s="4"/>
      <c r="QWY92" s="4"/>
      <c r="QWZ92" s="4"/>
      <c r="QXA92" s="4"/>
      <c r="QXB92" s="4"/>
      <c r="QXC92" s="4"/>
      <c r="QXD92" s="4"/>
      <c r="QXE92" s="4"/>
      <c r="QXF92" s="4"/>
      <c r="QXG92" s="4"/>
      <c r="QXH92" s="4"/>
      <c r="QXI92" s="4"/>
      <c r="QXJ92" s="4"/>
      <c r="QXK92" s="4"/>
      <c r="QXL92" s="4"/>
      <c r="QXM92" s="4"/>
      <c r="QXN92" s="4"/>
      <c r="QXO92" s="4"/>
      <c r="QXP92" s="4"/>
      <c r="QXQ92" s="4"/>
      <c r="QXR92" s="4"/>
      <c r="QXS92" s="4"/>
      <c r="QXT92" s="4"/>
      <c r="QXU92" s="4"/>
      <c r="QXV92" s="4"/>
      <c r="QXW92" s="4"/>
      <c r="QXX92" s="4"/>
      <c r="QXY92" s="4"/>
      <c r="QXZ92" s="4"/>
      <c r="QYA92" s="4"/>
      <c r="QYB92" s="4"/>
      <c r="QYC92" s="4"/>
      <c r="QYD92" s="4"/>
      <c r="QYE92" s="4"/>
      <c r="QYF92" s="4"/>
      <c r="QYG92" s="4"/>
      <c r="QYH92" s="4"/>
      <c r="QYI92" s="4"/>
      <c r="QYJ92" s="4"/>
      <c r="QYK92" s="4"/>
      <c r="QYL92" s="4"/>
      <c r="QYM92" s="4"/>
      <c r="QYN92" s="4"/>
      <c r="QYO92" s="4"/>
      <c r="QYP92" s="4"/>
      <c r="QYQ92" s="4"/>
      <c r="QYR92" s="4"/>
      <c r="QYS92" s="4"/>
      <c r="QYT92" s="4"/>
      <c r="QYU92" s="4"/>
      <c r="QYV92" s="4"/>
      <c r="QYW92" s="4"/>
      <c r="QYX92" s="4"/>
      <c r="QYY92" s="4"/>
      <c r="QYZ92" s="4"/>
      <c r="QZA92" s="4"/>
      <c r="QZB92" s="4"/>
      <c r="QZC92" s="4"/>
      <c r="QZD92" s="4"/>
      <c r="QZE92" s="4"/>
      <c r="QZF92" s="4"/>
      <c r="QZG92" s="4"/>
      <c r="QZH92" s="4"/>
      <c r="QZI92" s="4"/>
      <c r="QZJ92" s="4"/>
      <c r="QZK92" s="4"/>
      <c r="QZL92" s="4"/>
      <c r="QZM92" s="4"/>
      <c r="QZN92" s="4"/>
      <c r="QZO92" s="4"/>
      <c r="QZP92" s="4"/>
      <c r="QZQ92" s="4"/>
      <c r="QZR92" s="4"/>
      <c r="QZS92" s="4"/>
      <c r="QZT92" s="4"/>
      <c r="QZU92" s="4"/>
      <c r="QZV92" s="4"/>
      <c r="QZW92" s="4"/>
      <c r="QZX92" s="4"/>
      <c r="QZY92" s="4"/>
      <c r="QZZ92" s="4"/>
      <c r="RAA92" s="4"/>
      <c r="RAB92" s="4"/>
      <c r="RAC92" s="4"/>
      <c r="RAD92" s="4"/>
      <c r="RAE92" s="4"/>
      <c r="RAF92" s="4"/>
      <c r="RAG92" s="4"/>
      <c r="RAH92" s="4"/>
      <c r="RAI92" s="4"/>
      <c r="RAJ92" s="4"/>
      <c r="RAK92" s="4"/>
      <c r="RAL92" s="4"/>
      <c r="RAM92" s="4"/>
      <c r="RAN92" s="4"/>
      <c r="RAO92" s="4"/>
      <c r="RAP92" s="4"/>
      <c r="RAQ92" s="4"/>
      <c r="RAR92" s="4"/>
      <c r="RAS92" s="4"/>
      <c r="RAT92" s="4"/>
      <c r="RAU92" s="4"/>
      <c r="RAV92" s="4"/>
      <c r="RAW92" s="4"/>
      <c r="RAX92" s="4"/>
      <c r="RAY92" s="4"/>
      <c r="RAZ92" s="4"/>
      <c r="RBA92" s="4"/>
      <c r="RBB92" s="4"/>
      <c r="RBC92" s="4"/>
      <c r="RBD92" s="4"/>
      <c r="RBE92" s="4"/>
      <c r="RBF92" s="4"/>
      <c r="RBG92" s="4"/>
      <c r="RBH92" s="4"/>
      <c r="RBI92" s="4"/>
      <c r="RBJ92" s="4"/>
      <c r="RBK92" s="4"/>
      <c r="RBL92" s="4"/>
      <c r="RBM92" s="4"/>
      <c r="RBN92" s="4"/>
      <c r="RBO92" s="4"/>
      <c r="RBP92" s="4"/>
      <c r="RBQ92" s="4"/>
      <c r="RBR92" s="4"/>
      <c r="RBS92" s="4"/>
      <c r="RBT92" s="4"/>
      <c r="RBU92" s="4"/>
      <c r="RBV92" s="4"/>
      <c r="RBW92" s="4"/>
      <c r="RBX92" s="4"/>
      <c r="RBY92" s="4"/>
      <c r="RBZ92" s="4"/>
      <c r="RCA92" s="4"/>
      <c r="RCB92" s="4"/>
      <c r="RCC92" s="4"/>
      <c r="RCD92" s="4"/>
      <c r="RCE92" s="4"/>
      <c r="RCF92" s="4"/>
      <c r="RCG92" s="4"/>
      <c r="RCH92" s="4"/>
      <c r="RCI92" s="4"/>
      <c r="RCJ92" s="4"/>
      <c r="RCK92" s="4"/>
      <c r="RCL92" s="4"/>
      <c r="RCM92" s="4"/>
      <c r="RCN92" s="4"/>
      <c r="RCO92" s="4"/>
      <c r="RCP92" s="4"/>
      <c r="RCQ92" s="4"/>
      <c r="RCR92" s="4"/>
      <c r="RCS92" s="4"/>
      <c r="RCT92" s="4"/>
      <c r="RCU92" s="4"/>
      <c r="RCV92" s="4"/>
      <c r="RCW92" s="4"/>
      <c r="RCX92" s="4"/>
      <c r="RCY92" s="4"/>
      <c r="RCZ92" s="4"/>
      <c r="RDA92" s="4"/>
      <c r="RDB92" s="4"/>
      <c r="RDC92" s="4"/>
      <c r="RDD92" s="4"/>
      <c r="RDE92" s="4"/>
      <c r="RDF92" s="4"/>
      <c r="RDG92" s="4"/>
      <c r="RDH92" s="4"/>
      <c r="RDI92" s="4"/>
      <c r="RDJ92" s="4"/>
      <c r="RDK92" s="4"/>
      <c r="RDL92" s="4"/>
      <c r="RDM92" s="4"/>
      <c r="RDN92" s="4"/>
      <c r="RDO92" s="4"/>
      <c r="RDP92" s="4"/>
      <c r="RDQ92" s="4"/>
      <c r="RDR92" s="4"/>
      <c r="RDS92" s="4"/>
      <c r="RDT92" s="4"/>
      <c r="RDU92" s="4"/>
      <c r="RDV92" s="4"/>
      <c r="RDW92" s="4"/>
      <c r="RDX92" s="4"/>
      <c r="RDY92" s="4"/>
      <c r="RDZ92" s="4"/>
      <c r="REA92" s="4"/>
      <c r="REB92" s="4"/>
      <c r="REC92" s="4"/>
      <c r="RED92" s="4"/>
      <c r="REE92" s="4"/>
      <c r="REF92" s="4"/>
      <c r="REG92" s="4"/>
      <c r="REH92" s="4"/>
      <c r="REI92" s="4"/>
      <c r="REJ92" s="4"/>
      <c r="REK92" s="4"/>
      <c r="REL92" s="4"/>
      <c r="REM92" s="4"/>
      <c r="REN92" s="4"/>
      <c r="REO92" s="4"/>
      <c r="REP92" s="4"/>
      <c r="REQ92" s="4"/>
      <c r="RER92" s="4"/>
      <c r="RES92" s="4"/>
      <c r="RET92" s="4"/>
      <c r="REU92" s="4"/>
      <c r="REV92" s="4"/>
      <c r="REW92" s="4"/>
      <c r="REX92" s="4"/>
      <c r="REY92" s="4"/>
      <c r="REZ92" s="4"/>
      <c r="RFA92" s="4"/>
      <c r="RFB92" s="4"/>
      <c r="RFC92" s="4"/>
      <c r="RFD92" s="4"/>
      <c r="RFE92" s="4"/>
      <c r="RFF92" s="4"/>
      <c r="RFG92" s="4"/>
      <c r="RFH92" s="4"/>
      <c r="RFI92" s="4"/>
      <c r="RFJ92" s="4"/>
      <c r="RFK92" s="4"/>
      <c r="RFL92" s="4"/>
      <c r="RFM92" s="4"/>
      <c r="RFN92" s="4"/>
      <c r="RFO92" s="4"/>
      <c r="RFP92" s="4"/>
      <c r="RFQ92" s="4"/>
      <c r="RFR92" s="4"/>
      <c r="RFS92" s="4"/>
      <c r="RFT92" s="4"/>
      <c r="RFU92" s="4"/>
      <c r="RFV92" s="4"/>
      <c r="RFW92" s="4"/>
      <c r="RFX92" s="4"/>
      <c r="RFY92" s="4"/>
      <c r="RFZ92" s="4"/>
      <c r="RGA92" s="4"/>
      <c r="RGB92" s="4"/>
      <c r="RGC92" s="4"/>
      <c r="RGD92" s="4"/>
      <c r="RGE92" s="4"/>
      <c r="RGF92" s="4"/>
      <c r="RGG92" s="4"/>
      <c r="RGH92" s="4"/>
      <c r="RGI92" s="4"/>
      <c r="RGJ92" s="4"/>
      <c r="RGK92" s="4"/>
      <c r="RGL92" s="4"/>
      <c r="RGM92" s="4"/>
      <c r="RGN92" s="4"/>
      <c r="RGO92" s="4"/>
      <c r="RGP92" s="4"/>
      <c r="RGQ92" s="4"/>
      <c r="RGR92" s="4"/>
      <c r="RGS92" s="4"/>
      <c r="RGT92" s="4"/>
      <c r="RGU92" s="4"/>
      <c r="RGV92" s="4"/>
      <c r="RGW92" s="4"/>
      <c r="RGX92" s="4"/>
      <c r="RGY92" s="4"/>
      <c r="RGZ92" s="4"/>
      <c r="RHA92" s="4"/>
      <c r="RHB92" s="4"/>
      <c r="RHC92" s="4"/>
      <c r="RHD92" s="4"/>
      <c r="RHE92" s="4"/>
      <c r="RHF92" s="4"/>
      <c r="RHG92" s="4"/>
      <c r="RHH92" s="4"/>
      <c r="RHI92" s="4"/>
      <c r="RHJ92" s="4"/>
      <c r="RHK92" s="4"/>
      <c r="RHL92" s="4"/>
      <c r="RHM92" s="4"/>
      <c r="RHN92" s="4"/>
      <c r="RHO92" s="4"/>
      <c r="RHP92" s="4"/>
      <c r="RHQ92" s="4"/>
      <c r="RHR92" s="4"/>
      <c r="RHS92" s="4"/>
      <c r="RHT92" s="4"/>
      <c r="RHU92" s="4"/>
      <c r="RHV92" s="4"/>
      <c r="RHW92" s="4"/>
      <c r="RHX92" s="4"/>
      <c r="RHY92" s="4"/>
      <c r="RHZ92" s="4"/>
      <c r="RIA92" s="4"/>
      <c r="RIB92" s="4"/>
      <c r="RIC92" s="4"/>
      <c r="RID92" s="4"/>
      <c r="RIE92" s="4"/>
      <c r="RIF92" s="4"/>
      <c r="RIG92" s="4"/>
      <c r="RIH92" s="4"/>
      <c r="RII92" s="4"/>
      <c r="RIJ92" s="4"/>
      <c r="RIK92" s="4"/>
      <c r="RIL92" s="4"/>
      <c r="RIM92" s="4"/>
      <c r="RIN92" s="4"/>
      <c r="RIO92" s="4"/>
      <c r="RIP92" s="4"/>
      <c r="RIQ92" s="4"/>
      <c r="RIR92" s="4"/>
      <c r="RIS92" s="4"/>
      <c r="RIT92" s="4"/>
      <c r="RIU92" s="4"/>
      <c r="RIV92" s="4"/>
      <c r="RIW92" s="4"/>
      <c r="RIX92" s="4"/>
      <c r="RIY92" s="4"/>
      <c r="RIZ92" s="4"/>
      <c r="RJA92" s="4"/>
      <c r="RJB92" s="4"/>
      <c r="RJC92" s="4"/>
      <c r="RJD92" s="4"/>
      <c r="RJE92" s="4"/>
      <c r="RJF92" s="4"/>
      <c r="RJG92" s="4"/>
      <c r="RJH92" s="4"/>
      <c r="RJI92" s="4"/>
      <c r="RJJ92" s="4"/>
      <c r="RJK92" s="4"/>
      <c r="RJL92" s="4"/>
      <c r="RJM92" s="4"/>
      <c r="RJN92" s="4"/>
      <c r="RJO92" s="4"/>
      <c r="RJP92" s="4"/>
      <c r="RJQ92" s="4"/>
      <c r="RJR92" s="4"/>
      <c r="RJS92" s="4"/>
      <c r="RJT92" s="4"/>
      <c r="RJU92" s="4"/>
      <c r="RJV92" s="4"/>
      <c r="RJW92" s="4"/>
      <c r="RJX92" s="4"/>
      <c r="RJY92" s="4"/>
      <c r="RJZ92" s="4"/>
      <c r="RKA92" s="4"/>
      <c r="RKB92" s="4"/>
      <c r="RKC92" s="4"/>
      <c r="RKD92" s="4"/>
      <c r="RKE92" s="4"/>
      <c r="RKF92" s="4"/>
      <c r="RKG92" s="4"/>
      <c r="RKH92" s="4"/>
      <c r="RKI92" s="4"/>
      <c r="RKJ92" s="4"/>
      <c r="RKK92" s="4"/>
      <c r="RKL92" s="4"/>
      <c r="RKM92" s="4"/>
      <c r="RKN92" s="4"/>
      <c r="RKO92" s="4"/>
      <c r="RKP92" s="4"/>
      <c r="RKQ92" s="4"/>
      <c r="RKR92" s="4"/>
      <c r="RKS92" s="4"/>
      <c r="RKT92" s="4"/>
      <c r="RKU92" s="4"/>
      <c r="RKV92" s="4"/>
      <c r="RKW92" s="4"/>
      <c r="RKX92" s="4"/>
      <c r="RKY92" s="4"/>
      <c r="RKZ92" s="4"/>
      <c r="RLA92" s="4"/>
      <c r="RLB92" s="4"/>
      <c r="RLC92" s="4"/>
      <c r="RLD92" s="4"/>
      <c r="RLE92" s="4"/>
      <c r="RLF92" s="4"/>
      <c r="RLG92" s="4"/>
      <c r="RLH92" s="4"/>
      <c r="RLI92" s="4"/>
      <c r="RLJ92" s="4"/>
      <c r="RLK92" s="4"/>
      <c r="RLL92" s="4"/>
      <c r="RLM92" s="4"/>
      <c r="RLN92" s="4"/>
      <c r="RLO92" s="4"/>
      <c r="RLP92" s="4"/>
      <c r="RLQ92" s="4"/>
      <c r="RLR92" s="4"/>
      <c r="RLS92" s="4"/>
      <c r="RLT92" s="4"/>
      <c r="RLU92" s="4"/>
      <c r="RLV92" s="4"/>
      <c r="RLW92" s="4"/>
      <c r="RLX92" s="4"/>
      <c r="RLY92" s="4"/>
      <c r="RLZ92" s="4"/>
      <c r="RMA92" s="4"/>
      <c r="RMB92" s="4"/>
      <c r="RMC92" s="4"/>
      <c r="RMD92" s="4"/>
      <c r="RME92" s="4"/>
      <c r="RMF92" s="4"/>
      <c r="RMG92" s="4"/>
      <c r="RMH92" s="4"/>
      <c r="RMI92" s="4"/>
      <c r="RMJ92" s="4"/>
      <c r="RMK92" s="4"/>
      <c r="RML92" s="4"/>
      <c r="RMM92" s="4"/>
      <c r="RMN92" s="4"/>
      <c r="RMO92" s="4"/>
      <c r="RMP92" s="4"/>
      <c r="RMQ92" s="4"/>
      <c r="RMR92" s="4"/>
      <c r="RMS92" s="4"/>
      <c r="RMT92" s="4"/>
      <c r="RMU92" s="4"/>
      <c r="RMV92" s="4"/>
      <c r="RMW92" s="4"/>
      <c r="RMX92" s="4"/>
      <c r="RMY92" s="4"/>
      <c r="RMZ92" s="4"/>
      <c r="RNA92" s="4"/>
      <c r="RNB92" s="4"/>
      <c r="RNC92" s="4"/>
      <c r="RND92" s="4"/>
      <c r="RNE92" s="4"/>
      <c r="RNF92" s="4"/>
      <c r="RNG92" s="4"/>
      <c r="RNH92" s="4"/>
      <c r="RNI92" s="4"/>
      <c r="RNJ92" s="4"/>
      <c r="RNK92" s="4"/>
      <c r="RNL92" s="4"/>
      <c r="RNM92" s="4"/>
      <c r="RNN92" s="4"/>
      <c r="RNO92" s="4"/>
      <c r="RNP92" s="4"/>
      <c r="RNQ92" s="4"/>
      <c r="RNR92" s="4"/>
      <c r="RNS92" s="4"/>
      <c r="RNT92" s="4"/>
      <c r="RNU92" s="4"/>
      <c r="RNV92" s="4"/>
      <c r="RNW92" s="4"/>
      <c r="RNX92" s="4"/>
      <c r="RNY92" s="4"/>
      <c r="RNZ92" s="4"/>
      <c r="ROA92" s="4"/>
      <c r="ROB92" s="4"/>
      <c r="ROC92" s="4"/>
      <c r="ROD92" s="4"/>
      <c r="ROE92" s="4"/>
      <c r="ROF92" s="4"/>
      <c r="ROG92" s="4"/>
      <c r="ROH92" s="4"/>
      <c r="ROI92" s="4"/>
      <c r="ROJ92" s="4"/>
      <c r="ROK92" s="4"/>
      <c r="ROL92" s="4"/>
      <c r="ROM92" s="4"/>
      <c r="RON92" s="4"/>
      <c r="ROO92" s="4"/>
      <c r="ROP92" s="4"/>
      <c r="ROQ92" s="4"/>
      <c r="ROR92" s="4"/>
      <c r="ROS92" s="4"/>
      <c r="ROT92" s="4"/>
      <c r="ROU92" s="4"/>
      <c r="ROV92" s="4"/>
      <c r="ROW92" s="4"/>
      <c r="ROX92" s="4"/>
      <c r="ROY92" s="4"/>
      <c r="ROZ92" s="4"/>
      <c r="RPA92" s="4"/>
      <c r="RPB92" s="4"/>
      <c r="RPC92" s="4"/>
      <c r="RPD92" s="4"/>
      <c r="RPE92" s="4"/>
      <c r="RPF92" s="4"/>
      <c r="RPG92" s="4"/>
      <c r="RPH92" s="4"/>
      <c r="RPI92" s="4"/>
      <c r="RPJ92" s="4"/>
      <c r="RPK92" s="4"/>
      <c r="RPL92" s="4"/>
      <c r="RPM92" s="4"/>
      <c r="RPN92" s="4"/>
      <c r="RPO92" s="4"/>
      <c r="RPP92" s="4"/>
      <c r="RPQ92" s="4"/>
      <c r="RPR92" s="4"/>
      <c r="RPS92" s="4"/>
      <c r="RPT92" s="4"/>
      <c r="RPU92" s="4"/>
      <c r="RPV92" s="4"/>
      <c r="RPW92" s="4"/>
      <c r="RPX92" s="4"/>
      <c r="RPY92" s="4"/>
      <c r="RPZ92" s="4"/>
      <c r="RQA92" s="4"/>
      <c r="RQB92" s="4"/>
      <c r="RQC92" s="4"/>
      <c r="RQD92" s="4"/>
      <c r="RQE92" s="4"/>
      <c r="RQF92" s="4"/>
      <c r="RQG92" s="4"/>
      <c r="RQH92" s="4"/>
      <c r="RQI92" s="4"/>
      <c r="RQJ92" s="4"/>
      <c r="RQK92" s="4"/>
      <c r="RQL92" s="4"/>
      <c r="RQM92" s="4"/>
      <c r="RQN92" s="4"/>
      <c r="RQO92" s="4"/>
      <c r="RQP92" s="4"/>
      <c r="RQQ92" s="4"/>
      <c r="RQR92" s="4"/>
      <c r="RQS92" s="4"/>
      <c r="RQT92" s="4"/>
      <c r="RQU92" s="4"/>
      <c r="RQV92" s="4"/>
      <c r="RQW92" s="4"/>
      <c r="RQX92" s="4"/>
      <c r="RQY92" s="4"/>
      <c r="RQZ92" s="4"/>
      <c r="RRA92" s="4"/>
      <c r="RRB92" s="4"/>
      <c r="RRC92" s="4"/>
      <c r="RRD92" s="4"/>
      <c r="RRE92" s="4"/>
      <c r="RRF92" s="4"/>
      <c r="RRG92" s="4"/>
      <c r="RRH92" s="4"/>
      <c r="RRI92" s="4"/>
      <c r="RRJ92" s="4"/>
      <c r="RRK92" s="4"/>
      <c r="RRL92" s="4"/>
      <c r="RRM92" s="4"/>
      <c r="RRN92" s="4"/>
      <c r="RRO92" s="4"/>
      <c r="RRP92" s="4"/>
      <c r="RRQ92" s="4"/>
      <c r="RRR92" s="4"/>
      <c r="RRS92" s="4"/>
      <c r="RRT92" s="4"/>
      <c r="RRU92" s="4"/>
      <c r="RRV92" s="4"/>
      <c r="RRW92" s="4"/>
      <c r="RRX92" s="4"/>
      <c r="RRY92" s="4"/>
      <c r="RRZ92" s="4"/>
      <c r="RSA92" s="4"/>
      <c r="RSB92" s="4"/>
      <c r="RSC92" s="4"/>
      <c r="RSD92" s="4"/>
      <c r="RSE92" s="4"/>
      <c r="RSF92" s="4"/>
      <c r="RSG92" s="4"/>
      <c r="RSH92" s="4"/>
      <c r="RSI92" s="4"/>
      <c r="RSJ92" s="4"/>
      <c r="RSK92" s="4"/>
      <c r="RSL92" s="4"/>
      <c r="RSM92" s="4"/>
      <c r="RSN92" s="4"/>
      <c r="RSO92" s="4"/>
      <c r="RSP92" s="4"/>
      <c r="RSQ92" s="4"/>
      <c r="RSR92" s="4"/>
      <c r="RSS92" s="4"/>
      <c r="RST92" s="4"/>
      <c r="RSU92" s="4"/>
      <c r="RSV92" s="4"/>
      <c r="RSW92" s="4"/>
      <c r="RSX92" s="4"/>
      <c r="RSY92" s="4"/>
      <c r="RSZ92" s="4"/>
      <c r="RTA92" s="4"/>
      <c r="RTB92" s="4"/>
      <c r="RTC92" s="4"/>
      <c r="RTD92" s="4"/>
      <c r="RTE92" s="4"/>
      <c r="RTF92" s="4"/>
      <c r="RTG92" s="4"/>
      <c r="RTH92" s="4"/>
      <c r="RTI92" s="4"/>
      <c r="RTJ92" s="4"/>
      <c r="RTK92" s="4"/>
      <c r="RTL92" s="4"/>
      <c r="RTM92" s="4"/>
      <c r="RTN92" s="4"/>
      <c r="RTO92" s="4"/>
      <c r="RTP92" s="4"/>
      <c r="RTQ92" s="4"/>
      <c r="RTR92" s="4"/>
      <c r="RTS92" s="4"/>
      <c r="RTT92" s="4"/>
      <c r="RTU92" s="4"/>
      <c r="RTV92" s="4"/>
      <c r="RTW92" s="4"/>
      <c r="RTX92" s="4"/>
      <c r="RTY92" s="4"/>
      <c r="RTZ92" s="4"/>
      <c r="RUA92" s="4"/>
      <c r="RUB92" s="4"/>
      <c r="RUC92" s="4"/>
      <c r="RUD92" s="4"/>
      <c r="RUE92" s="4"/>
      <c r="RUF92" s="4"/>
      <c r="RUG92" s="4"/>
      <c r="RUH92" s="4"/>
      <c r="RUI92" s="4"/>
      <c r="RUJ92" s="4"/>
      <c r="RUK92" s="4"/>
      <c r="RUL92" s="4"/>
      <c r="RUM92" s="4"/>
      <c r="RUN92" s="4"/>
      <c r="RUO92" s="4"/>
      <c r="RUP92" s="4"/>
      <c r="RUQ92" s="4"/>
      <c r="RUR92" s="4"/>
      <c r="RUS92" s="4"/>
      <c r="RUT92" s="4"/>
      <c r="RUU92" s="4"/>
      <c r="RUV92" s="4"/>
      <c r="RUW92" s="4"/>
      <c r="RUX92" s="4"/>
      <c r="RUY92" s="4"/>
      <c r="RUZ92" s="4"/>
      <c r="RVA92" s="4"/>
      <c r="RVB92" s="4"/>
      <c r="RVC92" s="4"/>
      <c r="RVD92" s="4"/>
      <c r="RVE92" s="4"/>
      <c r="RVF92" s="4"/>
      <c r="RVG92" s="4"/>
      <c r="RVH92" s="4"/>
      <c r="RVI92" s="4"/>
      <c r="RVJ92" s="4"/>
      <c r="RVK92" s="4"/>
      <c r="RVL92" s="4"/>
      <c r="RVM92" s="4"/>
      <c r="RVN92" s="4"/>
      <c r="RVO92" s="4"/>
      <c r="RVP92" s="4"/>
      <c r="RVQ92" s="4"/>
      <c r="RVR92" s="4"/>
      <c r="RVS92" s="4"/>
      <c r="RVT92" s="4"/>
      <c r="RVU92" s="4"/>
      <c r="RVV92" s="4"/>
      <c r="RVW92" s="4"/>
      <c r="RVX92" s="4"/>
      <c r="RVY92" s="4"/>
      <c r="RVZ92" s="4"/>
      <c r="RWA92" s="4"/>
      <c r="RWB92" s="4"/>
      <c r="RWC92" s="4"/>
      <c r="RWD92" s="4"/>
      <c r="RWE92" s="4"/>
      <c r="RWF92" s="4"/>
      <c r="RWG92" s="4"/>
      <c r="RWH92" s="4"/>
      <c r="RWI92" s="4"/>
      <c r="RWJ92" s="4"/>
      <c r="RWK92" s="4"/>
      <c r="RWL92" s="4"/>
      <c r="RWM92" s="4"/>
      <c r="RWN92" s="4"/>
      <c r="RWO92" s="4"/>
      <c r="RWP92" s="4"/>
      <c r="RWQ92" s="4"/>
      <c r="RWR92" s="4"/>
      <c r="RWS92" s="4"/>
      <c r="RWT92" s="4"/>
      <c r="RWU92" s="4"/>
      <c r="RWV92" s="4"/>
      <c r="RWW92" s="4"/>
      <c r="RWX92" s="4"/>
      <c r="RWY92" s="4"/>
      <c r="RWZ92" s="4"/>
      <c r="RXA92" s="4"/>
      <c r="RXB92" s="4"/>
      <c r="RXC92" s="4"/>
      <c r="RXD92" s="4"/>
      <c r="RXE92" s="4"/>
      <c r="RXF92" s="4"/>
      <c r="RXG92" s="4"/>
      <c r="RXH92" s="4"/>
      <c r="RXI92" s="4"/>
      <c r="RXJ92" s="4"/>
      <c r="RXK92" s="4"/>
      <c r="RXL92" s="4"/>
      <c r="RXM92" s="4"/>
      <c r="RXN92" s="4"/>
      <c r="RXO92" s="4"/>
      <c r="RXP92" s="4"/>
      <c r="RXQ92" s="4"/>
      <c r="RXR92" s="4"/>
      <c r="RXS92" s="4"/>
      <c r="RXT92" s="4"/>
      <c r="RXU92" s="4"/>
      <c r="RXV92" s="4"/>
      <c r="RXW92" s="4"/>
      <c r="RXX92" s="4"/>
      <c r="RXY92" s="4"/>
      <c r="RXZ92" s="4"/>
      <c r="RYA92" s="4"/>
      <c r="RYB92" s="4"/>
      <c r="RYC92" s="4"/>
      <c r="RYD92" s="4"/>
      <c r="RYE92" s="4"/>
      <c r="RYF92" s="4"/>
      <c r="RYG92" s="4"/>
      <c r="RYH92" s="4"/>
      <c r="RYI92" s="4"/>
      <c r="RYJ92" s="4"/>
      <c r="RYK92" s="4"/>
      <c r="RYL92" s="4"/>
      <c r="RYM92" s="4"/>
      <c r="RYN92" s="4"/>
      <c r="RYO92" s="4"/>
      <c r="RYP92" s="4"/>
      <c r="RYQ92" s="4"/>
      <c r="RYR92" s="4"/>
      <c r="RYS92" s="4"/>
      <c r="RYT92" s="4"/>
      <c r="RYU92" s="4"/>
      <c r="RYV92" s="4"/>
      <c r="RYW92" s="4"/>
      <c r="RYX92" s="4"/>
      <c r="RYY92" s="4"/>
      <c r="RYZ92" s="4"/>
      <c r="RZA92" s="4"/>
      <c r="RZB92" s="4"/>
      <c r="RZC92" s="4"/>
      <c r="RZD92" s="4"/>
      <c r="RZE92" s="4"/>
      <c r="RZF92" s="4"/>
      <c r="RZG92" s="4"/>
      <c r="RZH92" s="4"/>
      <c r="RZI92" s="4"/>
      <c r="RZJ92" s="4"/>
      <c r="RZK92" s="4"/>
      <c r="RZL92" s="4"/>
      <c r="RZM92" s="4"/>
      <c r="RZN92" s="4"/>
      <c r="RZO92" s="4"/>
      <c r="RZP92" s="4"/>
      <c r="RZQ92" s="4"/>
      <c r="RZR92" s="4"/>
      <c r="RZS92" s="4"/>
      <c r="RZT92" s="4"/>
      <c r="RZU92" s="4"/>
      <c r="RZV92" s="4"/>
      <c r="RZW92" s="4"/>
      <c r="RZX92" s="4"/>
      <c r="RZY92" s="4"/>
      <c r="RZZ92" s="4"/>
      <c r="SAA92" s="4"/>
      <c r="SAB92" s="4"/>
      <c r="SAC92" s="4"/>
      <c r="SAD92" s="4"/>
      <c r="SAE92" s="4"/>
      <c r="SAF92" s="4"/>
      <c r="SAG92" s="4"/>
      <c r="SAH92" s="4"/>
      <c r="SAI92" s="4"/>
      <c r="SAJ92" s="4"/>
      <c r="SAK92" s="4"/>
      <c r="SAL92" s="4"/>
      <c r="SAM92" s="4"/>
      <c r="SAN92" s="4"/>
      <c r="SAO92" s="4"/>
      <c r="SAP92" s="4"/>
      <c r="SAQ92" s="4"/>
      <c r="SAR92" s="4"/>
      <c r="SAS92" s="4"/>
      <c r="SAT92" s="4"/>
      <c r="SAU92" s="4"/>
      <c r="SAV92" s="4"/>
      <c r="SAW92" s="4"/>
      <c r="SAX92" s="4"/>
      <c r="SAY92" s="4"/>
      <c r="SAZ92" s="4"/>
      <c r="SBA92" s="4"/>
      <c r="SBB92" s="4"/>
      <c r="SBC92" s="4"/>
      <c r="SBD92" s="4"/>
      <c r="SBE92" s="4"/>
      <c r="SBF92" s="4"/>
      <c r="SBG92" s="4"/>
      <c r="SBH92" s="4"/>
      <c r="SBI92" s="4"/>
      <c r="SBJ92" s="4"/>
      <c r="SBK92" s="4"/>
      <c r="SBL92" s="4"/>
      <c r="SBM92" s="4"/>
      <c r="SBN92" s="4"/>
      <c r="SBO92" s="4"/>
      <c r="SBP92" s="4"/>
      <c r="SBQ92" s="4"/>
      <c r="SBR92" s="4"/>
      <c r="SBS92" s="4"/>
      <c r="SBT92" s="4"/>
      <c r="SBU92" s="4"/>
      <c r="SBV92" s="4"/>
      <c r="SBW92" s="4"/>
      <c r="SBX92" s="4"/>
      <c r="SBY92" s="4"/>
      <c r="SBZ92" s="4"/>
      <c r="SCA92" s="4"/>
      <c r="SCB92" s="4"/>
      <c r="SCC92" s="4"/>
      <c r="SCD92" s="4"/>
      <c r="SCE92" s="4"/>
      <c r="SCF92" s="4"/>
      <c r="SCG92" s="4"/>
      <c r="SCH92" s="4"/>
      <c r="SCI92" s="4"/>
      <c r="SCJ92" s="4"/>
      <c r="SCK92" s="4"/>
      <c r="SCL92" s="4"/>
      <c r="SCM92" s="4"/>
      <c r="SCN92" s="4"/>
      <c r="SCO92" s="4"/>
      <c r="SCP92" s="4"/>
      <c r="SCQ92" s="4"/>
      <c r="SCR92" s="4"/>
      <c r="SCS92" s="4"/>
      <c r="SCT92" s="4"/>
      <c r="SCU92" s="4"/>
      <c r="SCV92" s="4"/>
      <c r="SCW92" s="4"/>
      <c r="SCX92" s="4"/>
      <c r="SCY92" s="4"/>
      <c r="SCZ92" s="4"/>
      <c r="SDA92" s="4"/>
      <c r="SDB92" s="4"/>
      <c r="SDC92" s="4"/>
      <c r="SDD92" s="4"/>
      <c r="SDE92" s="4"/>
      <c r="SDF92" s="4"/>
      <c r="SDG92" s="4"/>
      <c r="SDH92" s="4"/>
      <c r="SDI92" s="4"/>
      <c r="SDJ92" s="4"/>
      <c r="SDK92" s="4"/>
      <c r="SDL92" s="4"/>
      <c r="SDM92" s="4"/>
      <c r="SDN92" s="4"/>
      <c r="SDO92" s="4"/>
      <c r="SDP92" s="4"/>
      <c r="SDQ92" s="4"/>
      <c r="SDR92" s="4"/>
      <c r="SDS92" s="4"/>
      <c r="SDT92" s="4"/>
      <c r="SDU92" s="4"/>
      <c r="SDV92" s="4"/>
      <c r="SDW92" s="4"/>
      <c r="SDX92" s="4"/>
      <c r="SDY92" s="4"/>
      <c r="SDZ92" s="4"/>
      <c r="SEA92" s="4"/>
      <c r="SEB92" s="4"/>
      <c r="SEC92" s="4"/>
      <c r="SED92" s="4"/>
      <c r="SEE92" s="4"/>
      <c r="SEF92" s="4"/>
      <c r="SEG92" s="4"/>
      <c r="SEH92" s="4"/>
      <c r="SEI92" s="4"/>
      <c r="SEJ92" s="4"/>
      <c r="SEK92" s="4"/>
      <c r="SEL92" s="4"/>
      <c r="SEM92" s="4"/>
      <c r="SEN92" s="4"/>
      <c r="SEO92" s="4"/>
      <c r="SEP92" s="4"/>
      <c r="SEQ92" s="4"/>
      <c r="SER92" s="4"/>
      <c r="SES92" s="4"/>
      <c r="SET92" s="4"/>
      <c r="SEU92" s="4"/>
      <c r="SEV92" s="4"/>
      <c r="SEW92" s="4"/>
      <c r="SEX92" s="4"/>
      <c r="SEY92" s="4"/>
      <c r="SEZ92" s="4"/>
      <c r="SFA92" s="4"/>
      <c r="SFB92" s="4"/>
      <c r="SFC92" s="4"/>
      <c r="SFD92" s="4"/>
      <c r="SFE92" s="4"/>
      <c r="SFF92" s="4"/>
      <c r="SFG92" s="4"/>
      <c r="SFH92" s="4"/>
      <c r="SFI92" s="4"/>
      <c r="SFJ92" s="4"/>
      <c r="SFK92" s="4"/>
      <c r="SFL92" s="4"/>
      <c r="SFM92" s="4"/>
      <c r="SFN92" s="4"/>
      <c r="SFO92" s="4"/>
      <c r="SFP92" s="4"/>
      <c r="SFQ92" s="4"/>
      <c r="SFR92" s="4"/>
      <c r="SFS92" s="4"/>
      <c r="SFT92" s="4"/>
      <c r="SFU92" s="4"/>
      <c r="SFV92" s="4"/>
      <c r="SFW92" s="4"/>
      <c r="SFX92" s="4"/>
      <c r="SFY92" s="4"/>
      <c r="SFZ92" s="4"/>
      <c r="SGA92" s="4"/>
      <c r="SGB92" s="4"/>
      <c r="SGC92" s="4"/>
      <c r="SGD92" s="4"/>
      <c r="SGE92" s="4"/>
      <c r="SGF92" s="4"/>
      <c r="SGG92" s="4"/>
      <c r="SGH92" s="4"/>
      <c r="SGI92" s="4"/>
      <c r="SGJ92" s="4"/>
      <c r="SGK92" s="4"/>
      <c r="SGL92" s="4"/>
      <c r="SGM92" s="4"/>
      <c r="SGN92" s="4"/>
      <c r="SGO92" s="4"/>
      <c r="SGP92" s="4"/>
      <c r="SGQ92" s="4"/>
      <c r="SGR92" s="4"/>
      <c r="SGS92" s="4"/>
      <c r="SGT92" s="4"/>
      <c r="SGU92" s="4"/>
      <c r="SGV92" s="4"/>
      <c r="SGW92" s="4"/>
      <c r="SGX92" s="4"/>
      <c r="SGY92" s="4"/>
      <c r="SGZ92" s="4"/>
      <c r="SHA92" s="4"/>
      <c r="SHB92" s="4"/>
      <c r="SHC92" s="4"/>
      <c r="SHD92" s="4"/>
      <c r="SHE92" s="4"/>
      <c r="SHF92" s="4"/>
      <c r="SHG92" s="4"/>
      <c r="SHH92" s="4"/>
      <c r="SHI92" s="4"/>
      <c r="SHJ92" s="4"/>
      <c r="SHK92" s="4"/>
      <c r="SHL92" s="4"/>
      <c r="SHM92" s="4"/>
      <c r="SHN92" s="4"/>
      <c r="SHO92" s="4"/>
      <c r="SHP92" s="4"/>
      <c r="SHQ92" s="4"/>
      <c r="SHR92" s="4"/>
      <c r="SHS92" s="4"/>
      <c r="SHT92" s="4"/>
      <c r="SHU92" s="4"/>
      <c r="SHV92" s="4"/>
      <c r="SHW92" s="4"/>
      <c r="SHX92" s="4"/>
      <c r="SHY92" s="4"/>
      <c r="SHZ92" s="4"/>
      <c r="SIA92" s="4"/>
      <c r="SIB92" s="4"/>
      <c r="SIC92" s="4"/>
      <c r="SID92" s="4"/>
      <c r="SIE92" s="4"/>
      <c r="SIF92" s="4"/>
      <c r="SIG92" s="4"/>
      <c r="SIH92" s="4"/>
      <c r="SII92" s="4"/>
      <c r="SIJ92" s="4"/>
      <c r="SIK92" s="4"/>
      <c r="SIL92" s="4"/>
      <c r="SIM92" s="4"/>
      <c r="SIN92" s="4"/>
      <c r="SIO92" s="4"/>
      <c r="SIP92" s="4"/>
      <c r="SIQ92" s="4"/>
      <c r="SIR92" s="4"/>
      <c r="SIS92" s="4"/>
      <c r="SIT92" s="4"/>
      <c r="SIU92" s="4"/>
      <c r="SIV92" s="4"/>
      <c r="SIW92" s="4"/>
      <c r="SIX92" s="4"/>
      <c r="SIY92" s="4"/>
      <c r="SIZ92" s="4"/>
      <c r="SJA92" s="4"/>
      <c r="SJB92" s="4"/>
      <c r="SJC92" s="4"/>
      <c r="SJD92" s="4"/>
      <c r="SJE92" s="4"/>
      <c r="SJF92" s="4"/>
      <c r="SJG92" s="4"/>
      <c r="SJH92" s="4"/>
      <c r="SJI92" s="4"/>
      <c r="SJJ92" s="4"/>
      <c r="SJK92" s="4"/>
      <c r="SJL92" s="4"/>
      <c r="SJM92" s="4"/>
      <c r="SJN92" s="4"/>
      <c r="SJO92" s="4"/>
      <c r="SJP92" s="4"/>
      <c r="SJQ92" s="4"/>
      <c r="SJR92" s="4"/>
      <c r="SJS92" s="4"/>
      <c r="SJT92" s="4"/>
      <c r="SJU92" s="4"/>
      <c r="SJV92" s="4"/>
      <c r="SJW92" s="4"/>
      <c r="SJX92" s="4"/>
      <c r="SJY92" s="4"/>
      <c r="SJZ92" s="4"/>
      <c r="SKA92" s="4"/>
      <c r="SKB92" s="4"/>
      <c r="SKC92" s="4"/>
      <c r="SKD92" s="4"/>
      <c r="SKE92" s="4"/>
      <c r="SKF92" s="4"/>
      <c r="SKG92" s="4"/>
      <c r="SKH92" s="4"/>
      <c r="SKI92" s="4"/>
      <c r="SKJ92" s="4"/>
      <c r="SKK92" s="4"/>
      <c r="SKL92" s="4"/>
      <c r="SKM92" s="4"/>
      <c r="SKN92" s="4"/>
      <c r="SKO92" s="4"/>
      <c r="SKP92" s="4"/>
      <c r="SKQ92" s="4"/>
      <c r="SKR92" s="4"/>
      <c r="SKS92" s="4"/>
      <c r="SKT92" s="4"/>
      <c r="SKU92" s="4"/>
      <c r="SKV92" s="4"/>
      <c r="SKW92" s="4"/>
      <c r="SKX92" s="4"/>
      <c r="SKY92" s="4"/>
      <c r="SKZ92" s="4"/>
      <c r="SLA92" s="4"/>
      <c r="SLB92" s="4"/>
      <c r="SLC92" s="4"/>
      <c r="SLD92" s="4"/>
      <c r="SLE92" s="4"/>
      <c r="SLF92" s="4"/>
      <c r="SLG92" s="4"/>
      <c r="SLH92" s="4"/>
      <c r="SLI92" s="4"/>
      <c r="SLJ92" s="4"/>
      <c r="SLK92" s="4"/>
      <c r="SLL92" s="4"/>
      <c r="SLM92" s="4"/>
      <c r="SLN92" s="4"/>
      <c r="SLO92" s="4"/>
      <c r="SLP92" s="4"/>
      <c r="SLQ92" s="4"/>
      <c r="SLR92" s="4"/>
      <c r="SLS92" s="4"/>
      <c r="SLT92" s="4"/>
      <c r="SLU92" s="4"/>
      <c r="SLV92" s="4"/>
      <c r="SLW92" s="4"/>
      <c r="SLX92" s="4"/>
      <c r="SLY92" s="4"/>
      <c r="SLZ92" s="4"/>
      <c r="SMA92" s="4"/>
      <c r="SMB92" s="4"/>
      <c r="SMC92" s="4"/>
      <c r="SMD92" s="4"/>
      <c r="SME92" s="4"/>
      <c r="SMF92" s="4"/>
      <c r="SMG92" s="4"/>
      <c r="SMH92" s="4"/>
      <c r="SMI92" s="4"/>
      <c r="SMJ92" s="4"/>
      <c r="SMK92" s="4"/>
      <c r="SML92" s="4"/>
      <c r="SMM92" s="4"/>
      <c r="SMN92" s="4"/>
      <c r="SMO92" s="4"/>
      <c r="SMP92" s="4"/>
      <c r="SMQ92" s="4"/>
      <c r="SMR92" s="4"/>
      <c r="SMS92" s="4"/>
      <c r="SMT92" s="4"/>
      <c r="SMU92" s="4"/>
      <c r="SMV92" s="4"/>
      <c r="SMW92" s="4"/>
      <c r="SMX92" s="4"/>
      <c r="SMY92" s="4"/>
      <c r="SMZ92" s="4"/>
      <c r="SNA92" s="4"/>
      <c r="SNB92" s="4"/>
      <c r="SNC92" s="4"/>
      <c r="SND92" s="4"/>
      <c r="SNE92" s="4"/>
      <c r="SNF92" s="4"/>
      <c r="SNG92" s="4"/>
      <c r="SNH92" s="4"/>
      <c r="SNI92" s="4"/>
      <c r="SNJ92" s="4"/>
      <c r="SNK92" s="4"/>
      <c r="SNL92" s="4"/>
      <c r="SNM92" s="4"/>
      <c r="SNN92" s="4"/>
      <c r="SNO92" s="4"/>
      <c r="SNP92" s="4"/>
      <c r="SNQ92" s="4"/>
      <c r="SNR92" s="4"/>
      <c r="SNS92" s="4"/>
      <c r="SNT92" s="4"/>
      <c r="SNU92" s="4"/>
      <c r="SNV92" s="4"/>
      <c r="SNW92" s="4"/>
      <c r="SNX92" s="4"/>
      <c r="SNY92" s="4"/>
      <c r="SNZ92" s="4"/>
      <c r="SOA92" s="4"/>
      <c r="SOB92" s="4"/>
      <c r="SOC92" s="4"/>
      <c r="SOD92" s="4"/>
      <c r="SOE92" s="4"/>
      <c r="SOF92" s="4"/>
      <c r="SOG92" s="4"/>
      <c r="SOH92" s="4"/>
      <c r="SOI92" s="4"/>
      <c r="SOJ92" s="4"/>
      <c r="SOK92" s="4"/>
      <c r="SOL92" s="4"/>
      <c r="SOM92" s="4"/>
      <c r="SON92" s="4"/>
      <c r="SOO92" s="4"/>
      <c r="SOP92" s="4"/>
      <c r="SOQ92" s="4"/>
      <c r="SOR92" s="4"/>
      <c r="SOS92" s="4"/>
      <c r="SOT92" s="4"/>
      <c r="SOU92" s="4"/>
      <c r="SOV92" s="4"/>
      <c r="SOW92" s="4"/>
      <c r="SOX92" s="4"/>
      <c r="SOY92" s="4"/>
      <c r="SOZ92" s="4"/>
      <c r="SPA92" s="4"/>
      <c r="SPB92" s="4"/>
      <c r="SPC92" s="4"/>
      <c r="SPD92" s="4"/>
      <c r="SPE92" s="4"/>
      <c r="SPF92" s="4"/>
      <c r="SPG92" s="4"/>
      <c r="SPH92" s="4"/>
      <c r="SPI92" s="4"/>
      <c r="SPJ92" s="4"/>
      <c r="SPK92" s="4"/>
      <c r="SPL92" s="4"/>
      <c r="SPM92" s="4"/>
      <c r="SPN92" s="4"/>
      <c r="SPO92" s="4"/>
      <c r="SPP92" s="4"/>
      <c r="SPQ92" s="4"/>
      <c r="SPR92" s="4"/>
      <c r="SPS92" s="4"/>
      <c r="SPT92" s="4"/>
      <c r="SPU92" s="4"/>
      <c r="SPV92" s="4"/>
      <c r="SPW92" s="4"/>
      <c r="SPX92" s="4"/>
      <c r="SPY92" s="4"/>
      <c r="SPZ92" s="4"/>
      <c r="SQA92" s="4"/>
      <c r="SQB92" s="4"/>
      <c r="SQC92" s="4"/>
      <c r="SQD92" s="4"/>
      <c r="SQE92" s="4"/>
      <c r="SQF92" s="4"/>
      <c r="SQG92" s="4"/>
      <c r="SQH92" s="4"/>
      <c r="SQI92" s="4"/>
      <c r="SQJ92" s="4"/>
      <c r="SQK92" s="4"/>
      <c r="SQL92" s="4"/>
      <c r="SQM92" s="4"/>
      <c r="SQN92" s="4"/>
      <c r="SQO92" s="4"/>
      <c r="SQP92" s="4"/>
      <c r="SQQ92" s="4"/>
      <c r="SQR92" s="4"/>
      <c r="SQS92" s="4"/>
      <c r="SQT92" s="4"/>
      <c r="SQU92" s="4"/>
      <c r="SQV92" s="4"/>
      <c r="SQW92" s="4"/>
      <c r="SQX92" s="4"/>
      <c r="SQY92" s="4"/>
      <c r="SQZ92" s="4"/>
      <c r="SRA92" s="4"/>
      <c r="SRB92" s="4"/>
      <c r="SRC92" s="4"/>
      <c r="SRD92" s="4"/>
      <c r="SRE92" s="4"/>
      <c r="SRF92" s="4"/>
      <c r="SRG92" s="4"/>
      <c r="SRH92" s="4"/>
      <c r="SRI92" s="4"/>
      <c r="SRJ92" s="4"/>
      <c r="SRK92" s="4"/>
      <c r="SRL92" s="4"/>
      <c r="SRM92" s="4"/>
      <c r="SRN92" s="4"/>
      <c r="SRO92" s="4"/>
      <c r="SRP92" s="4"/>
      <c r="SRQ92" s="4"/>
      <c r="SRR92" s="4"/>
      <c r="SRS92" s="4"/>
      <c r="SRT92" s="4"/>
      <c r="SRU92" s="4"/>
      <c r="SRV92" s="4"/>
      <c r="SRW92" s="4"/>
      <c r="SRX92" s="4"/>
      <c r="SRY92" s="4"/>
      <c r="SRZ92" s="4"/>
      <c r="SSA92" s="4"/>
      <c r="SSB92" s="4"/>
      <c r="SSC92" s="4"/>
      <c r="SSD92" s="4"/>
      <c r="SSE92" s="4"/>
      <c r="SSF92" s="4"/>
      <c r="SSG92" s="4"/>
      <c r="SSH92" s="4"/>
      <c r="SSI92" s="4"/>
      <c r="SSJ92" s="4"/>
      <c r="SSK92" s="4"/>
      <c r="SSL92" s="4"/>
      <c r="SSM92" s="4"/>
      <c r="SSN92" s="4"/>
      <c r="SSO92" s="4"/>
      <c r="SSP92" s="4"/>
      <c r="SSQ92" s="4"/>
      <c r="SSR92" s="4"/>
      <c r="SSS92" s="4"/>
      <c r="SST92" s="4"/>
      <c r="SSU92" s="4"/>
      <c r="SSV92" s="4"/>
      <c r="SSW92" s="4"/>
      <c r="SSX92" s="4"/>
      <c r="SSY92" s="4"/>
      <c r="SSZ92" s="4"/>
      <c r="STA92" s="4"/>
      <c r="STB92" s="4"/>
      <c r="STC92" s="4"/>
      <c r="STD92" s="4"/>
      <c r="STE92" s="4"/>
      <c r="STF92" s="4"/>
      <c r="STG92" s="4"/>
      <c r="STH92" s="4"/>
      <c r="STI92" s="4"/>
      <c r="STJ92" s="4"/>
      <c r="STK92" s="4"/>
      <c r="STL92" s="4"/>
      <c r="STM92" s="4"/>
      <c r="STN92" s="4"/>
      <c r="STO92" s="4"/>
      <c r="STP92" s="4"/>
      <c r="STQ92" s="4"/>
      <c r="STR92" s="4"/>
      <c r="STS92" s="4"/>
      <c r="STT92" s="4"/>
      <c r="STU92" s="4"/>
      <c r="STV92" s="4"/>
      <c r="STW92" s="4"/>
      <c r="STX92" s="4"/>
      <c r="STY92" s="4"/>
      <c r="STZ92" s="4"/>
      <c r="SUA92" s="4"/>
      <c r="SUB92" s="4"/>
      <c r="SUC92" s="4"/>
      <c r="SUD92" s="4"/>
      <c r="SUE92" s="4"/>
      <c r="SUF92" s="4"/>
      <c r="SUG92" s="4"/>
      <c r="SUH92" s="4"/>
      <c r="SUI92" s="4"/>
      <c r="SUJ92" s="4"/>
      <c r="SUK92" s="4"/>
      <c r="SUL92" s="4"/>
      <c r="SUM92" s="4"/>
      <c r="SUN92" s="4"/>
      <c r="SUO92" s="4"/>
      <c r="SUP92" s="4"/>
      <c r="SUQ92" s="4"/>
      <c r="SUR92" s="4"/>
      <c r="SUS92" s="4"/>
      <c r="SUT92" s="4"/>
      <c r="SUU92" s="4"/>
      <c r="SUV92" s="4"/>
      <c r="SUW92" s="4"/>
      <c r="SUX92" s="4"/>
      <c r="SUY92" s="4"/>
      <c r="SUZ92" s="4"/>
      <c r="SVA92" s="4"/>
      <c r="SVB92" s="4"/>
      <c r="SVC92" s="4"/>
      <c r="SVD92" s="4"/>
      <c r="SVE92" s="4"/>
      <c r="SVF92" s="4"/>
      <c r="SVG92" s="4"/>
      <c r="SVH92" s="4"/>
      <c r="SVI92" s="4"/>
      <c r="SVJ92" s="4"/>
      <c r="SVK92" s="4"/>
      <c r="SVL92" s="4"/>
      <c r="SVM92" s="4"/>
      <c r="SVN92" s="4"/>
      <c r="SVO92" s="4"/>
      <c r="SVP92" s="4"/>
      <c r="SVQ92" s="4"/>
      <c r="SVR92" s="4"/>
      <c r="SVS92" s="4"/>
      <c r="SVT92" s="4"/>
      <c r="SVU92" s="4"/>
      <c r="SVV92" s="4"/>
      <c r="SVW92" s="4"/>
      <c r="SVX92" s="4"/>
      <c r="SVY92" s="4"/>
      <c r="SVZ92" s="4"/>
      <c r="SWA92" s="4"/>
      <c r="SWB92" s="4"/>
      <c r="SWC92" s="4"/>
      <c r="SWD92" s="4"/>
      <c r="SWE92" s="4"/>
      <c r="SWF92" s="4"/>
      <c r="SWG92" s="4"/>
      <c r="SWH92" s="4"/>
      <c r="SWI92" s="4"/>
      <c r="SWJ92" s="4"/>
      <c r="SWK92" s="4"/>
      <c r="SWL92" s="4"/>
      <c r="SWM92" s="4"/>
      <c r="SWN92" s="4"/>
      <c r="SWO92" s="4"/>
      <c r="SWP92" s="4"/>
      <c r="SWQ92" s="4"/>
      <c r="SWR92" s="4"/>
      <c r="SWS92" s="4"/>
      <c r="SWT92" s="4"/>
      <c r="SWU92" s="4"/>
      <c r="SWV92" s="4"/>
      <c r="SWW92" s="4"/>
      <c r="SWX92" s="4"/>
      <c r="SWY92" s="4"/>
      <c r="SWZ92" s="4"/>
      <c r="SXA92" s="4"/>
      <c r="SXB92" s="4"/>
      <c r="SXC92" s="4"/>
      <c r="SXD92" s="4"/>
      <c r="SXE92" s="4"/>
      <c r="SXF92" s="4"/>
      <c r="SXG92" s="4"/>
      <c r="SXH92" s="4"/>
      <c r="SXI92" s="4"/>
      <c r="SXJ92" s="4"/>
      <c r="SXK92" s="4"/>
      <c r="SXL92" s="4"/>
      <c r="SXM92" s="4"/>
      <c r="SXN92" s="4"/>
      <c r="SXO92" s="4"/>
      <c r="SXP92" s="4"/>
      <c r="SXQ92" s="4"/>
      <c r="SXR92" s="4"/>
      <c r="SXS92" s="4"/>
      <c r="SXT92" s="4"/>
      <c r="SXU92" s="4"/>
      <c r="SXV92" s="4"/>
      <c r="SXW92" s="4"/>
      <c r="SXX92" s="4"/>
      <c r="SXY92" s="4"/>
      <c r="SXZ92" s="4"/>
      <c r="SYA92" s="4"/>
      <c r="SYB92" s="4"/>
      <c r="SYC92" s="4"/>
      <c r="SYD92" s="4"/>
      <c r="SYE92" s="4"/>
      <c r="SYF92" s="4"/>
      <c r="SYG92" s="4"/>
      <c r="SYH92" s="4"/>
      <c r="SYI92" s="4"/>
      <c r="SYJ92" s="4"/>
      <c r="SYK92" s="4"/>
      <c r="SYL92" s="4"/>
      <c r="SYM92" s="4"/>
      <c r="SYN92" s="4"/>
      <c r="SYO92" s="4"/>
      <c r="SYP92" s="4"/>
      <c r="SYQ92" s="4"/>
      <c r="SYR92" s="4"/>
      <c r="SYS92" s="4"/>
      <c r="SYT92" s="4"/>
      <c r="SYU92" s="4"/>
      <c r="SYV92" s="4"/>
      <c r="SYW92" s="4"/>
      <c r="SYX92" s="4"/>
      <c r="SYY92" s="4"/>
      <c r="SYZ92" s="4"/>
      <c r="SZA92" s="4"/>
      <c r="SZB92" s="4"/>
      <c r="SZC92" s="4"/>
      <c r="SZD92" s="4"/>
      <c r="SZE92" s="4"/>
      <c r="SZF92" s="4"/>
      <c r="SZG92" s="4"/>
      <c r="SZH92" s="4"/>
      <c r="SZI92" s="4"/>
      <c r="SZJ92" s="4"/>
      <c r="SZK92" s="4"/>
      <c r="SZL92" s="4"/>
      <c r="SZM92" s="4"/>
      <c r="SZN92" s="4"/>
      <c r="SZO92" s="4"/>
      <c r="SZP92" s="4"/>
      <c r="SZQ92" s="4"/>
      <c r="SZR92" s="4"/>
      <c r="SZS92" s="4"/>
      <c r="SZT92" s="4"/>
      <c r="SZU92" s="4"/>
      <c r="SZV92" s="4"/>
      <c r="SZW92" s="4"/>
      <c r="SZX92" s="4"/>
      <c r="SZY92" s="4"/>
      <c r="SZZ92" s="4"/>
      <c r="TAA92" s="4"/>
      <c r="TAB92" s="4"/>
      <c r="TAC92" s="4"/>
      <c r="TAD92" s="4"/>
      <c r="TAE92" s="4"/>
      <c r="TAF92" s="4"/>
      <c r="TAG92" s="4"/>
      <c r="TAH92" s="4"/>
      <c r="TAI92" s="4"/>
      <c r="TAJ92" s="4"/>
      <c r="TAK92" s="4"/>
      <c r="TAL92" s="4"/>
      <c r="TAM92" s="4"/>
      <c r="TAN92" s="4"/>
      <c r="TAO92" s="4"/>
      <c r="TAP92" s="4"/>
      <c r="TAQ92" s="4"/>
      <c r="TAR92" s="4"/>
      <c r="TAS92" s="4"/>
      <c r="TAT92" s="4"/>
      <c r="TAU92" s="4"/>
      <c r="TAV92" s="4"/>
      <c r="TAW92" s="4"/>
      <c r="TAX92" s="4"/>
      <c r="TAY92" s="4"/>
      <c r="TAZ92" s="4"/>
      <c r="TBA92" s="4"/>
      <c r="TBB92" s="4"/>
      <c r="TBC92" s="4"/>
      <c r="TBD92" s="4"/>
      <c r="TBE92" s="4"/>
      <c r="TBF92" s="4"/>
      <c r="TBG92" s="4"/>
      <c r="TBH92" s="4"/>
      <c r="TBI92" s="4"/>
      <c r="TBJ92" s="4"/>
      <c r="TBK92" s="4"/>
      <c r="TBL92" s="4"/>
      <c r="TBM92" s="4"/>
      <c r="TBN92" s="4"/>
      <c r="TBO92" s="4"/>
      <c r="TBP92" s="4"/>
      <c r="TBQ92" s="4"/>
      <c r="TBR92" s="4"/>
      <c r="TBS92" s="4"/>
      <c r="TBT92" s="4"/>
      <c r="TBU92" s="4"/>
      <c r="TBV92" s="4"/>
      <c r="TBW92" s="4"/>
      <c r="TBX92" s="4"/>
      <c r="TBY92" s="4"/>
      <c r="TBZ92" s="4"/>
      <c r="TCA92" s="4"/>
      <c r="TCB92" s="4"/>
      <c r="TCC92" s="4"/>
      <c r="TCD92" s="4"/>
      <c r="TCE92" s="4"/>
      <c r="TCF92" s="4"/>
      <c r="TCG92" s="4"/>
      <c r="TCH92" s="4"/>
      <c r="TCI92" s="4"/>
      <c r="TCJ92" s="4"/>
      <c r="TCK92" s="4"/>
      <c r="TCL92" s="4"/>
      <c r="TCM92" s="4"/>
      <c r="TCN92" s="4"/>
      <c r="TCO92" s="4"/>
      <c r="TCP92" s="4"/>
      <c r="TCQ92" s="4"/>
      <c r="TCR92" s="4"/>
      <c r="TCS92" s="4"/>
      <c r="TCT92" s="4"/>
      <c r="TCU92" s="4"/>
      <c r="TCV92" s="4"/>
      <c r="TCW92" s="4"/>
      <c r="TCX92" s="4"/>
      <c r="TCY92" s="4"/>
      <c r="TCZ92" s="4"/>
      <c r="TDA92" s="4"/>
      <c r="TDB92" s="4"/>
      <c r="TDC92" s="4"/>
      <c r="TDD92" s="4"/>
      <c r="TDE92" s="4"/>
      <c r="TDF92" s="4"/>
      <c r="TDG92" s="4"/>
      <c r="TDH92" s="4"/>
      <c r="TDI92" s="4"/>
      <c r="TDJ92" s="4"/>
      <c r="TDK92" s="4"/>
      <c r="TDL92" s="4"/>
      <c r="TDM92" s="4"/>
      <c r="TDN92" s="4"/>
      <c r="TDO92" s="4"/>
      <c r="TDP92" s="4"/>
      <c r="TDQ92" s="4"/>
      <c r="TDR92" s="4"/>
      <c r="TDS92" s="4"/>
      <c r="TDT92" s="4"/>
      <c r="TDU92" s="4"/>
      <c r="TDV92" s="4"/>
      <c r="TDW92" s="4"/>
      <c r="TDX92" s="4"/>
      <c r="TDY92" s="4"/>
      <c r="TDZ92" s="4"/>
      <c r="TEA92" s="4"/>
      <c r="TEB92" s="4"/>
      <c r="TEC92" s="4"/>
      <c r="TED92" s="4"/>
      <c r="TEE92" s="4"/>
      <c r="TEF92" s="4"/>
      <c r="TEG92" s="4"/>
      <c r="TEH92" s="4"/>
      <c r="TEI92" s="4"/>
      <c r="TEJ92" s="4"/>
      <c r="TEK92" s="4"/>
      <c r="TEL92" s="4"/>
      <c r="TEM92" s="4"/>
      <c r="TEN92" s="4"/>
      <c r="TEO92" s="4"/>
      <c r="TEP92" s="4"/>
      <c r="TEQ92" s="4"/>
      <c r="TER92" s="4"/>
      <c r="TES92" s="4"/>
      <c r="TET92" s="4"/>
      <c r="TEU92" s="4"/>
      <c r="TEV92" s="4"/>
      <c r="TEW92" s="4"/>
      <c r="TEX92" s="4"/>
      <c r="TEY92" s="4"/>
      <c r="TEZ92" s="4"/>
      <c r="TFA92" s="4"/>
      <c r="TFB92" s="4"/>
      <c r="TFC92" s="4"/>
      <c r="TFD92" s="4"/>
      <c r="TFE92" s="4"/>
      <c r="TFF92" s="4"/>
      <c r="TFG92" s="4"/>
      <c r="TFH92" s="4"/>
      <c r="TFI92" s="4"/>
      <c r="TFJ92" s="4"/>
      <c r="TFK92" s="4"/>
      <c r="TFL92" s="4"/>
      <c r="TFM92" s="4"/>
      <c r="TFN92" s="4"/>
      <c r="TFO92" s="4"/>
      <c r="TFP92" s="4"/>
      <c r="TFQ92" s="4"/>
      <c r="TFR92" s="4"/>
      <c r="TFS92" s="4"/>
      <c r="TFT92" s="4"/>
      <c r="TFU92" s="4"/>
      <c r="TFV92" s="4"/>
      <c r="TFW92" s="4"/>
      <c r="TFX92" s="4"/>
      <c r="TFY92" s="4"/>
      <c r="TFZ92" s="4"/>
      <c r="TGA92" s="4"/>
      <c r="TGB92" s="4"/>
      <c r="TGC92" s="4"/>
      <c r="TGD92" s="4"/>
      <c r="TGE92" s="4"/>
      <c r="TGF92" s="4"/>
      <c r="TGG92" s="4"/>
      <c r="TGH92" s="4"/>
      <c r="TGI92" s="4"/>
      <c r="TGJ92" s="4"/>
      <c r="TGK92" s="4"/>
      <c r="TGL92" s="4"/>
      <c r="TGM92" s="4"/>
      <c r="TGN92" s="4"/>
      <c r="TGO92" s="4"/>
      <c r="TGP92" s="4"/>
      <c r="TGQ92" s="4"/>
      <c r="TGR92" s="4"/>
      <c r="TGS92" s="4"/>
      <c r="TGT92" s="4"/>
      <c r="TGU92" s="4"/>
      <c r="TGV92" s="4"/>
      <c r="TGW92" s="4"/>
      <c r="TGX92" s="4"/>
      <c r="TGY92" s="4"/>
      <c r="TGZ92" s="4"/>
      <c r="THA92" s="4"/>
      <c r="THB92" s="4"/>
      <c r="THC92" s="4"/>
      <c r="THD92" s="4"/>
      <c r="THE92" s="4"/>
      <c r="THF92" s="4"/>
      <c r="THG92" s="4"/>
      <c r="THH92" s="4"/>
      <c r="THI92" s="4"/>
      <c r="THJ92" s="4"/>
      <c r="THK92" s="4"/>
      <c r="THL92" s="4"/>
      <c r="THM92" s="4"/>
      <c r="THN92" s="4"/>
      <c r="THO92" s="4"/>
      <c r="THP92" s="4"/>
      <c r="THQ92" s="4"/>
      <c r="THR92" s="4"/>
      <c r="THS92" s="4"/>
      <c r="THT92" s="4"/>
      <c r="THU92" s="4"/>
      <c r="THV92" s="4"/>
      <c r="THW92" s="4"/>
      <c r="THX92" s="4"/>
      <c r="THY92" s="4"/>
      <c r="THZ92" s="4"/>
      <c r="TIA92" s="4"/>
      <c r="TIB92" s="4"/>
      <c r="TIC92" s="4"/>
      <c r="TID92" s="4"/>
      <c r="TIE92" s="4"/>
      <c r="TIF92" s="4"/>
      <c r="TIG92" s="4"/>
      <c r="TIH92" s="4"/>
      <c r="TII92" s="4"/>
      <c r="TIJ92" s="4"/>
      <c r="TIK92" s="4"/>
      <c r="TIL92" s="4"/>
      <c r="TIM92" s="4"/>
      <c r="TIN92" s="4"/>
      <c r="TIO92" s="4"/>
      <c r="TIP92" s="4"/>
      <c r="TIQ92" s="4"/>
      <c r="TIR92" s="4"/>
      <c r="TIS92" s="4"/>
      <c r="TIT92" s="4"/>
      <c r="TIU92" s="4"/>
      <c r="TIV92" s="4"/>
      <c r="TIW92" s="4"/>
      <c r="TIX92" s="4"/>
      <c r="TIY92" s="4"/>
      <c r="TIZ92" s="4"/>
      <c r="TJA92" s="4"/>
      <c r="TJB92" s="4"/>
      <c r="TJC92" s="4"/>
      <c r="TJD92" s="4"/>
      <c r="TJE92" s="4"/>
      <c r="TJF92" s="4"/>
      <c r="TJG92" s="4"/>
      <c r="TJH92" s="4"/>
      <c r="TJI92" s="4"/>
      <c r="TJJ92" s="4"/>
      <c r="TJK92" s="4"/>
      <c r="TJL92" s="4"/>
      <c r="TJM92" s="4"/>
      <c r="TJN92" s="4"/>
      <c r="TJO92" s="4"/>
      <c r="TJP92" s="4"/>
      <c r="TJQ92" s="4"/>
      <c r="TJR92" s="4"/>
      <c r="TJS92" s="4"/>
      <c r="TJT92" s="4"/>
      <c r="TJU92" s="4"/>
      <c r="TJV92" s="4"/>
      <c r="TJW92" s="4"/>
      <c r="TJX92" s="4"/>
      <c r="TJY92" s="4"/>
      <c r="TJZ92" s="4"/>
      <c r="TKA92" s="4"/>
      <c r="TKB92" s="4"/>
      <c r="TKC92" s="4"/>
      <c r="TKD92" s="4"/>
      <c r="TKE92" s="4"/>
      <c r="TKF92" s="4"/>
      <c r="TKG92" s="4"/>
      <c r="TKH92" s="4"/>
      <c r="TKI92" s="4"/>
      <c r="TKJ92" s="4"/>
      <c r="TKK92" s="4"/>
      <c r="TKL92" s="4"/>
      <c r="TKM92" s="4"/>
      <c r="TKN92" s="4"/>
      <c r="TKO92" s="4"/>
      <c r="TKP92" s="4"/>
      <c r="TKQ92" s="4"/>
      <c r="TKR92" s="4"/>
      <c r="TKS92" s="4"/>
      <c r="TKT92" s="4"/>
      <c r="TKU92" s="4"/>
      <c r="TKV92" s="4"/>
      <c r="TKW92" s="4"/>
      <c r="TKX92" s="4"/>
      <c r="TKY92" s="4"/>
      <c r="TKZ92" s="4"/>
      <c r="TLA92" s="4"/>
      <c r="TLB92" s="4"/>
      <c r="TLC92" s="4"/>
      <c r="TLD92" s="4"/>
      <c r="TLE92" s="4"/>
      <c r="TLF92" s="4"/>
      <c r="TLG92" s="4"/>
      <c r="TLH92" s="4"/>
      <c r="TLI92" s="4"/>
      <c r="TLJ92" s="4"/>
      <c r="TLK92" s="4"/>
      <c r="TLL92" s="4"/>
      <c r="TLM92" s="4"/>
      <c r="TLN92" s="4"/>
      <c r="TLO92" s="4"/>
      <c r="TLP92" s="4"/>
      <c r="TLQ92" s="4"/>
      <c r="TLR92" s="4"/>
      <c r="TLS92" s="4"/>
      <c r="TLT92" s="4"/>
      <c r="TLU92" s="4"/>
      <c r="TLV92" s="4"/>
      <c r="TLW92" s="4"/>
      <c r="TLX92" s="4"/>
      <c r="TLY92" s="4"/>
      <c r="TLZ92" s="4"/>
      <c r="TMA92" s="4"/>
      <c r="TMB92" s="4"/>
      <c r="TMC92" s="4"/>
      <c r="TMD92" s="4"/>
      <c r="TME92" s="4"/>
      <c r="TMF92" s="4"/>
      <c r="TMG92" s="4"/>
      <c r="TMH92" s="4"/>
      <c r="TMI92" s="4"/>
      <c r="TMJ92" s="4"/>
      <c r="TMK92" s="4"/>
      <c r="TML92" s="4"/>
      <c r="TMM92" s="4"/>
      <c r="TMN92" s="4"/>
      <c r="TMO92" s="4"/>
      <c r="TMP92" s="4"/>
      <c r="TMQ92" s="4"/>
      <c r="TMR92" s="4"/>
      <c r="TMS92" s="4"/>
      <c r="TMT92" s="4"/>
      <c r="TMU92" s="4"/>
      <c r="TMV92" s="4"/>
      <c r="TMW92" s="4"/>
      <c r="TMX92" s="4"/>
      <c r="TMY92" s="4"/>
      <c r="TMZ92" s="4"/>
      <c r="TNA92" s="4"/>
      <c r="TNB92" s="4"/>
      <c r="TNC92" s="4"/>
      <c r="TND92" s="4"/>
      <c r="TNE92" s="4"/>
      <c r="TNF92" s="4"/>
      <c r="TNG92" s="4"/>
      <c r="TNH92" s="4"/>
      <c r="TNI92" s="4"/>
      <c r="TNJ92" s="4"/>
      <c r="TNK92" s="4"/>
      <c r="TNL92" s="4"/>
      <c r="TNM92" s="4"/>
      <c r="TNN92" s="4"/>
      <c r="TNO92" s="4"/>
      <c r="TNP92" s="4"/>
      <c r="TNQ92" s="4"/>
      <c r="TNR92" s="4"/>
      <c r="TNS92" s="4"/>
      <c r="TNT92" s="4"/>
      <c r="TNU92" s="4"/>
      <c r="TNV92" s="4"/>
      <c r="TNW92" s="4"/>
      <c r="TNX92" s="4"/>
      <c r="TNY92" s="4"/>
      <c r="TNZ92" s="4"/>
      <c r="TOA92" s="4"/>
      <c r="TOB92" s="4"/>
      <c r="TOC92" s="4"/>
      <c r="TOD92" s="4"/>
      <c r="TOE92" s="4"/>
      <c r="TOF92" s="4"/>
      <c r="TOG92" s="4"/>
      <c r="TOH92" s="4"/>
      <c r="TOI92" s="4"/>
      <c r="TOJ92" s="4"/>
      <c r="TOK92" s="4"/>
      <c r="TOL92" s="4"/>
      <c r="TOM92" s="4"/>
      <c r="TON92" s="4"/>
      <c r="TOO92" s="4"/>
      <c r="TOP92" s="4"/>
      <c r="TOQ92" s="4"/>
      <c r="TOR92" s="4"/>
      <c r="TOS92" s="4"/>
      <c r="TOT92" s="4"/>
      <c r="TOU92" s="4"/>
      <c r="TOV92" s="4"/>
      <c r="TOW92" s="4"/>
      <c r="TOX92" s="4"/>
      <c r="TOY92" s="4"/>
      <c r="TOZ92" s="4"/>
      <c r="TPA92" s="4"/>
      <c r="TPB92" s="4"/>
      <c r="TPC92" s="4"/>
      <c r="TPD92" s="4"/>
      <c r="TPE92" s="4"/>
      <c r="TPF92" s="4"/>
      <c r="TPG92" s="4"/>
      <c r="TPH92" s="4"/>
      <c r="TPI92" s="4"/>
      <c r="TPJ92" s="4"/>
      <c r="TPK92" s="4"/>
      <c r="TPL92" s="4"/>
      <c r="TPM92" s="4"/>
      <c r="TPN92" s="4"/>
      <c r="TPO92" s="4"/>
      <c r="TPP92" s="4"/>
      <c r="TPQ92" s="4"/>
      <c r="TPR92" s="4"/>
      <c r="TPS92" s="4"/>
      <c r="TPT92" s="4"/>
      <c r="TPU92" s="4"/>
      <c r="TPV92" s="4"/>
      <c r="TPW92" s="4"/>
      <c r="TPX92" s="4"/>
      <c r="TPY92" s="4"/>
      <c r="TPZ92" s="4"/>
      <c r="TQA92" s="4"/>
      <c r="TQB92" s="4"/>
      <c r="TQC92" s="4"/>
      <c r="TQD92" s="4"/>
      <c r="TQE92" s="4"/>
      <c r="TQF92" s="4"/>
      <c r="TQG92" s="4"/>
      <c r="TQH92" s="4"/>
      <c r="TQI92" s="4"/>
      <c r="TQJ92" s="4"/>
      <c r="TQK92" s="4"/>
      <c r="TQL92" s="4"/>
      <c r="TQM92" s="4"/>
      <c r="TQN92" s="4"/>
      <c r="TQO92" s="4"/>
      <c r="TQP92" s="4"/>
      <c r="TQQ92" s="4"/>
      <c r="TQR92" s="4"/>
      <c r="TQS92" s="4"/>
      <c r="TQT92" s="4"/>
      <c r="TQU92" s="4"/>
      <c r="TQV92" s="4"/>
      <c r="TQW92" s="4"/>
      <c r="TQX92" s="4"/>
      <c r="TQY92" s="4"/>
      <c r="TQZ92" s="4"/>
      <c r="TRA92" s="4"/>
      <c r="TRB92" s="4"/>
      <c r="TRC92" s="4"/>
      <c r="TRD92" s="4"/>
      <c r="TRE92" s="4"/>
      <c r="TRF92" s="4"/>
      <c r="TRG92" s="4"/>
      <c r="TRH92" s="4"/>
      <c r="TRI92" s="4"/>
      <c r="TRJ92" s="4"/>
      <c r="TRK92" s="4"/>
      <c r="TRL92" s="4"/>
      <c r="TRM92" s="4"/>
      <c r="TRN92" s="4"/>
      <c r="TRO92" s="4"/>
      <c r="TRP92" s="4"/>
      <c r="TRQ92" s="4"/>
      <c r="TRR92" s="4"/>
      <c r="TRS92" s="4"/>
      <c r="TRT92" s="4"/>
      <c r="TRU92" s="4"/>
      <c r="TRV92" s="4"/>
      <c r="TRW92" s="4"/>
      <c r="TRX92" s="4"/>
      <c r="TRY92" s="4"/>
      <c r="TRZ92" s="4"/>
      <c r="TSA92" s="4"/>
      <c r="TSB92" s="4"/>
      <c r="TSC92" s="4"/>
      <c r="TSD92" s="4"/>
      <c r="TSE92" s="4"/>
      <c r="TSF92" s="4"/>
      <c r="TSG92" s="4"/>
      <c r="TSH92" s="4"/>
      <c r="TSI92" s="4"/>
      <c r="TSJ92" s="4"/>
      <c r="TSK92" s="4"/>
      <c r="TSL92" s="4"/>
      <c r="TSM92" s="4"/>
      <c r="TSN92" s="4"/>
      <c r="TSO92" s="4"/>
      <c r="TSP92" s="4"/>
      <c r="TSQ92" s="4"/>
      <c r="TSR92" s="4"/>
      <c r="TSS92" s="4"/>
      <c r="TST92" s="4"/>
      <c r="TSU92" s="4"/>
      <c r="TSV92" s="4"/>
      <c r="TSW92" s="4"/>
      <c r="TSX92" s="4"/>
      <c r="TSY92" s="4"/>
      <c r="TSZ92" s="4"/>
      <c r="TTA92" s="4"/>
      <c r="TTB92" s="4"/>
      <c r="TTC92" s="4"/>
      <c r="TTD92" s="4"/>
      <c r="TTE92" s="4"/>
      <c r="TTF92" s="4"/>
      <c r="TTG92" s="4"/>
      <c r="TTH92" s="4"/>
      <c r="TTI92" s="4"/>
      <c r="TTJ92" s="4"/>
      <c r="TTK92" s="4"/>
      <c r="TTL92" s="4"/>
      <c r="TTM92" s="4"/>
      <c r="TTN92" s="4"/>
      <c r="TTO92" s="4"/>
      <c r="TTP92" s="4"/>
      <c r="TTQ92" s="4"/>
      <c r="TTR92" s="4"/>
      <c r="TTS92" s="4"/>
      <c r="TTT92" s="4"/>
      <c r="TTU92" s="4"/>
      <c r="TTV92" s="4"/>
      <c r="TTW92" s="4"/>
      <c r="TTX92" s="4"/>
      <c r="TTY92" s="4"/>
      <c r="TTZ92" s="4"/>
      <c r="TUA92" s="4"/>
      <c r="TUB92" s="4"/>
      <c r="TUC92" s="4"/>
      <c r="TUD92" s="4"/>
      <c r="TUE92" s="4"/>
      <c r="TUF92" s="4"/>
      <c r="TUG92" s="4"/>
      <c r="TUH92" s="4"/>
      <c r="TUI92" s="4"/>
      <c r="TUJ92" s="4"/>
      <c r="TUK92" s="4"/>
      <c r="TUL92" s="4"/>
      <c r="TUM92" s="4"/>
      <c r="TUN92" s="4"/>
      <c r="TUO92" s="4"/>
      <c r="TUP92" s="4"/>
      <c r="TUQ92" s="4"/>
      <c r="TUR92" s="4"/>
      <c r="TUS92" s="4"/>
      <c r="TUT92" s="4"/>
      <c r="TUU92" s="4"/>
      <c r="TUV92" s="4"/>
      <c r="TUW92" s="4"/>
      <c r="TUX92" s="4"/>
      <c r="TUY92" s="4"/>
      <c r="TUZ92" s="4"/>
      <c r="TVA92" s="4"/>
      <c r="TVB92" s="4"/>
      <c r="TVC92" s="4"/>
      <c r="TVD92" s="4"/>
      <c r="TVE92" s="4"/>
      <c r="TVF92" s="4"/>
      <c r="TVG92" s="4"/>
      <c r="TVH92" s="4"/>
      <c r="TVI92" s="4"/>
      <c r="TVJ92" s="4"/>
      <c r="TVK92" s="4"/>
      <c r="TVL92" s="4"/>
      <c r="TVM92" s="4"/>
      <c r="TVN92" s="4"/>
      <c r="TVO92" s="4"/>
      <c r="TVP92" s="4"/>
      <c r="TVQ92" s="4"/>
      <c r="TVR92" s="4"/>
      <c r="TVS92" s="4"/>
      <c r="TVT92" s="4"/>
      <c r="TVU92" s="4"/>
      <c r="TVV92" s="4"/>
      <c r="TVW92" s="4"/>
      <c r="TVX92" s="4"/>
      <c r="TVY92" s="4"/>
      <c r="TVZ92" s="4"/>
      <c r="TWA92" s="4"/>
      <c r="TWB92" s="4"/>
      <c r="TWC92" s="4"/>
      <c r="TWD92" s="4"/>
      <c r="TWE92" s="4"/>
      <c r="TWF92" s="4"/>
      <c r="TWG92" s="4"/>
      <c r="TWH92" s="4"/>
      <c r="TWI92" s="4"/>
      <c r="TWJ92" s="4"/>
      <c r="TWK92" s="4"/>
      <c r="TWL92" s="4"/>
      <c r="TWM92" s="4"/>
      <c r="TWN92" s="4"/>
      <c r="TWO92" s="4"/>
      <c r="TWP92" s="4"/>
      <c r="TWQ92" s="4"/>
      <c r="TWR92" s="4"/>
      <c r="TWS92" s="4"/>
      <c r="TWT92" s="4"/>
      <c r="TWU92" s="4"/>
      <c r="TWV92" s="4"/>
      <c r="TWW92" s="4"/>
      <c r="TWX92" s="4"/>
      <c r="TWY92" s="4"/>
      <c r="TWZ92" s="4"/>
      <c r="TXA92" s="4"/>
      <c r="TXB92" s="4"/>
      <c r="TXC92" s="4"/>
      <c r="TXD92" s="4"/>
      <c r="TXE92" s="4"/>
      <c r="TXF92" s="4"/>
      <c r="TXG92" s="4"/>
      <c r="TXH92" s="4"/>
      <c r="TXI92" s="4"/>
      <c r="TXJ92" s="4"/>
      <c r="TXK92" s="4"/>
      <c r="TXL92" s="4"/>
      <c r="TXM92" s="4"/>
      <c r="TXN92" s="4"/>
      <c r="TXO92" s="4"/>
      <c r="TXP92" s="4"/>
      <c r="TXQ92" s="4"/>
      <c r="TXR92" s="4"/>
      <c r="TXS92" s="4"/>
      <c r="TXT92" s="4"/>
      <c r="TXU92" s="4"/>
      <c r="TXV92" s="4"/>
      <c r="TXW92" s="4"/>
      <c r="TXX92" s="4"/>
      <c r="TXY92" s="4"/>
      <c r="TXZ92" s="4"/>
      <c r="TYA92" s="4"/>
      <c r="TYB92" s="4"/>
      <c r="TYC92" s="4"/>
      <c r="TYD92" s="4"/>
      <c r="TYE92" s="4"/>
      <c r="TYF92" s="4"/>
      <c r="TYG92" s="4"/>
      <c r="TYH92" s="4"/>
      <c r="TYI92" s="4"/>
      <c r="TYJ92" s="4"/>
      <c r="TYK92" s="4"/>
      <c r="TYL92" s="4"/>
      <c r="TYM92" s="4"/>
      <c r="TYN92" s="4"/>
      <c r="TYO92" s="4"/>
      <c r="TYP92" s="4"/>
      <c r="TYQ92" s="4"/>
      <c r="TYR92" s="4"/>
      <c r="TYS92" s="4"/>
      <c r="TYT92" s="4"/>
      <c r="TYU92" s="4"/>
      <c r="TYV92" s="4"/>
      <c r="TYW92" s="4"/>
      <c r="TYX92" s="4"/>
      <c r="TYY92" s="4"/>
      <c r="TYZ92" s="4"/>
      <c r="TZA92" s="4"/>
      <c r="TZB92" s="4"/>
      <c r="TZC92" s="4"/>
      <c r="TZD92" s="4"/>
      <c r="TZE92" s="4"/>
      <c r="TZF92" s="4"/>
      <c r="TZG92" s="4"/>
      <c r="TZH92" s="4"/>
      <c r="TZI92" s="4"/>
      <c r="TZJ92" s="4"/>
      <c r="TZK92" s="4"/>
      <c r="TZL92" s="4"/>
      <c r="TZM92" s="4"/>
      <c r="TZN92" s="4"/>
      <c r="TZO92" s="4"/>
      <c r="TZP92" s="4"/>
      <c r="TZQ92" s="4"/>
      <c r="TZR92" s="4"/>
      <c r="TZS92" s="4"/>
      <c r="TZT92" s="4"/>
      <c r="TZU92" s="4"/>
      <c r="TZV92" s="4"/>
      <c r="TZW92" s="4"/>
      <c r="TZX92" s="4"/>
      <c r="TZY92" s="4"/>
      <c r="TZZ92" s="4"/>
      <c r="UAA92" s="4"/>
      <c r="UAB92" s="4"/>
      <c r="UAC92" s="4"/>
      <c r="UAD92" s="4"/>
      <c r="UAE92" s="4"/>
      <c r="UAF92" s="4"/>
      <c r="UAG92" s="4"/>
      <c r="UAH92" s="4"/>
      <c r="UAI92" s="4"/>
      <c r="UAJ92" s="4"/>
      <c r="UAK92" s="4"/>
      <c r="UAL92" s="4"/>
      <c r="UAM92" s="4"/>
      <c r="UAN92" s="4"/>
      <c r="UAO92" s="4"/>
      <c r="UAP92" s="4"/>
      <c r="UAQ92" s="4"/>
      <c r="UAR92" s="4"/>
      <c r="UAS92" s="4"/>
      <c r="UAT92" s="4"/>
      <c r="UAU92" s="4"/>
      <c r="UAV92" s="4"/>
      <c r="UAW92" s="4"/>
      <c r="UAX92" s="4"/>
      <c r="UAY92" s="4"/>
      <c r="UAZ92" s="4"/>
      <c r="UBA92" s="4"/>
      <c r="UBB92" s="4"/>
      <c r="UBC92" s="4"/>
      <c r="UBD92" s="4"/>
      <c r="UBE92" s="4"/>
      <c r="UBF92" s="4"/>
      <c r="UBG92" s="4"/>
      <c r="UBH92" s="4"/>
      <c r="UBI92" s="4"/>
      <c r="UBJ92" s="4"/>
      <c r="UBK92" s="4"/>
      <c r="UBL92" s="4"/>
      <c r="UBM92" s="4"/>
      <c r="UBN92" s="4"/>
      <c r="UBO92" s="4"/>
      <c r="UBP92" s="4"/>
      <c r="UBQ92" s="4"/>
      <c r="UBR92" s="4"/>
      <c r="UBS92" s="4"/>
      <c r="UBT92" s="4"/>
      <c r="UBU92" s="4"/>
      <c r="UBV92" s="4"/>
      <c r="UBW92" s="4"/>
      <c r="UBX92" s="4"/>
      <c r="UBY92" s="4"/>
      <c r="UBZ92" s="4"/>
      <c r="UCA92" s="4"/>
      <c r="UCB92" s="4"/>
      <c r="UCC92" s="4"/>
      <c r="UCD92" s="4"/>
      <c r="UCE92" s="4"/>
      <c r="UCF92" s="4"/>
      <c r="UCG92" s="4"/>
      <c r="UCH92" s="4"/>
      <c r="UCI92" s="4"/>
      <c r="UCJ92" s="4"/>
      <c r="UCK92" s="4"/>
      <c r="UCL92" s="4"/>
      <c r="UCM92" s="4"/>
      <c r="UCN92" s="4"/>
      <c r="UCO92" s="4"/>
      <c r="UCP92" s="4"/>
      <c r="UCQ92" s="4"/>
      <c r="UCR92" s="4"/>
      <c r="UCS92" s="4"/>
      <c r="UCT92" s="4"/>
      <c r="UCU92" s="4"/>
      <c r="UCV92" s="4"/>
      <c r="UCW92" s="4"/>
      <c r="UCX92" s="4"/>
      <c r="UCY92" s="4"/>
      <c r="UCZ92" s="4"/>
      <c r="UDA92" s="4"/>
      <c r="UDB92" s="4"/>
      <c r="UDC92" s="4"/>
      <c r="UDD92" s="4"/>
      <c r="UDE92" s="4"/>
      <c r="UDF92" s="4"/>
      <c r="UDG92" s="4"/>
      <c r="UDH92" s="4"/>
      <c r="UDI92" s="4"/>
      <c r="UDJ92" s="4"/>
      <c r="UDK92" s="4"/>
      <c r="UDL92" s="4"/>
      <c r="UDM92" s="4"/>
      <c r="UDN92" s="4"/>
      <c r="UDO92" s="4"/>
      <c r="UDP92" s="4"/>
      <c r="UDQ92" s="4"/>
      <c r="UDR92" s="4"/>
      <c r="UDS92" s="4"/>
      <c r="UDT92" s="4"/>
      <c r="UDU92" s="4"/>
      <c r="UDV92" s="4"/>
      <c r="UDW92" s="4"/>
      <c r="UDX92" s="4"/>
      <c r="UDY92" s="4"/>
      <c r="UDZ92" s="4"/>
      <c r="UEA92" s="4"/>
      <c r="UEB92" s="4"/>
      <c r="UEC92" s="4"/>
      <c r="UED92" s="4"/>
      <c r="UEE92" s="4"/>
      <c r="UEF92" s="4"/>
      <c r="UEG92" s="4"/>
      <c r="UEH92" s="4"/>
      <c r="UEI92" s="4"/>
      <c r="UEJ92" s="4"/>
      <c r="UEK92" s="4"/>
      <c r="UEL92" s="4"/>
      <c r="UEM92" s="4"/>
      <c r="UEN92" s="4"/>
      <c r="UEO92" s="4"/>
      <c r="UEP92" s="4"/>
      <c r="UEQ92" s="4"/>
      <c r="UER92" s="4"/>
      <c r="UES92" s="4"/>
      <c r="UET92" s="4"/>
      <c r="UEU92" s="4"/>
      <c r="UEV92" s="4"/>
      <c r="UEW92" s="4"/>
      <c r="UEX92" s="4"/>
      <c r="UEY92" s="4"/>
      <c r="UEZ92" s="4"/>
      <c r="UFA92" s="4"/>
      <c r="UFB92" s="4"/>
      <c r="UFC92" s="4"/>
      <c r="UFD92" s="4"/>
      <c r="UFE92" s="4"/>
      <c r="UFF92" s="4"/>
      <c r="UFG92" s="4"/>
      <c r="UFH92" s="4"/>
      <c r="UFI92" s="4"/>
      <c r="UFJ92" s="4"/>
      <c r="UFK92" s="4"/>
      <c r="UFL92" s="4"/>
      <c r="UFM92" s="4"/>
      <c r="UFN92" s="4"/>
      <c r="UFO92" s="4"/>
      <c r="UFP92" s="4"/>
      <c r="UFQ92" s="4"/>
      <c r="UFR92" s="4"/>
      <c r="UFS92" s="4"/>
      <c r="UFT92" s="4"/>
      <c r="UFU92" s="4"/>
      <c r="UFV92" s="4"/>
      <c r="UFW92" s="4"/>
      <c r="UFX92" s="4"/>
      <c r="UFY92" s="4"/>
      <c r="UFZ92" s="4"/>
      <c r="UGA92" s="4"/>
      <c r="UGB92" s="4"/>
      <c r="UGC92" s="4"/>
      <c r="UGD92" s="4"/>
      <c r="UGE92" s="4"/>
      <c r="UGF92" s="4"/>
      <c r="UGG92" s="4"/>
      <c r="UGH92" s="4"/>
      <c r="UGI92" s="4"/>
      <c r="UGJ92" s="4"/>
      <c r="UGK92" s="4"/>
      <c r="UGL92" s="4"/>
      <c r="UGM92" s="4"/>
      <c r="UGN92" s="4"/>
      <c r="UGO92" s="4"/>
      <c r="UGP92" s="4"/>
      <c r="UGQ92" s="4"/>
      <c r="UGR92" s="4"/>
      <c r="UGS92" s="4"/>
      <c r="UGT92" s="4"/>
      <c r="UGU92" s="4"/>
      <c r="UGV92" s="4"/>
      <c r="UGW92" s="4"/>
      <c r="UGX92" s="4"/>
      <c r="UGY92" s="4"/>
      <c r="UGZ92" s="4"/>
      <c r="UHA92" s="4"/>
      <c r="UHB92" s="4"/>
      <c r="UHC92" s="4"/>
      <c r="UHD92" s="4"/>
      <c r="UHE92" s="4"/>
      <c r="UHF92" s="4"/>
      <c r="UHG92" s="4"/>
      <c r="UHH92" s="4"/>
      <c r="UHI92" s="4"/>
      <c r="UHJ92" s="4"/>
      <c r="UHK92" s="4"/>
      <c r="UHL92" s="4"/>
      <c r="UHM92" s="4"/>
      <c r="UHN92" s="4"/>
      <c r="UHO92" s="4"/>
      <c r="UHP92" s="4"/>
      <c r="UHQ92" s="4"/>
      <c r="UHR92" s="4"/>
      <c r="UHS92" s="4"/>
      <c r="UHT92" s="4"/>
      <c r="UHU92" s="4"/>
      <c r="UHV92" s="4"/>
      <c r="UHW92" s="4"/>
      <c r="UHX92" s="4"/>
      <c r="UHY92" s="4"/>
      <c r="UHZ92" s="4"/>
      <c r="UIA92" s="4"/>
      <c r="UIB92" s="4"/>
      <c r="UIC92" s="4"/>
      <c r="UID92" s="4"/>
      <c r="UIE92" s="4"/>
      <c r="UIF92" s="4"/>
      <c r="UIG92" s="4"/>
      <c r="UIH92" s="4"/>
      <c r="UII92" s="4"/>
      <c r="UIJ92" s="4"/>
      <c r="UIK92" s="4"/>
      <c r="UIL92" s="4"/>
      <c r="UIM92" s="4"/>
      <c r="UIN92" s="4"/>
      <c r="UIO92" s="4"/>
      <c r="UIP92" s="4"/>
      <c r="UIQ92" s="4"/>
      <c r="UIR92" s="4"/>
      <c r="UIS92" s="4"/>
      <c r="UIT92" s="4"/>
      <c r="UIU92" s="4"/>
      <c r="UIV92" s="4"/>
      <c r="UIW92" s="4"/>
      <c r="UIX92" s="4"/>
      <c r="UIY92" s="4"/>
      <c r="UIZ92" s="4"/>
      <c r="UJA92" s="4"/>
      <c r="UJB92" s="4"/>
      <c r="UJC92" s="4"/>
      <c r="UJD92" s="4"/>
      <c r="UJE92" s="4"/>
      <c r="UJF92" s="4"/>
      <c r="UJG92" s="4"/>
      <c r="UJH92" s="4"/>
      <c r="UJI92" s="4"/>
      <c r="UJJ92" s="4"/>
      <c r="UJK92" s="4"/>
      <c r="UJL92" s="4"/>
      <c r="UJM92" s="4"/>
      <c r="UJN92" s="4"/>
      <c r="UJO92" s="4"/>
      <c r="UJP92" s="4"/>
      <c r="UJQ92" s="4"/>
      <c r="UJR92" s="4"/>
      <c r="UJS92" s="4"/>
      <c r="UJT92" s="4"/>
      <c r="UJU92" s="4"/>
      <c r="UJV92" s="4"/>
      <c r="UJW92" s="4"/>
      <c r="UJX92" s="4"/>
      <c r="UJY92" s="4"/>
      <c r="UJZ92" s="4"/>
      <c r="UKA92" s="4"/>
      <c r="UKB92" s="4"/>
      <c r="UKC92" s="4"/>
      <c r="UKD92" s="4"/>
      <c r="UKE92" s="4"/>
      <c r="UKF92" s="4"/>
      <c r="UKG92" s="4"/>
      <c r="UKH92" s="4"/>
      <c r="UKI92" s="4"/>
      <c r="UKJ92" s="4"/>
      <c r="UKK92" s="4"/>
      <c r="UKL92" s="4"/>
      <c r="UKM92" s="4"/>
      <c r="UKN92" s="4"/>
      <c r="UKO92" s="4"/>
      <c r="UKP92" s="4"/>
      <c r="UKQ92" s="4"/>
      <c r="UKR92" s="4"/>
      <c r="UKS92" s="4"/>
      <c r="UKT92" s="4"/>
      <c r="UKU92" s="4"/>
      <c r="UKV92" s="4"/>
      <c r="UKW92" s="4"/>
      <c r="UKX92" s="4"/>
      <c r="UKY92" s="4"/>
      <c r="UKZ92" s="4"/>
      <c r="ULA92" s="4"/>
      <c r="ULB92" s="4"/>
      <c r="ULC92" s="4"/>
      <c r="ULD92" s="4"/>
      <c r="ULE92" s="4"/>
      <c r="ULF92" s="4"/>
      <c r="ULG92" s="4"/>
      <c r="ULH92" s="4"/>
      <c r="ULI92" s="4"/>
      <c r="ULJ92" s="4"/>
      <c r="ULK92" s="4"/>
      <c r="ULL92" s="4"/>
      <c r="ULM92" s="4"/>
      <c r="ULN92" s="4"/>
      <c r="ULO92" s="4"/>
      <c r="ULP92" s="4"/>
      <c r="ULQ92" s="4"/>
      <c r="ULR92" s="4"/>
      <c r="ULS92" s="4"/>
      <c r="ULT92" s="4"/>
      <c r="ULU92" s="4"/>
      <c r="ULV92" s="4"/>
      <c r="ULW92" s="4"/>
      <c r="ULX92" s="4"/>
      <c r="ULY92" s="4"/>
      <c r="ULZ92" s="4"/>
      <c r="UMA92" s="4"/>
      <c r="UMB92" s="4"/>
      <c r="UMC92" s="4"/>
      <c r="UMD92" s="4"/>
      <c r="UME92" s="4"/>
      <c r="UMF92" s="4"/>
      <c r="UMG92" s="4"/>
      <c r="UMH92" s="4"/>
      <c r="UMI92" s="4"/>
      <c r="UMJ92" s="4"/>
      <c r="UMK92" s="4"/>
      <c r="UML92" s="4"/>
      <c r="UMM92" s="4"/>
      <c r="UMN92" s="4"/>
      <c r="UMO92" s="4"/>
      <c r="UMP92" s="4"/>
      <c r="UMQ92" s="4"/>
      <c r="UMR92" s="4"/>
      <c r="UMS92" s="4"/>
      <c r="UMT92" s="4"/>
      <c r="UMU92" s="4"/>
      <c r="UMV92" s="4"/>
      <c r="UMW92" s="4"/>
      <c r="UMX92" s="4"/>
      <c r="UMY92" s="4"/>
      <c r="UMZ92" s="4"/>
      <c r="UNA92" s="4"/>
      <c r="UNB92" s="4"/>
      <c r="UNC92" s="4"/>
      <c r="UND92" s="4"/>
      <c r="UNE92" s="4"/>
      <c r="UNF92" s="4"/>
      <c r="UNG92" s="4"/>
      <c r="UNH92" s="4"/>
      <c r="UNI92" s="4"/>
      <c r="UNJ92" s="4"/>
      <c r="UNK92" s="4"/>
      <c r="UNL92" s="4"/>
      <c r="UNM92" s="4"/>
      <c r="UNN92" s="4"/>
      <c r="UNO92" s="4"/>
      <c r="UNP92" s="4"/>
      <c r="UNQ92" s="4"/>
      <c r="UNR92" s="4"/>
      <c r="UNS92" s="4"/>
      <c r="UNT92" s="4"/>
      <c r="UNU92" s="4"/>
      <c r="UNV92" s="4"/>
      <c r="UNW92" s="4"/>
      <c r="UNX92" s="4"/>
      <c r="UNY92" s="4"/>
      <c r="UNZ92" s="4"/>
      <c r="UOA92" s="4"/>
      <c r="UOB92" s="4"/>
      <c r="UOC92" s="4"/>
      <c r="UOD92" s="4"/>
      <c r="UOE92" s="4"/>
      <c r="UOF92" s="4"/>
      <c r="UOG92" s="4"/>
      <c r="UOH92" s="4"/>
      <c r="UOI92" s="4"/>
      <c r="UOJ92" s="4"/>
      <c r="UOK92" s="4"/>
      <c r="UOL92" s="4"/>
      <c r="UOM92" s="4"/>
      <c r="UON92" s="4"/>
      <c r="UOO92" s="4"/>
      <c r="UOP92" s="4"/>
      <c r="UOQ92" s="4"/>
      <c r="UOR92" s="4"/>
      <c r="UOS92" s="4"/>
      <c r="UOT92" s="4"/>
      <c r="UOU92" s="4"/>
      <c r="UOV92" s="4"/>
      <c r="UOW92" s="4"/>
      <c r="UOX92" s="4"/>
      <c r="UOY92" s="4"/>
      <c r="UOZ92" s="4"/>
      <c r="UPA92" s="4"/>
      <c r="UPB92" s="4"/>
      <c r="UPC92" s="4"/>
      <c r="UPD92" s="4"/>
      <c r="UPE92" s="4"/>
      <c r="UPF92" s="4"/>
      <c r="UPG92" s="4"/>
      <c r="UPH92" s="4"/>
      <c r="UPI92" s="4"/>
      <c r="UPJ92" s="4"/>
      <c r="UPK92" s="4"/>
      <c r="UPL92" s="4"/>
      <c r="UPM92" s="4"/>
      <c r="UPN92" s="4"/>
      <c r="UPO92" s="4"/>
      <c r="UPP92" s="4"/>
      <c r="UPQ92" s="4"/>
      <c r="UPR92" s="4"/>
      <c r="UPS92" s="4"/>
      <c r="UPT92" s="4"/>
      <c r="UPU92" s="4"/>
      <c r="UPV92" s="4"/>
      <c r="UPW92" s="4"/>
      <c r="UPX92" s="4"/>
      <c r="UPY92" s="4"/>
      <c r="UPZ92" s="4"/>
      <c r="UQA92" s="4"/>
      <c r="UQB92" s="4"/>
      <c r="UQC92" s="4"/>
      <c r="UQD92" s="4"/>
      <c r="UQE92" s="4"/>
      <c r="UQF92" s="4"/>
      <c r="UQG92" s="4"/>
      <c r="UQH92" s="4"/>
      <c r="UQI92" s="4"/>
      <c r="UQJ92" s="4"/>
      <c r="UQK92" s="4"/>
      <c r="UQL92" s="4"/>
      <c r="UQM92" s="4"/>
      <c r="UQN92" s="4"/>
      <c r="UQO92" s="4"/>
      <c r="UQP92" s="4"/>
      <c r="UQQ92" s="4"/>
      <c r="UQR92" s="4"/>
      <c r="UQS92" s="4"/>
      <c r="UQT92" s="4"/>
      <c r="UQU92" s="4"/>
      <c r="UQV92" s="4"/>
      <c r="UQW92" s="4"/>
      <c r="UQX92" s="4"/>
      <c r="UQY92" s="4"/>
      <c r="UQZ92" s="4"/>
      <c r="URA92" s="4"/>
      <c r="URB92" s="4"/>
      <c r="URC92" s="4"/>
      <c r="URD92" s="4"/>
      <c r="URE92" s="4"/>
      <c r="URF92" s="4"/>
      <c r="URG92" s="4"/>
      <c r="URH92" s="4"/>
      <c r="URI92" s="4"/>
      <c r="URJ92" s="4"/>
      <c r="URK92" s="4"/>
      <c r="URL92" s="4"/>
      <c r="URM92" s="4"/>
      <c r="URN92" s="4"/>
      <c r="URO92" s="4"/>
      <c r="URP92" s="4"/>
      <c r="URQ92" s="4"/>
      <c r="URR92" s="4"/>
      <c r="URS92" s="4"/>
      <c r="URT92" s="4"/>
      <c r="URU92" s="4"/>
      <c r="URV92" s="4"/>
      <c r="URW92" s="4"/>
      <c r="URX92" s="4"/>
      <c r="URY92" s="4"/>
      <c r="URZ92" s="4"/>
      <c r="USA92" s="4"/>
      <c r="USB92" s="4"/>
      <c r="USC92" s="4"/>
      <c r="USD92" s="4"/>
      <c r="USE92" s="4"/>
      <c r="USF92" s="4"/>
      <c r="USG92" s="4"/>
      <c r="USH92" s="4"/>
      <c r="USI92" s="4"/>
      <c r="USJ92" s="4"/>
      <c r="USK92" s="4"/>
      <c r="USL92" s="4"/>
      <c r="USM92" s="4"/>
      <c r="USN92" s="4"/>
      <c r="USO92" s="4"/>
      <c r="USP92" s="4"/>
      <c r="USQ92" s="4"/>
      <c r="USR92" s="4"/>
      <c r="USS92" s="4"/>
      <c r="UST92" s="4"/>
      <c r="USU92" s="4"/>
      <c r="USV92" s="4"/>
      <c r="USW92" s="4"/>
      <c r="USX92" s="4"/>
      <c r="USY92" s="4"/>
      <c r="USZ92" s="4"/>
      <c r="UTA92" s="4"/>
      <c r="UTB92" s="4"/>
      <c r="UTC92" s="4"/>
      <c r="UTD92" s="4"/>
      <c r="UTE92" s="4"/>
      <c r="UTF92" s="4"/>
      <c r="UTG92" s="4"/>
      <c r="UTH92" s="4"/>
      <c r="UTI92" s="4"/>
      <c r="UTJ92" s="4"/>
      <c r="UTK92" s="4"/>
      <c r="UTL92" s="4"/>
      <c r="UTM92" s="4"/>
      <c r="UTN92" s="4"/>
      <c r="UTO92" s="4"/>
      <c r="UTP92" s="4"/>
      <c r="UTQ92" s="4"/>
      <c r="UTR92" s="4"/>
      <c r="UTS92" s="4"/>
      <c r="UTT92" s="4"/>
      <c r="UTU92" s="4"/>
      <c r="UTV92" s="4"/>
      <c r="UTW92" s="4"/>
      <c r="UTX92" s="4"/>
      <c r="UTY92" s="4"/>
      <c r="UTZ92" s="4"/>
      <c r="UUA92" s="4"/>
      <c r="UUB92" s="4"/>
      <c r="UUC92" s="4"/>
      <c r="UUD92" s="4"/>
      <c r="UUE92" s="4"/>
      <c r="UUF92" s="4"/>
      <c r="UUG92" s="4"/>
      <c r="UUH92" s="4"/>
      <c r="UUI92" s="4"/>
      <c r="UUJ92" s="4"/>
      <c r="UUK92" s="4"/>
      <c r="UUL92" s="4"/>
      <c r="UUM92" s="4"/>
      <c r="UUN92" s="4"/>
      <c r="UUO92" s="4"/>
      <c r="UUP92" s="4"/>
      <c r="UUQ92" s="4"/>
      <c r="UUR92" s="4"/>
      <c r="UUS92" s="4"/>
      <c r="UUT92" s="4"/>
      <c r="UUU92" s="4"/>
      <c r="UUV92" s="4"/>
      <c r="UUW92" s="4"/>
      <c r="UUX92" s="4"/>
      <c r="UUY92" s="4"/>
      <c r="UUZ92" s="4"/>
      <c r="UVA92" s="4"/>
      <c r="UVB92" s="4"/>
      <c r="UVC92" s="4"/>
      <c r="UVD92" s="4"/>
      <c r="UVE92" s="4"/>
      <c r="UVF92" s="4"/>
      <c r="UVG92" s="4"/>
      <c r="UVH92" s="4"/>
      <c r="UVI92" s="4"/>
      <c r="UVJ92" s="4"/>
      <c r="UVK92" s="4"/>
      <c r="UVL92" s="4"/>
      <c r="UVM92" s="4"/>
      <c r="UVN92" s="4"/>
      <c r="UVO92" s="4"/>
      <c r="UVP92" s="4"/>
      <c r="UVQ92" s="4"/>
      <c r="UVR92" s="4"/>
      <c r="UVS92" s="4"/>
      <c r="UVT92" s="4"/>
      <c r="UVU92" s="4"/>
      <c r="UVV92" s="4"/>
      <c r="UVW92" s="4"/>
      <c r="UVX92" s="4"/>
      <c r="UVY92" s="4"/>
      <c r="UVZ92" s="4"/>
      <c r="UWA92" s="4"/>
      <c r="UWB92" s="4"/>
      <c r="UWC92" s="4"/>
      <c r="UWD92" s="4"/>
      <c r="UWE92" s="4"/>
      <c r="UWF92" s="4"/>
      <c r="UWG92" s="4"/>
      <c r="UWH92" s="4"/>
      <c r="UWI92" s="4"/>
      <c r="UWJ92" s="4"/>
      <c r="UWK92" s="4"/>
      <c r="UWL92" s="4"/>
      <c r="UWM92" s="4"/>
      <c r="UWN92" s="4"/>
      <c r="UWO92" s="4"/>
      <c r="UWP92" s="4"/>
      <c r="UWQ92" s="4"/>
      <c r="UWR92" s="4"/>
      <c r="UWS92" s="4"/>
      <c r="UWT92" s="4"/>
      <c r="UWU92" s="4"/>
      <c r="UWV92" s="4"/>
      <c r="UWW92" s="4"/>
      <c r="UWX92" s="4"/>
      <c r="UWY92" s="4"/>
      <c r="UWZ92" s="4"/>
      <c r="UXA92" s="4"/>
      <c r="UXB92" s="4"/>
      <c r="UXC92" s="4"/>
      <c r="UXD92" s="4"/>
      <c r="UXE92" s="4"/>
      <c r="UXF92" s="4"/>
      <c r="UXG92" s="4"/>
      <c r="UXH92" s="4"/>
      <c r="UXI92" s="4"/>
      <c r="UXJ92" s="4"/>
      <c r="UXK92" s="4"/>
      <c r="UXL92" s="4"/>
      <c r="UXM92" s="4"/>
      <c r="UXN92" s="4"/>
      <c r="UXO92" s="4"/>
      <c r="UXP92" s="4"/>
      <c r="UXQ92" s="4"/>
      <c r="UXR92" s="4"/>
      <c r="UXS92" s="4"/>
      <c r="UXT92" s="4"/>
      <c r="UXU92" s="4"/>
      <c r="UXV92" s="4"/>
      <c r="UXW92" s="4"/>
      <c r="UXX92" s="4"/>
      <c r="UXY92" s="4"/>
      <c r="UXZ92" s="4"/>
      <c r="UYA92" s="4"/>
      <c r="UYB92" s="4"/>
      <c r="UYC92" s="4"/>
      <c r="UYD92" s="4"/>
      <c r="UYE92" s="4"/>
      <c r="UYF92" s="4"/>
      <c r="UYG92" s="4"/>
      <c r="UYH92" s="4"/>
      <c r="UYI92" s="4"/>
      <c r="UYJ92" s="4"/>
      <c r="UYK92" s="4"/>
      <c r="UYL92" s="4"/>
      <c r="UYM92" s="4"/>
      <c r="UYN92" s="4"/>
      <c r="UYO92" s="4"/>
      <c r="UYP92" s="4"/>
      <c r="UYQ92" s="4"/>
      <c r="UYR92" s="4"/>
      <c r="UYS92" s="4"/>
      <c r="UYT92" s="4"/>
      <c r="UYU92" s="4"/>
      <c r="UYV92" s="4"/>
      <c r="UYW92" s="4"/>
      <c r="UYX92" s="4"/>
      <c r="UYY92" s="4"/>
      <c r="UYZ92" s="4"/>
      <c r="UZA92" s="4"/>
      <c r="UZB92" s="4"/>
      <c r="UZC92" s="4"/>
      <c r="UZD92" s="4"/>
      <c r="UZE92" s="4"/>
      <c r="UZF92" s="4"/>
      <c r="UZG92" s="4"/>
      <c r="UZH92" s="4"/>
      <c r="UZI92" s="4"/>
      <c r="UZJ92" s="4"/>
      <c r="UZK92" s="4"/>
      <c r="UZL92" s="4"/>
      <c r="UZM92" s="4"/>
      <c r="UZN92" s="4"/>
      <c r="UZO92" s="4"/>
      <c r="UZP92" s="4"/>
      <c r="UZQ92" s="4"/>
      <c r="UZR92" s="4"/>
      <c r="UZS92" s="4"/>
      <c r="UZT92" s="4"/>
      <c r="UZU92" s="4"/>
      <c r="UZV92" s="4"/>
      <c r="UZW92" s="4"/>
      <c r="UZX92" s="4"/>
      <c r="UZY92" s="4"/>
      <c r="UZZ92" s="4"/>
      <c r="VAA92" s="4"/>
      <c r="VAB92" s="4"/>
      <c r="VAC92" s="4"/>
      <c r="VAD92" s="4"/>
      <c r="VAE92" s="4"/>
      <c r="VAF92" s="4"/>
      <c r="VAG92" s="4"/>
      <c r="VAH92" s="4"/>
      <c r="VAI92" s="4"/>
      <c r="VAJ92" s="4"/>
      <c r="VAK92" s="4"/>
      <c r="VAL92" s="4"/>
      <c r="VAM92" s="4"/>
      <c r="VAN92" s="4"/>
      <c r="VAO92" s="4"/>
      <c r="VAP92" s="4"/>
      <c r="VAQ92" s="4"/>
      <c r="VAR92" s="4"/>
      <c r="VAS92" s="4"/>
      <c r="VAT92" s="4"/>
      <c r="VAU92" s="4"/>
      <c r="VAV92" s="4"/>
      <c r="VAW92" s="4"/>
      <c r="VAX92" s="4"/>
      <c r="VAY92" s="4"/>
      <c r="VAZ92" s="4"/>
      <c r="VBA92" s="4"/>
      <c r="VBB92" s="4"/>
      <c r="VBC92" s="4"/>
      <c r="VBD92" s="4"/>
      <c r="VBE92" s="4"/>
      <c r="VBF92" s="4"/>
      <c r="VBG92" s="4"/>
      <c r="VBH92" s="4"/>
      <c r="VBI92" s="4"/>
      <c r="VBJ92" s="4"/>
      <c r="VBK92" s="4"/>
      <c r="VBL92" s="4"/>
      <c r="VBM92" s="4"/>
      <c r="VBN92" s="4"/>
      <c r="VBO92" s="4"/>
      <c r="VBP92" s="4"/>
      <c r="VBQ92" s="4"/>
      <c r="VBR92" s="4"/>
      <c r="VBS92" s="4"/>
      <c r="VBT92" s="4"/>
      <c r="VBU92" s="4"/>
      <c r="VBV92" s="4"/>
      <c r="VBW92" s="4"/>
      <c r="VBX92" s="4"/>
      <c r="VBY92" s="4"/>
      <c r="VBZ92" s="4"/>
      <c r="VCA92" s="4"/>
      <c r="VCB92" s="4"/>
      <c r="VCC92" s="4"/>
      <c r="VCD92" s="4"/>
      <c r="VCE92" s="4"/>
      <c r="VCF92" s="4"/>
      <c r="VCG92" s="4"/>
      <c r="VCH92" s="4"/>
      <c r="VCI92" s="4"/>
      <c r="VCJ92" s="4"/>
      <c r="VCK92" s="4"/>
      <c r="VCL92" s="4"/>
      <c r="VCM92" s="4"/>
      <c r="VCN92" s="4"/>
      <c r="VCO92" s="4"/>
      <c r="VCP92" s="4"/>
      <c r="VCQ92" s="4"/>
      <c r="VCR92" s="4"/>
      <c r="VCS92" s="4"/>
      <c r="VCT92" s="4"/>
      <c r="VCU92" s="4"/>
      <c r="VCV92" s="4"/>
      <c r="VCW92" s="4"/>
      <c r="VCX92" s="4"/>
      <c r="VCY92" s="4"/>
      <c r="VCZ92" s="4"/>
      <c r="VDA92" s="4"/>
      <c r="VDB92" s="4"/>
      <c r="VDC92" s="4"/>
      <c r="VDD92" s="4"/>
      <c r="VDE92" s="4"/>
      <c r="VDF92" s="4"/>
      <c r="VDG92" s="4"/>
      <c r="VDH92" s="4"/>
      <c r="VDI92" s="4"/>
      <c r="VDJ92" s="4"/>
      <c r="VDK92" s="4"/>
      <c r="VDL92" s="4"/>
      <c r="VDM92" s="4"/>
      <c r="VDN92" s="4"/>
      <c r="VDO92" s="4"/>
      <c r="VDP92" s="4"/>
      <c r="VDQ92" s="4"/>
      <c r="VDR92" s="4"/>
      <c r="VDS92" s="4"/>
      <c r="VDT92" s="4"/>
      <c r="VDU92" s="4"/>
      <c r="VDV92" s="4"/>
      <c r="VDW92" s="4"/>
      <c r="VDX92" s="4"/>
      <c r="VDY92" s="4"/>
      <c r="VDZ92" s="4"/>
      <c r="VEA92" s="4"/>
      <c r="VEB92" s="4"/>
      <c r="VEC92" s="4"/>
      <c r="VED92" s="4"/>
      <c r="VEE92" s="4"/>
      <c r="VEF92" s="4"/>
      <c r="VEG92" s="4"/>
      <c r="VEH92" s="4"/>
      <c r="VEI92" s="4"/>
      <c r="VEJ92" s="4"/>
      <c r="VEK92" s="4"/>
      <c r="VEL92" s="4"/>
      <c r="VEM92" s="4"/>
      <c r="VEN92" s="4"/>
      <c r="VEO92" s="4"/>
      <c r="VEP92" s="4"/>
      <c r="VEQ92" s="4"/>
      <c r="VER92" s="4"/>
      <c r="VES92" s="4"/>
      <c r="VET92" s="4"/>
      <c r="VEU92" s="4"/>
      <c r="VEV92" s="4"/>
      <c r="VEW92" s="4"/>
      <c r="VEX92" s="4"/>
      <c r="VEY92" s="4"/>
      <c r="VEZ92" s="4"/>
      <c r="VFA92" s="4"/>
      <c r="VFB92" s="4"/>
      <c r="VFC92" s="4"/>
      <c r="VFD92" s="4"/>
      <c r="VFE92" s="4"/>
      <c r="VFF92" s="4"/>
      <c r="VFG92" s="4"/>
      <c r="VFH92" s="4"/>
      <c r="VFI92" s="4"/>
      <c r="VFJ92" s="4"/>
      <c r="VFK92" s="4"/>
      <c r="VFL92" s="4"/>
      <c r="VFM92" s="4"/>
      <c r="VFN92" s="4"/>
      <c r="VFO92" s="4"/>
      <c r="VFP92" s="4"/>
      <c r="VFQ92" s="4"/>
      <c r="VFR92" s="4"/>
      <c r="VFS92" s="4"/>
      <c r="VFT92" s="4"/>
      <c r="VFU92" s="4"/>
      <c r="VFV92" s="4"/>
      <c r="VFW92" s="4"/>
      <c r="VFX92" s="4"/>
      <c r="VFY92" s="4"/>
      <c r="VFZ92" s="4"/>
      <c r="VGA92" s="4"/>
      <c r="VGB92" s="4"/>
      <c r="VGC92" s="4"/>
      <c r="VGD92" s="4"/>
      <c r="VGE92" s="4"/>
      <c r="VGF92" s="4"/>
      <c r="VGG92" s="4"/>
      <c r="VGH92" s="4"/>
      <c r="VGI92" s="4"/>
      <c r="VGJ92" s="4"/>
      <c r="VGK92" s="4"/>
      <c r="VGL92" s="4"/>
      <c r="VGM92" s="4"/>
      <c r="VGN92" s="4"/>
      <c r="VGO92" s="4"/>
      <c r="VGP92" s="4"/>
      <c r="VGQ92" s="4"/>
      <c r="VGR92" s="4"/>
      <c r="VGS92" s="4"/>
      <c r="VGT92" s="4"/>
      <c r="VGU92" s="4"/>
      <c r="VGV92" s="4"/>
      <c r="VGW92" s="4"/>
      <c r="VGX92" s="4"/>
      <c r="VGY92" s="4"/>
      <c r="VGZ92" s="4"/>
      <c r="VHA92" s="4"/>
      <c r="VHB92" s="4"/>
      <c r="VHC92" s="4"/>
      <c r="VHD92" s="4"/>
      <c r="VHE92" s="4"/>
      <c r="VHF92" s="4"/>
      <c r="VHG92" s="4"/>
      <c r="VHH92" s="4"/>
      <c r="VHI92" s="4"/>
      <c r="VHJ92" s="4"/>
      <c r="VHK92" s="4"/>
      <c r="VHL92" s="4"/>
      <c r="VHM92" s="4"/>
      <c r="VHN92" s="4"/>
      <c r="VHO92" s="4"/>
      <c r="VHP92" s="4"/>
      <c r="VHQ92" s="4"/>
      <c r="VHR92" s="4"/>
      <c r="VHS92" s="4"/>
      <c r="VHT92" s="4"/>
      <c r="VHU92" s="4"/>
      <c r="VHV92" s="4"/>
      <c r="VHW92" s="4"/>
      <c r="VHX92" s="4"/>
      <c r="VHY92" s="4"/>
      <c r="VHZ92" s="4"/>
      <c r="VIA92" s="4"/>
      <c r="VIB92" s="4"/>
      <c r="VIC92" s="4"/>
      <c r="VID92" s="4"/>
      <c r="VIE92" s="4"/>
      <c r="VIF92" s="4"/>
      <c r="VIG92" s="4"/>
      <c r="VIH92" s="4"/>
      <c r="VII92" s="4"/>
      <c r="VIJ92" s="4"/>
      <c r="VIK92" s="4"/>
      <c r="VIL92" s="4"/>
      <c r="VIM92" s="4"/>
      <c r="VIN92" s="4"/>
      <c r="VIO92" s="4"/>
      <c r="VIP92" s="4"/>
      <c r="VIQ92" s="4"/>
      <c r="VIR92" s="4"/>
      <c r="VIS92" s="4"/>
      <c r="VIT92" s="4"/>
      <c r="VIU92" s="4"/>
      <c r="VIV92" s="4"/>
      <c r="VIW92" s="4"/>
      <c r="VIX92" s="4"/>
      <c r="VIY92" s="4"/>
      <c r="VIZ92" s="4"/>
      <c r="VJA92" s="4"/>
      <c r="VJB92" s="4"/>
      <c r="VJC92" s="4"/>
      <c r="VJD92" s="4"/>
      <c r="VJE92" s="4"/>
      <c r="VJF92" s="4"/>
      <c r="VJG92" s="4"/>
      <c r="VJH92" s="4"/>
      <c r="VJI92" s="4"/>
      <c r="VJJ92" s="4"/>
      <c r="VJK92" s="4"/>
      <c r="VJL92" s="4"/>
      <c r="VJM92" s="4"/>
      <c r="VJN92" s="4"/>
      <c r="VJO92" s="4"/>
      <c r="VJP92" s="4"/>
      <c r="VJQ92" s="4"/>
      <c r="VJR92" s="4"/>
      <c r="VJS92" s="4"/>
      <c r="VJT92" s="4"/>
      <c r="VJU92" s="4"/>
      <c r="VJV92" s="4"/>
      <c r="VJW92" s="4"/>
      <c r="VJX92" s="4"/>
      <c r="VJY92" s="4"/>
      <c r="VJZ92" s="4"/>
      <c r="VKA92" s="4"/>
      <c r="VKB92" s="4"/>
      <c r="VKC92" s="4"/>
      <c r="VKD92" s="4"/>
      <c r="VKE92" s="4"/>
      <c r="VKF92" s="4"/>
      <c r="VKG92" s="4"/>
      <c r="VKH92" s="4"/>
      <c r="VKI92" s="4"/>
      <c r="VKJ92" s="4"/>
      <c r="VKK92" s="4"/>
      <c r="VKL92" s="4"/>
      <c r="VKM92" s="4"/>
      <c r="VKN92" s="4"/>
      <c r="VKO92" s="4"/>
      <c r="VKP92" s="4"/>
      <c r="VKQ92" s="4"/>
      <c r="VKR92" s="4"/>
      <c r="VKS92" s="4"/>
      <c r="VKT92" s="4"/>
      <c r="VKU92" s="4"/>
      <c r="VKV92" s="4"/>
      <c r="VKW92" s="4"/>
      <c r="VKX92" s="4"/>
      <c r="VKY92" s="4"/>
      <c r="VKZ92" s="4"/>
      <c r="VLA92" s="4"/>
      <c r="VLB92" s="4"/>
      <c r="VLC92" s="4"/>
      <c r="VLD92" s="4"/>
      <c r="VLE92" s="4"/>
      <c r="VLF92" s="4"/>
      <c r="VLG92" s="4"/>
      <c r="VLH92" s="4"/>
      <c r="VLI92" s="4"/>
      <c r="VLJ92" s="4"/>
      <c r="VLK92" s="4"/>
      <c r="VLL92" s="4"/>
      <c r="VLM92" s="4"/>
      <c r="VLN92" s="4"/>
      <c r="VLO92" s="4"/>
      <c r="VLP92" s="4"/>
      <c r="VLQ92" s="4"/>
      <c r="VLR92" s="4"/>
      <c r="VLS92" s="4"/>
      <c r="VLT92" s="4"/>
      <c r="VLU92" s="4"/>
      <c r="VLV92" s="4"/>
      <c r="VLW92" s="4"/>
      <c r="VLX92" s="4"/>
      <c r="VLY92" s="4"/>
      <c r="VLZ92" s="4"/>
      <c r="VMA92" s="4"/>
      <c r="VMB92" s="4"/>
      <c r="VMC92" s="4"/>
      <c r="VMD92" s="4"/>
      <c r="VME92" s="4"/>
      <c r="VMF92" s="4"/>
      <c r="VMG92" s="4"/>
      <c r="VMH92" s="4"/>
      <c r="VMI92" s="4"/>
      <c r="VMJ92" s="4"/>
      <c r="VMK92" s="4"/>
      <c r="VML92" s="4"/>
      <c r="VMM92" s="4"/>
      <c r="VMN92" s="4"/>
      <c r="VMO92" s="4"/>
      <c r="VMP92" s="4"/>
      <c r="VMQ92" s="4"/>
      <c r="VMR92" s="4"/>
      <c r="VMS92" s="4"/>
      <c r="VMT92" s="4"/>
      <c r="VMU92" s="4"/>
      <c r="VMV92" s="4"/>
      <c r="VMW92" s="4"/>
      <c r="VMX92" s="4"/>
      <c r="VMY92" s="4"/>
      <c r="VMZ92" s="4"/>
      <c r="VNA92" s="4"/>
      <c r="VNB92" s="4"/>
      <c r="VNC92" s="4"/>
      <c r="VND92" s="4"/>
      <c r="VNE92" s="4"/>
      <c r="VNF92" s="4"/>
      <c r="VNG92" s="4"/>
      <c r="VNH92" s="4"/>
      <c r="VNI92" s="4"/>
      <c r="VNJ92" s="4"/>
      <c r="VNK92" s="4"/>
      <c r="VNL92" s="4"/>
      <c r="VNM92" s="4"/>
      <c r="VNN92" s="4"/>
      <c r="VNO92" s="4"/>
      <c r="VNP92" s="4"/>
      <c r="VNQ92" s="4"/>
      <c r="VNR92" s="4"/>
      <c r="VNS92" s="4"/>
      <c r="VNT92" s="4"/>
      <c r="VNU92" s="4"/>
      <c r="VNV92" s="4"/>
      <c r="VNW92" s="4"/>
      <c r="VNX92" s="4"/>
      <c r="VNY92" s="4"/>
      <c r="VNZ92" s="4"/>
      <c r="VOA92" s="4"/>
      <c r="VOB92" s="4"/>
      <c r="VOC92" s="4"/>
      <c r="VOD92" s="4"/>
      <c r="VOE92" s="4"/>
      <c r="VOF92" s="4"/>
      <c r="VOG92" s="4"/>
      <c r="VOH92" s="4"/>
      <c r="VOI92" s="4"/>
      <c r="VOJ92" s="4"/>
      <c r="VOK92" s="4"/>
      <c r="VOL92" s="4"/>
      <c r="VOM92" s="4"/>
      <c r="VON92" s="4"/>
      <c r="VOO92" s="4"/>
      <c r="VOP92" s="4"/>
      <c r="VOQ92" s="4"/>
      <c r="VOR92" s="4"/>
      <c r="VOS92" s="4"/>
      <c r="VOT92" s="4"/>
      <c r="VOU92" s="4"/>
      <c r="VOV92" s="4"/>
      <c r="VOW92" s="4"/>
      <c r="VOX92" s="4"/>
      <c r="VOY92" s="4"/>
      <c r="VOZ92" s="4"/>
      <c r="VPA92" s="4"/>
      <c r="VPB92" s="4"/>
      <c r="VPC92" s="4"/>
      <c r="VPD92" s="4"/>
      <c r="VPE92" s="4"/>
      <c r="VPF92" s="4"/>
      <c r="VPG92" s="4"/>
      <c r="VPH92" s="4"/>
      <c r="VPI92" s="4"/>
      <c r="VPJ92" s="4"/>
      <c r="VPK92" s="4"/>
      <c r="VPL92" s="4"/>
      <c r="VPM92" s="4"/>
      <c r="VPN92" s="4"/>
      <c r="VPO92" s="4"/>
      <c r="VPP92" s="4"/>
      <c r="VPQ92" s="4"/>
      <c r="VPR92" s="4"/>
      <c r="VPS92" s="4"/>
      <c r="VPT92" s="4"/>
      <c r="VPU92" s="4"/>
      <c r="VPV92" s="4"/>
      <c r="VPW92" s="4"/>
      <c r="VPX92" s="4"/>
      <c r="VPY92" s="4"/>
      <c r="VPZ92" s="4"/>
      <c r="VQA92" s="4"/>
      <c r="VQB92" s="4"/>
      <c r="VQC92" s="4"/>
      <c r="VQD92" s="4"/>
      <c r="VQE92" s="4"/>
      <c r="VQF92" s="4"/>
      <c r="VQG92" s="4"/>
      <c r="VQH92" s="4"/>
      <c r="VQI92" s="4"/>
      <c r="VQJ92" s="4"/>
      <c r="VQK92" s="4"/>
      <c r="VQL92" s="4"/>
      <c r="VQM92" s="4"/>
      <c r="VQN92" s="4"/>
      <c r="VQO92" s="4"/>
      <c r="VQP92" s="4"/>
      <c r="VQQ92" s="4"/>
      <c r="VQR92" s="4"/>
      <c r="VQS92" s="4"/>
      <c r="VQT92" s="4"/>
      <c r="VQU92" s="4"/>
      <c r="VQV92" s="4"/>
      <c r="VQW92" s="4"/>
      <c r="VQX92" s="4"/>
      <c r="VQY92" s="4"/>
      <c r="VQZ92" s="4"/>
      <c r="VRA92" s="4"/>
      <c r="VRB92" s="4"/>
      <c r="VRC92" s="4"/>
      <c r="VRD92" s="4"/>
      <c r="VRE92" s="4"/>
      <c r="VRF92" s="4"/>
      <c r="VRG92" s="4"/>
      <c r="VRH92" s="4"/>
      <c r="VRI92" s="4"/>
      <c r="VRJ92" s="4"/>
      <c r="VRK92" s="4"/>
      <c r="VRL92" s="4"/>
      <c r="VRM92" s="4"/>
      <c r="VRN92" s="4"/>
      <c r="VRO92" s="4"/>
      <c r="VRP92" s="4"/>
      <c r="VRQ92" s="4"/>
      <c r="VRR92" s="4"/>
      <c r="VRS92" s="4"/>
      <c r="VRT92" s="4"/>
      <c r="VRU92" s="4"/>
      <c r="VRV92" s="4"/>
      <c r="VRW92" s="4"/>
      <c r="VRX92" s="4"/>
      <c r="VRY92" s="4"/>
      <c r="VRZ92" s="4"/>
      <c r="VSA92" s="4"/>
      <c r="VSB92" s="4"/>
      <c r="VSC92" s="4"/>
      <c r="VSD92" s="4"/>
      <c r="VSE92" s="4"/>
      <c r="VSF92" s="4"/>
      <c r="VSG92" s="4"/>
      <c r="VSH92" s="4"/>
      <c r="VSI92" s="4"/>
      <c r="VSJ92" s="4"/>
      <c r="VSK92" s="4"/>
      <c r="VSL92" s="4"/>
      <c r="VSM92" s="4"/>
      <c r="VSN92" s="4"/>
      <c r="VSO92" s="4"/>
      <c r="VSP92" s="4"/>
      <c r="VSQ92" s="4"/>
      <c r="VSR92" s="4"/>
      <c r="VSS92" s="4"/>
      <c r="VST92" s="4"/>
      <c r="VSU92" s="4"/>
      <c r="VSV92" s="4"/>
      <c r="VSW92" s="4"/>
      <c r="VSX92" s="4"/>
      <c r="VSY92" s="4"/>
      <c r="VSZ92" s="4"/>
      <c r="VTA92" s="4"/>
      <c r="VTB92" s="4"/>
      <c r="VTC92" s="4"/>
      <c r="VTD92" s="4"/>
      <c r="VTE92" s="4"/>
      <c r="VTF92" s="4"/>
      <c r="VTG92" s="4"/>
      <c r="VTH92" s="4"/>
      <c r="VTI92" s="4"/>
      <c r="VTJ92" s="4"/>
      <c r="VTK92" s="4"/>
      <c r="VTL92" s="4"/>
      <c r="VTM92" s="4"/>
      <c r="VTN92" s="4"/>
      <c r="VTO92" s="4"/>
      <c r="VTP92" s="4"/>
      <c r="VTQ92" s="4"/>
      <c r="VTR92" s="4"/>
      <c r="VTS92" s="4"/>
      <c r="VTT92" s="4"/>
      <c r="VTU92" s="4"/>
      <c r="VTV92" s="4"/>
      <c r="VTW92" s="4"/>
      <c r="VTX92" s="4"/>
      <c r="VTY92" s="4"/>
      <c r="VTZ92" s="4"/>
      <c r="VUA92" s="4"/>
      <c r="VUB92" s="4"/>
      <c r="VUC92" s="4"/>
      <c r="VUD92" s="4"/>
      <c r="VUE92" s="4"/>
      <c r="VUF92" s="4"/>
      <c r="VUG92" s="4"/>
      <c r="VUH92" s="4"/>
      <c r="VUI92" s="4"/>
      <c r="VUJ92" s="4"/>
      <c r="VUK92" s="4"/>
      <c r="VUL92" s="4"/>
      <c r="VUM92" s="4"/>
      <c r="VUN92" s="4"/>
      <c r="VUO92" s="4"/>
      <c r="VUP92" s="4"/>
      <c r="VUQ92" s="4"/>
      <c r="VUR92" s="4"/>
      <c r="VUS92" s="4"/>
      <c r="VUT92" s="4"/>
      <c r="VUU92" s="4"/>
      <c r="VUV92" s="4"/>
      <c r="VUW92" s="4"/>
      <c r="VUX92" s="4"/>
      <c r="VUY92" s="4"/>
      <c r="VUZ92" s="4"/>
      <c r="VVA92" s="4"/>
      <c r="VVB92" s="4"/>
      <c r="VVC92" s="4"/>
      <c r="VVD92" s="4"/>
      <c r="VVE92" s="4"/>
      <c r="VVF92" s="4"/>
      <c r="VVG92" s="4"/>
      <c r="VVH92" s="4"/>
      <c r="VVI92" s="4"/>
      <c r="VVJ92" s="4"/>
      <c r="VVK92" s="4"/>
      <c r="VVL92" s="4"/>
      <c r="VVM92" s="4"/>
      <c r="VVN92" s="4"/>
      <c r="VVO92" s="4"/>
      <c r="VVP92" s="4"/>
      <c r="VVQ92" s="4"/>
      <c r="VVR92" s="4"/>
      <c r="VVS92" s="4"/>
      <c r="VVT92" s="4"/>
      <c r="VVU92" s="4"/>
      <c r="VVV92" s="4"/>
      <c r="VVW92" s="4"/>
      <c r="VVX92" s="4"/>
      <c r="VVY92" s="4"/>
      <c r="VVZ92" s="4"/>
      <c r="VWA92" s="4"/>
      <c r="VWB92" s="4"/>
      <c r="VWC92" s="4"/>
      <c r="VWD92" s="4"/>
      <c r="VWE92" s="4"/>
      <c r="VWF92" s="4"/>
      <c r="VWG92" s="4"/>
      <c r="VWH92" s="4"/>
      <c r="VWI92" s="4"/>
      <c r="VWJ92" s="4"/>
      <c r="VWK92" s="4"/>
      <c r="VWL92" s="4"/>
      <c r="VWM92" s="4"/>
      <c r="VWN92" s="4"/>
      <c r="VWO92" s="4"/>
      <c r="VWP92" s="4"/>
      <c r="VWQ92" s="4"/>
      <c r="VWR92" s="4"/>
      <c r="VWS92" s="4"/>
      <c r="VWT92" s="4"/>
      <c r="VWU92" s="4"/>
      <c r="VWV92" s="4"/>
      <c r="VWW92" s="4"/>
      <c r="VWX92" s="4"/>
      <c r="VWY92" s="4"/>
      <c r="VWZ92" s="4"/>
      <c r="VXA92" s="4"/>
      <c r="VXB92" s="4"/>
      <c r="VXC92" s="4"/>
      <c r="VXD92" s="4"/>
      <c r="VXE92" s="4"/>
      <c r="VXF92" s="4"/>
      <c r="VXG92" s="4"/>
      <c r="VXH92" s="4"/>
      <c r="VXI92" s="4"/>
      <c r="VXJ92" s="4"/>
      <c r="VXK92" s="4"/>
      <c r="VXL92" s="4"/>
      <c r="VXM92" s="4"/>
      <c r="VXN92" s="4"/>
      <c r="VXO92" s="4"/>
      <c r="VXP92" s="4"/>
      <c r="VXQ92" s="4"/>
      <c r="VXR92" s="4"/>
      <c r="VXS92" s="4"/>
      <c r="VXT92" s="4"/>
      <c r="VXU92" s="4"/>
      <c r="VXV92" s="4"/>
      <c r="VXW92" s="4"/>
      <c r="VXX92" s="4"/>
      <c r="VXY92" s="4"/>
      <c r="VXZ92" s="4"/>
      <c r="VYA92" s="4"/>
      <c r="VYB92" s="4"/>
      <c r="VYC92" s="4"/>
      <c r="VYD92" s="4"/>
      <c r="VYE92" s="4"/>
      <c r="VYF92" s="4"/>
      <c r="VYG92" s="4"/>
      <c r="VYH92" s="4"/>
      <c r="VYI92" s="4"/>
      <c r="VYJ92" s="4"/>
      <c r="VYK92" s="4"/>
      <c r="VYL92" s="4"/>
      <c r="VYM92" s="4"/>
      <c r="VYN92" s="4"/>
      <c r="VYO92" s="4"/>
      <c r="VYP92" s="4"/>
      <c r="VYQ92" s="4"/>
      <c r="VYR92" s="4"/>
      <c r="VYS92" s="4"/>
      <c r="VYT92" s="4"/>
      <c r="VYU92" s="4"/>
      <c r="VYV92" s="4"/>
      <c r="VYW92" s="4"/>
      <c r="VYX92" s="4"/>
      <c r="VYY92" s="4"/>
      <c r="VYZ92" s="4"/>
      <c r="VZA92" s="4"/>
      <c r="VZB92" s="4"/>
      <c r="VZC92" s="4"/>
      <c r="VZD92" s="4"/>
      <c r="VZE92" s="4"/>
      <c r="VZF92" s="4"/>
      <c r="VZG92" s="4"/>
      <c r="VZH92" s="4"/>
      <c r="VZI92" s="4"/>
      <c r="VZJ92" s="4"/>
      <c r="VZK92" s="4"/>
      <c r="VZL92" s="4"/>
      <c r="VZM92" s="4"/>
      <c r="VZN92" s="4"/>
      <c r="VZO92" s="4"/>
      <c r="VZP92" s="4"/>
      <c r="VZQ92" s="4"/>
      <c r="VZR92" s="4"/>
      <c r="VZS92" s="4"/>
      <c r="VZT92" s="4"/>
      <c r="VZU92" s="4"/>
      <c r="VZV92" s="4"/>
      <c r="VZW92" s="4"/>
      <c r="VZX92" s="4"/>
      <c r="VZY92" s="4"/>
      <c r="VZZ92" s="4"/>
      <c r="WAA92" s="4"/>
      <c r="WAB92" s="4"/>
      <c r="WAC92" s="4"/>
      <c r="WAD92" s="4"/>
      <c r="WAE92" s="4"/>
      <c r="WAF92" s="4"/>
      <c r="WAG92" s="4"/>
      <c r="WAH92" s="4"/>
      <c r="WAI92" s="4"/>
      <c r="WAJ92" s="4"/>
      <c r="WAK92" s="4"/>
      <c r="WAL92" s="4"/>
      <c r="WAM92" s="4"/>
      <c r="WAN92" s="4"/>
      <c r="WAO92" s="4"/>
      <c r="WAP92" s="4"/>
      <c r="WAQ92" s="4"/>
      <c r="WAR92" s="4"/>
      <c r="WAS92" s="4"/>
      <c r="WAT92" s="4"/>
      <c r="WAU92" s="4"/>
      <c r="WAV92" s="4"/>
      <c r="WAW92" s="4"/>
      <c r="WAX92" s="4"/>
      <c r="WAY92" s="4"/>
      <c r="WAZ92" s="4"/>
      <c r="WBA92" s="4"/>
      <c r="WBB92" s="4"/>
      <c r="WBC92" s="4"/>
      <c r="WBD92" s="4"/>
      <c r="WBE92" s="4"/>
      <c r="WBF92" s="4"/>
      <c r="WBG92" s="4"/>
      <c r="WBH92" s="4"/>
      <c r="WBI92" s="4"/>
      <c r="WBJ92" s="4"/>
      <c r="WBK92" s="4"/>
      <c r="WBL92" s="4"/>
      <c r="WBM92" s="4"/>
      <c r="WBN92" s="4"/>
      <c r="WBO92" s="4"/>
      <c r="WBP92" s="4"/>
      <c r="WBQ92" s="4"/>
      <c r="WBR92" s="4"/>
      <c r="WBS92" s="4"/>
      <c r="WBT92" s="4"/>
      <c r="WBU92" s="4"/>
      <c r="WBV92" s="4"/>
      <c r="WBW92" s="4"/>
      <c r="WBX92" s="4"/>
      <c r="WBY92" s="4"/>
      <c r="WBZ92" s="4"/>
      <c r="WCA92" s="4"/>
      <c r="WCB92" s="4"/>
      <c r="WCC92" s="4"/>
      <c r="WCD92" s="4"/>
      <c r="WCE92" s="4"/>
      <c r="WCF92" s="4"/>
      <c r="WCG92" s="4"/>
      <c r="WCH92" s="4"/>
      <c r="WCI92" s="4"/>
      <c r="WCJ92" s="4"/>
      <c r="WCK92" s="4"/>
      <c r="WCL92" s="4"/>
      <c r="WCM92" s="4"/>
      <c r="WCN92" s="4"/>
      <c r="WCO92" s="4"/>
      <c r="WCP92" s="4"/>
      <c r="WCQ92" s="4"/>
      <c r="WCR92" s="4"/>
      <c r="WCS92" s="4"/>
      <c r="WCT92" s="4"/>
      <c r="WCU92" s="4"/>
      <c r="WCV92" s="4"/>
      <c r="WCW92" s="4"/>
      <c r="WCX92" s="4"/>
      <c r="WCY92" s="4"/>
      <c r="WCZ92" s="4"/>
      <c r="WDA92" s="4"/>
      <c r="WDB92" s="4"/>
      <c r="WDC92" s="4"/>
      <c r="WDD92" s="4"/>
      <c r="WDE92" s="4"/>
      <c r="WDF92" s="4"/>
      <c r="WDG92" s="4"/>
      <c r="WDH92" s="4"/>
      <c r="WDI92" s="4"/>
      <c r="WDJ92" s="4"/>
      <c r="WDK92" s="4"/>
      <c r="WDL92" s="4"/>
      <c r="WDM92" s="4"/>
      <c r="WDN92" s="4"/>
      <c r="WDO92" s="4"/>
      <c r="WDP92" s="4"/>
      <c r="WDQ92" s="4"/>
      <c r="WDR92" s="4"/>
      <c r="WDS92" s="4"/>
      <c r="WDT92" s="4"/>
      <c r="WDU92" s="4"/>
      <c r="WDV92" s="4"/>
      <c r="WDW92" s="4"/>
      <c r="WDX92" s="4"/>
      <c r="WDY92" s="4"/>
      <c r="WDZ92" s="4"/>
      <c r="WEA92" s="4"/>
      <c r="WEB92" s="4"/>
      <c r="WEC92" s="4"/>
      <c r="WED92" s="4"/>
      <c r="WEE92" s="4"/>
      <c r="WEF92" s="4"/>
      <c r="WEG92" s="4"/>
      <c r="WEH92" s="4"/>
      <c r="WEI92" s="4"/>
      <c r="WEJ92" s="4"/>
      <c r="WEK92" s="4"/>
      <c r="WEL92" s="4"/>
      <c r="WEM92" s="4"/>
      <c r="WEN92" s="4"/>
      <c r="WEO92" s="4"/>
      <c r="WEP92" s="4"/>
      <c r="WEQ92" s="4"/>
      <c r="WER92" s="4"/>
      <c r="WES92" s="4"/>
      <c r="WET92" s="4"/>
      <c r="WEU92" s="4"/>
      <c r="WEV92" s="4"/>
      <c r="WEW92" s="4"/>
      <c r="WEX92" s="4"/>
      <c r="WEY92" s="4"/>
      <c r="WEZ92" s="4"/>
      <c r="WFA92" s="4"/>
      <c r="WFB92" s="4"/>
      <c r="WFC92" s="4"/>
      <c r="WFD92" s="4"/>
      <c r="WFE92" s="4"/>
      <c r="WFF92" s="4"/>
      <c r="WFG92" s="4"/>
      <c r="WFH92" s="4"/>
      <c r="WFI92" s="4"/>
      <c r="WFJ92" s="4"/>
      <c r="WFK92" s="4"/>
      <c r="WFL92" s="4"/>
      <c r="WFM92" s="4"/>
      <c r="WFN92" s="4"/>
      <c r="WFO92" s="4"/>
      <c r="WFP92" s="4"/>
      <c r="WFQ92" s="4"/>
      <c r="WFR92" s="4"/>
      <c r="WFS92" s="4"/>
      <c r="WFT92" s="4"/>
      <c r="WFU92" s="4"/>
      <c r="WFV92" s="4"/>
      <c r="WFW92" s="4"/>
      <c r="WFX92" s="4"/>
      <c r="WFY92" s="4"/>
      <c r="WFZ92" s="4"/>
      <c r="WGA92" s="4"/>
      <c r="WGB92" s="4"/>
      <c r="WGC92" s="4"/>
      <c r="WGD92" s="4"/>
      <c r="WGE92" s="4"/>
      <c r="WGF92" s="4"/>
      <c r="WGG92" s="4"/>
      <c r="WGH92" s="4"/>
      <c r="WGI92" s="4"/>
      <c r="WGJ92" s="4"/>
      <c r="WGK92" s="4"/>
      <c r="WGL92" s="4"/>
      <c r="WGM92" s="4"/>
      <c r="WGN92" s="4"/>
      <c r="WGO92" s="4"/>
      <c r="WGP92" s="4"/>
      <c r="WGQ92" s="4"/>
      <c r="WGR92" s="4"/>
      <c r="WGS92" s="4"/>
      <c r="WGT92" s="4"/>
      <c r="WGU92" s="4"/>
      <c r="WGV92" s="4"/>
      <c r="WGW92" s="4"/>
      <c r="WGX92" s="4"/>
      <c r="WGY92" s="4"/>
      <c r="WGZ92" s="4"/>
      <c r="WHA92" s="4"/>
      <c r="WHB92" s="4"/>
      <c r="WHC92" s="4"/>
      <c r="WHD92" s="4"/>
      <c r="WHE92" s="4"/>
      <c r="WHF92" s="4"/>
      <c r="WHG92" s="4"/>
      <c r="WHH92" s="4"/>
      <c r="WHI92" s="4"/>
      <c r="WHJ92" s="4"/>
      <c r="WHK92" s="4"/>
      <c r="WHL92" s="4"/>
      <c r="WHM92" s="4"/>
      <c r="WHN92" s="4"/>
      <c r="WHO92" s="4"/>
      <c r="WHP92" s="4"/>
      <c r="WHQ92" s="4"/>
      <c r="WHR92" s="4"/>
      <c r="WHS92" s="4"/>
      <c r="WHT92" s="4"/>
      <c r="WHU92" s="4"/>
      <c r="WHV92" s="4"/>
      <c r="WHW92" s="4"/>
      <c r="WHX92" s="4"/>
      <c r="WHY92" s="4"/>
      <c r="WHZ92" s="4"/>
      <c r="WIA92" s="4"/>
      <c r="WIB92" s="4"/>
      <c r="WIC92" s="4"/>
      <c r="WID92" s="4"/>
      <c r="WIE92" s="4"/>
      <c r="WIF92" s="4"/>
      <c r="WIG92" s="4"/>
      <c r="WIH92" s="4"/>
      <c r="WII92" s="4"/>
      <c r="WIJ92" s="4"/>
      <c r="WIK92" s="4"/>
      <c r="WIL92" s="4"/>
      <c r="WIM92" s="4"/>
      <c r="WIN92" s="4"/>
      <c r="WIO92" s="4"/>
      <c r="WIP92" s="4"/>
      <c r="WIQ92" s="4"/>
      <c r="WIR92" s="4"/>
      <c r="WIS92" s="4"/>
      <c r="WIT92" s="4"/>
      <c r="WIU92" s="4"/>
      <c r="WIV92" s="4"/>
      <c r="WIW92" s="4"/>
      <c r="WIX92" s="4"/>
      <c r="WIY92" s="4"/>
      <c r="WIZ92" s="4"/>
      <c r="WJA92" s="4"/>
      <c r="WJB92" s="4"/>
      <c r="WJC92" s="4"/>
      <c r="WJD92" s="4"/>
      <c r="WJE92" s="4"/>
      <c r="WJF92" s="4"/>
      <c r="WJG92" s="4"/>
      <c r="WJH92" s="4"/>
      <c r="WJI92" s="4"/>
      <c r="WJJ92" s="4"/>
      <c r="WJK92" s="4"/>
      <c r="WJL92" s="4"/>
      <c r="WJM92" s="4"/>
      <c r="WJN92" s="4"/>
      <c r="WJO92" s="4"/>
      <c r="WJP92" s="4"/>
      <c r="WJQ92" s="4"/>
      <c r="WJR92" s="4"/>
      <c r="WJS92" s="4"/>
      <c r="WJT92" s="4"/>
      <c r="WJU92" s="4"/>
      <c r="WJV92" s="4"/>
      <c r="WJW92" s="4"/>
      <c r="WJX92" s="4"/>
      <c r="WJY92" s="4"/>
      <c r="WJZ92" s="4"/>
      <c r="WKA92" s="4"/>
      <c r="WKB92" s="4"/>
      <c r="WKC92" s="4"/>
      <c r="WKD92" s="4"/>
      <c r="WKE92" s="4"/>
      <c r="WKF92" s="4"/>
      <c r="WKG92" s="4"/>
      <c r="WKH92" s="4"/>
      <c r="WKI92" s="4"/>
      <c r="WKJ92" s="4"/>
      <c r="WKK92" s="4"/>
      <c r="WKL92" s="4"/>
      <c r="WKM92" s="4"/>
      <c r="WKN92" s="4"/>
      <c r="WKO92" s="4"/>
      <c r="WKP92" s="4"/>
      <c r="WKQ92" s="4"/>
      <c r="WKR92" s="4"/>
      <c r="WKS92" s="4"/>
      <c r="WKT92" s="4"/>
      <c r="WKU92" s="4"/>
      <c r="WKV92" s="4"/>
      <c r="WKW92" s="4"/>
      <c r="WKX92" s="4"/>
      <c r="WKY92" s="4"/>
      <c r="WKZ92" s="4"/>
      <c r="WLA92" s="4"/>
      <c r="WLB92" s="4"/>
      <c r="WLC92" s="4"/>
      <c r="WLD92" s="4"/>
      <c r="WLE92" s="4"/>
      <c r="WLF92" s="4"/>
      <c r="WLG92" s="4"/>
      <c r="WLH92" s="4"/>
      <c r="WLI92" s="4"/>
      <c r="WLJ92" s="4"/>
      <c r="WLK92" s="4"/>
      <c r="WLL92" s="4"/>
      <c r="WLM92" s="4"/>
      <c r="WLN92" s="4"/>
      <c r="WLO92" s="4"/>
      <c r="WLP92" s="4"/>
      <c r="WLQ92" s="4"/>
      <c r="WLR92" s="4"/>
      <c r="WLS92" s="4"/>
      <c r="WLT92" s="4"/>
      <c r="WLU92" s="4"/>
      <c r="WLV92" s="4"/>
      <c r="WLW92" s="4"/>
      <c r="WLX92" s="4"/>
      <c r="WLY92" s="4"/>
      <c r="WLZ92" s="4"/>
      <c r="WMA92" s="4"/>
      <c r="WMB92" s="4"/>
      <c r="WMC92" s="4"/>
      <c r="WMD92" s="4"/>
      <c r="WME92" s="4"/>
      <c r="WMF92" s="4"/>
      <c r="WMG92" s="4"/>
      <c r="WMH92" s="4"/>
      <c r="WMI92" s="4"/>
      <c r="WMJ92" s="4"/>
      <c r="WMK92" s="4"/>
      <c r="WML92" s="4"/>
      <c r="WMM92" s="4"/>
      <c r="WMN92" s="4"/>
      <c r="WMO92" s="4"/>
      <c r="WMP92" s="4"/>
      <c r="WMQ92" s="4"/>
      <c r="WMR92" s="4"/>
      <c r="WMS92" s="4"/>
      <c r="WMT92" s="4"/>
      <c r="WMU92" s="4"/>
      <c r="WMV92" s="4"/>
      <c r="WMW92" s="4"/>
      <c r="WMX92" s="4"/>
      <c r="WMY92" s="4"/>
      <c r="WMZ92" s="4"/>
      <c r="WNA92" s="4"/>
      <c r="WNB92" s="4"/>
      <c r="WNC92" s="4"/>
      <c r="WND92" s="4"/>
      <c r="WNE92" s="4"/>
      <c r="WNF92" s="4"/>
      <c r="WNG92" s="4"/>
      <c r="WNH92" s="4"/>
      <c r="WNI92" s="4"/>
      <c r="WNJ92" s="4"/>
      <c r="WNK92" s="4"/>
      <c r="WNL92" s="4"/>
      <c r="WNM92" s="4"/>
      <c r="WNN92" s="4"/>
      <c r="WNO92" s="4"/>
      <c r="WNP92" s="4"/>
      <c r="WNQ92" s="4"/>
      <c r="WNR92" s="4"/>
      <c r="WNS92" s="4"/>
      <c r="WNT92" s="4"/>
      <c r="WNU92" s="4"/>
      <c r="WNV92" s="4"/>
      <c r="WNW92" s="4"/>
      <c r="WNX92" s="4"/>
      <c r="WNY92" s="4"/>
      <c r="WNZ92" s="4"/>
      <c r="WOA92" s="4"/>
      <c r="WOB92" s="4"/>
      <c r="WOC92" s="4"/>
      <c r="WOD92" s="4"/>
      <c r="WOE92" s="4"/>
      <c r="WOF92" s="4"/>
      <c r="WOG92" s="4"/>
      <c r="WOH92" s="4"/>
      <c r="WOI92" s="4"/>
      <c r="WOJ92" s="4"/>
      <c r="WOK92" s="4"/>
      <c r="WOL92" s="4"/>
      <c r="WOM92" s="4"/>
      <c r="WON92" s="4"/>
      <c r="WOO92" s="4"/>
      <c r="WOP92" s="4"/>
      <c r="WOQ92" s="4"/>
      <c r="WOR92" s="4"/>
      <c r="WOS92" s="4"/>
      <c r="WOT92" s="4"/>
      <c r="WOU92" s="4"/>
      <c r="WOV92" s="4"/>
      <c r="WOW92" s="4"/>
      <c r="WOX92" s="4"/>
      <c r="WOY92" s="4"/>
      <c r="WOZ92" s="4"/>
      <c r="WPA92" s="4"/>
      <c r="WPB92" s="4"/>
      <c r="WPC92" s="4"/>
      <c r="WPD92" s="4"/>
      <c r="WPE92" s="4"/>
      <c r="WPF92" s="4"/>
      <c r="WPG92" s="4"/>
      <c r="WPH92" s="4"/>
      <c r="WPI92" s="4"/>
      <c r="WPJ92" s="4"/>
      <c r="WPK92" s="4"/>
      <c r="WPL92" s="4"/>
      <c r="WPM92" s="4"/>
      <c r="WPN92" s="4"/>
      <c r="WPO92" s="4"/>
      <c r="WPP92" s="4"/>
      <c r="WPQ92" s="4"/>
      <c r="WPR92" s="4"/>
      <c r="WPS92" s="4"/>
      <c r="WPT92" s="4"/>
      <c r="WPU92" s="4"/>
      <c r="WPV92" s="4"/>
      <c r="WPW92" s="4"/>
      <c r="WPX92" s="4"/>
      <c r="WPY92" s="4"/>
      <c r="WPZ92" s="4"/>
      <c r="WQA92" s="4"/>
      <c r="WQB92" s="4"/>
      <c r="WQC92" s="4"/>
      <c r="WQD92" s="4"/>
      <c r="WQE92" s="4"/>
      <c r="WQF92" s="4"/>
      <c r="WQG92" s="4"/>
      <c r="WQH92" s="4"/>
      <c r="WQI92" s="4"/>
      <c r="WQJ92" s="4"/>
      <c r="WQK92" s="4"/>
      <c r="WQL92" s="4"/>
      <c r="WQM92" s="4"/>
      <c r="WQN92" s="4"/>
      <c r="WQO92" s="4"/>
      <c r="WQP92" s="4"/>
      <c r="WQQ92" s="4"/>
      <c r="WQR92" s="4"/>
      <c r="WQS92" s="4"/>
      <c r="WQT92" s="4"/>
      <c r="WQU92" s="4"/>
      <c r="WQV92" s="4"/>
      <c r="WQW92" s="4"/>
      <c r="WQX92" s="4"/>
      <c r="WQY92" s="4"/>
      <c r="WQZ92" s="4"/>
      <c r="WRA92" s="4"/>
      <c r="WRB92" s="4"/>
      <c r="WRC92" s="4"/>
      <c r="WRD92" s="4"/>
      <c r="WRE92" s="4"/>
      <c r="WRF92" s="4"/>
      <c r="WRG92" s="4"/>
      <c r="WRH92" s="4"/>
      <c r="WRI92" s="4"/>
      <c r="WRJ92" s="4"/>
      <c r="WRK92" s="4"/>
      <c r="WRL92" s="4"/>
      <c r="WRM92" s="4"/>
      <c r="WRN92" s="4"/>
      <c r="WRO92" s="4"/>
      <c r="WRP92" s="4"/>
      <c r="WRQ92" s="4"/>
      <c r="WRR92" s="4"/>
      <c r="WRS92" s="4"/>
      <c r="WRT92" s="4"/>
      <c r="WRU92" s="4"/>
      <c r="WRV92" s="4"/>
      <c r="WRW92" s="4"/>
      <c r="WRX92" s="4"/>
      <c r="WRY92" s="4"/>
      <c r="WRZ92" s="4"/>
      <c r="WSA92" s="4"/>
      <c r="WSB92" s="4"/>
      <c r="WSC92" s="4"/>
      <c r="WSD92" s="4"/>
      <c r="WSE92" s="4"/>
      <c r="WSF92" s="4"/>
      <c r="WSG92" s="4"/>
      <c r="WSH92" s="4"/>
      <c r="WSI92" s="4"/>
      <c r="WSJ92" s="4"/>
      <c r="WSK92" s="4"/>
      <c r="WSL92" s="4"/>
      <c r="WSM92" s="4"/>
      <c r="WSN92" s="4"/>
      <c r="WSO92" s="4"/>
      <c r="WSP92" s="4"/>
      <c r="WSQ92" s="4"/>
      <c r="WSR92" s="4"/>
      <c r="WSS92" s="4"/>
      <c r="WST92" s="4"/>
      <c r="WSU92" s="4"/>
      <c r="WSV92" s="4"/>
      <c r="WSW92" s="4"/>
      <c r="WSX92" s="4"/>
      <c r="WSY92" s="4"/>
      <c r="WSZ92" s="4"/>
      <c r="WTA92" s="4"/>
      <c r="WTB92" s="4"/>
      <c r="WTC92" s="4"/>
      <c r="WTD92" s="4"/>
      <c r="WTE92" s="4"/>
      <c r="WTF92" s="4"/>
      <c r="WTG92" s="4"/>
      <c r="WTH92" s="4"/>
      <c r="WTI92" s="4"/>
      <c r="WTJ92" s="4"/>
      <c r="WTK92" s="4"/>
      <c r="WTL92" s="4"/>
      <c r="WTM92" s="4"/>
      <c r="WTN92" s="4"/>
      <c r="WTO92" s="4"/>
      <c r="WTP92" s="4"/>
      <c r="WTQ92" s="4"/>
      <c r="WTR92" s="4"/>
      <c r="WTS92" s="4"/>
      <c r="WTT92" s="4"/>
      <c r="WTU92" s="4"/>
      <c r="WTV92" s="4"/>
      <c r="WTW92" s="4"/>
      <c r="WTX92" s="4"/>
      <c r="WTY92" s="4"/>
      <c r="WTZ92" s="4"/>
      <c r="WUA92" s="4"/>
      <c r="WUB92" s="4"/>
      <c r="WUC92" s="4"/>
      <c r="WUD92" s="4"/>
      <c r="WUE92" s="4"/>
      <c r="WUF92" s="4"/>
      <c r="WUG92" s="4"/>
      <c r="WUH92" s="4"/>
      <c r="WUI92" s="4"/>
      <c r="WUJ92" s="4"/>
      <c r="WUK92" s="4"/>
      <c r="WUL92" s="4"/>
      <c r="WUM92" s="4"/>
      <c r="WUN92" s="4"/>
      <c r="WUO92" s="4"/>
      <c r="WUP92" s="4"/>
      <c r="WUQ92" s="4"/>
      <c r="WUR92" s="4"/>
      <c r="WUS92" s="4"/>
      <c r="WUT92" s="4"/>
      <c r="WUU92" s="4"/>
      <c r="WUV92" s="4"/>
      <c r="WUW92" s="4"/>
      <c r="WUX92" s="4"/>
      <c r="WUY92" s="4"/>
      <c r="WUZ92" s="4"/>
      <c r="WVA92" s="4"/>
      <c r="WVB92" s="4"/>
      <c r="WVC92" s="4"/>
      <c r="WVD92" s="4"/>
      <c r="WVE92" s="4"/>
      <c r="WVF92" s="4"/>
      <c r="WVG92" s="4"/>
      <c r="WVH92" s="4"/>
      <c r="WVI92" s="4"/>
      <c r="WVJ92" s="4"/>
      <c r="WVK92" s="4"/>
      <c r="WVL92" s="4"/>
      <c r="WVM92" s="4"/>
      <c r="WVN92" s="4"/>
      <c r="WVO92" s="4"/>
      <c r="WVP92" s="4"/>
      <c r="WVQ92" s="4"/>
      <c r="WVR92" s="4"/>
      <c r="WVS92" s="4"/>
    </row>
  </sheetData>
  <mergeCells count="4">
    <mergeCell ref="E6:G6"/>
    <mergeCell ref="I6:K6"/>
    <mergeCell ref="E59:G59"/>
    <mergeCell ref="I59:K59"/>
  </mergeCells>
  <pageMargins left="0.78740157480314965" right="0.39370078740157483" top="0.78740157480314965" bottom="0.39370078740157483" header="0.19685039370078741" footer="0.19685039370078741"/>
  <pageSetup paperSize="9" scale="83" firstPageNumber="7" orientation="portrait" r:id="rId1"/>
  <headerFooter scaleWithDoc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2021-05-14T08:50:33Z</cp:lastPrinted>
  <dcterms:created xsi:type="dcterms:W3CDTF">2012-05-04T07:38:01Z</dcterms:created>
  <dcterms:modified xsi:type="dcterms:W3CDTF">2021-05-14T08:51:10Z</dcterms:modified>
</cp:coreProperties>
</file>