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ouse Pattana\2021\Report\FS - กลต\T\"/>
    </mc:Choice>
  </mc:AlternateContent>
  <xr:revisionPtr revIDLastSave="0" documentId="13_ncr:1_{CF753393-8C76-4F9A-9DC3-7A20C9F564AA}" xr6:coauthVersionLast="46" xr6:coauthVersionMax="46" xr10:uidLastSave="{00000000-0000-0000-0000-000000000000}"/>
  <bookViews>
    <workbookView xWindow="-120" yWindow="-120" windowWidth="20730" windowHeight="11160" activeTab="4" xr2:uid="{29A7FE79-8C59-4AEF-B51C-B4FF10100EAE}"/>
  </bookViews>
  <sheets>
    <sheet name="BS; T พันบาท" sheetId="2" r:id="rId1"/>
    <sheet name="PL;T  พันบาท" sheetId="3" r:id="rId2"/>
    <sheet name="SE;T พันบาท (Conso)" sheetId="4" r:id="rId3"/>
    <sheet name="SE;T พันบาท" sheetId="5" r:id="rId4"/>
    <sheet name="CF;T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4">'CF;T พันบาท'!$A$1:$J$73</definedName>
    <definedName name="_xlnm.Print_Area" localSheetId="1">'PL;T  พันบาท'!$A$1:$K$35</definedName>
    <definedName name="_xlnm.Print_Area" localSheetId="3">'SE;T พันบาท'!$A$1:$L$23</definedName>
    <definedName name="_xlnm.Print_Area" localSheetId="2">'SE;T พันบาท (Conso)'!$A$1:$P$24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6" l="1"/>
</calcChain>
</file>

<file path=xl/sharedStrings.xml><?xml version="1.0" encoding="utf-8"?>
<sst xmlns="http://schemas.openxmlformats.org/spreadsheetml/2006/main" count="211" uniqueCount="129">
  <si>
    <t>บริษัท ดีเฮ้าส์พัฒนา จำกัด (มหาชน) และบริษัทย่อย</t>
  </si>
  <si>
    <t>งบแสดงฐานะการเงิน</t>
  </si>
  <si>
    <t>ณ วันที่ 31 มีนาคม 2564</t>
  </si>
  <si>
    <t>พันบาท</t>
  </si>
  <si>
    <t>งบการเงินรวม</t>
  </si>
  <si>
    <t>งบการเงินเฉพาะกิจการ</t>
  </si>
  <si>
    <t>31 มีนาคม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</si>
  <si>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</si>
  <si>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</si>
  <si>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</si>
  <si>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</si>
  <si>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</si>
  <si>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</si>
  <si>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ลูกหนี้อื่น</t>
  </si>
  <si>
    <t>ต้นทุนพัฒนาอสังหาริมทรัพย์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</si>
  <si>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</si>
  <si>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</si>
  <si>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</si>
  <si>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</si>
  <si>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</si>
  <si>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</si>
  <si>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</si>
  <si>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</si>
  <si>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 xml:space="preserve">ที่ดินรอการพัฒนา </t>
  </si>
  <si>
    <t>อาคารและอุปกรณ์</t>
  </si>
  <si>
    <t>4,  8</t>
  </si>
  <si>
    <t>4,  9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</si>
  <si>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</si>
  <si>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</si>
  <si>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</si>
  <si>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</si>
  <si>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</si>
  <si>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</si>
  <si>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</si>
  <si>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</si>
  <si>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 xml:space="preserve">    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</si>
  <si>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</si>
  <si>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</si>
  <si>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เงินกู้ยืมระยะสั้นจากบุคคลที่เกี่ยวข้องกัน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</si>
  <si>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</si>
  <si>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</si>
  <si>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</si>
  <si>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4, 9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</si>
  <si>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</si>
  <si>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</si>
  <si>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</si>
  <si>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</si>
  <si>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</si>
  <si>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หนี้สินตามสัญญาเช่าระยะยาว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</si>
  <si>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</si>
  <si>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</si>
  <si>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</si>
  <si>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</si>
  <si>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</si>
  <si>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</si>
  <si>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</si>
  <si>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</si>
  <si>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</si>
  <si>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</si>
  <si>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</si>
  <si>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</si>
  <si>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</si>
  <si>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</si>
  <si>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รวมส่วนของบริษัทใหญ่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</si>
  <si>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</si>
  <si>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</si>
  <si>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</si>
  <si>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</si>
  <si>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</si>
  <si>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2564</t>
  </si>
  <si>
    <t>2563</t>
  </si>
  <si>
    <t>รายได้จากการขาย</t>
  </si>
  <si>
    <t>4, 13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</si>
  <si>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</si>
  <si>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</si>
  <si>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</si>
  <si>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</si>
  <si>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</si>
  <si>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</si>
  <si>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</si>
  <si>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</si>
  <si>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</si>
  <si>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</si>
  <si>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</si>
  <si>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</si>
  <si>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</si>
  <si>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</si>
  <si>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</si>
  <si>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</si>
  <si>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</si>
  <si>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</si>
  <si>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</si>
  <si>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</si>
  <si>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</si>
  <si>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</si>
  <si>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รวมส่วนของ</t>
  </si>
  <si>
    <t>ส่วนของ</t>
  </si>
  <si>
    <t>รวม</t>
  </si>
  <si>
    <t>และชำระแล้ว</t>
  </si>
  <si>
    <t>หุ้นสามัญ</t>
  </si>
  <si>
    <t>บริษัทใหญ่</t>
  </si>
  <si>
    <t>ผู้ถือหุ้นเดิม</t>
  </si>
  <si>
    <t>ยอดยกมา ณ วันที่ 1 มกราคม 2564</t>
  </si>
  <si>
    <t>ซื้อเงินลงทุนในบริษัทย่อย</t>
  </si>
  <si>
    <t>ยอดคงเหลือ ณ วันที่ 31 มีนาคม 2564</t>
  </si>
  <si>
    <t>ยอดยกมา ณ วันที่ 1 มกราคม 2563</t>
  </si>
  <si>
    <t>ยอดคงเหลือ ณ วันที่ 31 มีนาคม 2563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</si>
  <si>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</si>
  <si>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</si>
  <si>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</si>
  <si>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</si>
  <si>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</si>
  <si>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ลูกหนี้อื่น </t>
  </si>
  <si>
    <t>เงินสดรับ(จ่าย)จากการดำเนินงาน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</si>
  <si>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</si>
  <si>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</si>
  <si>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</si>
  <si>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สินทรัพย์สิทธิการใช้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</si>
  <si>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</si>
  <si>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</si>
  <si>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รับเงินกู้ยืมระยะสั้นจากบุคคลที่เกี่ยวข้องกัน</t>
  </si>
  <si>
    <t>จ่ายชำระหนี้คืนเงินกู้ยืมระยะสั้นจากบุคคลที่เกี่ยวข้องกัน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</si>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</sst>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#,##0.00\ ;\(#,##0.00\);\-\ \ \ \ \ ;"/>
    <numFmt numFmtId="190" formatCode="#,##0\ ;\(#,##0\);\-\ \ \ \ \ "/>
    <numFmt numFmtId="191" formatCode="_-* #,##0_-;\-* #,##0_-;_-* &quot;-&quot;??_-;_-@_-"/>
    <numFmt numFmtId="192" formatCode="#,##0\ ;\(#,##0\);\-\ \ \ \ \ ;\ "/>
    <numFmt numFmtId="193" formatCode="#,##0.00\ ;\(#,##0.00\);\-\ \ \ \ \ ;\ "/>
    <numFmt numFmtId="194" formatCode="#,##0.0000\ ;\(#,##0.0000\);\-\ "/>
    <numFmt numFmtId="195" formatCode="#,##0.000\ ;\(#,##0.000\);\-\ "/>
    <numFmt numFmtId="196" formatCode="[$-409]mmm\-yy;@"/>
    <numFmt numFmtId="197" formatCode="#,##0\ ;\(#,##0\)"/>
    <numFmt numFmtId="198" formatCode="_(* #,##0_);_(* \(#,##0\);_(* &quot;-&quot;??_);_(@_)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187" fontId="1" fillId="0" borderId="0"/>
    <xf numFmtId="188" fontId="1" fillId="0" borderId="0" applyFont="0" applyFill="0" applyBorder="0" applyAlignment="0" applyProtection="0"/>
    <xf numFmtId="187" fontId="1" fillId="0" borderId="0"/>
    <xf numFmtId="187" fontId="7" fillId="0" borderId="0"/>
    <xf numFmtId="187" fontId="1" fillId="0" borderId="0"/>
    <xf numFmtId="188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0"/>
    <xf numFmtId="188" fontId="1" fillId="0" borderId="0" applyFont="0" applyFill="0" applyBorder="0" applyAlignment="0" applyProtection="0"/>
  </cellStyleXfs>
  <cellXfs count="158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7" fontId="2" fillId="0" borderId="1" xfId="1" applyFont="1" applyBorder="1"/>
    <xf numFmtId="0" fontId="2" fillId="0" borderId="1" xfId="1" applyNumberFormat="1" applyFont="1" applyBorder="1"/>
    <xf numFmtId="187" fontId="4" fillId="0" borderId="1" xfId="1" applyFont="1" applyBorder="1" applyAlignment="1">
      <alignment horizontal="right"/>
    </xf>
    <xf numFmtId="0" fontId="2" fillId="0" borderId="0" xfId="4" applyFont="1"/>
    <xf numFmtId="187" fontId="5" fillId="0" borderId="0" xfId="1" applyFont="1"/>
    <xf numFmtId="0" fontId="5" fillId="0" borderId="0" xfId="1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0" fontId="5" fillId="0" borderId="0" xfId="4" applyFont="1" applyAlignment="1">
      <alignment horizontal="center"/>
    </xf>
    <xf numFmtId="188" fontId="5" fillId="0" borderId="0" xfId="2" applyFont="1" applyFill="1"/>
    <xf numFmtId="0" fontId="5" fillId="0" borderId="1" xfId="1" applyNumberFormat="1" applyFont="1" applyBorder="1" applyAlignment="1">
      <alignment horizontal="center"/>
    </xf>
    <xf numFmtId="0" fontId="6" fillId="0" borderId="1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187" fontId="5" fillId="0" borderId="0" xfId="6" applyFont="1"/>
    <xf numFmtId="15" fontId="5" fillId="0" borderId="1" xfId="7" quotePrefix="1" applyNumberFormat="1" applyFont="1" applyFill="1" applyBorder="1" applyAlignment="1">
      <alignment horizontal="center"/>
    </xf>
    <xf numFmtId="189" fontId="5" fillId="0" borderId="0" xfId="7" applyNumberFormat="1" applyFont="1" applyFill="1" applyAlignment="1">
      <alignment horizontal="right"/>
    </xf>
    <xf numFmtId="189" fontId="5" fillId="0" borderId="0" xfId="7" applyNumberFormat="1" applyFont="1" applyFill="1"/>
    <xf numFmtId="0" fontId="5" fillId="0" borderId="0" xfId="1" quotePrefix="1" applyNumberFormat="1" applyFont="1" applyAlignment="1">
      <alignment horizontal="center"/>
    </xf>
    <xf numFmtId="190" fontId="5" fillId="0" borderId="0" xfId="7" applyNumberFormat="1" applyFont="1" applyFill="1" applyAlignment="1">
      <alignment horizontal="right"/>
    </xf>
    <xf numFmtId="190" fontId="5" fillId="0" borderId="0" xfId="7" applyNumberFormat="1" applyFont="1" applyFill="1"/>
    <xf numFmtId="187" fontId="5" fillId="0" borderId="0" xfId="1" quotePrefix="1" applyFont="1"/>
    <xf numFmtId="187" fontId="5" fillId="0" borderId="0" xfId="8" applyFont="1"/>
    <xf numFmtId="0" fontId="2" fillId="0" borderId="0" xfId="1" applyNumberFormat="1" applyFont="1" applyAlignment="1">
      <alignment horizontal="center"/>
    </xf>
    <xf numFmtId="190" fontId="2" fillId="0" borderId="2" xfId="7" applyNumberFormat="1" applyFont="1" applyFill="1" applyBorder="1" applyAlignment="1">
      <alignment horizontal="right"/>
    </xf>
    <xf numFmtId="190" fontId="2" fillId="0" borderId="0" xfId="7" applyNumberFormat="1" applyFont="1" applyFill="1"/>
    <xf numFmtId="190" fontId="5" fillId="0" borderId="0" xfId="7" applyNumberFormat="1" applyFont="1" applyFill="1" applyBorder="1" applyAlignment="1">
      <alignment horizontal="right"/>
    </xf>
    <xf numFmtId="190" fontId="5" fillId="0" borderId="0" xfId="7" applyNumberFormat="1" applyFont="1" applyFill="1" applyBorder="1"/>
    <xf numFmtId="188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90" fontId="5" fillId="0" borderId="1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>
      <alignment horizontal="right"/>
    </xf>
    <xf numFmtId="190" fontId="2" fillId="0" borderId="3" xfId="7" applyNumberFormat="1" applyFont="1" applyFill="1" applyBorder="1" applyAlignment="1">
      <alignment horizontal="right"/>
    </xf>
    <xf numFmtId="189" fontId="2" fillId="0" borderId="0" xfId="7" applyNumberFormat="1" applyFont="1" applyFill="1" applyBorder="1" applyAlignment="1">
      <alignment horizontal="right"/>
    </xf>
    <xf numFmtId="189" fontId="2" fillId="0" borderId="0" xfId="7" applyNumberFormat="1" applyFont="1" applyFill="1"/>
    <xf numFmtId="188" fontId="2" fillId="0" borderId="0" xfId="2" applyFont="1" applyFill="1" applyBorder="1" applyAlignment="1">
      <alignment horizontal="right"/>
    </xf>
    <xf numFmtId="187" fontId="2" fillId="0" borderId="0" xfId="1" applyFont="1" applyAlignment="1">
      <alignment vertical="top"/>
    </xf>
    <xf numFmtId="0" fontId="2" fillId="0" borderId="0" xfId="1" applyNumberFormat="1" applyFont="1" applyAlignment="1">
      <alignment vertical="top"/>
    </xf>
    <xf numFmtId="0" fontId="2" fillId="0" borderId="0" xfId="4" applyFont="1" applyAlignment="1">
      <alignment vertical="top"/>
    </xf>
    <xf numFmtId="188" fontId="2" fillId="0" borderId="0" xfId="2" applyFont="1" applyFill="1" applyAlignment="1">
      <alignment vertical="top"/>
    </xf>
    <xf numFmtId="188" fontId="5" fillId="0" borderId="0" xfId="2" applyFont="1" applyFill="1" applyAlignment="1">
      <alignment vertical="top"/>
    </xf>
    <xf numFmtId="187" fontId="5" fillId="0" borderId="0" xfId="1" applyFont="1" applyAlignment="1">
      <alignment vertical="top"/>
    </xf>
    <xf numFmtId="0" fontId="5" fillId="0" borderId="0" xfId="1" applyNumberFormat="1" applyFont="1" applyAlignment="1">
      <alignment horizontal="center" vertical="top"/>
    </xf>
    <xf numFmtId="0" fontId="5" fillId="0" borderId="0" xfId="4" quotePrefix="1" applyFont="1" applyAlignment="1">
      <alignment horizontal="center" vertical="top"/>
    </xf>
    <xf numFmtId="0" fontId="5" fillId="0" borderId="0" xfId="4" applyFont="1" applyAlignment="1">
      <alignment horizontal="center" vertical="top"/>
    </xf>
    <xf numFmtId="187" fontId="5" fillId="0" borderId="0" xfId="6" applyFont="1" applyAlignment="1">
      <alignment vertical="top"/>
    </xf>
    <xf numFmtId="0" fontId="5" fillId="0" borderId="1" xfId="1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top"/>
    </xf>
    <xf numFmtId="0" fontId="5" fillId="0" borderId="1" xfId="4" quotePrefix="1" applyFont="1" applyBorder="1" applyAlignment="1">
      <alignment horizontal="center" vertical="top"/>
    </xf>
    <xf numFmtId="0" fontId="5" fillId="0" borderId="1" xfId="4" applyFont="1" applyBorder="1" applyAlignment="1">
      <alignment horizontal="center" vertical="top"/>
    </xf>
    <xf numFmtId="187" fontId="5" fillId="0" borderId="0" xfId="1" applyFont="1" applyAlignment="1">
      <alignment horizontal="center" vertical="top"/>
    </xf>
    <xf numFmtId="189" fontId="5" fillId="0" borderId="0" xfId="7" applyNumberFormat="1" applyFont="1" applyFill="1" applyBorder="1" applyAlignment="1">
      <alignment horizontal="center" vertical="top"/>
    </xf>
    <xf numFmtId="189" fontId="5" fillId="0" borderId="0" xfId="1" applyNumberFormat="1" applyFont="1" applyAlignment="1">
      <alignment vertical="top"/>
    </xf>
    <xf numFmtId="191" fontId="5" fillId="0" borderId="0" xfId="9" applyNumberFormat="1" applyFont="1" applyAlignment="1">
      <alignment horizontal="center" vertical="top"/>
    </xf>
    <xf numFmtId="4" fontId="5" fillId="0" borderId="0" xfId="7" applyNumberFormat="1" applyFont="1" applyFill="1" applyAlignment="1">
      <alignment horizontal="right" vertical="top"/>
    </xf>
    <xf numFmtId="190" fontId="5" fillId="0" borderId="0" xfId="7" applyNumberFormat="1" applyFont="1" applyFill="1" applyAlignment="1">
      <alignment horizontal="right" vertical="top"/>
    </xf>
    <xf numFmtId="0" fontId="5" fillId="0" borderId="0" xfId="1" quotePrefix="1" applyNumberFormat="1" applyFont="1" applyAlignment="1">
      <alignment horizontal="center" vertical="top"/>
    </xf>
    <xf numFmtId="190" fontId="5" fillId="0" borderId="0" xfId="7" applyNumberFormat="1" applyFont="1" applyFill="1" applyBorder="1" applyAlignment="1">
      <alignment horizontal="right" vertical="top"/>
    </xf>
    <xf numFmtId="190" fontId="5" fillId="0" borderId="0" xfId="1" applyNumberFormat="1" applyFont="1" applyAlignment="1">
      <alignment vertical="top"/>
    </xf>
    <xf numFmtId="187" fontId="5" fillId="0" borderId="0" xfId="1" quotePrefix="1" applyFont="1" applyAlignment="1">
      <alignment vertical="top"/>
    </xf>
    <xf numFmtId="190" fontId="5" fillId="0" borderId="0" xfId="7" applyNumberFormat="1" applyFont="1" applyFill="1" applyAlignment="1">
      <alignment vertical="top"/>
    </xf>
    <xf numFmtId="0" fontId="2" fillId="0" borderId="0" xfId="1" applyNumberFormat="1" applyFont="1" applyAlignment="1">
      <alignment horizontal="center" vertical="top"/>
    </xf>
    <xf numFmtId="190" fontId="2" fillId="0" borderId="2" xfId="7" applyNumberFormat="1" applyFont="1" applyFill="1" applyBorder="1" applyAlignment="1">
      <alignment horizontal="right" vertical="top"/>
    </xf>
    <xf numFmtId="190" fontId="2" fillId="0" borderId="0" xfId="7" applyNumberFormat="1" applyFont="1" applyFill="1" applyAlignment="1">
      <alignment vertical="top"/>
    </xf>
    <xf numFmtId="190" fontId="2" fillId="0" borderId="0" xfId="7" applyNumberFormat="1" applyFont="1" applyFill="1" applyBorder="1" applyAlignment="1">
      <alignment horizontal="right" vertical="top"/>
    </xf>
    <xf numFmtId="190" fontId="2" fillId="0" borderId="0" xfId="7" applyNumberFormat="1" applyFont="1" applyFill="1" applyBorder="1" applyAlignment="1">
      <alignment vertical="top"/>
    </xf>
    <xf numFmtId="0" fontId="5" fillId="0" borderId="0" xfId="6" applyNumberFormat="1" applyFont="1" applyAlignment="1">
      <alignment vertical="top"/>
    </xf>
    <xf numFmtId="190" fontId="2" fillId="0" borderId="0" xfId="7" applyNumberFormat="1" applyFont="1" applyFill="1" applyAlignment="1">
      <alignment horizontal="right" vertical="top"/>
    </xf>
    <xf numFmtId="190" fontId="2" fillId="0" borderId="0" xfId="1" applyNumberFormat="1" applyFont="1" applyAlignment="1">
      <alignment vertical="top"/>
    </xf>
    <xf numFmtId="187" fontId="5" fillId="0" borderId="0" xfId="10" applyFont="1" applyAlignment="1">
      <alignment vertical="top"/>
    </xf>
    <xf numFmtId="190" fontId="5" fillId="0" borderId="1" xfId="7" applyNumberFormat="1" applyFont="1" applyFill="1" applyBorder="1" applyAlignment="1">
      <alignment horizontal="right" vertical="top"/>
    </xf>
    <xf numFmtId="188" fontId="2" fillId="0" borderId="0" xfId="2" applyFont="1" applyFill="1" applyAlignment="1"/>
    <xf numFmtId="4" fontId="5" fillId="0" borderId="0" xfId="7" applyNumberFormat="1" applyFont="1" applyFill="1" applyAlignment="1">
      <alignment horizontal="right"/>
    </xf>
    <xf numFmtId="187" fontId="2" fillId="0" borderId="0" xfId="6" applyFont="1"/>
    <xf numFmtId="0" fontId="2" fillId="0" borderId="0" xfId="6" applyNumberFormat="1" applyFont="1"/>
    <xf numFmtId="0" fontId="6" fillId="0" borderId="0" xfId="5" applyFont="1" applyAlignment="1">
      <alignment horizontal="right"/>
    </xf>
    <xf numFmtId="0" fontId="6" fillId="0" borderId="0" xfId="5" applyFont="1"/>
    <xf numFmtId="187" fontId="2" fillId="0" borderId="1" xfId="6" applyFont="1" applyBorder="1"/>
    <xf numFmtId="0" fontId="2" fillId="0" borderId="1" xfId="6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11" applyFont="1" applyFill="1" applyAlignment="1">
      <alignment horizontal="center" shrinkToFit="1"/>
    </xf>
    <xf numFmtId="0" fontId="5" fillId="0" borderId="0" xfId="8" applyNumberFormat="1" applyFont="1" applyAlignment="1">
      <alignment horizontal="center"/>
    </xf>
    <xf numFmtId="0" fontId="5" fillId="0" borderId="1" xfId="8" applyNumberFormat="1" applyFont="1" applyBorder="1" applyAlignment="1">
      <alignment horizontal="center"/>
    </xf>
    <xf numFmtId="187" fontId="2" fillId="0" borderId="0" xfId="8" applyFont="1"/>
    <xf numFmtId="0" fontId="5" fillId="0" borderId="0" xfId="8" quotePrefix="1" applyNumberFormat="1" applyFont="1" applyAlignment="1">
      <alignment horizontal="center"/>
    </xf>
    <xf numFmtId="192" fontId="2" fillId="0" borderId="0" xfId="7" applyNumberFormat="1" applyFont="1" applyFill="1" applyBorder="1" applyAlignment="1">
      <alignment horizontal="right"/>
    </xf>
    <xf numFmtId="188" fontId="2" fillId="0" borderId="0" xfId="7" applyFont="1" applyFill="1" applyBorder="1"/>
    <xf numFmtId="192" fontId="5" fillId="0" borderId="0" xfId="7" applyNumberFormat="1" applyFont="1" applyFill="1" applyBorder="1" applyAlignment="1">
      <alignment horizontal="right"/>
    </xf>
    <xf numFmtId="192" fontId="5" fillId="0" borderId="1" xfId="7" applyNumberFormat="1" applyFont="1" applyFill="1" applyBorder="1" applyAlignment="1">
      <alignment horizontal="right"/>
    </xf>
    <xf numFmtId="193" fontId="5" fillId="0" borderId="0" xfId="7" applyNumberFormat="1" applyFont="1" applyFill="1" applyBorder="1"/>
    <xf numFmtId="192" fontId="2" fillId="0" borderId="5" xfId="7" applyNumberFormat="1" applyFont="1" applyFill="1" applyBorder="1" applyAlignment="1">
      <alignment horizontal="right"/>
    </xf>
    <xf numFmtId="188" fontId="5" fillId="0" borderId="0" xfId="7" applyFont="1" applyFill="1" applyBorder="1"/>
    <xf numFmtId="0" fontId="2" fillId="0" borderId="0" xfId="8" applyNumberFormat="1" applyFont="1" applyAlignment="1">
      <alignment horizontal="center"/>
    </xf>
    <xf numFmtId="193" fontId="2" fillId="0" borderId="0" xfId="7" applyNumberFormat="1" applyFont="1" applyFill="1" applyBorder="1"/>
    <xf numFmtId="192" fontId="2" fillId="0" borderId="2" xfId="7" applyNumberFormat="1" applyFont="1" applyFill="1" applyBorder="1" applyAlignment="1">
      <alignment horizontal="right"/>
    </xf>
    <xf numFmtId="187" fontId="5" fillId="0" borderId="0" xfId="8" applyFont="1" applyAlignment="1">
      <alignment vertical="center"/>
    </xf>
    <xf numFmtId="0" fontId="5" fillId="0" borderId="0" xfId="8" applyNumberFormat="1" applyFont="1" applyAlignment="1">
      <alignment horizontal="center" vertical="center"/>
    </xf>
    <xf numFmtId="193" fontId="5" fillId="0" borderId="0" xfId="7" applyNumberFormat="1" applyFont="1" applyFill="1" applyBorder="1" applyAlignment="1">
      <alignment horizontal="right" vertical="center"/>
    </xf>
    <xf numFmtId="193" fontId="5" fillId="0" borderId="0" xfId="7" applyNumberFormat="1" applyFont="1" applyFill="1" applyBorder="1" applyAlignment="1">
      <alignment vertical="center"/>
    </xf>
    <xf numFmtId="193" fontId="5" fillId="0" borderId="1" xfId="7" applyNumberFormat="1" applyFont="1" applyFill="1" applyBorder="1" applyAlignment="1">
      <alignment horizontal="right" vertical="center"/>
    </xf>
    <xf numFmtId="192" fontId="2" fillId="0" borderId="3" xfId="7" applyNumberFormat="1" applyFont="1" applyFill="1" applyBorder="1" applyAlignment="1">
      <alignment horizontal="right"/>
    </xf>
    <xf numFmtId="193" fontId="5" fillId="0" borderId="0" xfId="7" applyNumberFormat="1" applyFont="1" applyFill="1" applyBorder="1" applyAlignment="1">
      <alignment horizontal="right"/>
    </xf>
    <xf numFmtId="194" fontId="5" fillId="0" borderId="4" xfId="7" applyNumberFormat="1" applyFont="1" applyFill="1" applyBorder="1" applyAlignment="1">
      <alignment horizontal="right"/>
    </xf>
    <xf numFmtId="195" fontId="5" fillId="0" borderId="0" xfId="8" applyNumberFormat="1" applyFont="1"/>
    <xf numFmtId="191" fontId="5" fillId="0" borderId="4" xfId="7" applyNumberFormat="1" applyFont="1" applyFill="1" applyBorder="1" applyAlignment="1">
      <alignment horizontal="right"/>
    </xf>
    <xf numFmtId="191" fontId="5" fillId="0" borderId="0" xfId="7" applyNumberFormat="1" applyFont="1" applyFill="1"/>
    <xf numFmtId="4" fontId="5" fillId="0" borderId="0" xfId="7" applyNumberFormat="1" applyFont="1" applyFill="1" applyBorder="1" applyAlignment="1">
      <alignment horizontal="right"/>
    </xf>
    <xf numFmtId="191" fontId="5" fillId="0" borderId="0" xfId="7" applyNumberFormat="1" applyFont="1" applyFill="1" applyBorder="1"/>
    <xf numFmtId="0" fontId="6" fillId="0" borderId="0" xfId="13" applyFont="1" applyAlignment="1">
      <alignment horizontal="right"/>
    </xf>
    <xf numFmtId="0" fontId="5" fillId="0" borderId="0" xfId="14" applyFont="1" applyAlignment="1">
      <alignment horizontal="center"/>
    </xf>
    <xf numFmtId="187" fontId="5" fillId="0" borderId="0" xfId="6" applyFont="1" applyAlignment="1">
      <alignment horizontal="center"/>
    </xf>
    <xf numFmtId="196" fontId="5" fillId="0" borderId="0" xfId="15" applyNumberFormat="1" applyFont="1" applyAlignment="1">
      <alignment horizontal="center" vertical="center"/>
    </xf>
    <xf numFmtId="197" fontId="5" fillId="0" borderId="0" xfId="6" applyNumberFormat="1" applyFont="1" applyAlignment="1">
      <alignment horizontal="center"/>
    </xf>
    <xf numFmtId="187" fontId="4" fillId="0" borderId="0" xfId="6" applyFont="1" applyAlignment="1">
      <alignment horizontal="right"/>
    </xf>
    <xf numFmtId="0" fontId="5" fillId="0" borderId="0" xfId="6" applyNumberFormat="1" applyFont="1"/>
    <xf numFmtId="0" fontId="5" fillId="0" borderId="0" xfId="6" applyNumberFormat="1" applyFont="1" applyAlignment="1">
      <alignment horizontal="center" vertical="top"/>
    </xf>
    <xf numFmtId="197" fontId="5" fillId="0" borderId="1" xfId="6" applyNumberFormat="1" applyFont="1" applyBorder="1" applyAlignment="1">
      <alignment horizontal="center"/>
    </xf>
    <xf numFmtId="187" fontId="5" fillId="0" borderId="1" xfId="6" applyFont="1" applyBorder="1" applyAlignment="1">
      <alignment horizontal="center"/>
    </xf>
    <xf numFmtId="0" fontId="10" fillId="0" borderId="0" xfId="6" quotePrefix="1" applyNumberFormat="1" applyFont="1" applyAlignment="1">
      <alignment horizontal="center"/>
    </xf>
    <xf numFmtId="198" fontId="2" fillId="0" borderId="0" xfId="16" quotePrefix="1" applyNumberFormat="1" applyFont="1" applyFill="1" applyBorder="1" applyAlignment="1">
      <alignment horizontal="right"/>
    </xf>
    <xf numFmtId="198" fontId="2" fillId="0" borderId="0" xfId="16" applyNumberFormat="1" applyFont="1" applyFill="1" applyBorder="1" applyAlignment="1">
      <alignment horizontal="right"/>
    </xf>
    <xf numFmtId="187" fontId="5" fillId="0" borderId="0" xfId="8" applyFont="1" applyAlignment="1">
      <alignment horizontal="left"/>
    </xf>
    <xf numFmtId="198" fontId="5" fillId="0" borderId="0" xfId="16" applyNumberFormat="1" applyFont="1" applyFill="1" applyBorder="1" applyAlignment="1">
      <alignment horizontal="right"/>
    </xf>
    <xf numFmtId="187" fontId="2" fillId="0" borderId="0" xfId="6" applyFont="1" applyAlignment="1">
      <alignment vertical="center"/>
    </xf>
    <xf numFmtId="198" fontId="2" fillId="0" borderId="5" xfId="16" applyNumberFormat="1" applyFont="1" applyFill="1" applyBorder="1" applyAlignment="1">
      <alignment horizontal="right"/>
    </xf>
    <xf numFmtId="0" fontId="5" fillId="0" borderId="0" xfId="6" applyNumberFormat="1" applyFont="1" applyAlignment="1">
      <alignment horizontal="center"/>
    </xf>
    <xf numFmtId="198" fontId="2" fillId="0" borderId="3" xfId="16" quotePrefix="1" applyNumberFormat="1" applyFont="1" applyFill="1" applyBorder="1" applyAlignment="1">
      <alignment horizontal="right"/>
    </xf>
    <xf numFmtId="187" fontId="5" fillId="0" borderId="0" xfId="6" applyFont="1" applyAlignment="1">
      <alignment vertical="center"/>
    </xf>
    <xf numFmtId="188" fontId="5" fillId="0" borderId="0" xfId="16" quotePrefix="1" applyFont="1" applyFill="1" applyBorder="1" applyAlignment="1">
      <alignment horizontal="right"/>
    </xf>
    <xf numFmtId="188" fontId="5" fillId="0" borderId="0" xfId="6" applyNumberFormat="1" applyFont="1"/>
    <xf numFmtId="0" fontId="10" fillId="0" borderId="0" xfId="8" applyNumberFormat="1" applyFont="1" applyAlignment="1">
      <alignment horizontal="center"/>
    </xf>
    <xf numFmtId="0" fontId="5" fillId="0" borderId="1" xfId="4" quotePrefix="1" applyFont="1" applyBorder="1" applyAlignment="1">
      <alignment horizontal="center"/>
    </xf>
    <xf numFmtId="0" fontId="5" fillId="0" borderId="0" xfId="4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98" fontId="2" fillId="0" borderId="0" xfId="8" applyNumberFormat="1" applyFont="1" applyAlignment="1">
      <alignment horizontal="center"/>
    </xf>
    <xf numFmtId="198" fontId="2" fillId="0" borderId="0" xfId="7" applyNumberFormat="1" applyFont="1" applyFill="1" applyBorder="1" applyAlignment="1">
      <alignment horizontal="right"/>
    </xf>
    <xf numFmtId="198" fontId="5" fillId="0" borderId="0" xfId="7" applyNumberFormat="1" applyFont="1" applyFill="1" applyBorder="1" applyAlignment="1">
      <alignment horizontal="right"/>
    </xf>
    <xf numFmtId="198" fontId="5" fillId="0" borderId="0" xfId="8" applyNumberFormat="1" applyFont="1" applyAlignment="1">
      <alignment horizontal="center"/>
    </xf>
    <xf numFmtId="198" fontId="5" fillId="0" borderId="1" xfId="7" applyNumberFormat="1" applyFont="1" applyFill="1" applyBorder="1" applyAlignment="1">
      <alignment horizontal="right"/>
    </xf>
    <xf numFmtId="198" fontId="2" fillId="0" borderId="5" xfId="7" applyNumberFormat="1" applyFont="1" applyFill="1" applyBorder="1" applyAlignment="1">
      <alignment horizontal="right"/>
    </xf>
    <xf numFmtId="198" fontId="5" fillId="0" borderId="0" xfId="2" applyNumberFormat="1" applyFont="1" applyFill="1" applyBorder="1" applyAlignment="1">
      <alignment horizontal="right"/>
    </xf>
    <xf numFmtId="198" fontId="5" fillId="0" borderId="0" xfId="2" applyNumberFormat="1" applyFont="1" applyFill="1" applyAlignment="1">
      <alignment horizontal="right"/>
    </xf>
    <xf numFmtId="198" fontId="5" fillId="0" borderId="0" xfId="7" applyNumberFormat="1" applyFont="1" applyFill="1" applyAlignment="1">
      <alignment horizontal="right"/>
    </xf>
    <xf numFmtId="198" fontId="5" fillId="0" borderId="0" xfId="11" applyNumberFormat="1" applyFont="1" applyFill="1" applyAlignment="1">
      <alignment horizontal="right"/>
    </xf>
    <xf numFmtId="198" fontId="5" fillId="0" borderId="1" xfId="2" applyNumberFormat="1" applyFont="1" applyFill="1" applyBorder="1" applyAlignment="1">
      <alignment horizontal="right"/>
    </xf>
    <xf numFmtId="198" fontId="2" fillId="0" borderId="2" xfId="2" applyNumberFormat="1" applyFont="1" applyFill="1" applyBorder="1" applyAlignment="1">
      <alignment horizontal="right"/>
    </xf>
    <xf numFmtId="198" fontId="2" fillId="0" borderId="0" xfId="2" applyNumberFormat="1" applyFont="1" applyFill="1" applyBorder="1" applyAlignment="1">
      <alignment horizontal="right"/>
    </xf>
    <xf numFmtId="198" fontId="2" fillId="0" borderId="0" xfId="2" applyNumberFormat="1" applyFont="1" applyFill="1" applyAlignment="1">
      <alignment horizontal="right"/>
    </xf>
    <xf numFmtId="198" fontId="2" fillId="0" borderId="3" xfId="2" applyNumberFormat="1" applyFont="1" applyFill="1" applyBorder="1" applyAlignment="1">
      <alignment horizontal="right"/>
    </xf>
    <xf numFmtId="4" fontId="8" fillId="0" borderId="2" xfId="7" applyNumberFormat="1" applyFont="1" applyFill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2" xfId="4" applyFont="1" applyBorder="1" applyAlignment="1">
      <alignment horizontal="center" vertical="top"/>
    </xf>
    <xf numFmtId="0" fontId="8" fillId="0" borderId="2" xfId="4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96" fontId="5" fillId="0" borderId="1" xfId="15" applyNumberFormat="1" applyFont="1" applyBorder="1" applyAlignment="1">
      <alignment horizontal="center" vertical="center"/>
    </xf>
  </cellXfs>
  <cellStyles count="17">
    <cellStyle name="Comma 10 10" xfId="2" xr:uid="{77A48797-55F2-44B6-8436-5D7683830F94}"/>
    <cellStyle name="Comma 2" xfId="11" xr:uid="{04AB73D9-1E77-4DC7-8B99-44931C8CD7BB}"/>
    <cellStyle name="Comma 2 10" xfId="7" xr:uid="{0B59D734-BAB7-46FF-85A5-20FE5D5D85B3}"/>
    <cellStyle name="Comma 3 11" xfId="16" xr:uid="{DB9F8C55-87D4-4F22-B3B8-5CFEC263CB06}"/>
    <cellStyle name="Normal" xfId="0" builtinId="0"/>
    <cellStyle name="Normal 10 2" xfId="5" xr:uid="{37FEEC91-F4F9-44A7-90DA-01B1FD5E0C55}"/>
    <cellStyle name="Normal 10 2 2" xfId="14" xr:uid="{CFD9EAD4-93F9-4051-89C9-DD1FC697446C}"/>
    <cellStyle name="Normal 2" xfId="4" xr:uid="{AD30E578-4155-44CD-9BB9-3926CD6E1FAB}"/>
    <cellStyle name="Normal 2 11 2 3" xfId="8" xr:uid="{04BA9F78-931A-460A-B186-643A45A6F004}"/>
    <cellStyle name="Normal 2 15 3" xfId="1" xr:uid="{CA9E0A26-BC70-47B8-92BA-7F9A923075EB}"/>
    <cellStyle name="Normal 254" xfId="6" xr:uid="{9E648BD6-5F9D-4A8E-89A4-817A3EC5665D}"/>
    <cellStyle name="Normal 4" xfId="15" xr:uid="{4EBB4B02-E281-4F47-8168-1F589CB8BA5C}"/>
    <cellStyle name="Normal_FOCUST2" xfId="13" xr:uid="{51CE858F-E8E2-4FB9-983F-CECB26B93EBC}"/>
    <cellStyle name="Normal_SK Food 2005 FS" xfId="9" xr:uid="{3A1334BA-C10F-4299-9E30-130CB8110063}"/>
    <cellStyle name="Percent 11" xfId="12" xr:uid="{1E98F672-7625-4F78-A458-2E5E74DE92D1}"/>
    <cellStyle name="Percent 2" xfId="3" xr:uid="{BEFD7829-00C9-49DC-8CC5-1FE5A5B0AE3D}"/>
    <cellStyle name="ปกติ_Lead Sheet'03 NEW 2 2" xfId="10" xr:uid="{C4F747A1-776E-4344-8DCE-268F0D3346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2BAC-AE36-4D39-BBB8-193F060167CB}">
  <sheetPr>
    <tabColor rgb="FF92D050"/>
  </sheetPr>
  <dimension ref="A1:M82"/>
  <sheetViews>
    <sheetView view="pageBreakPreview" topLeftCell="A79" zoomScaleSheetLayoutView="100" workbookViewId="0">
      <selection activeCell="P70" sqref="P70"/>
    </sheetView>
  </sheetViews>
  <sheetFormatPr defaultColWidth="9" defaultRowHeight="21.95" customHeight="1" x14ac:dyDescent="0.45"/>
  <cols>
    <col min="1" max="3" width="1.75" style="8" customWidth="1"/>
    <col min="4" max="4" width="31.375" style="8" customWidth="1"/>
    <col min="5" max="5" width="7.125" style="9" customWidth="1"/>
    <col min="6" max="6" width="0.875" style="8" customWidth="1"/>
    <col min="7" max="7" width="13.625" style="74" customWidth="1"/>
    <col min="8" max="8" width="0.875" style="8" customWidth="1"/>
    <col min="9" max="9" width="13.625" style="74" customWidth="1"/>
    <col min="10" max="10" width="0.875" style="8" customWidth="1"/>
    <col min="11" max="11" width="13.625" style="74" customWidth="1"/>
    <col min="12" max="12" width="0.875" style="8" customWidth="1"/>
    <col min="13" max="13" width="13.625" style="8" customWidth="1"/>
    <col min="14" max="16384" width="9" style="12"/>
  </cols>
  <sheetData>
    <row r="1" spans="1:13" s="3" customFormat="1" ht="21.95" customHeight="1" x14ac:dyDescent="0.4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 x14ac:dyDescent="0.4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 x14ac:dyDescent="0.45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3" customFormat="1" ht="21.95" customHeight="1" x14ac:dyDescent="0.45">
      <c r="A4" s="1"/>
      <c r="B4" s="1"/>
      <c r="C4" s="1"/>
      <c r="D4" s="1"/>
      <c r="E4" s="2"/>
      <c r="F4" s="1"/>
      <c r="G4" s="153" t="s">
        <v>4</v>
      </c>
      <c r="H4" s="153"/>
      <c r="I4" s="153"/>
      <c r="J4" s="7"/>
      <c r="K4" s="153" t="s">
        <v>5</v>
      </c>
      <c r="L4" s="153"/>
      <c r="M4" s="153"/>
    </row>
    <row r="5" spans="1:13" ht="21.95" customHeight="1" x14ac:dyDescent="0.45">
      <c r="G5" s="10" t="s">
        <v>6</v>
      </c>
      <c r="H5" s="11"/>
      <c r="I5" s="10" t="s">
        <v>7</v>
      </c>
      <c r="J5" s="11"/>
      <c r="K5" s="10" t="s">
        <v>6</v>
      </c>
      <c r="L5" s="11"/>
      <c r="M5" s="10" t="s">
        <v>7</v>
      </c>
    </row>
    <row r="6" spans="1:13" ht="21.95" customHeight="1" x14ac:dyDescent="0.45">
      <c r="E6" s="13" t="s">
        <v>8</v>
      </c>
      <c r="G6" s="14" t="s">
        <v>9</v>
      </c>
      <c r="H6" s="11"/>
      <c r="I6" s="15"/>
      <c r="J6" s="11"/>
      <c r="K6" s="14" t="s">
        <v>9</v>
      </c>
      <c r="L6" s="11"/>
      <c r="M6" s="15"/>
    </row>
    <row r="7" spans="1:13" ht="21.95" customHeight="1" x14ac:dyDescent="0.45">
      <c r="A7" s="1" t="s">
        <v>10</v>
      </c>
      <c r="B7" s="1"/>
      <c r="C7" s="1"/>
      <c r="D7" s="1"/>
      <c r="E7" s="8"/>
      <c r="G7" s="8"/>
      <c r="I7" s="8"/>
      <c r="K7" s="8"/>
    </row>
    <row r="8" spans="1:13" ht="21.95" customHeight="1" x14ac:dyDescent="0.45">
      <c r="A8" s="1" t="s">
        <v>11</v>
      </c>
      <c r="G8" s="9"/>
      <c r="I8" s="9"/>
      <c r="K8" s="18"/>
      <c r="L8" s="19"/>
      <c r="M8" s="18"/>
    </row>
    <row r="9" spans="1:13" ht="21.95" customHeight="1" x14ac:dyDescent="0.45">
      <c r="A9" s="8" t="s">
        <v>12</v>
      </c>
      <c r="E9" s="20">
        <v>5</v>
      </c>
      <c r="G9" s="21">
        <v>72025.783649999998</v>
      </c>
      <c r="I9" s="21">
        <v>134741.97133999999</v>
      </c>
      <c r="K9" s="21">
        <v>69025.459819999989</v>
      </c>
      <c r="L9" s="22"/>
      <c r="M9" s="21">
        <v>133741.97133999999</v>
      </c>
    </row>
    <row r="10" spans="1:13" ht="21.95" customHeight="1" x14ac:dyDescent="0.45">
      <c r="A10" s="8" t="s">
        <v>13</v>
      </c>
      <c r="E10" s="20"/>
      <c r="F10" s="23"/>
      <c r="G10" s="21">
        <v>25.379270000000002</v>
      </c>
      <c r="H10" s="23"/>
      <c r="I10" s="21">
        <v>49.764639999999794</v>
      </c>
      <c r="J10" s="23"/>
      <c r="K10" s="21">
        <v>25.379270000000002</v>
      </c>
      <c r="L10" s="22"/>
      <c r="M10" s="21">
        <v>49.764639999999794</v>
      </c>
    </row>
    <row r="11" spans="1:13" ht="21.95" customHeight="1" x14ac:dyDescent="0.45">
      <c r="A11" s="24" t="s">
        <v>14</v>
      </c>
      <c r="E11" s="20" t="s">
        <v>15</v>
      </c>
      <c r="G11" s="21">
        <v>138660.18590049999</v>
      </c>
      <c r="I11" s="21">
        <v>142598.08216320002</v>
      </c>
      <c r="K11" s="21">
        <v>138660.18590049999</v>
      </c>
      <c r="L11" s="22"/>
      <c r="M11" s="21">
        <v>142598.08216320002</v>
      </c>
    </row>
    <row r="12" spans="1:13" ht="21.95" customHeight="1" x14ac:dyDescent="0.45">
      <c r="A12" s="24" t="s">
        <v>16</v>
      </c>
      <c r="G12" s="21">
        <v>2306.1515992999994</v>
      </c>
      <c r="I12" s="21">
        <v>2283.8026346999995</v>
      </c>
      <c r="K12" s="21">
        <v>2306.1515992999994</v>
      </c>
      <c r="L12" s="22"/>
      <c r="M12" s="21">
        <v>2283.8026346999995</v>
      </c>
    </row>
    <row r="13" spans="1:13" ht="21.95" customHeight="1" x14ac:dyDescent="0.45">
      <c r="A13" s="8" t="s">
        <v>17</v>
      </c>
      <c r="G13" s="21">
        <v>1902.3207099999993</v>
      </c>
      <c r="I13" s="21">
        <v>907.20767000000023</v>
      </c>
      <c r="K13" s="21">
        <v>1902.3207099999993</v>
      </c>
      <c r="L13" s="22"/>
      <c r="M13" s="21">
        <v>907.20767000000023</v>
      </c>
    </row>
    <row r="14" spans="1:13" s="3" customFormat="1" ht="21.95" customHeight="1" x14ac:dyDescent="0.45">
      <c r="A14" s="1" t="s">
        <v>18</v>
      </c>
      <c r="B14" s="1"/>
      <c r="C14" s="1"/>
      <c r="D14" s="1"/>
      <c r="E14" s="25"/>
      <c r="F14" s="1"/>
      <c r="G14" s="26">
        <v>214918.8211298</v>
      </c>
      <c r="H14" s="27"/>
      <c r="I14" s="26">
        <v>280580.82844790001</v>
      </c>
      <c r="J14" s="1"/>
      <c r="K14" s="26">
        <v>211918.49729979999</v>
      </c>
      <c r="L14" s="27"/>
      <c r="M14" s="26">
        <v>279580.82844790001</v>
      </c>
    </row>
    <row r="15" spans="1:13" ht="21.95" customHeight="1" x14ac:dyDescent="0.45">
      <c r="A15" s="1" t="s">
        <v>19</v>
      </c>
      <c r="G15" s="9"/>
      <c r="I15" s="9"/>
      <c r="K15" s="28"/>
      <c r="L15" s="29"/>
      <c r="M15" s="28"/>
    </row>
    <row r="16" spans="1:13" ht="21.95" customHeight="1" x14ac:dyDescent="0.45">
      <c r="A16" s="8" t="s">
        <v>20</v>
      </c>
      <c r="E16" s="20"/>
      <c r="G16" s="21">
        <v>204.83156</v>
      </c>
      <c r="I16" s="21">
        <v>207.46741999999998</v>
      </c>
      <c r="K16" s="21">
        <v>204.83156</v>
      </c>
      <c r="L16" s="22"/>
      <c r="M16" s="21">
        <v>207.46741999999998</v>
      </c>
    </row>
    <row r="17" spans="1:13" ht="21.95" customHeight="1" x14ac:dyDescent="0.45">
      <c r="A17" s="8" t="s">
        <v>21</v>
      </c>
      <c r="E17" s="20" t="s">
        <v>22</v>
      </c>
      <c r="G17" s="21">
        <v>0</v>
      </c>
      <c r="I17" s="21">
        <v>0</v>
      </c>
      <c r="K17" s="21">
        <v>3000</v>
      </c>
      <c r="L17" s="22"/>
      <c r="M17" s="21">
        <v>0</v>
      </c>
    </row>
    <row r="18" spans="1:13" ht="21.95" customHeight="1" x14ac:dyDescent="0.45">
      <c r="A18" s="31" t="s">
        <v>23</v>
      </c>
      <c r="E18" s="20"/>
      <c r="G18" s="21">
        <v>528899.87514000002</v>
      </c>
      <c r="I18" s="21">
        <v>528899.87514000002</v>
      </c>
      <c r="K18" s="21">
        <v>528899.87514000002</v>
      </c>
      <c r="L18" s="22"/>
      <c r="M18" s="21">
        <v>528899.87514000002</v>
      </c>
    </row>
    <row r="19" spans="1:13" ht="21.95" customHeight="1" x14ac:dyDescent="0.45">
      <c r="A19" s="8" t="s">
        <v>24</v>
      </c>
      <c r="E19" s="20" t="s">
        <v>25</v>
      </c>
      <c r="G19" s="21">
        <v>13220.150914299995</v>
      </c>
      <c r="I19" s="21">
        <v>13017.206524299994</v>
      </c>
      <c r="K19" s="21">
        <v>13220.150914299995</v>
      </c>
      <c r="L19" s="22"/>
      <c r="M19" s="21">
        <v>13017.206524299994</v>
      </c>
    </row>
    <row r="20" spans="1:13" ht="21.95" customHeight="1" x14ac:dyDescent="0.45">
      <c r="A20" s="8" t="s">
        <v>117</v>
      </c>
      <c r="E20" s="20" t="s">
        <v>26</v>
      </c>
      <c r="G20" s="21">
        <v>2382.4714599999998</v>
      </c>
      <c r="I20" s="21">
        <v>2471.2535499999999</v>
      </c>
      <c r="K20" s="21">
        <v>2382.4714599999998</v>
      </c>
      <c r="L20" s="22"/>
      <c r="M20" s="21">
        <v>2471.2535499999999</v>
      </c>
    </row>
    <row r="21" spans="1:13" ht="21.95" customHeight="1" x14ac:dyDescent="0.45">
      <c r="A21" s="8" t="s">
        <v>27</v>
      </c>
      <c r="E21" s="20"/>
      <c r="G21" s="21">
        <v>758.54160000000013</v>
      </c>
      <c r="I21" s="21">
        <v>784.6059200000002</v>
      </c>
      <c r="K21" s="21">
        <v>758.54160000000013</v>
      </c>
      <c r="L21" s="22"/>
      <c r="M21" s="21">
        <v>784.6059200000002</v>
      </c>
    </row>
    <row r="22" spans="1:13" ht="21.95" customHeight="1" x14ac:dyDescent="0.45">
      <c r="A22" s="8" t="s">
        <v>28</v>
      </c>
      <c r="E22" s="9">
        <v>14</v>
      </c>
      <c r="G22" s="21">
        <v>1501.4759700000002</v>
      </c>
      <c r="I22" s="21">
        <v>1573.4513400000001</v>
      </c>
      <c r="K22" s="21">
        <v>1501.4759700000002</v>
      </c>
      <c r="L22" s="22"/>
      <c r="M22" s="21">
        <v>1573.4513400000001</v>
      </c>
    </row>
    <row r="23" spans="1:13" ht="21.95" customHeight="1" x14ac:dyDescent="0.45">
      <c r="A23" s="8" t="s">
        <v>29</v>
      </c>
      <c r="G23" s="32">
        <v>2196.8512199999996</v>
      </c>
      <c r="I23" s="32">
        <v>2449.0258699999999</v>
      </c>
      <c r="K23" s="32">
        <v>2196.8512199999996</v>
      </c>
      <c r="L23" s="22"/>
      <c r="M23" s="32">
        <v>2449.0258699999999</v>
      </c>
    </row>
    <row r="24" spans="1:13" s="3" customFormat="1" ht="21.95" customHeight="1" x14ac:dyDescent="0.45">
      <c r="A24" s="1" t="s">
        <v>30</v>
      </c>
      <c r="B24" s="1"/>
      <c r="C24" s="1"/>
      <c r="D24" s="1"/>
      <c r="E24" s="25"/>
      <c r="F24" s="1"/>
      <c r="G24" s="33">
        <v>549164.19786429999</v>
      </c>
      <c r="H24" s="27"/>
      <c r="I24" s="33">
        <v>549401.88576430012</v>
      </c>
      <c r="J24" s="1"/>
      <c r="K24" s="33">
        <v>552164.19786429999</v>
      </c>
      <c r="L24" s="27"/>
      <c r="M24" s="33">
        <v>549401.88576430012</v>
      </c>
    </row>
    <row r="25" spans="1:13" s="3" customFormat="1" ht="21.95" customHeight="1" thickBot="1" x14ac:dyDescent="0.5">
      <c r="A25" s="1" t="s">
        <v>31</v>
      </c>
      <c r="B25" s="1"/>
      <c r="C25" s="1"/>
      <c r="D25" s="1"/>
      <c r="E25" s="25"/>
      <c r="F25" s="1"/>
      <c r="G25" s="34">
        <v>764083.01899409993</v>
      </c>
      <c r="H25" s="27"/>
      <c r="I25" s="34">
        <v>829982.71421220014</v>
      </c>
      <c r="J25" s="1"/>
      <c r="K25" s="34">
        <v>764081.69516410003</v>
      </c>
      <c r="L25" s="27"/>
      <c r="M25" s="34">
        <v>828982.71421220014</v>
      </c>
    </row>
    <row r="26" spans="1:13" s="3" customFormat="1" ht="21.95" customHeight="1" thickTop="1" x14ac:dyDescent="0.45">
      <c r="A26" s="1"/>
      <c r="B26" s="1"/>
      <c r="C26" s="1"/>
      <c r="D26" s="1"/>
      <c r="E26" s="25"/>
      <c r="F26" s="1"/>
      <c r="G26" s="35"/>
      <c r="H26" s="1"/>
      <c r="I26" s="35"/>
      <c r="J26" s="1"/>
      <c r="K26" s="35"/>
      <c r="L26" s="36"/>
      <c r="M26" s="35"/>
    </row>
    <row r="27" spans="1:13" s="3" customFormat="1" ht="21.95" customHeight="1" x14ac:dyDescent="0.4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s="3" customFormat="1" ht="21.95" customHeight="1" x14ac:dyDescent="0.4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s="3" customFormat="1" ht="21.95" customHeight="1" x14ac:dyDescent="0.4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3" customFormat="1" ht="21.95" customHeight="1" x14ac:dyDescent="0.4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s="3" customFormat="1" ht="21.95" customHeight="1" x14ac:dyDescent="0.4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s="3" customFormat="1" ht="21.95" customHeight="1" x14ac:dyDescent="0.4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3" customFormat="1" ht="21.95" customHeight="1" x14ac:dyDescent="0.4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s="3" customFormat="1" ht="21.95" customHeight="1" x14ac:dyDescent="0.4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3" customFormat="1" ht="21.95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s="3" customFormat="1" ht="21.95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s="3" customFormat="1" ht="21.95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3" customFormat="1" ht="21.95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3" customFormat="1" ht="21.95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s="3" customFormat="1" ht="21.95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s="3" customFormat="1" ht="21.95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3" customFormat="1" ht="21.9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3" customFormat="1" ht="20.85" customHeight="1" x14ac:dyDescent="0.45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45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45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">
        <v>3</v>
      </c>
    </row>
    <row r="46" spans="1:13" s="41" customFormat="1" ht="23.1" customHeight="1" x14ac:dyDescent="0.2">
      <c r="A46" s="38"/>
      <c r="B46" s="38"/>
      <c r="C46" s="38"/>
      <c r="D46" s="38"/>
      <c r="E46" s="39"/>
      <c r="F46" s="38"/>
      <c r="G46" s="154" t="s">
        <v>4</v>
      </c>
      <c r="H46" s="154"/>
      <c r="I46" s="154"/>
      <c r="J46" s="40"/>
      <c r="K46" s="154" t="s">
        <v>5</v>
      </c>
      <c r="L46" s="154"/>
      <c r="M46" s="154"/>
    </row>
    <row r="47" spans="1:13" s="42" customFormat="1" ht="23.1" customHeight="1" x14ac:dyDescent="0.2">
      <c r="A47" s="43"/>
      <c r="B47" s="43"/>
      <c r="C47" s="43"/>
      <c r="D47" s="43"/>
      <c r="E47" s="44"/>
      <c r="F47" s="43"/>
      <c r="G47" s="45" t="s">
        <v>6</v>
      </c>
      <c r="H47" s="46"/>
      <c r="I47" s="45" t="s">
        <v>7</v>
      </c>
      <c r="J47" s="46"/>
      <c r="K47" s="45" t="s">
        <v>6</v>
      </c>
      <c r="L47" s="46"/>
      <c r="M47" s="45" t="s">
        <v>7</v>
      </c>
    </row>
    <row r="48" spans="1:13" s="42" customFormat="1" ht="23.1" customHeight="1" x14ac:dyDescent="0.2">
      <c r="A48" s="47"/>
      <c r="B48" s="47"/>
      <c r="C48" s="47"/>
      <c r="D48" s="47"/>
      <c r="E48" s="48" t="s">
        <v>8</v>
      </c>
      <c r="F48" s="43"/>
      <c r="G48" s="49" t="s">
        <v>9</v>
      </c>
      <c r="H48" s="46"/>
      <c r="I48" s="50"/>
      <c r="J48" s="46"/>
      <c r="K48" s="49" t="s">
        <v>9</v>
      </c>
      <c r="L48" s="46"/>
      <c r="M48" s="51"/>
    </row>
    <row r="49" spans="1:13" s="42" customFormat="1" ht="21.95" customHeight="1" x14ac:dyDescent="0.2">
      <c r="A49" s="38" t="s">
        <v>32</v>
      </c>
      <c r="B49" s="43"/>
      <c r="C49" s="43"/>
      <c r="D49" s="43"/>
      <c r="E49" s="44"/>
      <c r="F49" s="52"/>
      <c r="G49" s="44"/>
      <c r="H49" s="52"/>
      <c r="I49" s="44"/>
      <c r="J49" s="52"/>
      <c r="K49" s="53"/>
      <c r="L49" s="54"/>
      <c r="M49" s="55"/>
    </row>
    <row r="50" spans="1:13" s="42" customFormat="1" ht="21.95" customHeight="1" x14ac:dyDescent="0.2">
      <c r="A50" s="38" t="s">
        <v>33</v>
      </c>
      <c r="B50" s="43"/>
      <c r="C50" s="43"/>
      <c r="D50" s="43"/>
      <c r="E50" s="44"/>
      <c r="F50" s="43"/>
      <c r="G50" s="44"/>
      <c r="H50" s="43"/>
      <c r="I50" s="44"/>
      <c r="J50" s="43"/>
      <c r="K50" s="56"/>
      <c r="L50" s="43"/>
      <c r="M50" s="43"/>
    </row>
    <row r="51" spans="1:13" s="42" customFormat="1" ht="21.95" customHeight="1" x14ac:dyDescent="0.2">
      <c r="A51" s="43" t="s">
        <v>34</v>
      </c>
      <c r="B51" s="43"/>
      <c r="C51" s="43"/>
      <c r="D51" s="43"/>
      <c r="E51" s="44"/>
      <c r="F51" s="43"/>
      <c r="G51" s="57"/>
      <c r="H51" s="43"/>
      <c r="I51" s="44"/>
      <c r="J51" s="43"/>
      <c r="K51" s="56"/>
      <c r="L51" s="43"/>
      <c r="M51" s="43"/>
    </row>
    <row r="52" spans="1:13" s="42" customFormat="1" ht="21.95" customHeight="1" x14ac:dyDescent="0.2">
      <c r="A52" s="43" t="s">
        <v>35</v>
      </c>
      <c r="B52" s="43" t="s">
        <v>36</v>
      </c>
      <c r="C52" s="43"/>
      <c r="D52" s="43"/>
      <c r="E52" s="58">
        <v>10</v>
      </c>
      <c r="F52" s="43"/>
      <c r="G52" s="57">
        <v>149413.12624999997</v>
      </c>
      <c r="H52" s="43"/>
      <c r="I52" s="59">
        <v>189515.09556000002</v>
      </c>
      <c r="J52" s="43"/>
      <c r="K52" s="57">
        <v>149413.12624999997</v>
      </c>
      <c r="L52" s="60"/>
      <c r="M52" s="57">
        <v>189515.09556000002</v>
      </c>
    </row>
    <row r="53" spans="1:13" s="42" customFormat="1" ht="21.95" customHeight="1" x14ac:dyDescent="0.2">
      <c r="A53" s="43" t="s">
        <v>37</v>
      </c>
      <c r="B53" s="43"/>
      <c r="C53" s="43"/>
      <c r="D53" s="43"/>
      <c r="E53" s="58">
        <v>4</v>
      </c>
      <c r="F53" s="61"/>
      <c r="G53" s="57">
        <v>2564.1506599999993</v>
      </c>
      <c r="H53" s="61"/>
      <c r="I53" s="59">
        <v>2500.6095499999988</v>
      </c>
      <c r="J53" s="61"/>
      <c r="K53" s="57">
        <v>2509.9806599999993</v>
      </c>
      <c r="L53" s="62"/>
      <c r="M53" s="57">
        <v>2500.6095499999988</v>
      </c>
    </row>
    <row r="54" spans="1:13" s="42" customFormat="1" ht="21.95" customHeight="1" x14ac:dyDescent="0.2">
      <c r="A54" s="43" t="s">
        <v>38</v>
      </c>
      <c r="B54" s="43"/>
      <c r="C54" s="43"/>
      <c r="D54" s="43"/>
      <c r="E54" s="58">
        <v>4</v>
      </c>
      <c r="F54" s="43"/>
      <c r="G54" s="57">
        <v>100250</v>
      </c>
      <c r="H54" s="43"/>
      <c r="I54" s="59">
        <v>110249.99999999999</v>
      </c>
      <c r="J54" s="43"/>
      <c r="K54" s="59">
        <v>100250</v>
      </c>
      <c r="L54" s="59"/>
      <c r="M54" s="59">
        <v>110249.99999999999</v>
      </c>
    </row>
    <row r="55" spans="1:13" s="42" customFormat="1" ht="21.95" customHeight="1" x14ac:dyDescent="0.2">
      <c r="A55" s="43" t="s">
        <v>39</v>
      </c>
      <c r="B55" s="43"/>
      <c r="C55" s="43"/>
      <c r="D55" s="43"/>
      <c r="E55" s="58">
        <v>11</v>
      </c>
      <c r="F55" s="61"/>
      <c r="G55" s="57">
        <v>8891.9444600000006</v>
      </c>
      <c r="H55" s="61"/>
      <c r="I55" s="59">
        <v>7784.4176500000003</v>
      </c>
      <c r="J55" s="61"/>
      <c r="K55" s="57">
        <v>8891.9444600000006</v>
      </c>
      <c r="L55" s="62"/>
      <c r="M55" s="59">
        <v>7784.4176500000003</v>
      </c>
    </row>
    <row r="56" spans="1:13" s="42" customFormat="1" ht="21.95" customHeight="1" x14ac:dyDescent="0.2">
      <c r="A56" s="43" t="s">
        <v>40</v>
      </c>
      <c r="B56" s="43"/>
      <c r="C56" s="43"/>
      <c r="D56" s="43"/>
      <c r="E56" s="58"/>
      <c r="F56" s="61"/>
      <c r="G56" s="57"/>
      <c r="H56" s="61"/>
      <c r="I56" s="56"/>
      <c r="J56" s="43"/>
      <c r="K56" s="56"/>
      <c r="L56" s="43"/>
      <c r="M56" s="43"/>
    </row>
    <row r="57" spans="1:13" s="42" customFormat="1" ht="21.95" customHeight="1" x14ac:dyDescent="0.2">
      <c r="A57" s="43"/>
      <c r="B57" s="43" t="s">
        <v>41</v>
      </c>
      <c r="C57" s="43"/>
      <c r="D57" s="43"/>
      <c r="E57" s="58" t="s">
        <v>42</v>
      </c>
      <c r="F57" s="61"/>
      <c r="G57" s="57">
        <v>897.76072999999997</v>
      </c>
      <c r="H57" s="61"/>
      <c r="I57" s="59">
        <v>936.16609000000005</v>
      </c>
      <c r="J57" s="61"/>
      <c r="K57" s="57">
        <v>897.76072999999997</v>
      </c>
      <c r="L57" s="62"/>
      <c r="M57" s="59">
        <v>936.16609000000005</v>
      </c>
    </row>
    <row r="58" spans="1:13" s="42" customFormat="1" ht="21.95" customHeight="1" x14ac:dyDescent="0.2">
      <c r="A58" s="43" t="s">
        <v>43</v>
      </c>
      <c r="B58" s="43"/>
      <c r="C58" s="43"/>
      <c r="D58" s="43"/>
      <c r="E58" s="58"/>
      <c r="F58" s="43"/>
      <c r="G58" s="57">
        <v>379</v>
      </c>
      <c r="H58" s="43"/>
      <c r="I58" s="59">
        <v>14195.5</v>
      </c>
      <c r="J58" s="43"/>
      <c r="K58" s="57">
        <v>379</v>
      </c>
      <c r="L58" s="62"/>
      <c r="M58" s="57">
        <v>14195.5</v>
      </c>
    </row>
    <row r="59" spans="1:13" s="42" customFormat="1" ht="21.95" customHeight="1" x14ac:dyDescent="0.2">
      <c r="A59" s="43" t="s">
        <v>44</v>
      </c>
      <c r="B59" s="43"/>
      <c r="C59" s="43"/>
      <c r="D59" s="43"/>
      <c r="E59" s="44"/>
      <c r="F59" s="43"/>
      <c r="G59" s="57">
        <v>673.02433000000008</v>
      </c>
      <c r="H59" s="43"/>
      <c r="I59" s="59">
        <v>552.23154000000011</v>
      </c>
      <c r="J59" s="43"/>
      <c r="K59" s="57">
        <v>673.02433000000008</v>
      </c>
      <c r="L59" s="62"/>
      <c r="M59" s="57">
        <v>552.23154000000011</v>
      </c>
    </row>
    <row r="60" spans="1:13" s="41" customFormat="1" ht="21.95" customHeight="1" x14ac:dyDescent="0.2">
      <c r="A60" s="38" t="s">
        <v>45</v>
      </c>
      <c r="B60" s="38"/>
      <c r="C60" s="38"/>
      <c r="D60" s="38"/>
      <c r="E60" s="63"/>
      <c r="F60" s="38"/>
      <c r="G60" s="64">
        <v>263069.00642999995</v>
      </c>
      <c r="H60" s="65"/>
      <c r="I60" s="64">
        <v>325734.02039000002</v>
      </c>
      <c r="J60" s="38"/>
      <c r="K60" s="64">
        <v>263014.83642999997</v>
      </c>
      <c r="L60" s="65"/>
      <c r="M60" s="64">
        <v>325734.02039000002</v>
      </c>
    </row>
    <row r="61" spans="1:13" s="41" customFormat="1" ht="21.95" customHeight="1" x14ac:dyDescent="0.2">
      <c r="A61" s="38" t="s">
        <v>46</v>
      </c>
      <c r="B61" s="38"/>
      <c r="C61" s="38"/>
      <c r="D61" s="38"/>
      <c r="E61" s="63"/>
      <c r="F61" s="38"/>
      <c r="G61" s="63"/>
      <c r="H61" s="38"/>
      <c r="I61" s="63"/>
      <c r="J61" s="38"/>
      <c r="K61" s="66"/>
      <c r="L61" s="67"/>
      <c r="M61" s="66"/>
    </row>
    <row r="62" spans="1:13" s="42" customFormat="1" ht="21.95" customHeight="1" x14ac:dyDescent="0.2">
      <c r="A62" s="68" t="s">
        <v>47</v>
      </c>
      <c r="B62" s="43"/>
      <c r="C62" s="43"/>
      <c r="D62" s="43"/>
      <c r="E62" s="58">
        <v>11</v>
      </c>
      <c r="F62" s="43"/>
      <c r="G62" s="57">
        <v>9750.9351199999983</v>
      </c>
      <c r="H62" s="43"/>
      <c r="I62" s="59">
        <v>12248.98317</v>
      </c>
      <c r="J62" s="43"/>
      <c r="K62" s="59">
        <v>9750.9351199999983</v>
      </c>
      <c r="L62" s="62"/>
      <c r="M62" s="59">
        <v>12248.98317</v>
      </c>
    </row>
    <row r="63" spans="1:13" s="42" customFormat="1" ht="21.95" customHeight="1" x14ac:dyDescent="0.2">
      <c r="A63" s="68" t="s">
        <v>48</v>
      </c>
      <c r="B63" s="43"/>
      <c r="C63" s="43"/>
      <c r="D63" s="43"/>
      <c r="E63" s="58" t="s">
        <v>42</v>
      </c>
      <c r="F63" s="43"/>
      <c r="G63" s="57">
        <v>3111.4967900000001</v>
      </c>
      <c r="H63" s="43"/>
      <c r="I63" s="59">
        <v>3288.0202699999995</v>
      </c>
      <c r="J63" s="43"/>
      <c r="K63" s="59">
        <v>3111.4967900000001</v>
      </c>
      <c r="L63" s="62"/>
      <c r="M63" s="59">
        <v>3288.0202699999995</v>
      </c>
    </row>
    <row r="64" spans="1:13" s="42" customFormat="1" ht="21.95" customHeight="1" x14ac:dyDescent="0.2">
      <c r="A64" s="43" t="s">
        <v>49</v>
      </c>
      <c r="B64" s="43"/>
      <c r="C64" s="43"/>
      <c r="D64" s="43"/>
      <c r="E64" s="58"/>
      <c r="F64" s="43"/>
      <c r="G64" s="57">
        <v>1853.6645699999999</v>
      </c>
      <c r="H64" s="43"/>
      <c r="I64" s="59">
        <v>1768.7286600000002</v>
      </c>
      <c r="J64" s="43"/>
      <c r="K64" s="59">
        <v>1853.6645699999999</v>
      </c>
      <c r="L64" s="59"/>
      <c r="M64" s="59">
        <v>1768.7286600000002</v>
      </c>
    </row>
    <row r="65" spans="1:13" s="42" customFormat="1" ht="21.95" customHeight="1" x14ac:dyDescent="0.2">
      <c r="A65" s="43" t="s">
        <v>50</v>
      </c>
      <c r="B65" s="43"/>
      <c r="C65" s="43"/>
      <c r="D65" s="43"/>
      <c r="E65" s="58"/>
      <c r="F65" s="43"/>
      <c r="G65" s="57">
        <v>1951.0378199999998</v>
      </c>
      <c r="H65" s="43"/>
      <c r="I65" s="59">
        <v>1876.4295400000001</v>
      </c>
      <c r="J65" s="43"/>
      <c r="K65" s="59">
        <v>1951.0378199999998</v>
      </c>
      <c r="L65" s="59"/>
      <c r="M65" s="59">
        <v>1876.4295400000001</v>
      </c>
    </row>
    <row r="66" spans="1:13" s="42" customFormat="1" ht="21.95" customHeight="1" x14ac:dyDescent="0.2">
      <c r="A66" s="43" t="s">
        <v>51</v>
      </c>
      <c r="B66" s="43"/>
      <c r="C66" s="43"/>
      <c r="D66" s="43"/>
      <c r="E66" s="44"/>
      <c r="F66" s="43"/>
      <c r="G66" s="57">
        <v>1606.4069</v>
      </c>
      <c r="H66" s="43"/>
      <c r="I66" s="59">
        <v>1497.5992600000002</v>
      </c>
      <c r="J66" s="43"/>
      <c r="K66" s="59">
        <v>1606.4069</v>
      </c>
      <c r="L66" s="62"/>
      <c r="M66" s="59">
        <v>1497.5992600000002</v>
      </c>
    </row>
    <row r="67" spans="1:13" s="41" customFormat="1" ht="21.95" customHeight="1" x14ac:dyDescent="0.2">
      <c r="A67" s="38" t="s">
        <v>52</v>
      </c>
      <c r="B67" s="38"/>
      <c r="C67" s="38"/>
      <c r="D67" s="38"/>
      <c r="E67" s="63"/>
      <c r="F67" s="38"/>
      <c r="G67" s="64">
        <v>18272.5412</v>
      </c>
      <c r="H67" s="66"/>
      <c r="I67" s="64">
        <v>20679.760899999997</v>
      </c>
      <c r="J67" s="38"/>
      <c r="K67" s="64">
        <v>18272.5412</v>
      </c>
      <c r="L67" s="66"/>
      <c r="M67" s="64">
        <v>20679.760899999997</v>
      </c>
    </row>
    <row r="68" spans="1:13" s="41" customFormat="1" ht="21.95" customHeight="1" x14ac:dyDescent="0.2">
      <c r="A68" s="38" t="s">
        <v>53</v>
      </c>
      <c r="B68" s="38"/>
      <c r="C68" s="38"/>
      <c r="D68" s="38"/>
      <c r="E68" s="63"/>
      <c r="F68" s="38"/>
      <c r="G68" s="64">
        <v>281341.54762999993</v>
      </c>
      <c r="H68" s="66"/>
      <c r="I68" s="64">
        <v>346413.78129000001</v>
      </c>
      <c r="J68" s="38"/>
      <c r="K68" s="64">
        <v>281288.37762999994</v>
      </c>
      <c r="L68" s="66"/>
      <c r="M68" s="64">
        <v>346413.78129000001</v>
      </c>
    </row>
    <row r="69" spans="1:13" s="41" customFormat="1" ht="21.95" customHeight="1" x14ac:dyDescent="0.2">
      <c r="A69" s="38" t="s">
        <v>54</v>
      </c>
      <c r="B69" s="38"/>
      <c r="C69" s="38"/>
      <c r="D69" s="38"/>
      <c r="E69" s="63"/>
      <c r="F69" s="38"/>
      <c r="G69" s="63"/>
      <c r="H69" s="38"/>
      <c r="I69" s="63"/>
      <c r="J69" s="38"/>
      <c r="K69" s="69"/>
      <c r="L69" s="70"/>
      <c r="M69" s="69"/>
    </row>
    <row r="70" spans="1:13" s="42" customFormat="1" ht="21.95" customHeight="1" x14ac:dyDescent="0.2">
      <c r="A70" s="43" t="s">
        <v>55</v>
      </c>
      <c r="B70" s="43"/>
      <c r="C70" s="43"/>
      <c r="D70" s="43"/>
      <c r="E70" s="58">
        <v>12</v>
      </c>
      <c r="F70" s="43"/>
      <c r="G70" s="58"/>
      <c r="H70" s="43"/>
      <c r="I70" s="58"/>
      <c r="J70" s="43"/>
      <c r="K70" s="57"/>
      <c r="L70" s="60"/>
      <c r="M70" s="57"/>
    </row>
    <row r="71" spans="1:13" s="42" customFormat="1" ht="21.95" customHeight="1" x14ac:dyDescent="0.2">
      <c r="A71" s="43" t="s">
        <v>56</v>
      </c>
      <c r="B71" s="43"/>
      <c r="C71" s="43"/>
      <c r="D71" s="71"/>
      <c r="E71" s="44"/>
      <c r="F71" s="43"/>
      <c r="G71" s="44"/>
      <c r="H71" s="43"/>
      <c r="I71" s="44"/>
      <c r="J71" s="43"/>
      <c r="K71" s="59"/>
      <c r="L71" s="62"/>
      <c r="M71" s="59"/>
    </row>
    <row r="72" spans="1:13" s="42" customFormat="1" ht="21.95" customHeight="1" x14ac:dyDescent="0.2">
      <c r="A72" s="43"/>
      <c r="B72" s="71" t="s">
        <v>57</v>
      </c>
      <c r="C72" s="43"/>
      <c r="D72" s="43"/>
      <c r="E72" s="44"/>
      <c r="F72" s="43"/>
      <c r="G72" s="59">
        <v>420000</v>
      </c>
      <c r="H72" s="43"/>
      <c r="I72" s="59">
        <v>420000</v>
      </c>
      <c r="J72" s="43"/>
      <c r="K72" s="57">
        <v>420000</v>
      </c>
      <c r="L72" s="62"/>
      <c r="M72" s="57">
        <v>420000</v>
      </c>
    </row>
    <row r="73" spans="1:13" s="42" customFormat="1" ht="21.95" customHeight="1" x14ac:dyDescent="0.2">
      <c r="A73" s="43" t="s">
        <v>58</v>
      </c>
      <c r="B73" s="71"/>
      <c r="C73" s="43"/>
      <c r="D73" s="43"/>
      <c r="E73" s="44"/>
      <c r="F73" s="43"/>
      <c r="G73" s="59">
        <v>7792.5272199999999</v>
      </c>
      <c r="H73" s="43"/>
      <c r="I73" s="59">
        <v>7792.5272200000009</v>
      </c>
      <c r="J73" s="43"/>
      <c r="K73" s="57">
        <v>7792.5272199999999</v>
      </c>
      <c r="L73" s="62"/>
      <c r="M73" s="57">
        <v>7792.5272200000009</v>
      </c>
    </row>
    <row r="74" spans="1:13" s="42" customFormat="1" ht="21.95" customHeight="1" x14ac:dyDescent="0.2">
      <c r="A74" s="43" t="s">
        <v>59</v>
      </c>
      <c r="B74" s="43"/>
      <c r="C74" s="43"/>
      <c r="D74" s="43"/>
      <c r="E74" s="44"/>
      <c r="F74" s="43"/>
      <c r="G74" s="59"/>
      <c r="H74" s="43"/>
      <c r="I74" s="58"/>
      <c r="J74" s="43"/>
    </row>
    <row r="75" spans="1:13" s="42" customFormat="1" ht="21.95" customHeight="1" x14ac:dyDescent="0.2">
      <c r="A75" s="43"/>
      <c r="B75" s="43" t="s">
        <v>60</v>
      </c>
      <c r="C75" s="43"/>
      <c r="D75" s="43"/>
      <c r="E75" s="44"/>
      <c r="F75" s="43"/>
      <c r="G75" s="59"/>
      <c r="H75" s="43"/>
      <c r="I75" s="58"/>
      <c r="J75" s="43"/>
      <c r="K75" s="59"/>
      <c r="L75" s="62"/>
      <c r="M75" s="59"/>
    </row>
    <row r="76" spans="1:13" s="42" customFormat="1" ht="21.95" customHeight="1" x14ac:dyDescent="0.2">
      <c r="A76" s="43"/>
      <c r="B76" s="43"/>
      <c r="C76" s="43" t="s">
        <v>61</v>
      </c>
      <c r="D76" s="43"/>
      <c r="E76" s="44"/>
      <c r="F76" s="43"/>
      <c r="G76" s="59">
        <v>746.60023999999999</v>
      </c>
      <c r="H76" s="43"/>
      <c r="I76" s="59">
        <v>746.60023999999999</v>
      </c>
      <c r="J76" s="43"/>
      <c r="K76" s="59">
        <v>746.60023999999999</v>
      </c>
      <c r="L76" s="62"/>
      <c r="M76" s="59">
        <v>746.60023999999999</v>
      </c>
    </row>
    <row r="77" spans="1:13" s="42" customFormat="1" ht="21.95" customHeight="1" x14ac:dyDescent="0.2">
      <c r="A77" s="43"/>
      <c r="B77" s="43" t="s">
        <v>62</v>
      </c>
      <c r="C77" s="43"/>
      <c r="D77" s="43"/>
      <c r="E77" s="44"/>
      <c r="F77" s="43"/>
      <c r="G77" s="72">
        <v>54201.343903999994</v>
      </c>
      <c r="H77" s="43"/>
      <c r="I77" s="72">
        <v>54028.805454000001</v>
      </c>
      <c r="J77" s="43"/>
      <c r="K77" s="72">
        <v>54254.190073999991</v>
      </c>
      <c r="L77" s="62"/>
      <c r="M77" s="72">
        <v>54028.805454000001</v>
      </c>
    </row>
    <row r="78" spans="1:13" s="42" customFormat="1" ht="21.95" customHeight="1" x14ac:dyDescent="0.2">
      <c r="A78" s="38" t="s">
        <v>63</v>
      </c>
      <c r="B78" s="43"/>
      <c r="C78" s="43"/>
      <c r="D78" s="43"/>
      <c r="E78" s="44"/>
      <c r="F78" s="43"/>
      <c r="G78" s="66">
        <v>482741.471364</v>
      </c>
      <c r="H78" s="38"/>
      <c r="I78" s="66">
        <v>482568.932914</v>
      </c>
      <c r="J78" s="38"/>
      <c r="K78" s="66">
        <v>482794.31753399997</v>
      </c>
      <c r="L78" s="65"/>
      <c r="M78" s="66">
        <v>482568.932914</v>
      </c>
    </row>
    <row r="79" spans="1:13" s="42" customFormat="1" ht="21.95" customHeight="1" x14ac:dyDescent="0.2">
      <c r="A79" s="43" t="s">
        <v>64</v>
      </c>
      <c r="B79" s="43"/>
      <c r="C79" s="43"/>
      <c r="D79" s="43"/>
      <c r="E79" s="44"/>
      <c r="F79" s="43"/>
      <c r="G79" s="59">
        <v>0</v>
      </c>
      <c r="H79" s="43"/>
      <c r="I79" s="59">
        <v>1000</v>
      </c>
      <c r="J79" s="43"/>
      <c r="K79" s="59">
        <v>0</v>
      </c>
      <c r="L79" s="62"/>
      <c r="M79" s="59">
        <v>0</v>
      </c>
    </row>
    <row r="80" spans="1:13" s="41" customFormat="1" ht="21.95" customHeight="1" x14ac:dyDescent="0.2">
      <c r="A80" s="38" t="s">
        <v>65</v>
      </c>
      <c r="B80" s="38"/>
      <c r="C80" s="38"/>
      <c r="D80" s="38"/>
      <c r="F80" s="38"/>
      <c r="G80" s="64">
        <v>482741.471364</v>
      </c>
      <c r="H80" s="69"/>
      <c r="I80" s="64">
        <v>483568.932914</v>
      </c>
      <c r="J80" s="38"/>
      <c r="K80" s="64">
        <v>482794.31753399997</v>
      </c>
      <c r="L80" s="69"/>
      <c r="M80" s="64">
        <v>482568.932914</v>
      </c>
    </row>
    <row r="81" spans="1:13" s="73" customFormat="1" ht="23.1" customHeight="1" thickBot="1" x14ac:dyDescent="0.5">
      <c r="A81" s="38" t="s">
        <v>66</v>
      </c>
      <c r="B81" s="1"/>
      <c r="C81" s="1"/>
      <c r="D81" s="1"/>
      <c r="F81" s="1"/>
      <c r="G81" s="34">
        <v>764083.01899399993</v>
      </c>
      <c r="H81" s="33"/>
      <c r="I81" s="34">
        <v>829982.71420400008</v>
      </c>
      <c r="J81" s="1"/>
      <c r="K81" s="34">
        <v>764081.69516399992</v>
      </c>
      <c r="L81" s="33"/>
      <c r="M81" s="34">
        <v>828982.71420400008</v>
      </c>
    </row>
    <row r="82" spans="1:13" ht="21.95" customHeight="1" thickTop="1" x14ac:dyDescent="0.45"/>
  </sheetData>
  <mergeCells count="4">
    <mergeCell ref="G4:I4"/>
    <mergeCell ref="K4:M4"/>
    <mergeCell ref="G46:I46"/>
    <mergeCell ref="K46:M46"/>
  </mergeCells>
  <pageMargins left="0.75" right="0.39" top="0.55000000000000004" bottom="0.39" header="0.35399999999999998" footer="0.35399999999999998"/>
  <pageSetup paperSize="9" scale="83" firstPageNumber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B749B-209A-4D8B-A32C-0B422BD812BF}">
  <sheetPr>
    <tabColor rgb="FF92D050"/>
  </sheetPr>
  <dimension ref="A1:K25"/>
  <sheetViews>
    <sheetView view="pageBreakPreview" workbookViewId="0">
      <selection activeCell="G27" sqref="G27"/>
    </sheetView>
  </sheetViews>
  <sheetFormatPr defaultColWidth="9" defaultRowHeight="22.5" customHeight="1" x14ac:dyDescent="0.45"/>
  <cols>
    <col min="1" max="3" width="1.75" style="24" customWidth="1"/>
    <col min="4" max="4" width="29.75" style="24" customWidth="1"/>
    <col min="5" max="5" width="7" style="83" customWidth="1"/>
    <col min="6" max="6" width="0.875" style="24" customWidth="1"/>
    <col min="7" max="7" width="13.125" style="108" customWidth="1"/>
    <col min="8" max="8" width="0.875" style="24" customWidth="1"/>
    <col min="9" max="9" width="13.125" style="74" customWidth="1"/>
    <col min="10" max="10" width="0.875" style="24" customWidth="1"/>
    <col min="11" max="11" width="13.125" style="24" customWidth="1"/>
    <col min="12" max="16384" width="9" style="24"/>
  </cols>
  <sheetData>
    <row r="1" spans="1:11" ht="21.95" customHeight="1" x14ac:dyDescent="0.45">
      <c r="A1" s="75" t="s">
        <v>0</v>
      </c>
      <c r="B1" s="75"/>
      <c r="C1" s="75"/>
      <c r="D1" s="75"/>
      <c r="E1" s="76"/>
      <c r="F1" s="75"/>
      <c r="G1" s="75"/>
      <c r="H1" s="75"/>
      <c r="I1" s="77"/>
      <c r="J1" s="75"/>
      <c r="K1" s="77"/>
    </row>
    <row r="2" spans="1:11" ht="21.95" customHeight="1" x14ac:dyDescent="0.45">
      <c r="A2" s="75" t="s">
        <v>67</v>
      </c>
      <c r="B2" s="75"/>
      <c r="C2" s="75"/>
      <c r="D2" s="75"/>
      <c r="E2" s="76"/>
      <c r="F2" s="75"/>
      <c r="G2" s="75"/>
      <c r="H2" s="75"/>
      <c r="I2" s="77"/>
      <c r="J2" s="78"/>
      <c r="K2" s="77" t="s">
        <v>9</v>
      </c>
    </row>
    <row r="3" spans="1:11" ht="21.95" customHeight="1" x14ac:dyDescent="0.45">
      <c r="A3" s="79" t="s">
        <v>68</v>
      </c>
      <c r="B3" s="79"/>
      <c r="C3" s="79"/>
      <c r="D3" s="79"/>
      <c r="E3" s="80"/>
      <c r="F3" s="79"/>
      <c r="G3" s="79"/>
      <c r="H3" s="79"/>
      <c r="I3" s="81"/>
      <c r="J3" s="79"/>
      <c r="K3" s="81" t="s">
        <v>3</v>
      </c>
    </row>
    <row r="4" spans="1:11" ht="21.95" customHeight="1" x14ac:dyDescent="0.45">
      <c r="A4" s="75"/>
      <c r="B4" s="75"/>
      <c r="C4" s="75"/>
      <c r="D4" s="75"/>
      <c r="E4" s="76"/>
      <c r="F4" s="75"/>
      <c r="G4" s="151" t="s">
        <v>4</v>
      </c>
      <c r="H4" s="82"/>
      <c r="I4" s="155" t="s">
        <v>5</v>
      </c>
      <c r="J4" s="155"/>
      <c r="K4" s="155"/>
    </row>
    <row r="5" spans="1:11" ht="21.95" customHeight="1" x14ac:dyDescent="0.45">
      <c r="E5" s="84" t="s">
        <v>8</v>
      </c>
      <c r="G5" s="17" t="s">
        <v>69</v>
      </c>
      <c r="I5" s="17" t="s">
        <v>69</v>
      </c>
      <c r="J5" s="8"/>
      <c r="K5" s="17" t="s">
        <v>70</v>
      </c>
    </row>
    <row r="6" spans="1:11" ht="22.5" customHeight="1" x14ac:dyDescent="0.45">
      <c r="A6" s="85" t="s">
        <v>71</v>
      </c>
      <c r="E6" s="86" t="s">
        <v>72</v>
      </c>
      <c r="G6" s="87">
        <v>26291.492999999999</v>
      </c>
      <c r="I6" s="87">
        <v>26291.492999999999</v>
      </c>
      <c r="J6" s="88"/>
      <c r="K6" s="87">
        <v>22895.073499999999</v>
      </c>
    </row>
    <row r="7" spans="1:11" ht="22.5" customHeight="1" x14ac:dyDescent="0.45">
      <c r="A7" s="24" t="s">
        <v>73</v>
      </c>
      <c r="E7" s="86"/>
      <c r="G7" s="89">
        <v>-17971.110250000002</v>
      </c>
      <c r="I7" s="90">
        <v>-17971.110250000002</v>
      </c>
      <c r="J7" s="91"/>
      <c r="K7" s="90">
        <v>-9843.7170500000011</v>
      </c>
    </row>
    <row r="8" spans="1:11" ht="22.5" customHeight="1" x14ac:dyDescent="0.45">
      <c r="A8" s="85" t="s">
        <v>74</v>
      </c>
      <c r="E8" s="86"/>
      <c r="G8" s="92">
        <v>8320.382749999997</v>
      </c>
      <c r="I8" s="92">
        <v>8320.382749999997</v>
      </c>
      <c r="J8" s="88"/>
      <c r="K8" s="92">
        <v>13051.356449999997</v>
      </c>
    </row>
    <row r="9" spans="1:11" ht="22.5" customHeight="1" x14ac:dyDescent="0.45">
      <c r="A9" s="24" t="s">
        <v>75</v>
      </c>
      <c r="E9" s="83">
        <v>13</v>
      </c>
      <c r="G9" s="89">
        <v>134.4272</v>
      </c>
      <c r="I9" s="89">
        <v>134.30337</v>
      </c>
      <c r="J9" s="93"/>
      <c r="K9" s="89">
        <v>194.86193</v>
      </c>
    </row>
    <row r="10" spans="1:11" ht="22.5" customHeight="1" x14ac:dyDescent="0.45">
      <c r="A10" s="24" t="s">
        <v>76</v>
      </c>
      <c r="E10" s="86"/>
      <c r="G10" s="89">
        <v>-1413.6219760000004</v>
      </c>
      <c r="I10" s="89">
        <v>-1413.6219760000004</v>
      </c>
      <c r="J10" s="91"/>
      <c r="K10" s="89">
        <v>-1219.525836</v>
      </c>
    </row>
    <row r="11" spans="1:11" ht="22.5" customHeight="1" x14ac:dyDescent="0.45">
      <c r="A11" s="24" t="s">
        <v>77</v>
      </c>
      <c r="E11" s="86">
        <v>4</v>
      </c>
      <c r="G11" s="89">
        <v>-5833.1464299999998</v>
      </c>
      <c r="I11" s="89">
        <v>-5779.9774299999999</v>
      </c>
      <c r="J11" s="91"/>
      <c r="K11" s="89">
        <v>-4127.7049199999992</v>
      </c>
    </row>
    <row r="12" spans="1:11" ht="22.5" customHeight="1" x14ac:dyDescent="0.45">
      <c r="A12" s="85" t="s">
        <v>78</v>
      </c>
      <c r="E12" s="86"/>
      <c r="G12" s="92">
        <v>1207.041543999997</v>
      </c>
      <c r="I12" s="92">
        <v>1260.0867139999964</v>
      </c>
      <c r="J12" s="91"/>
      <c r="K12" s="92">
        <v>7897.9876239999967</v>
      </c>
    </row>
    <row r="13" spans="1:11" ht="22.5" customHeight="1" x14ac:dyDescent="0.45">
      <c r="A13" s="24" t="s">
        <v>79</v>
      </c>
      <c r="E13" s="86">
        <v>4</v>
      </c>
      <c r="G13" s="90">
        <v>-962.72771999999998</v>
      </c>
      <c r="I13" s="89">
        <v>-962.72771999999998</v>
      </c>
      <c r="J13" s="91"/>
      <c r="K13" s="89">
        <v>-1836.4941399999998</v>
      </c>
    </row>
    <row r="14" spans="1:11" ht="22.5" customHeight="1" x14ac:dyDescent="0.45">
      <c r="A14" s="85" t="s">
        <v>80</v>
      </c>
      <c r="B14" s="85"/>
      <c r="C14" s="85"/>
      <c r="D14" s="85"/>
      <c r="E14" s="94"/>
      <c r="F14" s="85"/>
      <c r="G14" s="92">
        <v>244.313823999997</v>
      </c>
      <c r="H14" s="85"/>
      <c r="I14" s="92">
        <v>297.35899399999641</v>
      </c>
      <c r="J14" s="95"/>
      <c r="K14" s="92">
        <v>6062.4934839999969</v>
      </c>
    </row>
    <row r="15" spans="1:11" ht="22.5" customHeight="1" x14ac:dyDescent="0.45">
      <c r="A15" s="24" t="s">
        <v>81</v>
      </c>
      <c r="E15" s="83">
        <v>14</v>
      </c>
      <c r="G15" s="89">
        <v>-71.975369999999998</v>
      </c>
      <c r="I15" s="89">
        <v>-71.975369999999998</v>
      </c>
      <c r="J15" s="91"/>
      <c r="K15" s="89">
        <v>-1175.56474</v>
      </c>
    </row>
    <row r="16" spans="1:11" s="85" customFormat="1" ht="22.5" customHeight="1" x14ac:dyDescent="0.45">
      <c r="A16" s="85" t="s">
        <v>82</v>
      </c>
      <c r="E16" s="87"/>
      <c r="G16" s="96">
        <v>172.338453999997</v>
      </c>
      <c r="I16" s="96">
        <v>225.38362399999642</v>
      </c>
      <c r="J16" s="95"/>
      <c r="K16" s="96">
        <v>4885.9287439999971</v>
      </c>
    </row>
    <row r="17" spans="1:11" s="85" customFormat="1" ht="9.9499999999999993" customHeight="1" x14ac:dyDescent="0.45">
      <c r="E17" s="87"/>
      <c r="G17" s="87"/>
      <c r="I17" s="87"/>
      <c r="J17" s="95"/>
      <c r="K17" s="87"/>
    </row>
    <row r="18" spans="1:11" s="97" customFormat="1" ht="22.5" customHeight="1" x14ac:dyDescent="0.45">
      <c r="A18" s="85" t="s">
        <v>83</v>
      </c>
      <c r="E18" s="98"/>
      <c r="G18" s="99">
        <v>0</v>
      </c>
      <c r="I18" s="99">
        <v>0</v>
      </c>
      <c r="J18" s="100"/>
      <c r="K18" s="99">
        <v>0</v>
      </c>
    </row>
    <row r="19" spans="1:11" s="97" customFormat="1" ht="9.9499999999999993" customHeight="1" x14ac:dyDescent="0.45">
      <c r="A19" s="85"/>
      <c r="E19" s="98"/>
      <c r="G19" s="99"/>
      <c r="I19" s="101"/>
      <c r="J19" s="100"/>
      <c r="K19" s="101"/>
    </row>
    <row r="20" spans="1:11" s="85" customFormat="1" ht="22.5" customHeight="1" thickBot="1" x14ac:dyDescent="0.5">
      <c r="A20" s="85" t="s">
        <v>84</v>
      </c>
      <c r="E20" s="94"/>
      <c r="G20" s="102">
        <v>172.338453999997</v>
      </c>
      <c r="I20" s="102">
        <v>225.38362399999642</v>
      </c>
      <c r="J20" s="95"/>
      <c r="K20" s="102">
        <v>4885.9287439999971</v>
      </c>
    </row>
    <row r="21" spans="1:11" ht="22.5" customHeight="1" thickTop="1" x14ac:dyDescent="0.45">
      <c r="G21" s="103"/>
      <c r="I21" s="103"/>
      <c r="J21" s="91"/>
      <c r="K21" s="103"/>
    </row>
    <row r="22" spans="1:11" ht="22.5" customHeight="1" x14ac:dyDescent="0.45">
      <c r="A22" s="85" t="s">
        <v>85</v>
      </c>
      <c r="G22" s="103"/>
      <c r="I22" s="103"/>
      <c r="J22" s="91"/>
      <c r="K22" s="103"/>
    </row>
    <row r="23" spans="1:11" ht="22.5" customHeight="1" thickBot="1" x14ac:dyDescent="0.5">
      <c r="A23" s="24" t="s">
        <v>86</v>
      </c>
      <c r="G23" s="104">
        <v>2.0516482619047262E-4</v>
      </c>
      <c r="H23" s="105"/>
      <c r="I23" s="104">
        <v>2.6831383809523379E-4</v>
      </c>
      <c r="J23" s="105"/>
      <c r="K23" s="104">
        <v>7.845100745022475E-3</v>
      </c>
    </row>
    <row r="24" spans="1:11" ht="22.5" customHeight="1" thickTop="1" thickBot="1" x14ac:dyDescent="0.5">
      <c r="A24" s="24" t="s">
        <v>87</v>
      </c>
      <c r="G24" s="106">
        <v>840000000</v>
      </c>
      <c r="I24" s="106">
        <v>840000000</v>
      </c>
      <c r="J24" s="107"/>
      <c r="K24" s="106">
        <v>622800000</v>
      </c>
    </row>
    <row r="25" spans="1:11" ht="22.5" customHeight="1" thickTop="1" x14ac:dyDescent="0.45"/>
  </sheetData>
  <mergeCells count="1">
    <mergeCell ref="I4:K4"/>
  </mergeCells>
  <pageMargins left="0.75" right="0.39" top="0.55000000000000004" bottom="0.39" header="0.35399999999999998" footer="0.35399999999999998"/>
  <pageSetup paperSize="9" firstPageNumber="4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5AE91-2DA9-4FD2-8D58-281C754159BB}">
  <sheetPr>
    <tabColor rgb="FF92D050"/>
  </sheetPr>
  <dimension ref="A1:P24"/>
  <sheetViews>
    <sheetView view="pageBreakPreview" zoomScale="98" zoomScaleSheetLayoutView="98" workbookViewId="0">
      <selection activeCell="R9" sqref="R9"/>
    </sheetView>
  </sheetViews>
  <sheetFormatPr defaultColWidth="9.125" defaultRowHeight="22.5" customHeight="1" x14ac:dyDescent="0.45"/>
  <cols>
    <col min="1" max="1" width="26.375" style="16" customWidth="1"/>
    <col min="2" max="2" width="7.125" style="116" customWidth="1"/>
    <col min="3" max="3" width="0.875" style="16" customWidth="1"/>
    <col min="4" max="4" width="12.625" style="16" customWidth="1"/>
    <col min="5" max="5" width="0.875" style="16" customWidth="1"/>
    <col min="6" max="6" width="12.625" style="16" customWidth="1"/>
    <col min="7" max="7" width="0.875" style="16" customWidth="1"/>
    <col min="8" max="8" width="13.625" style="16" customWidth="1"/>
    <col min="9" max="9" width="0.875" style="16" customWidth="1"/>
    <col min="10" max="10" width="12.625" style="16" customWidth="1"/>
    <col min="11" max="11" width="0.875" style="16" customWidth="1"/>
    <col min="12" max="12" width="13.625" style="16" customWidth="1"/>
    <col min="13" max="13" width="0.875" style="16" customWidth="1"/>
    <col min="14" max="14" width="12.625" style="16" customWidth="1"/>
    <col min="15" max="15" width="0.875" style="16" customWidth="1"/>
    <col min="16" max="16" width="13.625" style="16" customWidth="1"/>
    <col min="17" max="16384" width="9.125" style="16"/>
  </cols>
  <sheetData>
    <row r="1" spans="1:16" ht="21.95" customHeight="1" x14ac:dyDescent="0.45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110"/>
    </row>
    <row r="2" spans="1:16" ht="21.95" customHeight="1" x14ac:dyDescent="0.45">
      <c r="A2" s="75" t="s">
        <v>91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110" t="s">
        <v>9</v>
      </c>
    </row>
    <row r="3" spans="1:16" ht="21.95" customHeight="1" x14ac:dyDescent="0.45">
      <c r="A3" s="79" t="s">
        <v>68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81" t="s">
        <v>3</v>
      </c>
    </row>
    <row r="4" spans="1:16" ht="21.95" customHeight="1" x14ac:dyDescent="0.45">
      <c r="A4" s="75"/>
      <c r="B4" s="76"/>
      <c r="C4" s="75"/>
      <c r="D4" s="156" t="s">
        <v>4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ht="21.95" customHeight="1" x14ac:dyDescent="0.45">
      <c r="A5" s="75"/>
      <c r="B5" s="76"/>
      <c r="C5" s="75"/>
      <c r="D5" s="156" t="s">
        <v>92</v>
      </c>
      <c r="E5" s="156"/>
      <c r="F5" s="156"/>
      <c r="G5" s="156"/>
      <c r="H5" s="156"/>
      <c r="I5" s="156"/>
      <c r="J5" s="156"/>
      <c r="K5" s="156"/>
      <c r="L5" s="156"/>
      <c r="M5" s="111"/>
      <c r="N5" s="111"/>
      <c r="O5" s="111"/>
      <c r="P5" s="111"/>
    </row>
    <row r="6" spans="1:16" ht="21.75" customHeight="1" x14ac:dyDescent="0.45">
      <c r="B6" s="76"/>
      <c r="C6" s="75"/>
      <c r="D6" s="75"/>
      <c r="E6" s="75"/>
      <c r="F6" s="75"/>
      <c r="G6" s="75"/>
      <c r="H6" s="157" t="s">
        <v>59</v>
      </c>
      <c r="I6" s="157"/>
      <c r="J6" s="157"/>
      <c r="K6" s="113"/>
      <c r="L6" s="114"/>
      <c r="M6" s="113"/>
      <c r="N6" s="113"/>
      <c r="O6" s="75"/>
      <c r="P6" s="115"/>
    </row>
    <row r="7" spans="1:16" ht="21.75" customHeight="1" x14ac:dyDescent="0.45">
      <c r="D7" s="117" t="s">
        <v>93</v>
      </c>
      <c r="E7" s="112"/>
      <c r="F7" s="112" t="s">
        <v>94</v>
      </c>
      <c r="G7" s="112"/>
      <c r="H7" s="114" t="s">
        <v>60</v>
      </c>
      <c r="I7" s="114"/>
      <c r="J7" s="114" t="s">
        <v>62</v>
      </c>
      <c r="K7" s="114"/>
      <c r="L7" s="114" t="s">
        <v>95</v>
      </c>
      <c r="M7" s="114"/>
      <c r="N7" s="114" t="s">
        <v>96</v>
      </c>
      <c r="O7" s="112"/>
      <c r="P7" s="112" t="s">
        <v>97</v>
      </c>
    </row>
    <row r="8" spans="1:16" ht="21.95" customHeight="1" x14ac:dyDescent="0.45">
      <c r="B8" s="84" t="s">
        <v>8</v>
      </c>
      <c r="D8" s="118" t="s">
        <v>98</v>
      </c>
      <c r="E8" s="112"/>
      <c r="F8" s="119" t="s">
        <v>99</v>
      </c>
      <c r="G8" s="112"/>
      <c r="H8" s="118" t="s">
        <v>61</v>
      </c>
      <c r="I8" s="114"/>
      <c r="J8" s="118"/>
      <c r="K8" s="114"/>
      <c r="L8" s="118" t="s">
        <v>100</v>
      </c>
      <c r="M8" s="114"/>
      <c r="N8" s="118" t="s">
        <v>101</v>
      </c>
      <c r="O8" s="112"/>
      <c r="P8" s="119" t="s">
        <v>54</v>
      </c>
    </row>
    <row r="9" spans="1:16" s="75" customFormat="1" ht="22.5" customHeight="1" x14ac:dyDescent="0.45">
      <c r="A9" s="125" t="s">
        <v>102</v>
      </c>
      <c r="B9" s="120"/>
      <c r="D9" s="126">
        <v>420000</v>
      </c>
      <c r="F9" s="126">
        <v>7792.5272200000009</v>
      </c>
      <c r="H9" s="126">
        <v>746.60023999999999</v>
      </c>
      <c r="I9" s="122"/>
      <c r="J9" s="126">
        <v>54028.805454000001</v>
      </c>
      <c r="K9" s="122"/>
      <c r="L9" s="122">
        <v>482568.932914</v>
      </c>
      <c r="M9" s="122"/>
      <c r="N9" s="122">
        <v>1000</v>
      </c>
      <c r="O9" s="122"/>
      <c r="P9" s="126">
        <v>483568.932914</v>
      </c>
    </row>
    <row r="10" spans="1:16" ht="22.5" customHeight="1" x14ac:dyDescent="0.45">
      <c r="A10" s="123" t="s">
        <v>84</v>
      </c>
      <c r="B10" s="127"/>
      <c r="D10" s="124">
        <v>0</v>
      </c>
      <c r="F10" s="124">
        <v>0</v>
      </c>
      <c r="H10" s="124">
        <v>0</v>
      </c>
      <c r="I10" s="124"/>
      <c r="J10" s="124">
        <v>172.338453999997</v>
      </c>
      <c r="K10" s="124"/>
      <c r="L10" s="124">
        <v>172.338453999997</v>
      </c>
      <c r="M10" s="124"/>
      <c r="N10" s="124">
        <v>0</v>
      </c>
      <c r="O10" s="124"/>
      <c r="P10" s="124">
        <v>172.338453999997</v>
      </c>
    </row>
    <row r="11" spans="1:16" ht="22.5" customHeight="1" x14ac:dyDescent="0.45">
      <c r="A11" s="123" t="s">
        <v>103</v>
      </c>
      <c r="B11" s="127">
        <v>7</v>
      </c>
      <c r="D11" s="124">
        <v>0</v>
      </c>
      <c r="F11" s="124">
        <v>0</v>
      </c>
      <c r="H11" s="124">
        <v>0</v>
      </c>
      <c r="I11" s="124"/>
      <c r="J11" s="124">
        <v>0</v>
      </c>
      <c r="K11" s="124"/>
      <c r="L11" s="122">
        <v>0</v>
      </c>
      <c r="M11" s="124"/>
      <c r="N11" s="124">
        <v>-1000</v>
      </c>
      <c r="O11" s="124"/>
      <c r="P11" s="124">
        <v>-1000</v>
      </c>
    </row>
    <row r="12" spans="1:16" s="75" customFormat="1" ht="22.5" customHeight="1" thickBot="1" x14ac:dyDescent="0.5">
      <c r="A12" s="125" t="s">
        <v>104</v>
      </c>
      <c r="B12" s="76"/>
      <c r="D12" s="128">
        <v>420000</v>
      </c>
      <c r="F12" s="128">
        <v>7792.5272200000009</v>
      </c>
      <c r="H12" s="128">
        <v>746.60023999999999</v>
      </c>
      <c r="I12" s="121"/>
      <c r="J12" s="128">
        <v>54201.143907999998</v>
      </c>
      <c r="K12" s="121"/>
      <c r="L12" s="128">
        <v>482741.27136800002</v>
      </c>
      <c r="M12" s="121"/>
      <c r="N12" s="128">
        <v>0</v>
      </c>
      <c r="O12" s="121"/>
      <c r="P12" s="128">
        <v>482741.27136800002</v>
      </c>
    </row>
    <row r="13" spans="1:16" ht="22.5" customHeight="1" thickTop="1" x14ac:dyDescent="0.45">
      <c r="A13" s="129"/>
      <c r="D13" s="130"/>
      <c r="F13" s="130"/>
      <c r="H13" s="130"/>
      <c r="I13" s="130"/>
      <c r="J13" s="130"/>
      <c r="K13" s="130"/>
      <c r="L13" s="130"/>
      <c r="M13" s="130"/>
      <c r="N13" s="130"/>
      <c r="O13" s="130"/>
      <c r="P13" s="130"/>
    </row>
    <row r="14" spans="1:16" ht="22.5" customHeight="1" x14ac:dyDescent="0.45">
      <c r="A14" s="129"/>
      <c r="D14" s="130"/>
      <c r="F14" s="130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6" ht="22.5" customHeight="1" x14ac:dyDescent="0.45">
      <c r="A15" s="129"/>
      <c r="D15" s="130"/>
      <c r="F15" s="130"/>
      <c r="H15" s="130"/>
      <c r="I15" s="130"/>
      <c r="J15" s="130"/>
      <c r="K15" s="130"/>
      <c r="L15" s="130"/>
      <c r="M15" s="130"/>
      <c r="N15" s="130"/>
      <c r="O15" s="130"/>
      <c r="P15" s="130"/>
    </row>
    <row r="16" spans="1:16" ht="22.5" customHeight="1" x14ac:dyDescent="0.45">
      <c r="A16" s="129"/>
      <c r="D16" s="130"/>
      <c r="F16" s="130"/>
      <c r="H16" s="130"/>
      <c r="I16" s="130"/>
      <c r="J16" s="130"/>
      <c r="K16" s="130"/>
      <c r="L16" s="130"/>
      <c r="M16" s="130"/>
      <c r="N16" s="130"/>
      <c r="O16" s="130"/>
      <c r="P16" s="130"/>
    </row>
    <row r="17" spans="1:16" ht="22.5" customHeight="1" x14ac:dyDescent="0.45">
      <c r="A17" s="129"/>
      <c r="D17" s="130"/>
      <c r="F17" s="130"/>
      <c r="H17" s="130"/>
      <c r="I17" s="130"/>
      <c r="J17" s="130"/>
      <c r="K17" s="130"/>
      <c r="L17" s="130"/>
      <c r="M17" s="130"/>
      <c r="N17" s="130"/>
      <c r="O17" s="130"/>
      <c r="P17" s="130"/>
    </row>
    <row r="18" spans="1:16" s="12" customFormat="1" ht="22.5" customHeight="1" x14ac:dyDescent="0.45">
      <c r="A18" s="16"/>
      <c r="B18" s="116"/>
      <c r="C18" s="16"/>
      <c r="E18" s="16"/>
      <c r="G18" s="16"/>
      <c r="I18" s="16"/>
      <c r="J18" s="16"/>
      <c r="K18" s="16"/>
      <c r="L18" s="16"/>
      <c r="M18" s="16"/>
      <c r="N18" s="16"/>
      <c r="O18" s="16"/>
      <c r="P18" s="131"/>
    </row>
    <row r="19" spans="1:16" s="12" customFormat="1" ht="22.5" customHeight="1" x14ac:dyDescent="0.45">
      <c r="A19" s="16"/>
      <c r="B19" s="116"/>
      <c r="C19" s="16"/>
      <c r="E19" s="16"/>
      <c r="G19" s="16"/>
    </row>
    <row r="20" spans="1:16" s="12" customFormat="1" ht="22.5" customHeight="1" x14ac:dyDescent="0.45">
      <c r="A20" s="16"/>
      <c r="B20" s="116"/>
      <c r="C20" s="16"/>
      <c r="E20" s="16"/>
      <c r="G20" s="16"/>
    </row>
    <row r="21" spans="1:16" s="12" customFormat="1" ht="22.5" customHeight="1" x14ac:dyDescent="0.45">
      <c r="A21" s="16"/>
      <c r="B21" s="116"/>
      <c r="C21" s="16"/>
      <c r="E21" s="16"/>
      <c r="G21" s="16"/>
    </row>
    <row r="22" spans="1:16" s="12" customFormat="1" ht="22.5" customHeight="1" x14ac:dyDescent="0.45">
      <c r="A22" s="16"/>
      <c r="B22" s="116"/>
      <c r="C22" s="16"/>
      <c r="E22" s="16"/>
      <c r="G22" s="16"/>
    </row>
    <row r="23" spans="1:16" s="12" customFormat="1" ht="22.5" customHeight="1" x14ac:dyDescent="0.45">
      <c r="A23" s="16"/>
      <c r="B23" s="116"/>
      <c r="C23" s="16"/>
      <c r="E23" s="16"/>
      <c r="G23" s="16"/>
    </row>
    <row r="24" spans="1:16" s="12" customFormat="1" ht="22.5" customHeight="1" x14ac:dyDescent="0.45">
      <c r="A24" s="16"/>
      <c r="B24" s="116"/>
      <c r="C24" s="16"/>
      <c r="E24" s="16"/>
      <c r="G24" s="16"/>
    </row>
  </sheetData>
  <mergeCells count="3">
    <mergeCell ref="D4:P4"/>
    <mergeCell ref="D5:L5"/>
    <mergeCell ref="H6:J6"/>
  </mergeCells>
  <pageMargins left="0.75" right="0.39" top="0.55000000000000004" bottom="0.39" header="0.35399999999999998" footer="0.35399999999999998"/>
  <pageSetup paperSize="9" scale="95" firstPageNumber="5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473AE-1ECA-42E1-BC42-5C7A19B399A0}">
  <sheetPr>
    <tabColor rgb="FF92D050"/>
  </sheetPr>
  <dimension ref="A1:L23"/>
  <sheetViews>
    <sheetView view="pageBreakPreview" zoomScale="98" zoomScaleSheetLayoutView="98" workbookViewId="0">
      <selection activeCell="F31" sqref="F31"/>
    </sheetView>
  </sheetViews>
  <sheetFormatPr defaultColWidth="9.125" defaultRowHeight="22.5" customHeight="1" x14ac:dyDescent="0.45"/>
  <cols>
    <col min="1" max="1" width="41.375" style="16" customWidth="1"/>
    <col min="2" max="2" width="5.625" style="116" customWidth="1"/>
    <col min="3" max="3" width="0.875" style="16" customWidth="1"/>
    <col min="4" max="4" width="14.625" style="16" customWidth="1"/>
    <col min="5" max="5" width="0.875" style="16" customWidth="1"/>
    <col min="6" max="6" width="14.625" style="16" customWidth="1"/>
    <col min="7" max="7" width="0.875" style="16" customWidth="1"/>
    <col min="8" max="8" width="14.625" style="16" customWidth="1"/>
    <col min="9" max="9" width="0.875" style="16" customWidth="1"/>
    <col min="10" max="10" width="14.625" style="16" customWidth="1"/>
    <col min="11" max="11" width="0.875" style="16" customWidth="1"/>
    <col min="12" max="12" width="14.625" style="16" customWidth="1"/>
    <col min="13" max="16384" width="9.125" style="16"/>
  </cols>
  <sheetData>
    <row r="1" spans="1:12" ht="21.95" customHeight="1" x14ac:dyDescent="0.45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  <c r="K1" s="75"/>
      <c r="L1" s="110"/>
    </row>
    <row r="2" spans="1:12" ht="21.95" customHeight="1" x14ac:dyDescent="0.45">
      <c r="A2" s="75" t="s">
        <v>91</v>
      </c>
      <c r="B2" s="76"/>
      <c r="C2" s="75"/>
      <c r="D2" s="75"/>
      <c r="E2" s="75"/>
      <c r="F2" s="75"/>
      <c r="G2" s="75"/>
      <c r="H2" s="75"/>
      <c r="I2" s="75"/>
      <c r="J2" s="75"/>
      <c r="K2" s="75"/>
      <c r="L2" s="110" t="s">
        <v>9</v>
      </c>
    </row>
    <row r="3" spans="1:12" ht="21.95" customHeight="1" x14ac:dyDescent="0.45">
      <c r="A3" s="79" t="s">
        <v>68</v>
      </c>
      <c r="B3" s="80"/>
      <c r="C3" s="79"/>
      <c r="D3" s="79"/>
      <c r="E3" s="79"/>
      <c r="F3" s="79"/>
      <c r="G3" s="79"/>
      <c r="H3" s="79"/>
      <c r="I3" s="79"/>
      <c r="J3" s="79"/>
      <c r="K3" s="79"/>
      <c r="L3" s="81" t="s">
        <v>3</v>
      </c>
    </row>
    <row r="4" spans="1:12" ht="21.95" customHeight="1" x14ac:dyDescent="0.45">
      <c r="A4" s="75"/>
      <c r="B4" s="76"/>
      <c r="C4" s="75"/>
      <c r="D4" s="156" t="s">
        <v>5</v>
      </c>
      <c r="E4" s="156"/>
      <c r="F4" s="156"/>
      <c r="G4" s="156"/>
      <c r="H4" s="156"/>
      <c r="I4" s="156"/>
      <c r="J4" s="156"/>
      <c r="K4" s="156"/>
      <c r="L4" s="156"/>
    </row>
    <row r="5" spans="1:12" ht="21.75" customHeight="1" x14ac:dyDescent="0.45">
      <c r="B5" s="76"/>
      <c r="C5" s="75"/>
      <c r="D5" s="75"/>
      <c r="E5" s="75"/>
      <c r="F5" s="75"/>
      <c r="G5" s="75"/>
      <c r="H5" s="157" t="s">
        <v>59</v>
      </c>
      <c r="I5" s="157"/>
      <c r="J5" s="157"/>
      <c r="K5" s="75"/>
      <c r="L5" s="115"/>
    </row>
    <row r="6" spans="1:12" ht="21.75" customHeight="1" x14ac:dyDescent="0.45">
      <c r="D6" s="117" t="s">
        <v>93</v>
      </c>
      <c r="E6" s="112"/>
      <c r="F6" s="112" t="s">
        <v>94</v>
      </c>
      <c r="G6" s="112"/>
      <c r="H6" s="114" t="s">
        <v>60</v>
      </c>
      <c r="I6" s="114"/>
      <c r="J6" s="114" t="s">
        <v>62</v>
      </c>
      <c r="K6" s="112"/>
      <c r="L6" s="112" t="s">
        <v>97</v>
      </c>
    </row>
    <row r="7" spans="1:12" ht="21.95" customHeight="1" x14ac:dyDescent="0.45">
      <c r="B7" s="132"/>
      <c r="D7" s="118" t="s">
        <v>98</v>
      </c>
      <c r="E7" s="112"/>
      <c r="F7" s="119" t="s">
        <v>99</v>
      </c>
      <c r="G7" s="112"/>
      <c r="H7" s="118" t="s">
        <v>61</v>
      </c>
      <c r="I7" s="114"/>
      <c r="J7" s="118"/>
      <c r="K7" s="112"/>
      <c r="L7" s="119" t="s">
        <v>54</v>
      </c>
    </row>
    <row r="8" spans="1:12" s="75" customFormat="1" ht="22.5" customHeight="1" x14ac:dyDescent="0.45">
      <c r="A8" s="125" t="s">
        <v>102</v>
      </c>
      <c r="B8" s="120"/>
      <c r="D8" s="126">
        <v>420000</v>
      </c>
      <c r="F8" s="126">
        <v>7792.5272199999999</v>
      </c>
      <c r="H8" s="126">
        <v>746.60023999999999</v>
      </c>
      <c r="I8" s="122"/>
      <c r="J8" s="126">
        <v>54028.805454000001</v>
      </c>
      <c r="K8" s="122"/>
      <c r="L8" s="126">
        <v>482568.932914</v>
      </c>
    </row>
    <row r="9" spans="1:12" ht="22.5" customHeight="1" x14ac:dyDescent="0.45">
      <c r="A9" s="123" t="s">
        <v>84</v>
      </c>
      <c r="B9" s="127"/>
      <c r="D9" s="124">
        <v>0</v>
      </c>
      <c r="F9" s="124">
        <v>0</v>
      </c>
      <c r="H9" s="124">
        <v>0</v>
      </c>
      <c r="I9" s="124"/>
      <c r="J9" s="124">
        <v>225.38362399999642</v>
      </c>
      <c r="K9" s="124"/>
      <c r="L9" s="124">
        <v>225.38362399999642</v>
      </c>
    </row>
    <row r="10" spans="1:12" s="75" customFormat="1" ht="22.5" customHeight="1" thickBot="1" x14ac:dyDescent="0.5">
      <c r="A10" s="125" t="s">
        <v>104</v>
      </c>
      <c r="B10" s="76"/>
      <c r="D10" s="128">
        <v>420000</v>
      </c>
      <c r="F10" s="128">
        <v>7792.5272199999999</v>
      </c>
      <c r="H10" s="128">
        <v>746.60023999999999</v>
      </c>
      <c r="I10" s="121"/>
      <c r="J10" s="128">
        <v>54254.189077999996</v>
      </c>
      <c r="K10" s="121"/>
      <c r="L10" s="128">
        <v>482794.31653800001</v>
      </c>
    </row>
    <row r="11" spans="1:12" ht="22.5" customHeight="1" thickTop="1" x14ac:dyDescent="0.45">
      <c r="A11" s="129"/>
      <c r="D11" s="130"/>
      <c r="F11" s="130"/>
      <c r="H11" s="130"/>
      <c r="I11" s="130"/>
      <c r="J11" s="130"/>
      <c r="K11" s="130"/>
      <c r="L11" s="130"/>
    </row>
    <row r="12" spans="1:12" ht="22.5" customHeight="1" x14ac:dyDescent="0.45">
      <c r="A12" s="125" t="s">
        <v>105</v>
      </c>
      <c r="B12" s="127"/>
      <c r="D12" s="122">
        <v>311400</v>
      </c>
      <c r="F12" s="122">
        <v>0</v>
      </c>
      <c r="H12" s="122">
        <v>0</v>
      </c>
      <c r="I12" s="122"/>
      <c r="J12" s="122">
        <v>39832.733270000004</v>
      </c>
      <c r="K12" s="122"/>
      <c r="L12" s="122">
        <v>351232.73326999997</v>
      </c>
    </row>
    <row r="13" spans="1:12" ht="22.5" customHeight="1" x14ac:dyDescent="0.45">
      <c r="A13" s="123" t="s">
        <v>84</v>
      </c>
      <c r="D13" s="124">
        <v>0</v>
      </c>
      <c r="F13" s="124">
        <v>0</v>
      </c>
      <c r="H13" s="124">
        <v>0</v>
      </c>
      <c r="I13" s="124"/>
      <c r="J13" s="124">
        <v>4885.9297439999973</v>
      </c>
      <c r="K13" s="124"/>
      <c r="L13" s="124">
        <v>4885.9297439999973</v>
      </c>
    </row>
    <row r="14" spans="1:12" ht="22.5" customHeight="1" thickBot="1" x14ac:dyDescent="0.5">
      <c r="A14" s="125" t="s">
        <v>106</v>
      </c>
      <c r="D14" s="128">
        <v>311400</v>
      </c>
      <c r="F14" s="128">
        <v>0</v>
      </c>
      <c r="H14" s="128">
        <v>0</v>
      </c>
      <c r="I14" s="121"/>
      <c r="J14" s="128">
        <v>44718.663014000005</v>
      </c>
      <c r="K14" s="121"/>
      <c r="L14" s="128">
        <v>356118.66301399999</v>
      </c>
    </row>
    <row r="15" spans="1:12" s="12" customFormat="1" ht="22.5" customHeight="1" thickTop="1" x14ac:dyDescent="0.45">
      <c r="A15" s="16"/>
      <c r="B15" s="116"/>
      <c r="C15" s="16"/>
      <c r="E15" s="16"/>
      <c r="G15" s="16"/>
      <c r="I15" s="16"/>
      <c r="J15" s="16"/>
      <c r="K15" s="16"/>
      <c r="L15" s="131"/>
    </row>
    <row r="16" spans="1:12" s="12" customFormat="1" ht="22.5" customHeight="1" x14ac:dyDescent="0.45">
      <c r="A16" s="16"/>
      <c r="B16" s="116"/>
      <c r="C16" s="16"/>
      <c r="E16" s="16"/>
      <c r="G16" s="16"/>
      <c r="I16" s="16"/>
      <c r="J16" s="16"/>
      <c r="K16" s="16"/>
      <c r="L16" s="131"/>
    </row>
    <row r="17" spans="1:12" s="12" customFormat="1" ht="22.5" customHeight="1" x14ac:dyDescent="0.45">
      <c r="A17" s="16"/>
      <c r="B17" s="116"/>
      <c r="C17" s="16"/>
      <c r="E17" s="16"/>
      <c r="G17" s="16"/>
      <c r="I17" s="16"/>
      <c r="J17" s="16"/>
      <c r="K17" s="16"/>
      <c r="L17" s="131"/>
    </row>
    <row r="18" spans="1:12" s="12" customFormat="1" ht="22.5" customHeight="1" x14ac:dyDescent="0.45">
      <c r="A18" s="16"/>
      <c r="B18" s="116"/>
      <c r="C18" s="16"/>
      <c r="E18" s="16"/>
      <c r="G18" s="16"/>
      <c r="I18" s="16"/>
      <c r="J18" s="16"/>
      <c r="K18" s="16"/>
      <c r="L18" s="131"/>
    </row>
    <row r="19" spans="1:12" s="12" customFormat="1" ht="22.5" customHeight="1" x14ac:dyDescent="0.45">
      <c r="A19" s="16"/>
      <c r="B19" s="116"/>
      <c r="C19" s="16"/>
      <c r="E19" s="16"/>
      <c r="G19" s="16"/>
    </row>
    <row r="20" spans="1:12" s="12" customFormat="1" ht="22.5" customHeight="1" x14ac:dyDescent="0.45">
      <c r="A20" s="16"/>
      <c r="B20" s="116"/>
      <c r="C20" s="16"/>
      <c r="E20" s="16"/>
      <c r="G20" s="16"/>
    </row>
    <row r="21" spans="1:12" s="12" customFormat="1" ht="22.5" customHeight="1" x14ac:dyDescent="0.45">
      <c r="A21" s="16"/>
      <c r="B21" s="116"/>
      <c r="C21" s="16"/>
      <c r="E21" s="16"/>
      <c r="G21" s="16"/>
    </row>
    <row r="22" spans="1:12" s="12" customFormat="1" ht="22.5" customHeight="1" x14ac:dyDescent="0.45">
      <c r="A22" s="16"/>
      <c r="B22" s="116"/>
      <c r="C22" s="16"/>
      <c r="E22" s="16"/>
      <c r="G22" s="16"/>
    </row>
    <row r="23" spans="1:12" s="12" customFormat="1" ht="22.5" customHeight="1" x14ac:dyDescent="0.45">
      <c r="A23" s="16"/>
      <c r="B23" s="116"/>
      <c r="C23" s="16"/>
      <c r="E23" s="16"/>
      <c r="G23" s="16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D570-967D-4274-A7D0-EDAF63FFCCB1}">
  <sheetPr>
    <tabColor rgb="FF92D050"/>
  </sheetPr>
  <dimension ref="A1:J57"/>
  <sheetViews>
    <sheetView tabSelected="1" view="pageBreakPreview" workbookViewId="0">
      <selection activeCell="O58" sqref="O58"/>
    </sheetView>
  </sheetViews>
  <sheetFormatPr defaultColWidth="9" defaultRowHeight="22.5" customHeight="1" x14ac:dyDescent="0.45"/>
  <cols>
    <col min="1" max="3" width="1.75" style="24" customWidth="1"/>
    <col min="4" max="4" width="48.25" style="24" customWidth="1"/>
    <col min="5" max="5" width="0.875" style="24" customWidth="1"/>
    <col min="6" max="6" width="12.125" style="108" customWidth="1"/>
    <col min="7" max="7" width="0.875" style="24" customWidth="1"/>
    <col min="8" max="8" width="12.125" style="74" customWidth="1"/>
    <col min="9" max="9" width="0.875" style="24" customWidth="1"/>
    <col min="10" max="10" width="12.125" style="12" customWidth="1"/>
    <col min="11" max="16384" width="9" style="24"/>
  </cols>
  <sheetData>
    <row r="1" spans="1:10" ht="21.95" customHeight="1" x14ac:dyDescent="0.45">
      <c r="A1" s="75" t="s">
        <v>0</v>
      </c>
      <c r="B1" s="75"/>
      <c r="C1" s="75"/>
      <c r="D1" s="75"/>
      <c r="E1" s="75"/>
      <c r="F1" s="75"/>
      <c r="G1" s="75"/>
      <c r="H1" s="77"/>
      <c r="I1" s="75"/>
      <c r="J1" s="77"/>
    </row>
    <row r="2" spans="1:10" ht="21.95" customHeight="1" x14ac:dyDescent="0.45">
      <c r="A2" s="75" t="s">
        <v>88</v>
      </c>
      <c r="B2" s="75"/>
      <c r="C2" s="75"/>
      <c r="D2" s="75"/>
      <c r="E2" s="75"/>
      <c r="F2" s="75"/>
      <c r="G2" s="75"/>
      <c r="H2" s="77"/>
      <c r="I2" s="75"/>
      <c r="J2" s="77" t="s">
        <v>9</v>
      </c>
    </row>
    <row r="3" spans="1:10" ht="21.95" customHeight="1" x14ac:dyDescent="0.45">
      <c r="A3" s="79" t="s">
        <v>68</v>
      </c>
      <c r="B3" s="79"/>
      <c r="C3" s="79"/>
      <c r="D3" s="79"/>
      <c r="E3" s="79"/>
      <c r="F3" s="79"/>
      <c r="G3" s="79"/>
      <c r="H3" s="81"/>
      <c r="I3" s="79"/>
      <c r="J3" s="81" t="s">
        <v>3</v>
      </c>
    </row>
    <row r="4" spans="1:10" ht="21.95" customHeight="1" x14ac:dyDescent="0.45">
      <c r="F4" s="152" t="s">
        <v>4</v>
      </c>
      <c r="G4" s="7"/>
      <c r="H4" s="153" t="s">
        <v>5</v>
      </c>
      <c r="I4" s="153"/>
      <c r="J4" s="153"/>
    </row>
    <row r="5" spans="1:10" ht="21.95" customHeight="1" x14ac:dyDescent="0.45">
      <c r="F5" s="133">
        <v>2564</v>
      </c>
      <c r="G5" s="134"/>
      <c r="H5" s="133">
        <v>2564</v>
      </c>
      <c r="I5" s="134"/>
      <c r="J5" s="133">
        <v>2563</v>
      </c>
    </row>
    <row r="6" spans="1:10" ht="22.5" customHeight="1" x14ac:dyDescent="0.45">
      <c r="A6" s="85" t="s">
        <v>107</v>
      </c>
      <c r="F6" s="83"/>
      <c r="H6" s="135"/>
      <c r="I6" s="88"/>
      <c r="J6" s="37"/>
    </row>
    <row r="7" spans="1:10" ht="22.5" customHeight="1" x14ac:dyDescent="0.45">
      <c r="A7" s="85" t="s">
        <v>80</v>
      </c>
      <c r="F7" s="136">
        <v>244.313823999997</v>
      </c>
      <c r="H7" s="137">
        <v>297.35899399999641</v>
      </c>
      <c r="I7" s="93"/>
      <c r="J7" s="137">
        <v>6062</v>
      </c>
    </row>
    <row r="8" spans="1:10" ht="22.5" customHeight="1" x14ac:dyDescent="0.45">
      <c r="A8" s="24" t="s">
        <v>108</v>
      </c>
      <c r="F8" s="83"/>
      <c r="H8" s="138"/>
      <c r="I8" s="93"/>
      <c r="J8" s="30"/>
    </row>
    <row r="9" spans="1:10" ht="22.5" customHeight="1" x14ac:dyDescent="0.45">
      <c r="A9" s="24" t="s">
        <v>109</v>
      </c>
      <c r="F9" s="139">
        <v>488.30444000000006</v>
      </c>
      <c r="H9" s="138">
        <v>488.30444000000006</v>
      </c>
      <c r="I9" s="93"/>
      <c r="J9" s="138">
        <v>388</v>
      </c>
    </row>
    <row r="10" spans="1:10" ht="22.5" customHeight="1" x14ac:dyDescent="0.45">
      <c r="A10" s="24" t="s">
        <v>79</v>
      </c>
      <c r="F10" s="139">
        <v>962.72772000000009</v>
      </c>
      <c r="H10" s="140">
        <v>962.72772000000009</v>
      </c>
      <c r="I10" s="93"/>
      <c r="J10" s="140">
        <v>1836</v>
      </c>
    </row>
    <row r="11" spans="1:10" ht="22.5" customHeight="1" x14ac:dyDescent="0.45">
      <c r="A11" s="85" t="s">
        <v>110</v>
      </c>
      <c r="F11" s="141">
        <v>1695.3459839999971</v>
      </c>
      <c r="H11" s="137">
        <v>1748.3911539999965</v>
      </c>
      <c r="I11" s="93"/>
      <c r="J11" s="137">
        <v>8286</v>
      </c>
    </row>
    <row r="12" spans="1:10" ht="22.5" customHeight="1" x14ac:dyDescent="0.45">
      <c r="A12" s="85" t="s">
        <v>111</v>
      </c>
      <c r="F12" s="83"/>
      <c r="H12" s="138"/>
      <c r="I12" s="93"/>
      <c r="J12" s="138"/>
    </row>
    <row r="13" spans="1:10" ht="22.5" customHeight="1" x14ac:dyDescent="0.45">
      <c r="A13" s="24" t="s">
        <v>112</v>
      </c>
      <c r="F13" s="139">
        <v>25.385369999999796</v>
      </c>
      <c r="H13" s="138">
        <v>25.385369999999796</v>
      </c>
      <c r="I13" s="93"/>
      <c r="J13" s="138">
        <v>-1</v>
      </c>
    </row>
    <row r="14" spans="1:10" ht="22.5" customHeight="1" x14ac:dyDescent="0.45">
      <c r="A14" s="24" t="s">
        <v>14</v>
      </c>
      <c r="F14" s="139">
        <v>3956.9541827000212</v>
      </c>
      <c r="H14" s="138">
        <v>3956.9541827000212</v>
      </c>
      <c r="I14" s="93"/>
      <c r="J14" s="138">
        <v>4580</v>
      </c>
    </row>
    <row r="15" spans="1:10" ht="22.5" customHeight="1" x14ac:dyDescent="0.45">
      <c r="A15" s="24" t="s">
        <v>16</v>
      </c>
      <c r="F15" s="139">
        <v>-22.348964600000066</v>
      </c>
      <c r="H15" s="138">
        <v>-22.348964600000066</v>
      </c>
      <c r="I15" s="93"/>
      <c r="J15" s="138">
        <v>35</v>
      </c>
    </row>
    <row r="16" spans="1:10" ht="22.5" customHeight="1" x14ac:dyDescent="0.45">
      <c r="A16" s="24" t="s">
        <v>17</v>
      </c>
      <c r="F16" s="139">
        <v>-995.11303999999905</v>
      </c>
      <c r="H16" s="138">
        <v>-995.11303999999905</v>
      </c>
      <c r="I16" s="93"/>
      <c r="J16" s="138">
        <v>-1</v>
      </c>
    </row>
    <row r="17" spans="1:10" ht="22.5" customHeight="1" x14ac:dyDescent="0.45">
      <c r="A17" s="24" t="s">
        <v>20</v>
      </c>
      <c r="F17" s="139">
        <v>1.6358599999999859</v>
      </c>
      <c r="H17" s="142">
        <v>1.6358599999999859</v>
      </c>
      <c r="I17" s="93"/>
      <c r="J17" s="142">
        <v>4</v>
      </c>
    </row>
    <row r="18" spans="1:10" ht="22.5" customHeight="1" x14ac:dyDescent="0.45">
      <c r="A18" s="24" t="s">
        <v>29</v>
      </c>
      <c r="F18" s="139">
        <v>252.17465000000038</v>
      </c>
      <c r="H18" s="143">
        <v>252.17365000000038</v>
      </c>
      <c r="J18" s="143">
        <v>-245</v>
      </c>
    </row>
    <row r="19" spans="1:10" ht="22.5" customHeight="1" x14ac:dyDescent="0.45">
      <c r="A19" s="24" t="s">
        <v>37</v>
      </c>
      <c r="F19" s="139">
        <v>0</v>
      </c>
      <c r="H19" s="142">
        <v>-53.540009999999533</v>
      </c>
      <c r="I19" s="109"/>
      <c r="J19" s="142">
        <v>569</v>
      </c>
    </row>
    <row r="20" spans="1:10" ht="22.5" customHeight="1" x14ac:dyDescent="0.45">
      <c r="A20" s="24" t="s">
        <v>43</v>
      </c>
      <c r="F20" s="139">
        <v>-13817.5</v>
      </c>
      <c r="H20" s="143">
        <v>-13817.5</v>
      </c>
      <c r="J20" s="143">
        <v>-575</v>
      </c>
    </row>
    <row r="21" spans="1:10" ht="22.5" customHeight="1" x14ac:dyDescent="0.45">
      <c r="A21" s="24" t="s">
        <v>44</v>
      </c>
      <c r="F21" s="139">
        <v>120.79278999999993</v>
      </c>
      <c r="H21" s="143">
        <v>120.79378999999992</v>
      </c>
      <c r="J21" s="143">
        <v>-335</v>
      </c>
    </row>
    <row r="22" spans="1:10" ht="22.5" customHeight="1" x14ac:dyDescent="0.45">
      <c r="A22" s="24" t="s">
        <v>49</v>
      </c>
      <c r="F22" s="139">
        <v>84.93590999999968</v>
      </c>
      <c r="H22" s="144">
        <v>84.93590999999968</v>
      </c>
      <c r="J22" s="144">
        <v>80</v>
      </c>
    </row>
    <row r="23" spans="1:10" ht="22.5" customHeight="1" x14ac:dyDescent="0.45">
      <c r="A23" s="24" t="s">
        <v>50</v>
      </c>
      <c r="F23" s="139">
        <v>74.608279999999795</v>
      </c>
      <c r="H23" s="145">
        <v>74.608279999999795</v>
      </c>
      <c r="J23" s="144">
        <v>7.9978100000000003</v>
      </c>
    </row>
    <row r="24" spans="1:10" ht="22.5" customHeight="1" x14ac:dyDescent="0.45">
      <c r="A24" s="24" t="s">
        <v>51</v>
      </c>
      <c r="F24" s="139">
        <v>107.80762999999966</v>
      </c>
      <c r="H24" s="140">
        <v>107.80762999999966</v>
      </c>
      <c r="J24" s="140">
        <v>150.33735000000001</v>
      </c>
    </row>
    <row r="25" spans="1:10" ht="22.5" customHeight="1" x14ac:dyDescent="0.45">
      <c r="A25" s="85" t="s">
        <v>113</v>
      </c>
      <c r="F25" s="141">
        <v>-8515.3213478999805</v>
      </c>
      <c r="H25" s="137">
        <v>-8515.8161878999817</v>
      </c>
      <c r="J25" s="137">
        <v>12555.335160000001</v>
      </c>
    </row>
    <row r="26" spans="1:10" ht="22.5" customHeight="1" x14ac:dyDescent="0.45">
      <c r="A26" s="24" t="s">
        <v>114</v>
      </c>
      <c r="F26" s="146">
        <v>0</v>
      </c>
      <c r="H26" s="146">
        <v>0</v>
      </c>
      <c r="J26" s="146">
        <v>-234</v>
      </c>
    </row>
    <row r="27" spans="1:10" ht="22.5" customHeight="1" x14ac:dyDescent="0.45">
      <c r="A27" s="85" t="s">
        <v>89</v>
      </c>
      <c r="F27" s="147">
        <v>-8515.3213478999805</v>
      </c>
      <c r="H27" s="147">
        <v>-8515.8161878999817</v>
      </c>
      <c r="J27" s="147">
        <v>12321.335160000001</v>
      </c>
    </row>
    <row r="28" spans="1:10" ht="22.5" customHeight="1" x14ac:dyDescent="0.45">
      <c r="A28" s="85"/>
      <c r="H28" s="148"/>
    </row>
    <row r="29" spans="1:10" ht="22.5" customHeight="1" x14ac:dyDescent="0.45">
      <c r="A29" s="85"/>
      <c r="H29" s="148"/>
    </row>
    <row r="30" spans="1:10" ht="22.5" customHeight="1" x14ac:dyDescent="0.45">
      <c r="A30" s="85"/>
      <c r="H30" s="148"/>
    </row>
    <row r="31" spans="1:10" ht="22.5" customHeight="1" x14ac:dyDescent="0.45">
      <c r="A31" s="85"/>
      <c r="H31" s="148"/>
    </row>
    <row r="32" spans="1:10" ht="22.5" customHeight="1" x14ac:dyDescent="0.45">
      <c r="A32" s="85"/>
      <c r="H32" s="148"/>
    </row>
    <row r="33" spans="1:10" ht="22.5" customHeight="1" x14ac:dyDescent="0.45">
      <c r="A33" s="85"/>
      <c r="H33" s="148"/>
    </row>
    <row r="34" spans="1:10" ht="22.5" customHeight="1" x14ac:dyDescent="0.45">
      <c r="A34" s="85"/>
      <c r="H34" s="148"/>
    </row>
    <row r="35" spans="1:10" ht="22.5" customHeight="1" x14ac:dyDescent="0.45">
      <c r="A35" s="85"/>
      <c r="H35" s="148"/>
    </row>
    <row r="36" spans="1:10" ht="22.5" customHeight="1" x14ac:dyDescent="0.45">
      <c r="A36" s="85"/>
      <c r="H36" s="148"/>
    </row>
    <row r="37" spans="1:10" ht="21.95" customHeight="1" x14ac:dyDescent="0.45">
      <c r="A37" s="75" t="str">
        <f>A1</f>
        <v>บริษัท ดีเฮ้าส์พัฒนา จำกัด (มหาชน) และบริษัทย่อย</v>
      </c>
      <c r="B37" s="75"/>
      <c r="C37" s="75"/>
      <c r="D37" s="75"/>
      <c r="E37" s="75"/>
      <c r="F37" s="75"/>
      <c r="G37" s="75"/>
      <c r="H37" s="77"/>
      <c r="I37" s="75"/>
      <c r="J37" s="77"/>
    </row>
    <row r="38" spans="1:10" ht="21.95" customHeight="1" x14ac:dyDescent="0.45">
      <c r="A38" s="75" t="s">
        <v>88</v>
      </c>
      <c r="B38" s="75"/>
      <c r="C38" s="75"/>
      <c r="D38" s="75"/>
      <c r="E38" s="75"/>
      <c r="F38" s="75"/>
      <c r="G38" s="75"/>
      <c r="H38" s="77"/>
      <c r="I38" s="75"/>
      <c r="J38" s="77" t="s">
        <v>9</v>
      </c>
    </row>
    <row r="39" spans="1:10" ht="21.95" customHeight="1" x14ac:dyDescent="0.45">
      <c r="A39" s="79" t="s">
        <v>68</v>
      </c>
      <c r="B39" s="79"/>
      <c r="C39" s="79"/>
      <c r="D39" s="79"/>
      <c r="E39" s="79"/>
      <c r="F39" s="79"/>
      <c r="G39" s="79"/>
      <c r="H39" s="81"/>
      <c r="I39" s="79"/>
      <c r="J39" s="81" t="s">
        <v>3</v>
      </c>
    </row>
    <row r="40" spans="1:10" ht="21.95" customHeight="1" x14ac:dyDescent="0.45">
      <c r="F40" s="152" t="s">
        <v>4</v>
      </c>
      <c r="G40" s="7"/>
      <c r="H40" s="153" t="s">
        <v>5</v>
      </c>
      <c r="I40" s="153"/>
      <c r="J40" s="153"/>
    </row>
    <row r="41" spans="1:10" ht="21.95" customHeight="1" x14ac:dyDescent="0.45">
      <c r="F41" s="133">
        <v>2564</v>
      </c>
      <c r="G41" s="134"/>
      <c r="H41" s="133">
        <v>2564</v>
      </c>
      <c r="I41" s="134"/>
      <c r="J41" s="133">
        <v>2563</v>
      </c>
    </row>
    <row r="42" spans="1:10" ht="22.5" customHeight="1" x14ac:dyDescent="0.45">
      <c r="A42" s="85" t="s">
        <v>115</v>
      </c>
    </row>
    <row r="43" spans="1:10" ht="22.5" customHeight="1" x14ac:dyDescent="0.45">
      <c r="A43" s="24" t="s">
        <v>103</v>
      </c>
      <c r="F43" s="139">
        <v>-999.8</v>
      </c>
      <c r="H43" s="142">
        <v>-3000</v>
      </c>
      <c r="J43" s="142">
        <v>0</v>
      </c>
    </row>
    <row r="44" spans="1:10" ht="22.5" customHeight="1" x14ac:dyDescent="0.45">
      <c r="A44" s="24" t="s">
        <v>116</v>
      </c>
      <c r="F44" s="139">
        <v>-576.40241999999989</v>
      </c>
      <c r="H44" s="143">
        <v>-576.40241999999989</v>
      </c>
      <c r="J44" s="143">
        <v>-1016</v>
      </c>
    </row>
    <row r="45" spans="1:10" ht="22.5" customHeight="1" x14ac:dyDescent="0.45">
      <c r="A45" s="85" t="s">
        <v>90</v>
      </c>
      <c r="F45" s="147">
        <v>-1576.2024199999998</v>
      </c>
      <c r="H45" s="147">
        <v>-3576.4024199999999</v>
      </c>
      <c r="J45" s="147">
        <v>-1016</v>
      </c>
    </row>
    <row r="46" spans="1:10" ht="22.5" customHeight="1" x14ac:dyDescent="0.45">
      <c r="A46" s="85" t="s">
        <v>118</v>
      </c>
      <c r="J46" s="74"/>
    </row>
    <row r="47" spans="1:10" ht="22.5" customHeight="1" x14ac:dyDescent="0.45">
      <c r="A47" s="24" t="s">
        <v>119</v>
      </c>
      <c r="F47" s="143">
        <v>-40101.96931000003</v>
      </c>
      <c r="H47" s="143">
        <v>-40101.96931000003</v>
      </c>
      <c r="J47" s="143">
        <v>35374</v>
      </c>
    </row>
    <row r="48" spans="1:10" ht="22.5" customHeight="1" x14ac:dyDescent="0.45">
      <c r="A48" s="24" t="s">
        <v>120</v>
      </c>
      <c r="F48" s="143">
        <v>0</v>
      </c>
      <c r="H48" s="143">
        <v>0</v>
      </c>
      <c r="J48" s="143">
        <v>16600</v>
      </c>
    </row>
    <row r="49" spans="1:10" ht="22.5" customHeight="1" x14ac:dyDescent="0.45">
      <c r="A49" s="24" t="s">
        <v>121</v>
      </c>
      <c r="F49" s="143">
        <v>-10000</v>
      </c>
      <c r="H49" s="143">
        <v>-10000</v>
      </c>
      <c r="J49" s="143">
        <v>-92631</v>
      </c>
    </row>
    <row r="50" spans="1:10" ht="22.5" customHeight="1" x14ac:dyDescent="0.45">
      <c r="A50" s="24" t="s">
        <v>122</v>
      </c>
      <c r="F50" s="143">
        <v>-1389.52124</v>
      </c>
      <c r="H50" s="143">
        <v>-1389.52124</v>
      </c>
      <c r="J50" s="143">
        <v>0</v>
      </c>
    </row>
    <row r="51" spans="1:10" ht="22.5" customHeight="1" x14ac:dyDescent="0.45">
      <c r="A51" s="24" t="s">
        <v>123</v>
      </c>
      <c r="F51" s="143">
        <v>-184.761</v>
      </c>
      <c r="H51" s="143">
        <v>-184.761</v>
      </c>
      <c r="J51" s="143">
        <v>-185</v>
      </c>
    </row>
    <row r="52" spans="1:10" ht="22.5" customHeight="1" x14ac:dyDescent="0.45">
      <c r="A52" s="24" t="s">
        <v>124</v>
      </c>
      <c r="F52" s="143">
        <v>-948.04236000000026</v>
      </c>
      <c r="H52" s="143">
        <v>-948.04236000000026</v>
      </c>
      <c r="J52" s="143">
        <v>-960</v>
      </c>
    </row>
    <row r="53" spans="1:10" ht="22.5" customHeight="1" x14ac:dyDescent="0.45">
      <c r="A53" s="85" t="s">
        <v>125</v>
      </c>
      <c r="F53" s="147">
        <v>-52625.293910000029</v>
      </c>
      <c r="H53" s="147">
        <v>-52625.293910000029</v>
      </c>
      <c r="J53" s="147">
        <v>-41802</v>
      </c>
    </row>
    <row r="54" spans="1:10" ht="22.5" customHeight="1" x14ac:dyDescent="0.45">
      <c r="A54" s="85" t="s">
        <v>126</v>
      </c>
      <c r="F54" s="149">
        <v>-62715.817677900006</v>
      </c>
      <c r="H54" s="149">
        <v>-64716.51251790001</v>
      </c>
      <c r="J54" s="149">
        <v>-30496.664839999998</v>
      </c>
    </row>
    <row r="55" spans="1:10" ht="22.5" customHeight="1" x14ac:dyDescent="0.45">
      <c r="A55" s="24" t="s">
        <v>127</v>
      </c>
      <c r="F55" s="143">
        <v>134741.97133999999</v>
      </c>
      <c r="H55" s="143">
        <v>133741.97133999999</v>
      </c>
      <c r="J55" s="143">
        <v>31266</v>
      </c>
    </row>
    <row r="56" spans="1:10" ht="22.5" customHeight="1" thickBot="1" x14ac:dyDescent="0.5">
      <c r="A56" s="85" t="s">
        <v>128</v>
      </c>
      <c r="F56" s="150">
        <v>72026.153662099983</v>
      </c>
      <c r="H56" s="150">
        <v>69025.458822099987</v>
      </c>
      <c r="J56" s="150">
        <v>769.33516000000236</v>
      </c>
    </row>
    <row r="57" spans="1:10" ht="22.5" customHeight="1" thickTop="1" x14ac:dyDescent="0.45"/>
  </sheetData>
  <mergeCells count="2">
    <mergeCell ref="H4:J4"/>
    <mergeCell ref="H40:J40"/>
  </mergeCells>
  <pageMargins left="0.75" right="0.39" top="0.55000000000000004" bottom="0.39" header="0.35399999999999998" footer="0.35399999999999998"/>
  <pageSetup paperSize="9" scale="92" firstPageNumber="7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T พันบาท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2021-05-10T12:25:02Z</cp:lastPrinted>
  <dcterms:created xsi:type="dcterms:W3CDTF">2021-05-10T05:55:36Z</dcterms:created>
  <dcterms:modified xsi:type="dcterms:W3CDTF">2021-05-11T02:57:57Z</dcterms:modified>
</cp:coreProperties>
</file>