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1\Report\FS - กลต\E\"/>
    </mc:Choice>
  </mc:AlternateContent>
  <xr:revisionPtr revIDLastSave="0" documentId="13_ncr:1_{9BEF0C3C-B577-460E-B742-227E4E807C29}" xr6:coauthVersionLast="46" xr6:coauthVersionMax="46" xr10:uidLastSave="{00000000-0000-0000-0000-000000000000}"/>
  <bookViews>
    <workbookView xWindow="-120" yWindow="-120" windowWidth="20730" windowHeight="11160" xr2:uid="{C77F2528-ACBF-4E5F-95AD-04E25708C94E}"/>
  </bookViews>
  <sheets>
    <sheet name="BS; E พันบาท" sheetId="2" r:id="rId1"/>
    <sheet name="PL;E  พันบาท" sheetId="3" r:id="rId2"/>
    <sheet name="SE;E พันบาท (Conso)" sheetId="4" r:id="rId3"/>
    <sheet name="SE;E พันบาท " sheetId="5" r:id="rId4"/>
    <sheet name="CF;E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พันบาท'!$A$1:$M$85</definedName>
    <definedName name="_xlnm.Print_Area" localSheetId="4">'CF;E พันบาท'!$A$1:$J$74</definedName>
    <definedName name="_xlnm.Print_Area" localSheetId="1">'PL;E  พันบาท'!$A$1:$K$38</definedName>
    <definedName name="_xlnm.Print_Area" localSheetId="3">'SE;E พันบาท '!$A$1:$L$23</definedName>
    <definedName name="_xlnm.Print_Area" localSheetId="2">'SE;E พันบาท (Conso)'!$A$1:$P$28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4" l="1"/>
  <c r="N12" i="4"/>
</calcChain>
</file>

<file path=xl/sharedStrings.xml><?xml version="1.0" encoding="utf-8"?>
<sst xmlns="http://schemas.openxmlformats.org/spreadsheetml/2006/main" count="236" uniqueCount="141">
  <si>
    <t>DHOUSE PATTANA PUBLIC COMPANY LIMITED AND ITS SUBSIDIARIES</t>
  </si>
  <si>
    <t>STATEMENT OF FINANCIAL POSITION</t>
  </si>
  <si>
    <t>AS AT MARCH 31, 2021</t>
  </si>
  <si>
    <t>Thousand Baht</t>
  </si>
  <si>
    <t>Consolidated</t>
  </si>
  <si>
    <t>Separate</t>
  </si>
  <si>
    <t>financial statements</t>
  </si>
  <si>
    <t>March 31,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</si>
  <si>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</si>
  <si>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</si>
  <si>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</si>
  <si>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</si>
  <si>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</si>
  <si>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</si>
  <si>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</si>
  <si>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</si>
  <si>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</si>
  <si>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</si>
  <si>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</si>
  <si>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</si>
  <si>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</si>
  <si>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</si>
  <si>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</si>
  <si>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 xml:space="preserve">Building and equipment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</si>
  <si>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</si>
  <si>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</si>
  <si>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</si>
  <si>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</si>
  <si>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</si>
  <si>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</si>
  <si>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</si>
  <si>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</si>
  <si>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 and short-term loans </t>
  </si>
  <si>
    <t>from financial institutions</t>
  </si>
  <si>
    <t xml:space="preserve">Trade and other payables  </t>
  </si>
  <si>
    <t>Short-term loans from related persons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</si>
  <si>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</si>
  <si>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</si>
  <si>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</si>
  <si>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</si>
  <si>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</si>
  <si>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</si>
  <si>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</si>
  <si>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</si>
  <si>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</si>
  <si>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</si>
  <si>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</si>
  <si>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</si>
  <si>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</si>
  <si>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</si>
  <si>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</si>
  <si>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Issued and paid-up 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</si>
  <si>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</si>
  <si>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</si>
  <si>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</si>
  <si>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</si>
  <si>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</si>
  <si>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</si>
  <si>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equity holders of the parent</t>
  </si>
  <si>
    <t>Former shareholders' equity</t>
  </si>
  <si>
    <t>Total shareholders' equity</t>
  </si>
  <si>
    <t>Total liabilities and shareholders' equity</t>
  </si>
  <si>
    <t>FOR THE THREE-MONTH PERIOD ENDED MARCH 31, 2021</t>
  </si>
  <si>
    <t>2021</t>
  </si>
  <si>
    <t>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</si>
  <si>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</si>
  <si>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</si>
  <si>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</si>
  <si>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</si>
  <si>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</si>
  <si>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</si>
  <si>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from operations</t>
  </si>
  <si>
    <t>Finance costs</t>
  </si>
  <si>
    <t>Profit before income tax</t>
  </si>
  <si>
    <t>Tax expense</t>
  </si>
  <si>
    <t>Profit for the periods</t>
  </si>
  <si>
    <t xml:space="preserve">Other comprehensive income 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</si>
  <si>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</si>
  <si>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</si>
  <si>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</si>
  <si>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</si>
  <si>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</si>
  <si>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</si>
  <si>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</si>
  <si>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</si>
  <si>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</si>
  <si>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</si>
  <si>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</si>
  <si>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</si>
  <si>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</si>
  <si>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</si>
  <si>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</si>
  <si>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</si>
  <si>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</si>
  <si>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</si>
  <si>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</si>
  <si>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</si>
  <si>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</si>
  <si>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</si>
  <si>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2021</t>
  </si>
  <si>
    <t>Purchase of investment in subsidiary</t>
  </si>
  <si>
    <t>Balance as at March 31, 2021</t>
  </si>
  <si>
    <t>Separate financial statements</t>
  </si>
  <si>
    <t>Balance as at January 1, 2020</t>
  </si>
  <si>
    <t>Balance as at March 31, 2020</t>
  </si>
  <si>
    <t>STATEMENT OF CASH FLOWS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</si>
  <si>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</si>
  <si>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</si>
  <si>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</si>
  <si>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</si>
  <si>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>Loss from impairment of investments in subsidiaries</t>
  </si>
  <si>
    <t>Profit from operations before changes in operatings assets</t>
  </si>
  <si>
    <t xml:space="preserve">and liabilities </t>
  </si>
  <si>
    <t xml:space="preserve">Changes in operatings assets and liabilities </t>
  </si>
  <si>
    <t>Trade and other payables</t>
  </si>
  <si>
    <t>Cash generated (paid) from operations</t>
  </si>
  <si>
    <t>Income tax paid</t>
  </si>
  <si>
    <t xml:space="preserve">Net cash provided by (used in) operating activities </t>
  </si>
  <si>
    <t>Cash flows from investing activities</t>
  </si>
  <si>
    <t>Purchase of investments in subsidiaries</t>
  </si>
  <si>
    <t>Purchase of building and equipments</t>
  </si>
  <si>
    <t>Net cash used in investing activities</t>
  </si>
  <si>
    <t>Cash flows from financing activities</t>
  </si>
  <si>
    <t>Increase (decrease) in bank overdraft and</t>
  </si>
  <si>
    <t>short-term loans  from financial institutions</t>
  </si>
  <si>
    <t>Proceeds from short-term loan from related persons</t>
  </si>
  <si>
    <t>Repayment for short-term loan from related persons</t>
  </si>
  <si>
    <t>Repayment for long-term loans from financial institutions</t>
  </si>
  <si>
    <t xml:space="preserve">Repayment for leases liabilities </t>
  </si>
  <si>
    <t>Finance cost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</si>
  <si>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</si>
  <si>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</si>
  <si>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</si>
  <si>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</si>
  <si>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4, 6</t>
  </si>
  <si>
    <t>4, 7</t>
  </si>
  <si>
    <t>4,  8</t>
  </si>
  <si>
    <t>4,  9</t>
  </si>
  <si>
    <t>4, 9</t>
  </si>
  <si>
    <t>STATEMENTS OF COMPREHENSIVE INCOME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</si>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</sst>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2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1"/>
      <color theme="0"/>
      <name val="Times New Roman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3" fillId="0" borderId="0"/>
    <xf numFmtId="193" fontId="13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188" fontId="1" fillId="0" borderId="0" applyFont="0" applyFill="0" applyBorder="0" applyAlignment="0" applyProtection="0"/>
  </cellStyleXfs>
  <cellXfs count="189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7" fillId="0" borderId="2" xfId="4" applyFont="1" applyBorder="1" applyAlignment="1">
      <alignment horizontal="center" vertical="center"/>
    </xf>
    <xf numFmtId="0" fontId="8" fillId="0" borderId="2" xfId="4" applyFont="1" applyBorder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187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8" fontId="9" fillId="0" borderId="0" xfId="2" applyFont="1" applyFill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87" fontId="9" fillId="0" borderId="0" xfId="6" applyFont="1"/>
    <xf numFmtId="187" fontId="9" fillId="0" borderId="0" xfId="1" applyFont="1" applyAlignment="1">
      <alignment horizontal="center"/>
    </xf>
    <xf numFmtId="189" fontId="9" fillId="0" borderId="0" xfId="7" applyNumberFormat="1" applyFont="1" applyFill="1" applyAlignment="1">
      <alignment horizontal="right"/>
    </xf>
    <xf numFmtId="189" fontId="9" fillId="0" borderId="0" xfId="7" applyNumberFormat="1" applyFont="1" applyFill="1"/>
    <xf numFmtId="187" fontId="10" fillId="0" borderId="0" xfId="1" applyFont="1"/>
    <xf numFmtId="0" fontId="10" fillId="0" borderId="0" xfId="1" quotePrefix="1" applyNumberFormat="1" applyFont="1" applyAlignment="1">
      <alignment horizontal="center"/>
    </xf>
    <xf numFmtId="190" fontId="10" fillId="0" borderId="0" xfId="8" applyNumberFormat="1" applyFont="1" applyFill="1" applyAlignment="1">
      <alignment horizontal="right"/>
    </xf>
    <xf numFmtId="191" fontId="9" fillId="0" borderId="0" xfId="7" applyNumberFormat="1" applyFont="1" applyFill="1"/>
    <xf numFmtId="0" fontId="9" fillId="0" borderId="0" xfId="1" quotePrefix="1" applyNumberFormat="1" applyFont="1" applyAlignment="1">
      <alignment horizontal="center"/>
    </xf>
    <xf numFmtId="187" fontId="9" fillId="0" borderId="0" xfId="1" quotePrefix="1" applyFont="1"/>
    <xf numFmtId="187" fontId="12" fillId="0" borderId="0" xfId="1" applyFont="1"/>
    <xf numFmtId="190" fontId="2" fillId="0" borderId="3" xfId="8" applyNumberFormat="1" applyFont="1" applyFill="1" applyBorder="1" applyAlignment="1">
      <alignment horizontal="right"/>
    </xf>
    <xf numFmtId="191" fontId="3" fillId="0" borderId="0" xfId="7" applyNumberFormat="1" applyFont="1" applyFill="1"/>
    <xf numFmtId="191" fontId="9" fillId="0" borderId="0" xfId="7" applyNumberFormat="1" applyFont="1" applyFill="1" applyBorder="1" applyAlignment="1">
      <alignment horizontal="right"/>
    </xf>
    <xf numFmtId="191" fontId="9" fillId="0" borderId="0" xfId="7" applyNumberFormat="1" applyFont="1" applyFill="1" applyBorder="1"/>
    <xf numFmtId="190" fontId="2" fillId="0" borderId="0" xfId="1" applyNumberFormat="1" applyFont="1"/>
    <xf numFmtId="0" fontId="3" fillId="0" borderId="0" xfId="1" applyNumberFormat="1" applyFont="1" applyAlignment="1">
      <alignment horizontal="center"/>
    </xf>
    <xf numFmtId="190" fontId="2" fillId="0" borderId="4" xfId="8" applyNumberFormat="1" applyFont="1" applyFill="1" applyBorder="1" applyAlignment="1">
      <alignment horizontal="right"/>
    </xf>
    <xf numFmtId="189" fontId="3" fillId="0" borderId="0" xfId="7" applyNumberFormat="1" applyFont="1" applyFill="1" applyBorder="1" applyAlignment="1">
      <alignment horizontal="right"/>
    </xf>
    <xf numFmtId="189" fontId="3" fillId="0" borderId="0" xfId="7" applyNumberFormat="1" applyFont="1" applyFill="1"/>
    <xf numFmtId="0" fontId="5" fillId="0" borderId="1" xfId="3" applyFont="1" applyBorder="1" applyAlignment="1">
      <alignment horizontal="center"/>
    </xf>
    <xf numFmtId="189" fontId="9" fillId="0" borderId="0" xfId="7" applyNumberFormat="1" applyFont="1" applyFill="1" applyBorder="1" applyAlignment="1">
      <alignment horizontal="center"/>
    </xf>
    <xf numFmtId="189" fontId="9" fillId="0" borderId="0" xfId="1" applyNumberFormat="1" applyFont="1"/>
    <xf numFmtId="192" fontId="9" fillId="0" borderId="0" xfId="10" applyNumberFormat="1" applyFont="1" applyAlignment="1">
      <alignment horizontal="center"/>
    </xf>
    <xf numFmtId="4" fontId="9" fillId="0" borderId="0" xfId="7" applyNumberFormat="1" applyFont="1" applyFill="1" applyAlignment="1">
      <alignment horizontal="right"/>
    </xf>
    <xf numFmtId="191" fontId="9" fillId="0" borderId="0" xfId="1" applyNumberFormat="1" applyFont="1"/>
    <xf numFmtId="191" fontId="3" fillId="0" borderId="0" xfId="7" applyNumberFormat="1" applyFont="1" applyFill="1" applyBorder="1" applyAlignment="1">
      <alignment horizontal="right"/>
    </xf>
    <xf numFmtId="191" fontId="3" fillId="0" borderId="0" xfId="7" applyNumberFormat="1" applyFont="1" applyFill="1" applyBorder="1"/>
    <xf numFmtId="191" fontId="3" fillId="0" borderId="0" xfId="7" applyNumberFormat="1" applyFont="1" applyFill="1" applyAlignment="1">
      <alignment horizontal="right"/>
    </xf>
    <xf numFmtId="191" fontId="3" fillId="0" borderId="0" xfId="1" applyNumberFormat="1" applyFont="1"/>
    <xf numFmtId="191" fontId="9" fillId="0" borderId="0" xfId="7" applyNumberFormat="1" applyFont="1" applyFill="1" applyAlignment="1">
      <alignment horizontal="right"/>
    </xf>
    <xf numFmtId="190" fontId="10" fillId="0" borderId="0" xfId="1" applyNumberFormat="1" applyFont="1"/>
    <xf numFmtId="187" fontId="7" fillId="0" borderId="0" xfId="1" applyFont="1"/>
    <xf numFmtId="187" fontId="14" fillId="0" borderId="0" xfId="1" applyFont="1"/>
    <xf numFmtId="190" fontId="10" fillId="0" borderId="0" xfId="8" applyNumberFormat="1" applyFont="1" applyFill="1" applyBorder="1" applyAlignment="1">
      <alignment horizontal="right"/>
    </xf>
    <xf numFmtId="190" fontId="10" fillId="0" borderId="1" xfId="8" applyNumberFormat="1" applyFont="1" applyFill="1" applyBorder="1" applyAlignment="1">
      <alignment horizontal="right"/>
    </xf>
    <xf numFmtId="190" fontId="2" fillId="0" borderId="0" xfId="8" applyNumberFormat="1" applyFont="1" applyFill="1" applyAlignment="1">
      <alignment horizontal="right"/>
    </xf>
    <xf numFmtId="187" fontId="3" fillId="0" borderId="0" xfId="6" applyFont="1"/>
    <xf numFmtId="0" fontId="3" fillId="0" borderId="0" xfId="6" applyNumberFormat="1" applyFont="1"/>
    <xf numFmtId="0" fontId="15" fillId="0" borderId="0" xfId="3" applyFont="1" applyAlignment="1">
      <alignment horizontal="right"/>
    </xf>
    <xf numFmtId="187" fontId="9" fillId="0" borderId="0" xfId="9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87" fontId="3" fillId="0" borderId="1" xfId="6" applyFont="1" applyBorder="1"/>
    <xf numFmtId="0" fontId="3" fillId="0" borderId="1" xfId="6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0" fillId="0" borderId="1" xfId="9" applyNumberFormat="1" applyFont="1" applyBorder="1" applyAlignment="1">
      <alignment horizontal="center"/>
    </xf>
    <xf numFmtId="187" fontId="10" fillId="0" borderId="0" xfId="9" applyFont="1"/>
    <xf numFmtId="15" fontId="10" fillId="0" borderId="1" xfId="7" quotePrefix="1" applyNumberFormat="1" applyFont="1" applyFill="1" applyBorder="1" applyAlignment="1">
      <alignment horizontal="center"/>
    </xf>
    <xf numFmtId="187" fontId="2" fillId="0" borderId="0" xfId="9" applyFont="1"/>
    <xf numFmtId="0" fontId="7" fillId="0" borderId="0" xfId="9" quotePrefix="1" applyNumberFormat="1" applyFont="1" applyAlignment="1">
      <alignment horizontal="center"/>
    </xf>
    <xf numFmtId="187" fontId="7" fillId="0" borderId="0" xfId="9" applyFont="1"/>
    <xf numFmtId="190" fontId="8" fillId="0" borderId="0" xfId="8" applyNumberFormat="1" applyFont="1" applyFill="1" applyBorder="1" applyAlignment="1">
      <alignment horizontal="right"/>
    </xf>
    <xf numFmtId="190" fontId="8" fillId="0" borderId="0" xfId="7" applyNumberFormat="1" applyFont="1" applyFill="1" applyBorder="1"/>
    <xf numFmtId="190" fontId="7" fillId="0" borderId="1" xfId="8" applyNumberFormat="1" applyFont="1" applyFill="1" applyBorder="1" applyAlignment="1">
      <alignment horizontal="right"/>
    </xf>
    <xf numFmtId="190" fontId="7" fillId="0" borderId="0" xfId="7" applyNumberFormat="1" applyFont="1" applyFill="1" applyBorder="1"/>
    <xf numFmtId="190" fontId="8" fillId="0" borderId="2" xfId="8" applyNumberFormat="1" applyFont="1" applyFill="1" applyBorder="1" applyAlignment="1">
      <alignment horizontal="right"/>
    </xf>
    <xf numFmtId="0" fontId="7" fillId="0" borderId="0" xfId="9" applyNumberFormat="1" applyFont="1" applyAlignment="1">
      <alignment horizontal="center"/>
    </xf>
    <xf numFmtId="190" fontId="7" fillId="0" borderId="0" xfId="8" applyNumberFormat="1" applyFont="1" applyFill="1" applyBorder="1" applyAlignment="1">
      <alignment horizontal="right"/>
    </xf>
    <xf numFmtId="187" fontId="8" fillId="0" borderId="0" xfId="9" applyFont="1"/>
    <xf numFmtId="187" fontId="3" fillId="0" borderId="0" xfId="9" applyFont="1"/>
    <xf numFmtId="0" fontId="8" fillId="0" borderId="0" xfId="9" quotePrefix="1" applyNumberFormat="1" applyFont="1" applyAlignment="1">
      <alignment horizontal="center"/>
    </xf>
    <xf numFmtId="0" fontId="2" fillId="0" borderId="0" xfId="4" applyFont="1"/>
    <xf numFmtId="194" fontId="8" fillId="0" borderId="0" xfId="7" applyNumberFormat="1" applyFont="1" applyFill="1" applyBorder="1" applyAlignment="1">
      <alignment horizontal="right"/>
    </xf>
    <xf numFmtId="190" fontId="8" fillId="0" borderId="3" xfId="8" applyNumberFormat="1" applyFont="1" applyFill="1" applyBorder="1" applyAlignment="1">
      <alignment horizontal="right"/>
    </xf>
    <xf numFmtId="194" fontId="3" fillId="0" borderId="0" xfId="7" applyNumberFormat="1" applyFont="1" applyFill="1" applyBorder="1" applyAlignment="1">
      <alignment horizontal="right"/>
    </xf>
    <xf numFmtId="195" fontId="3" fillId="0" borderId="0" xfId="7" applyNumberFormat="1" applyFont="1" applyFill="1" applyBorder="1"/>
    <xf numFmtId="187" fontId="9" fillId="0" borderId="0" xfId="9" applyFont="1" applyAlignment="1">
      <alignment vertical="center"/>
    </xf>
    <xf numFmtId="0" fontId="9" fillId="0" borderId="0" xfId="9" applyNumberFormat="1" applyFont="1" applyAlignment="1">
      <alignment horizontal="center" vertical="center"/>
    </xf>
    <xf numFmtId="0" fontId="3" fillId="0" borderId="0" xfId="9" applyNumberFormat="1" applyFont="1" applyAlignment="1">
      <alignment horizontal="center"/>
    </xf>
    <xf numFmtId="190" fontId="8" fillId="0" borderId="4" xfId="8" applyNumberFormat="1" applyFont="1" applyFill="1" applyBorder="1" applyAlignment="1">
      <alignment horizontal="right"/>
    </xf>
    <xf numFmtId="0" fontId="9" fillId="0" borderId="0" xfId="9" applyNumberFormat="1" applyFont="1" applyAlignment="1">
      <alignment horizontal="center"/>
    </xf>
    <xf numFmtId="195" fontId="9" fillId="0" borderId="0" xfId="7" applyNumberFormat="1" applyFont="1" applyFill="1" applyBorder="1" applyAlignment="1">
      <alignment horizontal="right"/>
    </xf>
    <xf numFmtId="195" fontId="9" fillId="0" borderId="0" xfId="7" applyNumberFormat="1" applyFont="1" applyFill="1" applyBorder="1"/>
    <xf numFmtId="0" fontId="10" fillId="0" borderId="0" xfId="4" applyFont="1"/>
    <xf numFmtId="196" fontId="7" fillId="0" borderId="5" xfId="7" applyNumberFormat="1" applyFont="1" applyFill="1" applyBorder="1" applyAlignment="1">
      <alignment horizontal="right"/>
    </xf>
    <xf numFmtId="196" fontId="7" fillId="0" borderId="0" xfId="9" applyNumberFormat="1" applyFont="1"/>
    <xf numFmtId="192" fontId="7" fillId="0" borderId="5" xfId="7" applyNumberFormat="1" applyFont="1" applyFill="1" applyBorder="1" applyAlignment="1">
      <alignment horizontal="right"/>
    </xf>
    <xf numFmtId="192" fontId="7" fillId="0" borderId="0" xfId="7" applyNumberFormat="1" applyFont="1" applyFill="1"/>
    <xf numFmtId="4" fontId="9" fillId="0" borderId="0" xfId="7" applyNumberFormat="1" applyFont="1" applyFill="1" applyBorder="1" applyAlignment="1">
      <alignment horizontal="right"/>
    </xf>
    <xf numFmtId="0" fontId="17" fillId="0" borderId="0" xfId="6" applyNumberFormat="1" applyFont="1"/>
    <xf numFmtId="187" fontId="17" fillId="0" borderId="0" xfId="6" applyFont="1"/>
    <xf numFmtId="0" fontId="19" fillId="0" borderId="0" xfId="13" applyFont="1" applyAlignment="1">
      <alignment horizontal="right"/>
    </xf>
    <xf numFmtId="188" fontId="16" fillId="0" borderId="0" xfId="2" applyFont="1" applyFill="1"/>
    <xf numFmtId="187" fontId="16" fillId="0" borderId="0" xfId="6" applyFont="1"/>
    <xf numFmtId="0" fontId="8" fillId="0" borderId="0" xfId="4" applyFont="1"/>
    <xf numFmtId="0" fontId="8" fillId="0" borderId="1" xfId="4" applyFont="1" applyBorder="1"/>
    <xf numFmtId="0" fontId="17" fillId="0" borderId="1" xfId="6" applyNumberFormat="1" applyFont="1" applyBorder="1"/>
    <xf numFmtId="187" fontId="17" fillId="0" borderId="1" xfId="6" applyFont="1" applyBorder="1"/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center"/>
    </xf>
    <xf numFmtId="0" fontId="7" fillId="0" borderId="0" xfId="14" applyFont="1"/>
    <xf numFmtId="188" fontId="7" fillId="0" borderId="0" xfId="14" applyNumberFormat="1" applyFont="1" applyAlignment="1">
      <alignment horizontal="center"/>
    </xf>
    <xf numFmtId="0" fontId="20" fillId="0" borderId="0" xfId="6" applyNumberFormat="1" applyFont="1"/>
    <xf numFmtId="0" fontId="7" fillId="0" borderId="0" xfId="6" applyNumberFormat="1" applyFont="1" applyAlignment="1">
      <alignment horizontal="center"/>
    </xf>
    <xf numFmtId="187" fontId="7" fillId="0" borderId="0" xfId="6" applyFont="1" applyAlignment="1">
      <alignment horizontal="center"/>
    </xf>
    <xf numFmtId="49" fontId="7" fillId="0" borderId="2" xfId="4" applyNumberFormat="1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87" fontId="16" fillId="0" borderId="0" xfId="6" applyFont="1" applyAlignment="1">
      <alignment horizontal="center"/>
    </xf>
    <xf numFmtId="197" fontId="7" fillId="0" borderId="0" xfId="6" applyNumberFormat="1" applyFont="1" applyAlignment="1">
      <alignment horizontal="center"/>
    </xf>
    <xf numFmtId="197" fontId="7" fillId="0" borderId="0" xfId="6" applyNumberFormat="1" applyFont="1"/>
    <xf numFmtId="197" fontId="7" fillId="0" borderId="1" xfId="6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87" fontId="7" fillId="0" borderId="1" xfId="6" applyFont="1" applyBorder="1" applyAlignment="1">
      <alignment horizontal="center"/>
    </xf>
    <xf numFmtId="0" fontId="8" fillId="0" borderId="0" xfId="6" applyNumberFormat="1" applyFont="1"/>
    <xf numFmtId="0" fontId="21" fillId="0" borderId="0" xfId="6" quotePrefix="1" applyNumberFormat="1" applyFont="1" applyAlignment="1">
      <alignment horizontal="center"/>
    </xf>
    <xf numFmtId="192" fontId="8" fillId="0" borderId="0" xfId="4" applyNumberFormat="1" applyFont="1"/>
    <xf numFmtId="190" fontId="17" fillId="0" borderId="0" xfId="15" applyNumberFormat="1" applyFont="1" applyFill="1" applyBorder="1" applyAlignment="1">
      <alignment horizontal="right"/>
    </xf>
    <xf numFmtId="187" fontId="7" fillId="0" borderId="0" xfId="9" applyFont="1" applyAlignment="1">
      <alignment horizontal="left"/>
    </xf>
    <xf numFmtId="0" fontId="16" fillId="0" borderId="0" xfId="6" applyNumberFormat="1" applyFont="1" applyAlignment="1">
      <alignment horizontal="center"/>
    </xf>
    <xf numFmtId="192" fontId="7" fillId="0" borderId="0" xfId="4" applyNumberFormat="1" applyFont="1"/>
    <xf numFmtId="190" fontId="16" fillId="0" borderId="0" xfId="15" applyNumberFormat="1" applyFont="1" applyFill="1" applyBorder="1" applyAlignment="1">
      <alignment horizontal="right"/>
    </xf>
    <xf numFmtId="190" fontId="7" fillId="0" borderId="0" xfId="15" applyNumberFormat="1" applyFont="1" applyFill="1" applyBorder="1" applyAlignment="1">
      <alignment horizontal="right"/>
    </xf>
    <xf numFmtId="192" fontId="8" fillId="0" borderId="4" xfId="4" applyNumberFormat="1" applyFont="1" applyBorder="1"/>
    <xf numFmtId="190" fontId="17" fillId="0" borderId="0" xfId="15" quotePrefix="1" applyNumberFormat="1" applyFont="1" applyFill="1" applyBorder="1" applyAlignment="1">
      <alignment horizontal="right"/>
    </xf>
    <xf numFmtId="187" fontId="16" fillId="0" borderId="0" xfId="6" applyFont="1" applyAlignment="1">
      <alignment vertical="center"/>
    </xf>
    <xf numFmtId="0" fontId="16" fillId="0" borderId="0" xfId="6" applyNumberFormat="1" applyFont="1"/>
    <xf numFmtId="188" fontId="16" fillId="0" borderId="0" xfId="15" quotePrefix="1" applyFont="1" applyFill="1" applyBorder="1" applyAlignment="1">
      <alignment horizontal="right"/>
    </xf>
    <xf numFmtId="188" fontId="16" fillId="0" borderId="0" xfId="6" applyNumberFormat="1" applyFont="1"/>
    <xf numFmtId="0" fontId="22" fillId="0" borderId="0" xfId="9" applyNumberFormat="1" applyFont="1" applyAlignment="1">
      <alignment horizontal="center"/>
    </xf>
    <xf numFmtId="0" fontId="23" fillId="0" borderId="0" xfId="6" applyNumberFormat="1" applyFont="1" applyAlignment="1">
      <alignment horizontal="center"/>
    </xf>
    <xf numFmtId="187" fontId="23" fillId="0" borderId="0" xfId="6" applyFont="1"/>
    <xf numFmtId="192" fontId="2" fillId="0" borderId="0" xfId="4" applyNumberFormat="1" applyFont="1"/>
    <xf numFmtId="188" fontId="23" fillId="0" borderId="0" xfId="8" applyFont="1" applyFill="1" applyBorder="1"/>
    <xf numFmtId="190" fontId="2" fillId="0" borderId="0" xfId="15" applyNumberFormat="1" applyFont="1" applyFill="1" applyBorder="1" applyAlignment="1">
      <alignment horizontal="right"/>
    </xf>
    <xf numFmtId="188" fontId="7" fillId="0" borderId="0" xfId="8" applyFont="1"/>
    <xf numFmtId="188" fontId="16" fillId="0" borderId="0" xfId="8" applyFont="1" applyFill="1"/>
    <xf numFmtId="187" fontId="8" fillId="0" borderId="0" xfId="1" applyFont="1"/>
    <xf numFmtId="187" fontId="8" fillId="0" borderId="0" xfId="6" applyFont="1"/>
    <xf numFmtId="0" fontId="11" fillId="0" borderId="0" xfId="3" applyFont="1" applyAlignment="1">
      <alignment horizontal="right"/>
    </xf>
    <xf numFmtId="188" fontId="11" fillId="0" borderId="0" xfId="2" applyFont="1" applyFill="1" applyBorder="1" applyAlignment="1">
      <alignment horizontal="right"/>
    </xf>
    <xf numFmtId="187" fontId="8" fillId="0" borderId="1" xfId="6" applyFont="1" applyBorder="1"/>
    <xf numFmtId="188" fontId="24" fillId="0" borderId="1" xfId="2" applyFont="1" applyFill="1" applyBorder="1" applyAlignment="1">
      <alignment horizontal="right"/>
    </xf>
    <xf numFmtId="0" fontId="24" fillId="0" borderId="1" xfId="4" applyFont="1" applyBorder="1" applyAlignment="1">
      <alignment horizontal="right"/>
    </xf>
    <xf numFmtId="15" fontId="7" fillId="0" borderId="1" xfId="7" quotePrefix="1" applyNumberFormat="1" applyFont="1" applyFill="1" applyBorder="1" applyAlignment="1">
      <alignment horizontal="center"/>
    </xf>
    <xf numFmtId="188" fontId="8" fillId="0" borderId="0" xfId="7" applyFont="1" applyFill="1" applyBorder="1" applyAlignment="1">
      <alignment horizontal="right"/>
    </xf>
    <xf numFmtId="188" fontId="8" fillId="0" borderId="0" xfId="7" applyFont="1" applyFill="1" applyBorder="1"/>
    <xf numFmtId="188" fontId="8" fillId="0" borderId="0" xfId="2" applyFont="1" applyFill="1" applyBorder="1" applyAlignment="1">
      <alignment horizontal="right"/>
    </xf>
    <xf numFmtId="190" fontId="7" fillId="0" borderId="0" xfId="7" applyNumberFormat="1" applyFont="1" applyFill="1" applyBorder="1" applyAlignment="1">
      <alignment horizontal="right"/>
    </xf>
    <xf numFmtId="188" fontId="7" fillId="0" borderId="0" xfId="7" applyFont="1" applyFill="1" applyBorder="1"/>
    <xf numFmtId="188" fontId="7" fillId="0" borderId="0" xfId="2" applyFont="1" applyFill="1" applyBorder="1" applyAlignment="1">
      <alignment horizontal="right"/>
    </xf>
    <xf numFmtId="188" fontId="7" fillId="0" borderId="0" xfId="8" applyFont="1" applyFill="1" applyBorder="1"/>
    <xf numFmtId="190" fontId="7" fillId="0" borderId="0" xfId="2" applyNumberFormat="1" applyFont="1" applyFill="1" applyBorder="1" applyAlignment="1">
      <alignment horizontal="right"/>
    </xf>
    <xf numFmtId="4" fontId="7" fillId="0" borderId="0" xfId="7" applyNumberFormat="1" applyFont="1" applyFill="1" applyBorder="1" applyAlignment="1">
      <alignment horizontal="right"/>
    </xf>
    <xf numFmtId="190" fontId="7" fillId="0" borderId="0" xfId="2" applyNumberFormat="1" applyFont="1" applyFill="1" applyAlignment="1">
      <alignment horizontal="right"/>
    </xf>
    <xf numFmtId="192" fontId="7" fillId="0" borderId="0" xfId="7" applyNumberFormat="1" applyFont="1" applyFill="1" applyBorder="1"/>
    <xf numFmtId="190" fontId="7" fillId="0" borderId="0" xfId="7" applyNumberFormat="1" applyFont="1" applyFill="1" applyAlignment="1">
      <alignment horizontal="right"/>
    </xf>
    <xf numFmtId="190" fontId="7" fillId="0" borderId="1" xfId="7" applyNumberFormat="1" applyFont="1" applyFill="1" applyBorder="1" applyAlignment="1">
      <alignment horizontal="right"/>
    </xf>
    <xf numFmtId="190" fontId="8" fillId="0" borderId="0" xfId="7" applyNumberFormat="1" applyFont="1" applyFill="1" applyBorder="1" applyAlignment="1">
      <alignment horizontal="right"/>
    </xf>
    <xf numFmtId="4" fontId="7" fillId="0" borderId="0" xfId="7" applyNumberFormat="1" applyFont="1" applyFill="1" applyAlignment="1">
      <alignment horizontal="right"/>
    </xf>
    <xf numFmtId="188" fontId="7" fillId="0" borderId="0" xfId="8" applyFont="1" applyFill="1" applyBorder="1" applyAlignment="1">
      <alignment horizontal="right"/>
    </xf>
    <xf numFmtId="188" fontId="7" fillId="0" borderId="0" xfId="8" applyFont="1" applyFill="1"/>
    <xf numFmtId="188" fontId="7" fillId="0" borderId="1" xfId="8" applyFont="1" applyFill="1" applyBorder="1" applyAlignment="1">
      <alignment horizontal="right"/>
    </xf>
    <xf numFmtId="190" fontId="7" fillId="0" borderId="1" xfId="2" applyNumberFormat="1" applyFont="1" applyFill="1" applyBorder="1" applyAlignment="1">
      <alignment horizontal="right"/>
    </xf>
    <xf numFmtId="190" fontId="8" fillId="0" borderId="3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188" fontId="7" fillId="0" borderId="0" xfId="2" applyFont="1" applyFill="1"/>
    <xf numFmtId="190" fontId="8" fillId="0" borderId="0" xfId="2" applyNumberFormat="1" applyFont="1" applyFill="1" applyAlignment="1">
      <alignment horizontal="right"/>
    </xf>
    <xf numFmtId="190" fontId="8" fillId="0" borderId="4" xfId="2" applyNumberFormat="1" applyFont="1" applyFill="1" applyBorder="1" applyAlignment="1">
      <alignment horizontal="right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3" xfId="14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wrapText="1"/>
    </xf>
  </cellXfs>
  <cellStyles count="16">
    <cellStyle name="Comma 10 10" xfId="2" xr:uid="{0CDBF1BD-286E-446D-BE9B-8AC3206DF95A}"/>
    <cellStyle name="Comma 2" xfId="8" xr:uid="{34A1CE76-1EC6-4DF9-ADE7-390DF1B8A681}"/>
    <cellStyle name="Comma 2 10" xfId="7" xr:uid="{B40C643F-D993-4A7E-BA79-87EEEB70B14A}"/>
    <cellStyle name="Comma 3 11" xfId="15" xr:uid="{796379C2-AC3E-4C7E-AA0C-E880BA33EC9A}"/>
    <cellStyle name="Normal" xfId="0" builtinId="0"/>
    <cellStyle name="Normal 10 2" xfId="3" xr:uid="{AE02E0FE-5BE5-4BE2-9081-9D09C2BCC230}"/>
    <cellStyle name="Normal 10 2 2" xfId="14" xr:uid="{BFF94100-F907-4C9E-A040-06447EA5B4ED}"/>
    <cellStyle name="Normal 2" xfId="4" xr:uid="{25D69B09-0948-48FE-A2E0-5356ABF6E738}"/>
    <cellStyle name="Normal 2 11" xfId="5" xr:uid="{CF1AE7FE-1B49-4CE9-A599-1C1C054CAB61}"/>
    <cellStyle name="Normal 2 11 2 3" xfId="9" xr:uid="{1DC1D14D-EE5E-4B1F-B654-2BC92C105FDD}"/>
    <cellStyle name="Normal 2 15 3" xfId="1" xr:uid="{3E7C534D-1E69-4FCA-91D6-0B385EA345C4}"/>
    <cellStyle name="Normal 254" xfId="6" xr:uid="{CED55305-74E9-4E0C-A774-891EFF3851B5}"/>
    <cellStyle name="Normal_FOCUST2" xfId="13" xr:uid="{E3A93D1D-F323-4FAB-B29E-E476D919BE3C}"/>
    <cellStyle name="Normal_SK Food 2005 FS" xfId="10" xr:uid="{DFDD9203-35BD-4986-B8E4-21967E85901C}"/>
    <cellStyle name="Normal_SK Food 2005 FS 2" xfId="11" xr:uid="{7A70A9AE-1D1B-481E-9E57-EF77AED7EC2F}"/>
    <cellStyle name="Percent 11" xfId="12" xr:uid="{CAA21E8E-DDE4-4265-BC53-2B3FB8F15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AFA44-660A-4C1D-A8C8-63C20B7CDE19}">
  <sheetPr>
    <tabColor rgb="FF7030A0"/>
  </sheetPr>
  <dimension ref="A1:M82"/>
  <sheetViews>
    <sheetView tabSelected="1" view="pageBreakPreview" zoomScaleSheetLayoutView="100" workbookViewId="0">
      <selection activeCell="D4" sqref="D4"/>
    </sheetView>
  </sheetViews>
  <sheetFormatPr defaultColWidth="9" defaultRowHeight="21.95" customHeight="1" x14ac:dyDescent="0.35"/>
  <cols>
    <col min="1" max="3" width="1.75" style="14" customWidth="1"/>
    <col min="4" max="4" width="28.125" style="14" customWidth="1"/>
    <col min="5" max="5" width="5.625" style="15" customWidth="1"/>
    <col min="6" max="6" width="0.875" style="14" customWidth="1"/>
    <col min="7" max="7" width="14.625" style="46" customWidth="1"/>
    <col min="8" max="8" width="0.875" style="14" customWidth="1"/>
    <col min="9" max="9" width="14.625" style="46" customWidth="1"/>
    <col min="10" max="10" width="0.875" style="14" customWidth="1"/>
    <col min="11" max="11" width="14.625" style="46" customWidth="1"/>
    <col min="12" max="12" width="0.875" style="14" customWidth="1"/>
    <col min="13" max="13" width="14.625" style="14" customWidth="1"/>
    <col min="14" max="16384" width="9" style="19"/>
  </cols>
  <sheetData>
    <row r="1" spans="1:13" s="4" customFormat="1" ht="21.95" customHeight="1" x14ac:dyDescent="0.3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5" customHeight="1" x14ac:dyDescent="0.3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5" customHeight="1" x14ac:dyDescent="0.3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4" customFormat="1" ht="21.95" customHeight="1" x14ac:dyDescent="0.35">
      <c r="A4" s="1"/>
      <c r="B4" s="2"/>
      <c r="C4" s="2"/>
      <c r="D4" s="2"/>
      <c r="E4" s="3"/>
      <c r="F4" s="2"/>
      <c r="G4" s="185" t="s">
        <v>4</v>
      </c>
      <c r="H4" s="185"/>
      <c r="I4" s="185"/>
      <c r="J4" s="11"/>
      <c r="K4" s="185" t="s">
        <v>5</v>
      </c>
      <c r="L4" s="185"/>
      <c r="M4" s="185"/>
    </row>
    <row r="5" spans="1:13" s="4" customFormat="1" ht="21.95" customHeight="1" x14ac:dyDescent="0.35">
      <c r="A5" s="1"/>
      <c r="B5" s="2"/>
      <c r="C5" s="2"/>
      <c r="D5" s="2"/>
      <c r="E5" s="3"/>
      <c r="F5" s="2"/>
      <c r="G5" s="186" t="s">
        <v>6</v>
      </c>
      <c r="H5" s="186"/>
      <c r="I5" s="186"/>
      <c r="J5" s="13"/>
      <c r="K5" s="186" t="s">
        <v>6</v>
      </c>
      <c r="L5" s="186"/>
      <c r="M5" s="186"/>
    </row>
    <row r="6" spans="1:13" ht="21.95" customHeight="1" x14ac:dyDescent="0.35">
      <c r="G6" s="16" t="s">
        <v>7</v>
      </c>
      <c r="H6" s="17"/>
      <c r="I6" s="18" t="s">
        <v>8</v>
      </c>
      <c r="J6" s="17"/>
      <c r="K6" s="16" t="s">
        <v>7</v>
      </c>
      <c r="L6" s="17"/>
      <c r="M6" s="18" t="s">
        <v>8</v>
      </c>
    </row>
    <row r="7" spans="1:13" ht="21.95" customHeight="1" x14ac:dyDescent="0.35">
      <c r="E7" s="20" t="s">
        <v>9</v>
      </c>
      <c r="G7" s="21" t="s">
        <v>10</v>
      </c>
      <c r="I7" s="20"/>
      <c r="K7" s="21" t="s">
        <v>10</v>
      </c>
      <c r="M7" s="20"/>
    </row>
    <row r="8" spans="1:13" ht="21.95" customHeight="1" x14ac:dyDescent="0.35">
      <c r="A8" s="1" t="s">
        <v>11</v>
      </c>
      <c r="B8" s="1"/>
      <c r="C8" s="1"/>
      <c r="D8" s="1"/>
      <c r="E8" s="14"/>
      <c r="G8" s="14"/>
      <c r="I8" s="14"/>
      <c r="K8" s="14"/>
    </row>
    <row r="9" spans="1:13" ht="21.95" customHeight="1" x14ac:dyDescent="0.35">
      <c r="A9" s="1" t="s">
        <v>12</v>
      </c>
      <c r="B9" s="1"/>
      <c r="C9" s="1"/>
      <c r="D9" s="1"/>
      <c r="G9" s="15"/>
      <c r="I9" s="15"/>
      <c r="K9" s="24"/>
      <c r="L9" s="25"/>
      <c r="M9" s="24"/>
    </row>
    <row r="10" spans="1:13" ht="21.95" customHeight="1" x14ac:dyDescent="0.35">
      <c r="A10" s="26" t="s">
        <v>13</v>
      </c>
      <c r="B10" s="26"/>
      <c r="C10" s="1"/>
      <c r="D10" s="1"/>
      <c r="E10" s="27">
        <v>5</v>
      </c>
      <c r="G10" s="28">
        <v>72025.783649999998</v>
      </c>
      <c r="H10" s="28"/>
      <c r="I10" s="28">
        <v>134741.97133999999</v>
      </c>
      <c r="K10" s="28">
        <v>69025.459819999989</v>
      </c>
      <c r="L10" s="29"/>
      <c r="M10" s="28">
        <v>133741.97133999999</v>
      </c>
    </row>
    <row r="11" spans="1:13" ht="21.95" customHeight="1" x14ac:dyDescent="0.35">
      <c r="A11" s="26" t="s">
        <v>14</v>
      </c>
      <c r="B11" s="26"/>
      <c r="C11" s="1"/>
      <c r="D11" s="1"/>
      <c r="E11" s="30"/>
      <c r="F11" s="31"/>
      <c r="G11" s="28">
        <v>25.379270000000002</v>
      </c>
      <c r="H11" s="28"/>
      <c r="I11" s="28">
        <v>49.764639999999794</v>
      </c>
      <c r="J11" s="31"/>
      <c r="K11" s="28">
        <v>25.379270000000002</v>
      </c>
      <c r="L11" s="29"/>
      <c r="M11" s="28">
        <v>49.764639999999794</v>
      </c>
    </row>
    <row r="12" spans="1:13" ht="21.95" customHeight="1" x14ac:dyDescent="0.35">
      <c r="A12" s="26" t="s">
        <v>15</v>
      </c>
      <c r="B12" s="26"/>
      <c r="C12" s="1"/>
      <c r="D12" s="1"/>
      <c r="E12" s="27" t="s">
        <v>134</v>
      </c>
      <c r="G12" s="28">
        <v>138660.18590049999</v>
      </c>
      <c r="H12" s="28"/>
      <c r="I12" s="28">
        <v>142598.08216320002</v>
      </c>
      <c r="K12" s="28">
        <v>138660.18590049999</v>
      </c>
      <c r="L12" s="29"/>
      <c r="M12" s="28">
        <v>142598.08216320002</v>
      </c>
    </row>
    <row r="13" spans="1:13" ht="21.95" customHeight="1" x14ac:dyDescent="0.35">
      <c r="A13" s="26" t="s">
        <v>16</v>
      </c>
      <c r="B13" s="26"/>
      <c r="C13" s="1"/>
      <c r="D13" s="1"/>
      <c r="E13" s="27"/>
      <c r="G13" s="28">
        <v>2306.1515992999994</v>
      </c>
      <c r="H13" s="28"/>
      <c r="I13" s="28">
        <v>2283.8026346999995</v>
      </c>
      <c r="K13" s="28">
        <v>2306.1515992999994</v>
      </c>
      <c r="L13" s="29"/>
      <c r="M13" s="28">
        <v>2283.8026346999995</v>
      </c>
    </row>
    <row r="14" spans="1:13" ht="21.95" customHeight="1" x14ac:dyDescent="0.35">
      <c r="A14" s="32" t="s">
        <v>17</v>
      </c>
      <c r="B14" s="26"/>
      <c r="C14" s="1"/>
      <c r="D14" s="1"/>
      <c r="E14" s="27"/>
      <c r="G14" s="28">
        <v>1902.3207099999993</v>
      </c>
      <c r="H14" s="28"/>
      <c r="I14" s="28">
        <v>907.20767000000023</v>
      </c>
      <c r="K14" s="28">
        <v>1902.3207099999993</v>
      </c>
      <c r="L14" s="29"/>
      <c r="M14" s="28">
        <v>907.20767000000023</v>
      </c>
    </row>
    <row r="15" spans="1:13" s="4" customFormat="1" ht="21.95" customHeight="1" x14ac:dyDescent="0.35">
      <c r="A15" s="1" t="s">
        <v>18</v>
      </c>
      <c r="B15" s="1"/>
      <c r="C15" s="1"/>
      <c r="D15" s="1"/>
      <c r="E15" s="27"/>
      <c r="F15" s="2"/>
      <c r="G15" s="33">
        <v>214918.8211298</v>
      </c>
      <c r="H15" s="34"/>
      <c r="I15" s="33">
        <v>280580.82844790001</v>
      </c>
      <c r="J15" s="2"/>
      <c r="K15" s="33">
        <v>211918.49729979999</v>
      </c>
      <c r="L15" s="34"/>
      <c r="M15" s="33">
        <v>279580.82844790001</v>
      </c>
    </row>
    <row r="16" spans="1:13" ht="21.95" customHeight="1" x14ac:dyDescent="0.35">
      <c r="A16" s="1" t="s">
        <v>19</v>
      </c>
      <c r="B16" s="1"/>
      <c r="C16" s="1"/>
      <c r="D16" s="1"/>
      <c r="E16" s="27"/>
      <c r="G16" s="15"/>
      <c r="I16" s="15"/>
      <c r="K16" s="35"/>
      <c r="L16" s="36"/>
      <c r="M16" s="35"/>
    </row>
    <row r="17" spans="1:13" ht="21.95" customHeight="1" x14ac:dyDescent="0.35">
      <c r="A17" s="26" t="s">
        <v>20</v>
      </c>
      <c r="B17" s="1"/>
      <c r="C17" s="1"/>
      <c r="D17" s="1"/>
      <c r="E17" s="27"/>
      <c r="G17" s="28">
        <v>204.83156</v>
      </c>
      <c r="H17" s="28"/>
      <c r="I17" s="28">
        <v>207.46741999999998</v>
      </c>
      <c r="K17" s="28">
        <v>204.83156</v>
      </c>
      <c r="L17" s="29"/>
      <c r="M17" s="28">
        <v>207.46741999999998</v>
      </c>
    </row>
    <row r="18" spans="1:13" ht="21.95" customHeight="1" x14ac:dyDescent="0.35">
      <c r="A18" s="26" t="s">
        <v>21</v>
      </c>
      <c r="B18" s="1"/>
      <c r="C18" s="1"/>
      <c r="D18" s="1"/>
      <c r="E18" s="27" t="s">
        <v>135</v>
      </c>
      <c r="G18" s="28">
        <v>0</v>
      </c>
      <c r="H18" s="28"/>
      <c r="I18" s="28">
        <v>0</v>
      </c>
      <c r="K18" s="28">
        <v>3000</v>
      </c>
      <c r="L18" s="29"/>
      <c r="M18" s="28">
        <v>0</v>
      </c>
    </row>
    <row r="19" spans="1:13" ht="21.95" customHeight="1" x14ac:dyDescent="0.35">
      <c r="A19" s="26" t="s">
        <v>22</v>
      </c>
      <c r="B19" s="1"/>
      <c r="C19" s="1"/>
      <c r="D19" s="1"/>
      <c r="E19" s="27"/>
      <c r="G19" s="28">
        <v>528899.87514000002</v>
      </c>
      <c r="H19" s="28"/>
      <c r="I19" s="28">
        <v>528899.87514000002</v>
      </c>
      <c r="K19" s="28">
        <v>528899.87514000002</v>
      </c>
      <c r="L19" s="29"/>
      <c r="M19" s="28">
        <v>528899.87514000002</v>
      </c>
    </row>
    <row r="20" spans="1:13" ht="21.95" customHeight="1" x14ac:dyDescent="0.35">
      <c r="A20" s="26" t="s">
        <v>23</v>
      </c>
      <c r="B20" s="1"/>
      <c r="C20" s="1"/>
      <c r="D20" s="1"/>
      <c r="E20" s="27" t="s">
        <v>136</v>
      </c>
      <c r="G20" s="28">
        <v>13220.150914299995</v>
      </c>
      <c r="H20" s="28"/>
      <c r="I20" s="28">
        <v>13017.206524299994</v>
      </c>
      <c r="K20" s="28">
        <v>13220.150914299995</v>
      </c>
      <c r="L20" s="29"/>
      <c r="M20" s="28">
        <v>13017.206524299994</v>
      </c>
    </row>
    <row r="21" spans="1:13" ht="21.95" customHeight="1" x14ac:dyDescent="0.35">
      <c r="A21" s="26" t="s">
        <v>24</v>
      </c>
      <c r="B21" s="1"/>
      <c r="C21" s="1"/>
      <c r="D21" s="1"/>
      <c r="E21" s="27" t="s">
        <v>137</v>
      </c>
      <c r="G21" s="28">
        <v>2382.4714599999998</v>
      </c>
      <c r="H21" s="28"/>
      <c r="I21" s="28">
        <v>2471.2535499999999</v>
      </c>
      <c r="K21" s="28">
        <v>2382.4714599999998</v>
      </c>
      <c r="L21" s="29"/>
      <c r="M21" s="28">
        <v>2471.2535499999999</v>
      </c>
    </row>
    <row r="22" spans="1:13" ht="21.95" customHeight="1" x14ac:dyDescent="0.35">
      <c r="A22" s="26" t="s">
        <v>25</v>
      </c>
      <c r="B22" s="1"/>
      <c r="C22" s="1"/>
      <c r="D22" s="1"/>
      <c r="E22" s="27"/>
      <c r="G22" s="28">
        <v>758.54160000000013</v>
      </c>
      <c r="H22" s="28"/>
      <c r="I22" s="28">
        <v>784.6059200000002</v>
      </c>
      <c r="K22" s="28">
        <v>758.54160000000013</v>
      </c>
      <c r="L22" s="29"/>
      <c r="M22" s="28">
        <v>784.6059200000002</v>
      </c>
    </row>
    <row r="23" spans="1:13" ht="21.95" customHeight="1" x14ac:dyDescent="0.35">
      <c r="A23" s="26" t="s">
        <v>26</v>
      </c>
      <c r="B23" s="1"/>
      <c r="C23" s="1"/>
      <c r="D23" s="1"/>
      <c r="E23" s="27">
        <v>14</v>
      </c>
      <c r="G23" s="28">
        <v>1501.4759700000002</v>
      </c>
      <c r="H23" s="28"/>
      <c r="I23" s="28">
        <v>1573.4513400000001</v>
      </c>
      <c r="K23" s="28">
        <v>1501.4759700000002</v>
      </c>
      <c r="L23" s="29"/>
      <c r="M23" s="28">
        <v>1573.4513400000001</v>
      </c>
    </row>
    <row r="24" spans="1:13" ht="21.95" customHeight="1" x14ac:dyDescent="0.35">
      <c r="A24" s="26" t="s">
        <v>27</v>
      </c>
      <c r="B24" s="1"/>
      <c r="C24" s="1"/>
      <c r="D24" s="1"/>
      <c r="E24" s="27"/>
      <c r="G24" s="28">
        <v>2196.8512199999996</v>
      </c>
      <c r="H24" s="28"/>
      <c r="I24" s="28">
        <v>2449.0258699999999</v>
      </c>
      <c r="K24" s="28">
        <v>2196.8512199999996</v>
      </c>
      <c r="L24" s="29"/>
      <c r="M24" s="28">
        <v>2449.0258699999999</v>
      </c>
    </row>
    <row r="25" spans="1:13" s="4" customFormat="1" ht="21.95" customHeight="1" x14ac:dyDescent="0.35">
      <c r="A25" s="1" t="s">
        <v>28</v>
      </c>
      <c r="B25" s="1"/>
      <c r="C25" s="1"/>
      <c r="D25" s="1"/>
      <c r="E25" s="27"/>
      <c r="F25" s="2"/>
      <c r="G25" s="33">
        <v>549164.19786429999</v>
      </c>
      <c r="H25" s="37"/>
      <c r="I25" s="33">
        <v>549401.88576430012</v>
      </c>
      <c r="J25" s="2"/>
      <c r="K25" s="33">
        <v>552164.19786429999</v>
      </c>
      <c r="L25" s="37"/>
      <c r="M25" s="33">
        <v>549401.88576430012</v>
      </c>
    </row>
    <row r="26" spans="1:13" s="4" customFormat="1" ht="21.95" customHeight="1" thickBot="1" x14ac:dyDescent="0.4">
      <c r="A26" s="1" t="s">
        <v>29</v>
      </c>
      <c r="B26" s="1"/>
      <c r="C26" s="1"/>
      <c r="D26" s="1"/>
      <c r="E26" s="38"/>
      <c r="F26" s="2"/>
      <c r="G26" s="39">
        <v>764083.01899409993</v>
      </c>
      <c r="H26" s="37"/>
      <c r="I26" s="39">
        <v>829982.71421220014</v>
      </c>
      <c r="J26" s="2"/>
      <c r="K26" s="39">
        <v>764081.69516410003</v>
      </c>
      <c r="L26" s="37"/>
      <c r="M26" s="39">
        <v>828982.71421220014</v>
      </c>
    </row>
    <row r="27" spans="1:13" s="4" customFormat="1" ht="21.95" customHeight="1" thickTop="1" x14ac:dyDescent="0.35">
      <c r="A27" s="2"/>
      <c r="B27" s="2"/>
      <c r="C27" s="2"/>
      <c r="D27" s="2"/>
      <c r="E27" s="38"/>
      <c r="F27" s="2"/>
      <c r="G27" s="40"/>
      <c r="H27" s="2"/>
      <c r="I27" s="40"/>
      <c r="J27" s="2"/>
      <c r="K27" s="40"/>
      <c r="L27" s="41"/>
      <c r="M27" s="40"/>
    </row>
    <row r="28" spans="1:13" s="4" customFormat="1" ht="21.9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5" customHeight="1" x14ac:dyDescent="0.3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5" customHeight="1" x14ac:dyDescent="0.3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5" customHeight="1" x14ac:dyDescent="0.3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2" t="s">
        <v>3</v>
      </c>
    </row>
    <row r="46" spans="1:13" s="4" customFormat="1" ht="21.95" customHeight="1" x14ac:dyDescent="0.35">
      <c r="A46" s="1"/>
      <c r="B46" s="2"/>
      <c r="C46" s="2"/>
      <c r="D46" s="2"/>
      <c r="E46" s="3"/>
      <c r="F46" s="2"/>
      <c r="G46" s="185" t="s">
        <v>4</v>
      </c>
      <c r="H46" s="185"/>
      <c r="I46" s="185"/>
      <c r="J46" s="11"/>
      <c r="K46" s="185" t="s">
        <v>5</v>
      </c>
      <c r="L46" s="185"/>
      <c r="M46" s="185"/>
    </row>
    <row r="47" spans="1:13" ht="21.95" customHeight="1" x14ac:dyDescent="0.35">
      <c r="G47" s="186" t="s">
        <v>6</v>
      </c>
      <c r="H47" s="186"/>
      <c r="I47" s="186"/>
      <c r="J47" s="13"/>
      <c r="K47" s="186" t="s">
        <v>6</v>
      </c>
      <c r="L47" s="186"/>
      <c r="M47" s="186"/>
    </row>
    <row r="48" spans="1:13" ht="21.95" customHeight="1" x14ac:dyDescent="0.35">
      <c r="G48" s="16" t="s">
        <v>7</v>
      </c>
      <c r="H48" s="17"/>
      <c r="I48" s="18" t="s">
        <v>8</v>
      </c>
      <c r="J48" s="17"/>
      <c r="K48" s="16" t="s">
        <v>7</v>
      </c>
      <c r="L48" s="17"/>
      <c r="M48" s="18" t="s">
        <v>8</v>
      </c>
    </row>
    <row r="49" spans="1:13" ht="21.95" customHeight="1" x14ac:dyDescent="0.35">
      <c r="A49" s="22"/>
      <c r="B49" s="22"/>
      <c r="C49" s="22"/>
      <c r="D49" s="22"/>
      <c r="E49" s="20" t="s">
        <v>9</v>
      </c>
      <c r="G49" s="21" t="s">
        <v>10</v>
      </c>
      <c r="I49" s="20"/>
      <c r="K49" s="21" t="s">
        <v>10</v>
      </c>
      <c r="M49" s="20"/>
    </row>
    <row r="50" spans="1:13" ht="21.6" customHeight="1" x14ac:dyDescent="0.35">
      <c r="A50" s="1" t="s">
        <v>30</v>
      </c>
      <c r="F50" s="23"/>
      <c r="G50" s="15"/>
      <c r="H50" s="23"/>
      <c r="I50" s="15"/>
      <c r="J50" s="23"/>
      <c r="K50" s="43"/>
      <c r="L50" s="44"/>
      <c r="M50" s="45"/>
    </row>
    <row r="51" spans="1:13" ht="21.6" customHeight="1" x14ac:dyDescent="0.35">
      <c r="A51" s="1" t="s">
        <v>31</v>
      </c>
      <c r="G51" s="15"/>
      <c r="I51" s="15"/>
    </row>
    <row r="52" spans="1:13" ht="21.6" customHeight="1" x14ac:dyDescent="0.35">
      <c r="A52" s="26" t="s">
        <v>32</v>
      </c>
      <c r="G52" s="15"/>
      <c r="I52" s="15"/>
    </row>
    <row r="53" spans="1:13" ht="21.6" customHeight="1" x14ac:dyDescent="0.35">
      <c r="A53" s="26"/>
      <c r="B53" s="26" t="s">
        <v>33</v>
      </c>
      <c r="C53" s="26"/>
      <c r="D53" s="26"/>
      <c r="E53" s="27">
        <v>10</v>
      </c>
      <c r="G53" s="28">
        <v>149413.12624999997</v>
      </c>
      <c r="H53" s="28"/>
      <c r="I53" s="28">
        <v>189515.09556000002</v>
      </c>
      <c r="K53" s="28">
        <v>149413.12624999997</v>
      </c>
      <c r="L53" s="29"/>
      <c r="M53" s="28">
        <v>189515.09556000002</v>
      </c>
    </row>
    <row r="54" spans="1:13" ht="21.6" customHeight="1" x14ac:dyDescent="0.35">
      <c r="A54" s="26" t="s">
        <v>34</v>
      </c>
      <c r="B54" s="26"/>
      <c r="C54" s="26"/>
      <c r="D54" s="26"/>
      <c r="E54" s="27">
        <v>4</v>
      </c>
      <c r="G54" s="28">
        <v>2564.1506599999993</v>
      </c>
      <c r="H54" s="28"/>
      <c r="I54" s="28">
        <v>2500.6095499999988</v>
      </c>
      <c r="K54" s="28">
        <v>2509.9806599999993</v>
      </c>
      <c r="L54" s="29"/>
      <c r="M54" s="28">
        <v>2500.6095499999988</v>
      </c>
    </row>
    <row r="55" spans="1:13" ht="21.6" customHeight="1" x14ac:dyDescent="0.35">
      <c r="A55" s="26" t="s">
        <v>35</v>
      </c>
      <c r="B55" s="26"/>
      <c r="C55" s="26"/>
      <c r="D55" s="26"/>
      <c r="E55" s="27">
        <v>4</v>
      </c>
      <c r="G55" s="28">
        <v>100250</v>
      </c>
      <c r="H55" s="28"/>
      <c r="I55" s="28">
        <v>110249.99999999999</v>
      </c>
      <c r="K55" s="28">
        <v>100250</v>
      </c>
      <c r="L55" s="29"/>
      <c r="M55" s="28">
        <v>110249.99999999999</v>
      </c>
    </row>
    <row r="56" spans="1:13" ht="21.6" customHeight="1" x14ac:dyDescent="0.35">
      <c r="A56" s="26" t="s">
        <v>36</v>
      </c>
      <c r="B56" s="26"/>
      <c r="C56" s="26"/>
      <c r="D56" s="26"/>
      <c r="E56" s="27">
        <v>11</v>
      </c>
      <c r="G56" s="28">
        <v>8891.9444600000006</v>
      </c>
      <c r="H56" s="28"/>
      <c r="I56" s="28">
        <v>7784.4176500000003</v>
      </c>
      <c r="K56" s="28">
        <v>8891.9444600000006</v>
      </c>
      <c r="L56" s="29"/>
      <c r="M56" s="28">
        <v>7784.4176500000003</v>
      </c>
    </row>
    <row r="57" spans="1:13" ht="21.6" customHeight="1" x14ac:dyDescent="0.35">
      <c r="A57" s="26" t="s">
        <v>37</v>
      </c>
      <c r="B57" s="26"/>
      <c r="C57" s="26"/>
      <c r="D57" s="26"/>
      <c r="E57" s="27" t="s">
        <v>138</v>
      </c>
      <c r="G57" s="28">
        <v>897.76072999999997</v>
      </c>
      <c r="H57" s="28"/>
      <c r="I57" s="28">
        <v>936.16609000000005</v>
      </c>
      <c r="K57" s="28">
        <v>897.76072999999997</v>
      </c>
      <c r="L57" s="29"/>
      <c r="M57" s="28">
        <v>936.16609000000005</v>
      </c>
    </row>
    <row r="58" spans="1:13" ht="21.6" customHeight="1" x14ac:dyDescent="0.35">
      <c r="A58" s="26" t="s">
        <v>38</v>
      </c>
      <c r="B58" s="26"/>
      <c r="C58" s="26"/>
      <c r="D58" s="26"/>
      <c r="E58" s="27"/>
      <c r="G58" s="28">
        <v>379</v>
      </c>
      <c r="H58" s="28"/>
      <c r="I58" s="28">
        <v>14195.5</v>
      </c>
      <c r="K58" s="28">
        <v>379</v>
      </c>
      <c r="L58" s="29"/>
      <c r="M58" s="28">
        <v>14195.5</v>
      </c>
    </row>
    <row r="59" spans="1:13" ht="21.6" customHeight="1" x14ac:dyDescent="0.35">
      <c r="A59" s="26" t="s">
        <v>39</v>
      </c>
      <c r="B59" s="26"/>
      <c r="C59" s="26"/>
      <c r="D59" s="26"/>
      <c r="E59" s="27"/>
      <c r="G59" s="28">
        <v>673.02433000000008</v>
      </c>
      <c r="H59" s="28"/>
      <c r="I59" s="28">
        <v>552.23154000000011</v>
      </c>
      <c r="K59" s="28">
        <v>673.02433000000008</v>
      </c>
      <c r="L59" s="29"/>
      <c r="M59" s="28">
        <v>552.23154000000011</v>
      </c>
    </row>
    <row r="60" spans="1:13" s="4" customFormat="1" ht="21.6" customHeight="1" x14ac:dyDescent="0.35">
      <c r="A60" s="1" t="s">
        <v>40</v>
      </c>
      <c r="B60" s="2"/>
      <c r="C60" s="2"/>
      <c r="D60" s="2"/>
      <c r="E60" s="38"/>
      <c r="F60" s="2"/>
      <c r="G60" s="33">
        <v>263069.00642999995</v>
      </c>
      <c r="H60" s="34"/>
      <c r="I60" s="33">
        <v>325734.02039000002</v>
      </c>
      <c r="J60" s="2"/>
      <c r="K60" s="33">
        <v>263014.83642999997</v>
      </c>
      <c r="L60" s="34"/>
      <c r="M60" s="33">
        <v>325734.02039000002</v>
      </c>
    </row>
    <row r="61" spans="1:13" s="4" customFormat="1" ht="21.6" customHeight="1" x14ac:dyDescent="0.35">
      <c r="A61" s="1" t="s">
        <v>41</v>
      </c>
      <c r="B61" s="2"/>
      <c r="C61" s="2"/>
      <c r="D61" s="2"/>
      <c r="E61" s="38"/>
      <c r="F61" s="2"/>
      <c r="G61" s="38"/>
      <c r="H61" s="2"/>
      <c r="I61" s="38"/>
      <c r="J61" s="2"/>
      <c r="K61" s="48"/>
      <c r="L61" s="49"/>
      <c r="M61" s="48"/>
    </row>
    <row r="62" spans="1:13" ht="21.6" customHeight="1" x14ac:dyDescent="0.35">
      <c r="A62" s="26" t="s">
        <v>42</v>
      </c>
      <c r="B62" s="26"/>
      <c r="E62" s="27">
        <v>11</v>
      </c>
      <c r="G62" s="28">
        <v>9750.9351199999983</v>
      </c>
      <c r="H62" s="28"/>
      <c r="I62" s="28">
        <v>12248.98317</v>
      </c>
      <c r="K62" s="28">
        <v>9750.9351199999983</v>
      </c>
      <c r="L62" s="29"/>
      <c r="M62" s="28">
        <v>12248.98317</v>
      </c>
    </row>
    <row r="63" spans="1:13" ht="21.6" customHeight="1" x14ac:dyDescent="0.35">
      <c r="A63" s="26" t="s">
        <v>43</v>
      </c>
      <c r="B63" s="26"/>
      <c r="E63" s="27" t="s">
        <v>138</v>
      </c>
      <c r="G63" s="28">
        <v>3111.4967900000001</v>
      </c>
      <c r="H63" s="28"/>
      <c r="I63" s="28">
        <v>3288.0202699999995</v>
      </c>
      <c r="K63" s="28">
        <v>3111.4967900000001</v>
      </c>
      <c r="L63" s="29"/>
      <c r="M63" s="28">
        <v>3288.0202699999995</v>
      </c>
    </row>
    <row r="64" spans="1:13" ht="21.6" customHeight="1" x14ac:dyDescent="0.35">
      <c r="A64" s="26" t="s">
        <v>44</v>
      </c>
      <c r="B64" s="26"/>
      <c r="E64" s="27"/>
      <c r="G64" s="28">
        <v>1853.6645699999999</v>
      </c>
      <c r="H64" s="28"/>
      <c r="I64" s="28">
        <v>1768.7286600000002</v>
      </c>
      <c r="K64" s="28">
        <v>1853.6645699999999</v>
      </c>
      <c r="L64" s="29"/>
      <c r="M64" s="28">
        <v>1768.7286600000002</v>
      </c>
    </row>
    <row r="65" spans="1:13" ht="21.6" customHeight="1" x14ac:dyDescent="0.35">
      <c r="A65" s="26" t="s">
        <v>45</v>
      </c>
      <c r="B65" s="26"/>
      <c r="E65" s="27"/>
      <c r="G65" s="28">
        <v>1951.0378199999998</v>
      </c>
      <c r="H65" s="28"/>
      <c r="I65" s="28">
        <v>1876.4295400000001</v>
      </c>
      <c r="K65" s="28">
        <v>1951.0378199999998</v>
      </c>
      <c r="L65" s="29"/>
      <c r="M65" s="28">
        <v>1876.4295400000001</v>
      </c>
    </row>
    <row r="66" spans="1:13" ht="21.6" customHeight="1" x14ac:dyDescent="0.35">
      <c r="A66" s="26" t="s">
        <v>46</v>
      </c>
      <c r="B66" s="26"/>
      <c r="E66" s="27"/>
      <c r="G66" s="28">
        <v>1606.4069</v>
      </c>
      <c r="H66" s="28"/>
      <c r="I66" s="28">
        <v>1497.5992600000002</v>
      </c>
      <c r="K66" s="28">
        <v>1606.4069</v>
      </c>
      <c r="L66" s="29"/>
      <c r="M66" s="28">
        <v>1497.5992600000002</v>
      </c>
    </row>
    <row r="67" spans="1:13" s="4" customFormat="1" ht="21.6" customHeight="1" x14ac:dyDescent="0.35">
      <c r="A67" s="1" t="s">
        <v>47</v>
      </c>
      <c r="B67" s="2"/>
      <c r="C67" s="2"/>
      <c r="D67" s="2"/>
      <c r="E67" s="38"/>
      <c r="F67" s="2"/>
      <c r="G67" s="33">
        <v>18272.5412</v>
      </c>
      <c r="H67" s="37"/>
      <c r="I67" s="33">
        <v>20679.760899999997</v>
      </c>
      <c r="J67" s="2"/>
      <c r="K67" s="33">
        <v>18272.5412</v>
      </c>
      <c r="L67" s="37"/>
      <c r="M67" s="33">
        <v>20679.760899999997</v>
      </c>
    </row>
    <row r="68" spans="1:13" s="4" customFormat="1" ht="21.6" customHeight="1" x14ac:dyDescent="0.35">
      <c r="A68" s="1" t="s">
        <v>48</v>
      </c>
      <c r="B68" s="2"/>
      <c r="C68" s="2"/>
      <c r="D68" s="2"/>
      <c r="E68" s="38"/>
      <c r="F68" s="2"/>
      <c r="G68" s="33">
        <v>281341.54762999993</v>
      </c>
      <c r="H68" s="37"/>
      <c r="I68" s="33">
        <v>346413.78129000001</v>
      </c>
      <c r="J68" s="2"/>
      <c r="K68" s="33">
        <v>281288.37762999994</v>
      </c>
      <c r="L68" s="37"/>
      <c r="M68" s="33">
        <v>346413.78129000001</v>
      </c>
    </row>
    <row r="69" spans="1:13" s="4" customFormat="1" ht="20.25" customHeight="1" x14ac:dyDescent="0.35">
      <c r="A69" s="1" t="s">
        <v>49</v>
      </c>
      <c r="B69" s="2"/>
      <c r="C69" s="2"/>
      <c r="D69" s="2"/>
      <c r="E69" s="38"/>
      <c r="F69" s="2"/>
      <c r="G69" s="38"/>
      <c r="H69" s="2"/>
      <c r="I69" s="38"/>
      <c r="J69" s="2"/>
      <c r="K69" s="50"/>
      <c r="L69" s="51"/>
      <c r="M69" s="50"/>
    </row>
    <row r="70" spans="1:13" ht="21.6" customHeight="1" x14ac:dyDescent="0.35">
      <c r="A70" s="26" t="s">
        <v>50</v>
      </c>
      <c r="B70" s="26"/>
      <c r="C70" s="26"/>
      <c r="D70" s="26"/>
      <c r="E70" s="27">
        <v>12</v>
      </c>
      <c r="G70" s="30"/>
      <c r="I70" s="30"/>
      <c r="K70" s="52"/>
      <c r="L70" s="47"/>
      <c r="M70" s="52"/>
    </row>
    <row r="71" spans="1:13" ht="21.6" customHeight="1" x14ac:dyDescent="0.35">
      <c r="A71" s="54" t="s">
        <v>51</v>
      </c>
      <c r="B71" s="26"/>
      <c r="C71" s="26"/>
      <c r="D71" s="26"/>
      <c r="E71" s="27"/>
      <c r="G71" s="15"/>
      <c r="I71" s="15"/>
      <c r="K71" s="35"/>
      <c r="L71" s="29"/>
      <c r="M71" s="35"/>
    </row>
    <row r="72" spans="1:13" ht="21.6" customHeight="1" x14ac:dyDescent="0.35">
      <c r="A72" s="26"/>
      <c r="B72" s="55" t="s">
        <v>52</v>
      </c>
      <c r="C72" s="26"/>
      <c r="D72" s="26"/>
      <c r="E72" s="27"/>
      <c r="G72" s="28">
        <v>420000</v>
      </c>
      <c r="H72" s="28"/>
      <c r="I72" s="28">
        <v>420000</v>
      </c>
      <c r="K72" s="28">
        <v>420000</v>
      </c>
      <c r="L72" s="53"/>
      <c r="M72" s="28">
        <v>420000</v>
      </c>
    </row>
    <row r="73" spans="1:13" ht="21.6" customHeight="1" x14ac:dyDescent="0.35">
      <c r="A73" s="26" t="s">
        <v>53</v>
      </c>
      <c r="B73" s="55"/>
      <c r="C73" s="26"/>
      <c r="D73" s="26"/>
      <c r="E73" s="27"/>
      <c r="G73" s="28">
        <v>7792.5272199999999</v>
      </c>
      <c r="H73" s="28"/>
      <c r="I73" s="28">
        <v>7792.5272200000009</v>
      </c>
      <c r="K73" s="28">
        <v>7792.5272199999999</v>
      </c>
      <c r="L73" s="53"/>
      <c r="M73" s="28">
        <v>7792.5272200000009</v>
      </c>
    </row>
    <row r="74" spans="1:13" ht="21.6" customHeight="1" x14ac:dyDescent="0.35">
      <c r="A74" s="26" t="s">
        <v>54</v>
      </c>
      <c r="B74" s="26"/>
      <c r="C74" s="26"/>
      <c r="D74" s="26"/>
      <c r="E74" s="27"/>
      <c r="G74" s="28"/>
      <c r="H74" s="28"/>
      <c r="I74" s="28"/>
      <c r="K74" s="19"/>
      <c r="L74" s="19"/>
      <c r="M74" s="19"/>
    </row>
    <row r="75" spans="1:13" ht="21.6" customHeight="1" x14ac:dyDescent="0.35">
      <c r="A75" s="26"/>
      <c r="B75" s="54" t="s">
        <v>55</v>
      </c>
      <c r="C75" s="54"/>
      <c r="D75" s="54"/>
      <c r="E75" s="27"/>
      <c r="G75" s="28"/>
      <c r="H75" s="28"/>
      <c r="I75" s="28"/>
      <c r="K75" s="56"/>
      <c r="L75" s="53"/>
      <c r="M75" s="56"/>
    </row>
    <row r="76" spans="1:13" ht="21.6" customHeight="1" x14ac:dyDescent="0.35">
      <c r="A76" s="26"/>
      <c r="B76" s="54"/>
      <c r="C76" s="54" t="s">
        <v>56</v>
      </c>
      <c r="D76" s="54"/>
      <c r="E76" s="27"/>
      <c r="G76" s="28">
        <v>746.60023999999999</v>
      </c>
      <c r="H76" s="28"/>
      <c r="I76" s="28">
        <v>746.60023999999999</v>
      </c>
      <c r="K76" s="56">
        <v>746.60023999999999</v>
      </c>
      <c r="L76" s="53"/>
      <c r="M76" s="56">
        <v>746.60023999999999</v>
      </c>
    </row>
    <row r="77" spans="1:13" ht="21.6" customHeight="1" x14ac:dyDescent="0.35">
      <c r="A77" s="26"/>
      <c r="B77" s="54" t="s">
        <v>57</v>
      </c>
      <c r="C77" s="54"/>
      <c r="D77" s="54"/>
      <c r="E77" s="27"/>
      <c r="G77" s="57">
        <v>54201.343903999994</v>
      </c>
      <c r="H77" s="28"/>
      <c r="I77" s="57">
        <v>54028.805454000001</v>
      </c>
      <c r="K77" s="57">
        <v>54254.190073999991</v>
      </c>
      <c r="L77" s="53"/>
      <c r="M77" s="57">
        <v>54028.805454000001</v>
      </c>
    </row>
    <row r="78" spans="1:13" ht="21.6" customHeight="1" x14ac:dyDescent="0.35">
      <c r="A78" s="1" t="s">
        <v>58</v>
      </c>
      <c r="B78" s="54"/>
      <c r="C78" s="54"/>
      <c r="D78" s="54"/>
      <c r="E78" s="27"/>
      <c r="G78" s="58">
        <v>482741.471364</v>
      </c>
      <c r="H78" s="58"/>
      <c r="I78" s="58">
        <v>482568.932914</v>
      </c>
      <c r="J78" s="2"/>
      <c r="K78" s="58">
        <v>482794.31753399997</v>
      </c>
      <c r="L78" s="37"/>
      <c r="M78" s="58">
        <v>482568.932914</v>
      </c>
    </row>
    <row r="79" spans="1:13" ht="21.6" customHeight="1" x14ac:dyDescent="0.35">
      <c r="A79" s="26" t="s">
        <v>59</v>
      </c>
      <c r="B79" s="54"/>
      <c r="C79" s="54"/>
      <c r="D79" s="54"/>
      <c r="E79" s="27"/>
      <c r="G79" s="28">
        <v>0</v>
      </c>
      <c r="H79" s="28"/>
      <c r="I79" s="28">
        <v>1000</v>
      </c>
      <c r="K79" s="56">
        <v>0</v>
      </c>
      <c r="L79" s="53"/>
      <c r="M79" s="56">
        <v>0</v>
      </c>
    </row>
    <row r="80" spans="1:13" s="4" customFormat="1" ht="21.6" customHeight="1" x14ac:dyDescent="0.35">
      <c r="A80" s="1" t="s">
        <v>60</v>
      </c>
      <c r="B80" s="2"/>
      <c r="C80" s="2"/>
      <c r="D80" s="2"/>
      <c r="F80" s="2"/>
      <c r="G80" s="33">
        <v>482741.471364</v>
      </c>
      <c r="H80" s="37"/>
      <c r="I80" s="33">
        <v>483568.932914</v>
      </c>
      <c r="J80" s="2"/>
      <c r="K80" s="33">
        <v>482794.31753399997</v>
      </c>
      <c r="L80" s="37"/>
      <c r="M80" s="33">
        <v>482568.932914</v>
      </c>
    </row>
    <row r="81" spans="1:13" s="4" customFormat="1" ht="21.6" customHeight="1" thickBot="1" x14ac:dyDescent="0.4">
      <c r="A81" s="1" t="s">
        <v>61</v>
      </c>
      <c r="B81" s="2"/>
      <c r="C81" s="2"/>
      <c r="D81" s="2"/>
      <c r="F81" s="2"/>
      <c r="G81" s="39">
        <v>764083.01899399993</v>
      </c>
      <c r="H81" s="37"/>
      <c r="I81" s="39">
        <v>829982.71420400008</v>
      </c>
      <c r="J81" s="2"/>
      <c r="K81" s="39">
        <v>764081.69516399992</v>
      </c>
      <c r="L81" s="37"/>
      <c r="M81" s="39">
        <v>828982.71420400008</v>
      </c>
    </row>
    <row r="82" spans="1:13" ht="21.95" customHeight="1" thickTop="1" x14ac:dyDescent="0.35"/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3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ABF6-89A6-438B-818C-8D9EEEF083D5}">
  <sheetPr>
    <tabColor rgb="FF7030A0"/>
  </sheetPr>
  <dimension ref="A1:K26"/>
  <sheetViews>
    <sheetView view="pageBreakPreview" topLeftCell="A19" workbookViewId="0">
      <selection activeCell="K34" sqref="K34"/>
    </sheetView>
  </sheetViews>
  <sheetFormatPr defaultColWidth="9" defaultRowHeight="22.5" customHeight="1" x14ac:dyDescent="0.35"/>
  <cols>
    <col min="1" max="3" width="1.75" style="62" customWidth="1"/>
    <col min="4" max="4" width="38.375" style="62" customWidth="1"/>
    <col min="5" max="5" width="5.625" style="94" customWidth="1"/>
    <col min="6" max="6" width="0.875" style="62" customWidth="1"/>
    <col min="7" max="7" width="15.125" style="102" customWidth="1"/>
    <col min="8" max="8" width="0.875" style="62" customWidth="1"/>
    <col min="9" max="9" width="12.625" style="46" customWidth="1"/>
    <col min="10" max="10" width="0.875" style="62" customWidth="1"/>
    <col min="11" max="11" width="12.625" style="62" customWidth="1"/>
    <col min="12" max="16384" width="9" style="62"/>
  </cols>
  <sheetData>
    <row r="1" spans="1:11" ht="21.95" customHeight="1" x14ac:dyDescent="0.35">
      <c r="A1" s="1" t="s">
        <v>0</v>
      </c>
      <c r="B1" s="59"/>
      <c r="C1" s="59"/>
      <c r="D1" s="59"/>
      <c r="E1" s="60"/>
      <c r="F1" s="59"/>
      <c r="G1" s="59"/>
      <c r="H1" s="59"/>
      <c r="I1" s="61"/>
      <c r="J1" s="59"/>
      <c r="K1" s="61"/>
    </row>
    <row r="2" spans="1:11" ht="21.95" customHeight="1" x14ac:dyDescent="0.35">
      <c r="A2" s="1" t="s">
        <v>139</v>
      </c>
      <c r="B2" s="59"/>
      <c r="C2" s="59"/>
      <c r="D2" s="59"/>
      <c r="E2" s="60"/>
      <c r="F2" s="59"/>
      <c r="G2" s="59"/>
      <c r="H2" s="63"/>
      <c r="I2" s="61"/>
      <c r="J2" s="63"/>
      <c r="K2" s="64" t="s">
        <v>10</v>
      </c>
    </row>
    <row r="3" spans="1:11" ht="21.95" customHeight="1" x14ac:dyDescent="0.35">
      <c r="A3" s="5" t="s">
        <v>62</v>
      </c>
      <c r="B3" s="65"/>
      <c r="C3" s="65"/>
      <c r="D3" s="65"/>
      <c r="E3" s="66"/>
      <c r="F3" s="65"/>
      <c r="G3" s="65"/>
      <c r="H3" s="65"/>
      <c r="I3" s="67"/>
      <c r="J3" s="65"/>
      <c r="K3" s="68" t="s">
        <v>3</v>
      </c>
    </row>
    <row r="4" spans="1:11" ht="21.95" customHeight="1" x14ac:dyDescent="0.35">
      <c r="A4" s="1"/>
      <c r="B4" s="59"/>
      <c r="C4" s="59"/>
      <c r="D4" s="59"/>
      <c r="E4" s="60"/>
      <c r="F4" s="59"/>
      <c r="G4" s="10" t="s">
        <v>4</v>
      </c>
      <c r="H4" s="11"/>
      <c r="I4" s="185" t="s">
        <v>5</v>
      </c>
      <c r="J4" s="185"/>
      <c r="K4" s="185"/>
    </row>
    <row r="5" spans="1:11" ht="21.95" customHeight="1" x14ac:dyDescent="0.35">
      <c r="A5" s="1"/>
      <c r="B5" s="59"/>
      <c r="C5" s="59"/>
      <c r="D5" s="59"/>
      <c r="E5" s="60"/>
      <c r="F5" s="59"/>
      <c r="G5" s="12" t="s">
        <v>6</v>
      </c>
      <c r="H5" s="13"/>
      <c r="I5" s="186" t="s">
        <v>6</v>
      </c>
      <c r="J5" s="186"/>
      <c r="K5" s="186"/>
    </row>
    <row r="6" spans="1:11" ht="21.95" customHeight="1" x14ac:dyDescent="0.35">
      <c r="E6" s="69" t="s">
        <v>9</v>
      </c>
      <c r="F6" s="70"/>
      <c r="G6" s="71" t="s">
        <v>63</v>
      </c>
      <c r="H6" s="26"/>
      <c r="I6" s="71" t="s">
        <v>63</v>
      </c>
      <c r="J6" s="26"/>
      <c r="K6" s="71" t="s">
        <v>64</v>
      </c>
    </row>
    <row r="7" spans="1:11" ht="22.5" customHeight="1" x14ac:dyDescent="0.35">
      <c r="A7" s="72" t="s">
        <v>65</v>
      </c>
      <c r="E7" s="73" t="s">
        <v>140</v>
      </c>
      <c r="F7" s="74"/>
      <c r="G7" s="75">
        <v>26291.492999999999</v>
      </c>
      <c r="H7" s="76"/>
      <c r="I7" s="75">
        <v>26291.492999999999</v>
      </c>
      <c r="J7" s="76"/>
      <c r="K7" s="75">
        <v>22895.073499999999</v>
      </c>
    </row>
    <row r="8" spans="1:11" ht="22.5" customHeight="1" x14ac:dyDescent="0.35">
      <c r="A8" s="70" t="s">
        <v>66</v>
      </c>
      <c r="E8" s="73"/>
      <c r="F8" s="74"/>
      <c r="G8" s="77">
        <v>-17971.110250000002</v>
      </c>
      <c r="H8" s="78"/>
      <c r="I8" s="77">
        <v>-17971.110250000002</v>
      </c>
      <c r="J8" s="78"/>
      <c r="K8" s="77">
        <v>-9843.7170500000011</v>
      </c>
    </row>
    <row r="9" spans="1:11" ht="22.5" customHeight="1" x14ac:dyDescent="0.35">
      <c r="A9" s="72" t="s">
        <v>67</v>
      </c>
      <c r="E9" s="73"/>
      <c r="F9" s="74"/>
      <c r="G9" s="79">
        <v>8320.382749999997</v>
      </c>
      <c r="H9" s="76"/>
      <c r="I9" s="79">
        <v>8320.382749999997</v>
      </c>
      <c r="J9" s="76"/>
      <c r="K9" s="79">
        <v>13051.356449999997</v>
      </c>
    </row>
    <row r="10" spans="1:11" ht="22.5" customHeight="1" x14ac:dyDescent="0.35">
      <c r="A10" s="70" t="s">
        <v>68</v>
      </c>
      <c r="E10" s="80">
        <v>13</v>
      </c>
      <c r="F10" s="74"/>
      <c r="G10" s="81">
        <v>134.4272</v>
      </c>
      <c r="H10" s="78"/>
      <c r="I10" s="81">
        <v>134.30337</v>
      </c>
      <c r="J10" s="78"/>
      <c r="K10" s="81">
        <v>194.86193</v>
      </c>
    </row>
    <row r="11" spans="1:11" ht="22.5" customHeight="1" x14ac:dyDescent="0.35">
      <c r="A11" s="70" t="s">
        <v>69</v>
      </c>
      <c r="E11" s="73"/>
      <c r="F11" s="74"/>
      <c r="G11" s="81">
        <v>-1413.6219760000004</v>
      </c>
      <c r="H11" s="78"/>
      <c r="I11" s="81">
        <v>-1413.6219760000004</v>
      </c>
      <c r="J11" s="78"/>
      <c r="K11" s="81">
        <v>-1219.525836</v>
      </c>
    </row>
    <row r="12" spans="1:11" ht="22.5" customHeight="1" x14ac:dyDescent="0.35">
      <c r="A12" s="70" t="s">
        <v>70</v>
      </c>
      <c r="E12" s="73">
        <v>4</v>
      </c>
      <c r="F12" s="74"/>
      <c r="G12" s="77">
        <v>-5833.1464299999998</v>
      </c>
      <c r="H12" s="78"/>
      <c r="I12" s="77">
        <v>-5779.9774299999999</v>
      </c>
      <c r="J12" s="78"/>
      <c r="K12" s="77">
        <v>-4127.7049199999992</v>
      </c>
    </row>
    <row r="13" spans="1:11" ht="22.5" customHeight="1" x14ac:dyDescent="0.35">
      <c r="A13" s="82" t="s">
        <v>71</v>
      </c>
      <c r="E13" s="73"/>
      <c r="F13" s="74"/>
      <c r="G13" s="75">
        <v>1207.041543999997</v>
      </c>
      <c r="H13" s="76"/>
      <c r="I13" s="75">
        <v>1260.0867139999964</v>
      </c>
      <c r="J13" s="76"/>
      <c r="K13" s="75">
        <v>7897.9876239999967</v>
      </c>
    </row>
    <row r="14" spans="1:11" ht="22.5" customHeight="1" x14ac:dyDescent="0.35">
      <c r="A14" s="70" t="s">
        <v>72</v>
      </c>
      <c r="E14" s="73">
        <v>4</v>
      </c>
      <c r="F14" s="74"/>
      <c r="G14" s="81">
        <v>-962.72771999999998</v>
      </c>
      <c r="H14" s="78"/>
      <c r="I14" s="81">
        <v>-962.72771999999998</v>
      </c>
      <c r="J14" s="78"/>
      <c r="K14" s="81">
        <v>-1836.4941399999998</v>
      </c>
    </row>
    <row r="15" spans="1:11" ht="22.5" customHeight="1" x14ac:dyDescent="0.35">
      <c r="A15" s="72" t="s">
        <v>73</v>
      </c>
      <c r="B15" s="83"/>
      <c r="C15" s="83"/>
      <c r="D15" s="83"/>
      <c r="E15" s="84"/>
      <c r="F15" s="82"/>
      <c r="G15" s="79">
        <v>244.313823999997</v>
      </c>
      <c r="H15" s="76"/>
      <c r="I15" s="79">
        <v>297.35899399999641</v>
      </c>
      <c r="J15" s="76"/>
      <c r="K15" s="79">
        <v>6062.4934839999969</v>
      </c>
    </row>
    <row r="16" spans="1:11" ht="22.5" customHeight="1" x14ac:dyDescent="0.35">
      <c r="A16" s="70" t="s">
        <v>74</v>
      </c>
      <c r="E16" s="80">
        <v>14</v>
      </c>
      <c r="F16" s="74"/>
      <c r="G16" s="77">
        <v>-71.975369999999998</v>
      </c>
      <c r="H16" s="78"/>
      <c r="I16" s="77">
        <v>-71.975369999999998</v>
      </c>
      <c r="J16" s="78"/>
      <c r="K16" s="81">
        <v>-1175.56474</v>
      </c>
    </row>
    <row r="17" spans="1:11" s="83" customFormat="1" ht="22.5" customHeight="1" x14ac:dyDescent="0.35">
      <c r="A17" s="85" t="s">
        <v>75</v>
      </c>
      <c r="E17" s="86"/>
      <c r="F17" s="82"/>
      <c r="G17" s="87">
        <v>172.338453999997</v>
      </c>
      <c r="H17" s="76"/>
      <c r="I17" s="87">
        <v>225.38362399999642</v>
      </c>
      <c r="J17" s="76"/>
      <c r="K17" s="87">
        <v>4885.9287439999971</v>
      </c>
    </row>
    <row r="18" spans="1:11" s="83" customFormat="1" ht="9.9499999999999993" customHeight="1" x14ac:dyDescent="0.35">
      <c r="E18" s="88"/>
      <c r="G18" s="88"/>
      <c r="H18" s="89"/>
      <c r="I18" s="88"/>
      <c r="J18" s="89"/>
      <c r="K18" s="88"/>
    </row>
    <row r="19" spans="1:11" s="90" customFormat="1" ht="22.5" customHeight="1" x14ac:dyDescent="0.25">
      <c r="A19" s="70" t="s">
        <v>76</v>
      </c>
      <c r="E19" s="91"/>
      <c r="G19" s="75">
        <v>0</v>
      </c>
      <c r="H19" s="76"/>
      <c r="I19" s="75">
        <v>0</v>
      </c>
      <c r="J19" s="76"/>
      <c r="K19" s="75">
        <v>0</v>
      </c>
    </row>
    <row r="20" spans="1:11" s="90" customFormat="1" ht="9.9499999999999993" customHeight="1" x14ac:dyDescent="0.35">
      <c r="A20" s="83"/>
      <c r="E20" s="91"/>
      <c r="G20" s="75"/>
      <c r="H20" s="76"/>
      <c r="I20" s="75"/>
      <c r="J20" s="76"/>
      <c r="K20" s="75"/>
    </row>
    <row r="21" spans="1:11" s="83" customFormat="1" ht="22.5" customHeight="1" thickBot="1" x14ac:dyDescent="0.4">
      <c r="A21" s="85" t="s">
        <v>77</v>
      </c>
      <c r="E21" s="92"/>
      <c r="G21" s="93">
        <v>172.338453999997</v>
      </c>
      <c r="H21" s="76"/>
      <c r="I21" s="93">
        <v>225.38362399999642</v>
      </c>
      <c r="J21" s="76"/>
      <c r="K21" s="93">
        <v>4885.9287439999971</v>
      </c>
    </row>
    <row r="22" spans="1:11" ht="22.5" customHeight="1" thickTop="1" x14ac:dyDescent="0.35">
      <c r="G22" s="95"/>
      <c r="H22" s="96"/>
      <c r="I22" s="95"/>
      <c r="J22" s="96"/>
      <c r="K22" s="95"/>
    </row>
    <row r="23" spans="1:11" ht="22.5" customHeight="1" x14ac:dyDescent="0.35">
      <c r="A23" s="72" t="s">
        <v>78</v>
      </c>
      <c r="E23" s="80"/>
      <c r="G23" s="95"/>
      <c r="H23" s="96"/>
      <c r="I23" s="95"/>
      <c r="J23" s="96"/>
      <c r="K23" s="95"/>
    </row>
    <row r="24" spans="1:11" ht="22.5" customHeight="1" thickBot="1" x14ac:dyDescent="0.4">
      <c r="A24" s="97" t="s">
        <v>79</v>
      </c>
      <c r="G24" s="98">
        <v>2.0516482619047262E-4</v>
      </c>
      <c r="H24" s="99"/>
      <c r="I24" s="98">
        <v>2.6831383809523379E-4</v>
      </c>
      <c r="J24" s="99"/>
      <c r="K24" s="98">
        <v>7.845100745022475E-3</v>
      </c>
    </row>
    <row r="25" spans="1:11" ht="22.5" customHeight="1" thickTop="1" thickBot="1" x14ac:dyDescent="0.4">
      <c r="A25" s="97" t="s">
        <v>80</v>
      </c>
      <c r="G25" s="100">
        <v>840000000</v>
      </c>
      <c r="H25" s="101"/>
      <c r="I25" s="100">
        <v>840000000</v>
      </c>
      <c r="J25" s="101"/>
      <c r="K25" s="100">
        <v>622800000</v>
      </c>
    </row>
    <row r="26" spans="1:11" ht="22.5" customHeight="1" thickTop="1" x14ac:dyDescent="0.35"/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2" firstPageNumber="4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528B-E654-424C-837F-F4D8B078F932}">
  <sheetPr>
    <tabColor rgb="FF7030A0"/>
  </sheetPr>
  <dimension ref="A1:P17"/>
  <sheetViews>
    <sheetView view="pageBreakPreview" zoomScaleSheetLayoutView="100" workbookViewId="0">
      <selection activeCell="L23" sqref="L23"/>
    </sheetView>
  </sheetViews>
  <sheetFormatPr defaultColWidth="9.125" defaultRowHeight="22.5" customHeight="1" x14ac:dyDescent="0.45"/>
  <cols>
    <col min="1" max="1" width="29" style="107" customWidth="1"/>
    <col min="2" max="2" width="7.625" style="142" customWidth="1"/>
    <col min="3" max="3" width="0.875" style="107" customWidth="1"/>
    <col min="4" max="4" width="14.625" style="107" customWidth="1"/>
    <col min="5" max="5" width="0.875" style="107" customWidth="1"/>
    <col min="6" max="6" width="14.625" style="107" customWidth="1"/>
    <col min="7" max="7" width="0.875" style="107" customWidth="1"/>
    <col min="8" max="8" width="14.625" style="107" customWidth="1"/>
    <col min="9" max="9" width="0.875" style="107" customWidth="1"/>
    <col min="10" max="10" width="14.625" style="107" customWidth="1"/>
    <col min="11" max="11" width="0.875" style="107" customWidth="1"/>
    <col min="12" max="12" width="18.625" style="107" customWidth="1"/>
    <col min="13" max="13" width="0.875" style="107" customWidth="1"/>
    <col min="14" max="14" width="16.625" style="107" customWidth="1"/>
    <col min="15" max="15" width="0.875" style="107" customWidth="1"/>
    <col min="16" max="16" width="14.625" style="107" customWidth="1"/>
    <col min="17" max="16384" width="9.125" style="107"/>
  </cols>
  <sheetData>
    <row r="1" spans="1:16" ht="21.95" customHeight="1" x14ac:dyDescent="0.45">
      <c r="A1" s="1" t="s">
        <v>0</v>
      </c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</row>
    <row r="2" spans="1:16" ht="21.95" customHeight="1" x14ac:dyDescent="0.45">
      <c r="A2" s="108" t="s">
        <v>81</v>
      </c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64" t="s">
        <v>10</v>
      </c>
    </row>
    <row r="3" spans="1:16" ht="21.95" customHeight="1" x14ac:dyDescent="0.45">
      <c r="A3" s="109" t="s">
        <v>62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68" t="s">
        <v>3</v>
      </c>
    </row>
    <row r="4" spans="1:16" ht="21.95" customHeight="1" x14ac:dyDescent="0.45">
      <c r="A4" s="108"/>
      <c r="B4" s="103"/>
      <c r="C4" s="104"/>
      <c r="D4" s="187" t="s">
        <v>82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21.95" customHeight="1" x14ac:dyDescent="0.45">
      <c r="A5" s="108"/>
      <c r="B5" s="103"/>
      <c r="C5" s="104"/>
      <c r="D5" s="187" t="s">
        <v>83</v>
      </c>
      <c r="E5" s="187"/>
      <c r="F5" s="187"/>
      <c r="G5" s="187"/>
      <c r="H5" s="187"/>
      <c r="I5" s="187"/>
      <c r="J5" s="187"/>
      <c r="K5" s="187"/>
      <c r="L5" s="187"/>
      <c r="M5" s="112"/>
      <c r="N5" s="112"/>
      <c r="O5" s="112"/>
      <c r="P5" s="112"/>
    </row>
    <row r="6" spans="1:16" ht="21.95" customHeight="1" x14ac:dyDescent="0.45">
      <c r="A6" s="108"/>
      <c r="B6" s="103"/>
      <c r="C6" s="104"/>
      <c r="D6" s="113" t="s">
        <v>84</v>
      </c>
      <c r="E6" s="114"/>
      <c r="F6" s="114"/>
      <c r="G6" s="115"/>
      <c r="H6" s="188" t="s">
        <v>85</v>
      </c>
      <c r="I6" s="188"/>
      <c r="J6" s="188"/>
      <c r="K6" s="112"/>
      <c r="L6" s="112" t="s">
        <v>86</v>
      </c>
      <c r="M6" s="112"/>
      <c r="N6" s="112"/>
      <c r="O6" s="112"/>
      <c r="P6" s="112" t="s">
        <v>87</v>
      </c>
    </row>
    <row r="7" spans="1:16" ht="21.75" customHeight="1" x14ac:dyDescent="0.45">
      <c r="B7" s="116"/>
      <c r="D7" s="117" t="s">
        <v>88</v>
      </c>
      <c r="E7" s="118"/>
      <c r="F7" s="117" t="s">
        <v>89</v>
      </c>
      <c r="G7" s="118"/>
      <c r="H7" s="119" t="s">
        <v>90</v>
      </c>
      <c r="I7" s="120"/>
      <c r="J7" s="121" t="s">
        <v>57</v>
      </c>
      <c r="K7" s="122"/>
      <c r="L7" s="123" t="s">
        <v>91</v>
      </c>
      <c r="M7" s="122"/>
      <c r="N7" s="124" t="s">
        <v>92</v>
      </c>
      <c r="O7" s="122"/>
      <c r="P7" s="123" t="s">
        <v>93</v>
      </c>
    </row>
    <row r="8" spans="1:16" ht="21.95" customHeight="1" x14ac:dyDescent="0.45">
      <c r="B8" s="69" t="s">
        <v>9</v>
      </c>
      <c r="D8" s="125" t="s">
        <v>94</v>
      </c>
      <c r="E8" s="118"/>
      <c r="F8" s="125" t="s">
        <v>95</v>
      </c>
      <c r="G8" s="118"/>
      <c r="H8" s="126" t="s">
        <v>96</v>
      </c>
      <c r="I8" s="127"/>
      <c r="J8" s="128"/>
      <c r="K8" s="122"/>
      <c r="L8" s="125" t="s">
        <v>97</v>
      </c>
      <c r="M8" s="122"/>
      <c r="N8" s="125" t="s">
        <v>98</v>
      </c>
      <c r="O8" s="122"/>
      <c r="P8" s="129" t="s">
        <v>98</v>
      </c>
    </row>
    <row r="9" spans="1:16" s="104" customFormat="1" ht="22.5" customHeight="1" x14ac:dyDescent="0.45">
      <c r="A9" s="130" t="s">
        <v>99</v>
      </c>
      <c r="B9" s="131"/>
      <c r="D9" s="132">
        <v>420000</v>
      </c>
      <c r="F9" s="132">
        <v>7792.5272200000009</v>
      </c>
      <c r="H9" s="132">
        <v>746.60023999999999</v>
      </c>
      <c r="I9" s="133"/>
      <c r="J9" s="132">
        <v>54028.805454000001</v>
      </c>
      <c r="K9" s="133"/>
      <c r="L9" s="132">
        <v>482568.932914</v>
      </c>
      <c r="M9" s="133"/>
      <c r="N9" s="132">
        <v>1000</v>
      </c>
      <c r="O9" s="133"/>
      <c r="P9" s="132">
        <v>483568.932914</v>
      </c>
    </row>
    <row r="10" spans="1:16" ht="22.5" customHeight="1" x14ac:dyDescent="0.45">
      <c r="A10" s="134" t="s">
        <v>77</v>
      </c>
      <c r="B10" s="135"/>
      <c r="D10" s="136">
        <v>0</v>
      </c>
      <c r="F10" s="136">
        <v>0</v>
      </c>
      <c r="H10" s="136">
        <v>0</v>
      </c>
      <c r="I10" s="137"/>
      <c r="J10" s="138">
        <v>172.338453999997</v>
      </c>
      <c r="K10" s="138"/>
      <c r="L10" s="138">
        <v>172.338453999997</v>
      </c>
      <c r="M10" s="138"/>
      <c r="N10" s="138">
        <v>0</v>
      </c>
      <c r="O10" s="137"/>
      <c r="P10" s="138">
        <v>172.338453999997</v>
      </c>
    </row>
    <row r="11" spans="1:16" ht="22.5" customHeight="1" x14ac:dyDescent="0.45">
      <c r="A11" s="134" t="s">
        <v>100</v>
      </c>
      <c r="B11" s="117">
        <v>7</v>
      </c>
      <c r="D11" s="136">
        <v>0</v>
      </c>
      <c r="F11" s="136">
        <v>0</v>
      </c>
      <c r="H11" s="136">
        <v>0</v>
      </c>
      <c r="I11" s="137"/>
      <c r="J11" s="138">
        <v>0</v>
      </c>
      <c r="K11" s="138"/>
      <c r="L11" s="138">
        <v>0</v>
      </c>
      <c r="M11" s="138"/>
      <c r="N11" s="138">
        <v>-1000</v>
      </c>
      <c r="O11" s="137"/>
      <c r="P11" s="138">
        <v>-1000</v>
      </c>
    </row>
    <row r="12" spans="1:16" s="104" customFormat="1" ht="22.5" customHeight="1" thickBot="1" x14ac:dyDescent="0.5">
      <c r="A12" s="108" t="s">
        <v>101</v>
      </c>
      <c r="B12" s="103"/>
      <c r="D12" s="139">
        <v>420000</v>
      </c>
      <c r="F12" s="139">
        <v>7792.5272200000009</v>
      </c>
      <c r="H12" s="139">
        <v>746.60023999999999</v>
      </c>
      <c r="I12" s="140"/>
      <c r="J12" s="139">
        <v>54201.143907999998</v>
      </c>
      <c r="K12" s="140"/>
      <c r="L12" s="139">
        <v>482741.27136800002</v>
      </c>
      <c r="M12" s="140"/>
      <c r="N12" s="139">
        <f>SUM(N9:N11)</f>
        <v>0</v>
      </c>
      <c r="O12" s="140"/>
      <c r="P12" s="139">
        <f>SUM(P9:P11)</f>
        <v>482741.27136800002</v>
      </c>
    </row>
    <row r="13" spans="1:16" ht="22.5" customHeight="1" thickTop="1" x14ac:dyDescent="0.45">
      <c r="A13" s="141"/>
      <c r="D13" s="143"/>
      <c r="F13" s="143"/>
      <c r="H13" s="143"/>
      <c r="I13" s="143"/>
      <c r="J13" s="143"/>
      <c r="K13" s="143"/>
      <c r="L13" s="143"/>
      <c r="M13" s="143"/>
      <c r="N13" s="143"/>
      <c r="O13" s="143"/>
      <c r="P13" s="143"/>
    </row>
    <row r="14" spans="1:16" s="106" customFormat="1" ht="22.5" customHeight="1" x14ac:dyDescent="0.45">
      <c r="A14" s="107"/>
      <c r="B14" s="142"/>
      <c r="C14" s="107"/>
      <c r="E14" s="107"/>
      <c r="G14" s="107"/>
      <c r="I14" s="107"/>
      <c r="J14" s="107"/>
      <c r="K14" s="107"/>
      <c r="L14" s="107"/>
      <c r="M14" s="107"/>
      <c r="N14" s="107"/>
      <c r="O14" s="107"/>
      <c r="P14" s="144"/>
    </row>
    <row r="15" spans="1:16" s="106" customFormat="1" ht="22.5" customHeight="1" x14ac:dyDescent="0.45">
      <c r="A15" s="107"/>
      <c r="B15" s="142"/>
      <c r="C15" s="107"/>
      <c r="E15" s="107"/>
      <c r="G15" s="107"/>
    </row>
    <row r="16" spans="1:16" s="106" customFormat="1" ht="22.5" customHeight="1" x14ac:dyDescent="0.45">
      <c r="A16" s="107"/>
      <c r="B16" s="142"/>
      <c r="C16" s="107"/>
      <c r="E16" s="107"/>
      <c r="G16" s="107"/>
    </row>
    <row r="17" spans="1:7" s="106" customFormat="1" ht="22.5" customHeight="1" x14ac:dyDescent="0.45">
      <c r="A17" s="107"/>
      <c r="B17" s="142"/>
      <c r="C17" s="107"/>
      <c r="E17" s="107"/>
      <c r="G17" s="107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3" firstPageNumber="5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ECC4-6B6B-4B52-B1E5-4583674C362C}">
  <sheetPr>
    <tabColor rgb="FF7030A0"/>
  </sheetPr>
  <dimension ref="A1:L18"/>
  <sheetViews>
    <sheetView view="pageBreakPreview" zoomScaleSheetLayoutView="100" workbookViewId="0">
      <selection activeCell="H20" sqref="H20"/>
    </sheetView>
  </sheetViews>
  <sheetFormatPr defaultColWidth="9.125" defaultRowHeight="22.5" customHeight="1" x14ac:dyDescent="0.45"/>
  <cols>
    <col min="1" max="1" width="42" style="107" customWidth="1"/>
    <col min="2" max="2" width="6.125" style="142" customWidth="1"/>
    <col min="3" max="3" width="0.875" style="107" customWidth="1"/>
    <col min="4" max="4" width="14.625" style="107" customWidth="1"/>
    <col min="5" max="5" width="0.875" style="107" customWidth="1"/>
    <col min="6" max="6" width="14.625" style="107" customWidth="1"/>
    <col min="7" max="7" width="0.875" style="107" customWidth="1"/>
    <col min="8" max="8" width="14.625" style="107" customWidth="1"/>
    <col min="9" max="9" width="0.875" style="107" customWidth="1"/>
    <col min="10" max="10" width="14.625" style="107" customWidth="1"/>
    <col min="11" max="11" width="0.875" style="107" customWidth="1"/>
    <col min="12" max="12" width="14.625" style="107" customWidth="1"/>
    <col min="13" max="16384" width="9.125" style="107"/>
  </cols>
  <sheetData>
    <row r="1" spans="1:12" ht="21.95" customHeight="1" x14ac:dyDescent="0.45">
      <c r="A1" s="1" t="s">
        <v>0</v>
      </c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5"/>
    </row>
    <row r="2" spans="1:12" ht="21.95" customHeight="1" x14ac:dyDescent="0.45">
      <c r="A2" s="108" t="s">
        <v>81</v>
      </c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64" t="s">
        <v>10</v>
      </c>
    </row>
    <row r="3" spans="1:12" ht="21.95" customHeight="1" x14ac:dyDescent="0.45">
      <c r="A3" s="109" t="s">
        <v>62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68" t="s">
        <v>3</v>
      </c>
    </row>
    <row r="4" spans="1:12" ht="21.95" customHeight="1" x14ac:dyDescent="0.45">
      <c r="A4" s="108"/>
      <c r="B4" s="103"/>
      <c r="C4" s="104"/>
      <c r="D4" s="187" t="s">
        <v>102</v>
      </c>
      <c r="E4" s="187"/>
      <c r="F4" s="187"/>
      <c r="G4" s="187"/>
      <c r="H4" s="187"/>
      <c r="I4" s="187"/>
      <c r="J4" s="187"/>
      <c r="K4" s="187"/>
      <c r="L4" s="187"/>
    </row>
    <row r="5" spans="1:12" ht="21.95" customHeight="1" x14ac:dyDescent="0.45">
      <c r="A5" s="108"/>
      <c r="B5" s="103"/>
      <c r="C5" s="104"/>
      <c r="D5" s="113" t="s">
        <v>84</v>
      </c>
      <c r="E5" s="114"/>
      <c r="F5" s="114"/>
      <c r="G5" s="115"/>
      <c r="H5" s="188" t="s">
        <v>85</v>
      </c>
      <c r="I5" s="188"/>
      <c r="J5" s="188"/>
      <c r="K5" s="112"/>
      <c r="L5" s="112" t="s">
        <v>87</v>
      </c>
    </row>
    <row r="6" spans="1:12" ht="21.75" customHeight="1" x14ac:dyDescent="0.45">
      <c r="B6" s="116"/>
      <c r="D6" s="117" t="s">
        <v>88</v>
      </c>
      <c r="E6" s="118"/>
      <c r="F6" s="117" t="s">
        <v>89</v>
      </c>
      <c r="G6" s="118"/>
      <c r="H6" s="119" t="s">
        <v>90</v>
      </c>
      <c r="I6" s="120"/>
      <c r="J6" s="121" t="s">
        <v>57</v>
      </c>
      <c r="K6" s="122"/>
      <c r="L6" s="118" t="s">
        <v>93</v>
      </c>
    </row>
    <row r="7" spans="1:12" ht="21.95" customHeight="1" x14ac:dyDescent="0.45">
      <c r="B7" s="145" t="s">
        <v>9</v>
      </c>
      <c r="D7" s="125" t="s">
        <v>94</v>
      </c>
      <c r="E7" s="118"/>
      <c r="F7" s="125" t="s">
        <v>95</v>
      </c>
      <c r="G7" s="118"/>
      <c r="H7" s="126" t="s">
        <v>96</v>
      </c>
      <c r="I7" s="127"/>
      <c r="J7" s="128"/>
      <c r="K7" s="122"/>
      <c r="L7" s="129" t="s">
        <v>98</v>
      </c>
    </row>
    <row r="8" spans="1:12" s="104" customFormat="1" ht="22.5" customHeight="1" x14ac:dyDescent="0.45">
      <c r="A8" s="130" t="s">
        <v>99</v>
      </c>
      <c r="B8" s="131"/>
      <c r="D8" s="132">
        <v>420000</v>
      </c>
      <c r="F8" s="132">
        <v>7792.5272200000009</v>
      </c>
      <c r="H8" s="132">
        <v>746.60023999999999</v>
      </c>
      <c r="I8" s="133"/>
      <c r="J8" s="132">
        <v>54028.805454000001</v>
      </c>
      <c r="K8" s="133"/>
      <c r="L8" s="132">
        <v>482568.932914</v>
      </c>
    </row>
    <row r="9" spans="1:12" ht="22.5" customHeight="1" x14ac:dyDescent="0.45">
      <c r="A9" s="134" t="s">
        <v>77</v>
      </c>
      <c r="B9" s="135"/>
      <c r="D9" s="136">
        <v>0</v>
      </c>
      <c r="F9" s="136">
        <v>0</v>
      </c>
      <c r="H9" s="136">
        <v>0</v>
      </c>
      <c r="I9" s="137"/>
      <c r="J9" s="138">
        <v>225.38362399999642</v>
      </c>
      <c r="K9" s="137"/>
      <c r="L9" s="138">
        <v>225.38362399999642</v>
      </c>
    </row>
    <row r="10" spans="1:12" s="104" customFormat="1" ht="22.5" customHeight="1" thickBot="1" x14ac:dyDescent="0.5">
      <c r="A10" s="108" t="s">
        <v>101</v>
      </c>
      <c r="B10" s="103"/>
      <c r="D10" s="139">
        <v>420000</v>
      </c>
      <c r="F10" s="139">
        <v>7792.5272200000009</v>
      </c>
      <c r="H10" s="139">
        <v>746.60023999999999</v>
      </c>
      <c r="I10" s="140"/>
      <c r="J10" s="139">
        <v>54254.189077999996</v>
      </c>
      <c r="K10" s="140"/>
      <c r="L10" s="139">
        <v>482794.31653800001</v>
      </c>
    </row>
    <row r="11" spans="1:12" ht="22.5" customHeight="1" thickTop="1" x14ac:dyDescent="0.45">
      <c r="A11" s="141"/>
      <c r="D11" s="143"/>
      <c r="F11" s="143"/>
      <c r="H11" s="143"/>
      <c r="I11" s="143"/>
      <c r="J11" s="143"/>
      <c r="K11" s="143"/>
      <c r="L11" s="143"/>
    </row>
    <row r="12" spans="1:12" s="147" customFormat="1" ht="22.5" customHeight="1" x14ac:dyDescent="0.45">
      <c r="A12" s="130" t="s">
        <v>103</v>
      </c>
      <c r="B12" s="146"/>
      <c r="D12" s="148">
        <v>311400</v>
      </c>
      <c r="F12" s="148">
        <v>0</v>
      </c>
      <c r="G12" s="149"/>
      <c r="H12" s="148">
        <v>0</v>
      </c>
      <c r="I12" s="148"/>
      <c r="J12" s="148">
        <v>39832.733270000004</v>
      </c>
      <c r="K12" s="150"/>
      <c r="L12" s="148">
        <v>351232.73326999997</v>
      </c>
    </row>
    <row r="13" spans="1:12" ht="22.5" customHeight="1" x14ac:dyDescent="0.45">
      <c r="A13" s="134" t="s">
        <v>77</v>
      </c>
      <c r="D13" s="136">
        <v>0</v>
      </c>
      <c r="F13" s="151">
        <v>0</v>
      </c>
      <c r="G13" s="152"/>
      <c r="H13" s="132">
        <v>0</v>
      </c>
      <c r="I13" s="132"/>
      <c r="J13" s="138">
        <v>4885.9297439999973</v>
      </c>
      <c r="K13" s="138"/>
      <c r="L13" s="138">
        <v>4885.9297439999973</v>
      </c>
    </row>
    <row r="14" spans="1:12" ht="22.5" customHeight="1" thickBot="1" x14ac:dyDescent="0.5">
      <c r="A14" s="108" t="s">
        <v>104</v>
      </c>
      <c r="D14" s="139">
        <v>311400</v>
      </c>
      <c r="F14" s="139">
        <v>0</v>
      </c>
      <c r="H14" s="139">
        <v>0</v>
      </c>
      <c r="I14" s="140"/>
      <c r="J14" s="139">
        <v>44718.663014000005</v>
      </c>
      <c r="K14" s="140"/>
      <c r="L14" s="139">
        <v>356118.66301399999</v>
      </c>
    </row>
    <row r="15" spans="1:12" s="106" customFormat="1" ht="22.5" customHeight="1" thickTop="1" x14ac:dyDescent="0.45">
      <c r="A15" s="107"/>
      <c r="B15" s="142"/>
      <c r="C15" s="107"/>
      <c r="E15" s="107"/>
      <c r="G15" s="107"/>
      <c r="I15" s="107"/>
      <c r="J15" s="107"/>
      <c r="K15" s="107"/>
      <c r="L15" s="144"/>
    </row>
    <row r="16" spans="1:12" s="106" customFormat="1" ht="22.5" customHeight="1" x14ac:dyDescent="0.45">
      <c r="A16" s="107"/>
      <c r="B16" s="142"/>
      <c r="C16" s="107"/>
      <c r="E16" s="107"/>
      <c r="G16" s="107"/>
    </row>
    <row r="17" spans="1:7" s="106" customFormat="1" ht="22.5" customHeight="1" x14ac:dyDescent="0.45">
      <c r="A17" s="107"/>
      <c r="B17" s="142"/>
      <c r="C17" s="107"/>
      <c r="E17" s="107"/>
      <c r="G17" s="107"/>
    </row>
    <row r="18" spans="1:7" s="106" customFormat="1" ht="22.5" customHeight="1" x14ac:dyDescent="0.45">
      <c r="A18" s="107"/>
      <c r="B18" s="142"/>
      <c r="C18" s="107"/>
      <c r="E18" s="107"/>
      <c r="G18" s="10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178BA-D171-4103-87CE-2F095E5D4E64}">
  <sheetPr>
    <tabColor rgb="FF7030A0"/>
  </sheetPr>
  <dimension ref="A1:J60"/>
  <sheetViews>
    <sheetView view="pageBreakPreview" workbookViewId="0">
      <selection activeCell="N7" sqref="N7"/>
    </sheetView>
  </sheetViews>
  <sheetFormatPr defaultColWidth="9" defaultRowHeight="22.5" customHeight="1" x14ac:dyDescent="0.25"/>
  <cols>
    <col min="1" max="3" width="1.75" style="74" customWidth="1"/>
    <col min="4" max="4" width="42" style="74" customWidth="1"/>
    <col min="5" max="5" width="0.875" style="74" customWidth="1"/>
    <col min="6" max="6" width="14.625" style="169" customWidth="1"/>
    <col min="7" max="7" width="0.875" style="74" customWidth="1"/>
    <col min="8" max="8" width="13.625" style="175" customWidth="1"/>
    <col min="9" max="9" width="0.875" style="74" customWidth="1"/>
    <col min="10" max="10" width="13.625" style="182" customWidth="1"/>
    <col min="11" max="16384" width="9" style="74"/>
  </cols>
  <sheetData>
    <row r="1" spans="1:10" ht="21.95" customHeight="1" x14ac:dyDescent="0.25">
      <c r="A1" s="153" t="s">
        <v>0</v>
      </c>
      <c r="B1" s="154"/>
      <c r="C1" s="154"/>
      <c r="D1" s="154"/>
      <c r="E1" s="154"/>
      <c r="F1" s="154"/>
      <c r="G1" s="154"/>
      <c r="H1" s="155"/>
      <c r="I1" s="154"/>
      <c r="J1" s="156"/>
    </row>
    <row r="2" spans="1:10" ht="21.95" customHeight="1" x14ac:dyDescent="0.25">
      <c r="A2" s="154" t="s">
        <v>105</v>
      </c>
      <c r="B2" s="154"/>
      <c r="C2" s="154"/>
      <c r="D2" s="154"/>
      <c r="E2" s="154"/>
      <c r="F2" s="154"/>
      <c r="G2" s="154"/>
      <c r="H2" s="155"/>
      <c r="I2" s="154"/>
      <c r="J2" s="64" t="s">
        <v>10</v>
      </c>
    </row>
    <row r="3" spans="1:10" ht="21.95" customHeight="1" x14ac:dyDescent="0.25">
      <c r="A3" s="109" t="s">
        <v>62</v>
      </c>
      <c r="B3" s="157"/>
      <c r="C3" s="157"/>
      <c r="D3" s="157"/>
      <c r="E3" s="157"/>
      <c r="F3" s="157"/>
      <c r="G3" s="157"/>
      <c r="H3" s="158"/>
      <c r="I3" s="157"/>
      <c r="J3" s="159" t="s">
        <v>3</v>
      </c>
    </row>
    <row r="4" spans="1:10" ht="21.95" customHeight="1" x14ac:dyDescent="0.25">
      <c r="F4" s="10" t="s">
        <v>4</v>
      </c>
      <c r="G4" s="11"/>
      <c r="H4" s="185" t="s">
        <v>5</v>
      </c>
      <c r="I4" s="185"/>
      <c r="J4" s="185"/>
    </row>
    <row r="5" spans="1:10" ht="21.95" customHeight="1" x14ac:dyDescent="0.25">
      <c r="F5" s="12" t="s">
        <v>6</v>
      </c>
      <c r="G5" s="13"/>
      <c r="H5" s="186" t="s">
        <v>6</v>
      </c>
      <c r="I5" s="186"/>
      <c r="J5" s="186"/>
    </row>
    <row r="6" spans="1:10" ht="21.95" customHeight="1" x14ac:dyDescent="0.25">
      <c r="F6" s="160" t="s">
        <v>63</v>
      </c>
      <c r="H6" s="160" t="s">
        <v>63</v>
      </c>
      <c r="I6" s="54"/>
      <c r="J6" s="160" t="s">
        <v>64</v>
      </c>
    </row>
    <row r="7" spans="1:10" ht="22.5" customHeight="1" x14ac:dyDescent="0.25">
      <c r="A7" s="82" t="s">
        <v>106</v>
      </c>
      <c r="F7" s="80"/>
      <c r="H7" s="161"/>
      <c r="I7" s="162"/>
      <c r="J7" s="163"/>
    </row>
    <row r="8" spans="1:10" ht="22.5" customHeight="1" x14ac:dyDescent="0.25">
      <c r="A8" s="82" t="s">
        <v>73</v>
      </c>
      <c r="F8" s="75">
        <v>244.313823999997</v>
      </c>
      <c r="H8" s="75">
        <v>297.35899399999641</v>
      </c>
      <c r="I8" s="75"/>
      <c r="J8" s="75">
        <v>6062</v>
      </c>
    </row>
    <row r="9" spans="1:10" ht="22.5" customHeight="1" x14ac:dyDescent="0.25">
      <c r="A9" s="74" t="s">
        <v>107</v>
      </c>
      <c r="F9" s="80"/>
      <c r="H9" s="164"/>
      <c r="I9" s="165"/>
      <c r="J9" s="166"/>
    </row>
    <row r="10" spans="1:10" ht="22.5" customHeight="1" x14ac:dyDescent="0.25">
      <c r="B10" s="74" t="s">
        <v>108</v>
      </c>
      <c r="F10" s="80"/>
      <c r="H10" s="164"/>
      <c r="I10" s="165"/>
      <c r="J10" s="166"/>
    </row>
    <row r="11" spans="1:10" ht="22.5" customHeight="1" x14ac:dyDescent="0.25">
      <c r="A11" s="74" t="s">
        <v>109</v>
      </c>
      <c r="F11" s="81">
        <v>488.30444000000006</v>
      </c>
      <c r="H11" s="81">
        <v>488.30444000000006</v>
      </c>
      <c r="I11" s="167"/>
      <c r="J11" s="81">
        <v>388</v>
      </c>
    </row>
    <row r="12" spans="1:10" ht="22.5" customHeight="1" x14ac:dyDescent="0.25">
      <c r="A12" s="74" t="s">
        <v>110</v>
      </c>
      <c r="F12" s="81"/>
      <c r="H12" s="81"/>
      <c r="I12" s="167"/>
      <c r="J12" s="81"/>
    </row>
    <row r="13" spans="1:10" ht="22.5" customHeight="1" x14ac:dyDescent="0.25">
      <c r="A13" s="74" t="s">
        <v>72</v>
      </c>
      <c r="F13" s="77">
        <v>962.72772000000009</v>
      </c>
      <c r="H13" s="77">
        <v>962.72772000000009</v>
      </c>
      <c r="I13" s="167"/>
      <c r="J13" s="77">
        <v>1836</v>
      </c>
    </row>
    <row r="14" spans="1:10" ht="22.5" customHeight="1" x14ac:dyDescent="0.25">
      <c r="A14" s="82" t="s">
        <v>111</v>
      </c>
      <c r="F14" s="75">
        <v>1695.3459839999971</v>
      </c>
      <c r="H14" s="75">
        <v>1748.3911539999965</v>
      </c>
      <c r="I14" s="167"/>
      <c r="J14" s="75">
        <v>8286</v>
      </c>
    </row>
    <row r="15" spans="1:10" ht="22.5" customHeight="1" x14ac:dyDescent="0.25">
      <c r="B15" s="82" t="s">
        <v>112</v>
      </c>
      <c r="F15" s="80"/>
      <c r="H15" s="75"/>
      <c r="I15" s="167"/>
      <c r="J15" s="75"/>
    </row>
    <row r="16" spans="1:10" ht="22.5" customHeight="1" x14ac:dyDescent="0.25">
      <c r="A16" s="82" t="s">
        <v>113</v>
      </c>
      <c r="F16" s="80"/>
      <c r="H16" s="164"/>
      <c r="I16" s="165"/>
      <c r="J16" s="164"/>
    </row>
    <row r="17" spans="1:10" ht="22.5" customHeight="1" x14ac:dyDescent="0.25">
      <c r="A17" s="74" t="s">
        <v>14</v>
      </c>
      <c r="F17" s="164">
        <v>25.385369999999796</v>
      </c>
      <c r="H17" s="164">
        <v>25.385369999999796</v>
      </c>
      <c r="I17" s="165"/>
      <c r="J17" s="164">
        <v>-1</v>
      </c>
    </row>
    <row r="18" spans="1:10" ht="22.5" customHeight="1" x14ac:dyDescent="0.25">
      <c r="A18" s="74" t="s">
        <v>15</v>
      </c>
      <c r="F18" s="164">
        <v>3956.9541827000212</v>
      </c>
      <c r="H18" s="164">
        <v>3956.9541827000212</v>
      </c>
      <c r="I18" s="165"/>
      <c r="J18" s="164">
        <v>4580</v>
      </c>
    </row>
    <row r="19" spans="1:10" ht="22.5" customHeight="1" x14ac:dyDescent="0.25">
      <c r="A19" s="74" t="s">
        <v>16</v>
      </c>
      <c r="F19" s="164">
        <v>-22.348964600000066</v>
      </c>
      <c r="H19" s="164">
        <v>-22.348964600000066</v>
      </c>
      <c r="I19" s="165"/>
      <c r="J19" s="164">
        <v>35</v>
      </c>
    </row>
    <row r="20" spans="1:10" ht="22.5" customHeight="1" x14ac:dyDescent="0.25">
      <c r="A20" s="74" t="s">
        <v>17</v>
      </c>
      <c r="F20" s="164">
        <v>-995.11303999999905</v>
      </c>
      <c r="H20" s="164">
        <v>-995.11303999999905</v>
      </c>
      <c r="I20" s="165"/>
      <c r="J20" s="164">
        <v>-1</v>
      </c>
    </row>
    <row r="21" spans="1:10" ht="22.5" customHeight="1" x14ac:dyDescent="0.25">
      <c r="A21" s="74" t="s">
        <v>20</v>
      </c>
      <c r="F21" s="164">
        <v>1.6358599999999859</v>
      </c>
      <c r="H21" s="168">
        <v>1.6358599999999859</v>
      </c>
      <c r="I21" s="165"/>
      <c r="J21" s="168">
        <v>4</v>
      </c>
    </row>
    <row r="22" spans="1:10" ht="22.5" customHeight="1" x14ac:dyDescent="0.25">
      <c r="A22" s="74" t="s">
        <v>27</v>
      </c>
      <c r="F22" s="164">
        <v>252.17465000000038</v>
      </c>
      <c r="H22" s="170">
        <v>252.17365000000038</v>
      </c>
      <c r="J22" s="170">
        <v>-245</v>
      </c>
    </row>
    <row r="23" spans="1:10" ht="22.5" customHeight="1" x14ac:dyDescent="0.25">
      <c r="A23" s="74" t="s">
        <v>114</v>
      </c>
      <c r="F23" s="164">
        <v>0</v>
      </c>
      <c r="H23" s="168">
        <v>-53.540009999999533</v>
      </c>
      <c r="I23" s="171"/>
      <c r="J23" s="168">
        <v>569</v>
      </c>
    </row>
    <row r="24" spans="1:10" ht="22.5" customHeight="1" x14ac:dyDescent="0.25">
      <c r="A24" s="74" t="s">
        <v>38</v>
      </c>
      <c r="F24" s="164">
        <v>-13817.5</v>
      </c>
      <c r="H24" s="170">
        <v>-13817.5</v>
      </c>
      <c r="J24" s="170">
        <v>-575</v>
      </c>
    </row>
    <row r="25" spans="1:10" ht="22.5" customHeight="1" x14ac:dyDescent="0.25">
      <c r="A25" s="74" t="s">
        <v>39</v>
      </c>
      <c r="F25" s="164">
        <v>120.79278999999993</v>
      </c>
      <c r="H25" s="170">
        <v>120.79378999999992</v>
      </c>
      <c r="J25" s="170">
        <v>-335</v>
      </c>
    </row>
    <row r="26" spans="1:10" ht="22.5" customHeight="1" x14ac:dyDescent="0.25">
      <c r="A26" s="74" t="s">
        <v>44</v>
      </c>
      <c r="F26" s="164">
        <v>84.93590999999968</v>
      </c>
      <c r="H26" s="172">
        <v>84.93590999999968</v>
      </c>
      <c r="J26" s="172">
        <v>80</v>
      </c>
    </row>
    <row r="27" spans="1:10" ht="22.5" customHeight="1" x14ac:dyDescent="0.25">
      <c r="A27" s="74" t="s">
        <v>45</v>
      </c>
      <c r="F27" s="164">
        <v>74.608279999999795</v>
      </c>
      <c r="H27" s="172">
        <v>74.608279999999795</v>
      </c>
      <c r="J27" s="172">
        <v>7.9978100000000003</v>
      </c>
    </row>
    <row r="28" spans="1:10" ht="22.5" customHeight="1" x14ac:dyDescent="0.25">
      <c r="A28" s="74" t="s">
        <v>46</v>
      </c>
      <c r="F28" s="173">
        <v>107.80762999999966</v>
      </c>
      <c r="H28" s="173">
        <v>107.80762999999966</v>
      </c>
      <c r="J28" s="173">
        <v>150.33735000000001</v>
      </c>
    </row>
    <row r="29" spans="1:10" ht="22.5" customHeight="1" x14ac:dyDescent="0.25">
      <c r="A29" s="82" t="s">
        <v>115</v>
      </c>
      <c r="F29" s="174">
        <v>-8515.3213478999805</v>
      </c>
      <c r="H29" s="174">
        <v>-8515.8161878999817</v>
      </c>
      <c r="J29" s="174">
        <v>12555.335160000001</v>
      </c>
    </row>
    <row r="30" spans="1:10" ht="22.5" customHeight="1" x14ac:dyDescent="0.25">
      <c r="A30" s="74" t="s">
        <v>116</v>
      </c>
      <c r="F30" s="176">
        <v>0</v>
      </c>
      <c r="G30" s="177"/>
      <c r="H30" s="178">
        <v>0</v>
      </c>
      <c r="J30" s="179">
        <v>-234</v>
      </c>
    </row>
    <row r="31" spans="1:10" ht="22.5" customHeight="1" x14ac:dyDescent="0.25">
      <c r="A31" s="82" t="s">
        <v>117</v>
      </c>
      <c r="F31" s="180">
        <v>-8515.3213478999805</v>
      </c>
      <c r="H31" s="180">
        <v>-8515.8161878999817</v>
      </c>
      <c r="J31" s="180">
        <v>12321.335160000001</v>
      </c>
    </row>
    <row r="32" spans="1:10" ht="22.5" customHeight="1" x14ac:dyDescent="0.25">
      <c r="A32" s="82"/>
      <c r="H32" s="181"/>
    </row>
    <row r="33" spans="1:10" ht="22.5" customHeight="1" x14ac:dyDescent="0.25">
      <c r="A33" s="82"/>
      <c r="H33" s="181"/>
    </row>
    <row r="34" spans="1:10" ht="22.5" customHeight="1" x14ac:dyDescent="0.25">
      <c r="A34" s="82"/>
      <c r="H34" s="181"/>
    </row>
    <row r="35" spans="1:10" ht="22.5" customHeight="1" x14ac:dyDescent="0.25">
      <c r="A35" s="82"/>
      <c r="H35" s="181"/>
    </row>
    <row r="36" spans="1:10" ht="22.5" customHeight="1" x14ac:dyDescent="0.25">
      <c r="A36" s="82"/>
      <c r="H36" s="181"/>
    </row>
    <row r="37" spans="1:10" ht="22.5" customHeight="1" x14ac:dyDescent="0.25">
      <c r="A37" s="82"/>
      <c r="H37" s="181"/>
    </row>
    <row r="38" spans="1:10" ht="21.95" customHeight="1" x14ac:dyDescent="0.25">
      <c r="A38" s="153" t="s">
        <v>0</v>
      </c>
      <c r="B38" s="154"/>
      <c r="C38" s="154"/>
      <c r="D38" s="154"/>
      <c r="E38" s="154"/>
      <c r="F38" s="154"/>
      <c r="G38" s="154"/>
      <c r="H38" s="155"/>
      <c r="I38" s="154"/>
      <c r="J38" s="156"/>
    </row>
    <row r="39" spans="1:10" ht="21.95" customHeight="1" x14ac:dyDescent="0.25">
      <c r="A39" s="154" t="s">
        <v>105</v>
      </c>
      <c r="B39" s="154"/>
      <c r="C39" s="154"/>
      <c r="D39" s="154"/>
      <c r="E39" s="154"/>
      <c r="F39" s="154"/>
      <c r="G39" s="154"/>
      <c r="H39" s="155"/>
      <c r="I39" s="154"/>
      <c r="J39" s="64" t="s">
        <v>10</v>
      </c>
    </row>
    <row r="40" spans="1:10" ht="21.95" customHeight="1" x14ac:dyDescent="0.25">
      <c r="A40" s="109" t="s">
        <v>62</v>
      </c>
      <c r="B40" s="157"/>
      <c r="C40" s="157"/>
      <c r="D40" s="157"/>
      <c r="E40" s="157"/>
      <c r="F40" s="157"/>
      <c r="G40" s="157"/>
      <c r="H40" s="158"/>
      <c r="I40" s="157"/>
      <c r="J40" s="159" t="s">
        <v>3</v>
      </c>
    </row>
    <row r="41" spans="1:10" ht="21.95" customHeight="1" x14ac:dyDescent="0.25">
      <c r="F41" s="10" t="s">
        <v>4</v>
      </c>
      <c r="G41" s="11"/>
      <c r="H41" s="185" t="s">
        <v>5</v>
      </c>
      <c r="I41" s="185"/>
      <c r="J41" s="185"/>
    </row>
    <row r="42" spans="1:10" ht="21.95" customHeight="1" x14ac:dyDescent="0.25">
      <c r="F42" s="12" t="s">
        <v>6</v>
      </c>
      <c r="G42" s="13"/>
      <c r="H42" s="186" t="s">
        <v>6</v>
      </c>
      <c r="I42" s="186"/>
      <c r="J42" s="186"/>
    </row>
    <row r="43" spans="1:10" ht="21.95" customHeight="1" x14ac:dyDescent="0.25">
      <c r="F43" s="160" t="s">
        <v>63</v>
      </c>
      <c r="H43" s="160" t="s">
        <v>63</v>
      </c>
      <c r="I43" s="54"/>
      <c r="J43" s="160" t="s">
        <v>64</v>
      </c>
    </row>
    <row r="44" spans="1:10" ht="22.5" customHeight="1" x14ac:dyDescent="0.25">
      <c r="A44" s="82" t="s">
        <v>118</v>
      </c>
    </row>
    <row r="45" spans="1:10" ht="22.5" customHeight="1" x14ac:dyDescent="0.25">
      <c r="A45" s="74" t="s">
        <v>119</v>
      </c>
      <c r="F45" s="170">
        <v>-999.8</v>
      </c>
      <c r="H45" s="170">
        <v>-3000</v>
      </c>
      <c r="J45" s="170">
        <v>0</v>
      </c>
    </row>
    <row r="46" spans="1:10" ht="22.5" customHeight="1" x14ac:dyDescent="0.25">
      <c r="A46" s="74" t="s">
        <v>120</v>
      </c>
      <c r="F46" s="170">
        <v>-576.40241999999989</v>
      </c>
      <c r="H46" s="170">
        <v>-576.40241999999989</v>
      </c>
      <c r="J46" s="170">
        <v>-1016</v>
      </c>
    </row>
    <row r="47" spans="1:10" ht="22.5" customHeight="1" x14ac:dyDescent="0.25">
      <c r="A47" s="82" t="s">
        <v>121</v>
      </c>
      <c r="F47" s="180">
        <v>-1576.2024199999998</v>
      </c>
      <c r="H47" s="180">
        <v>-3576.4024199999999</v>
      </c>
      <c r="J47" s="180">
        <v>-1016</v>
      </c>
    </row>
    <row r="48" spans="1:10" ht="22.5" customHeight="1" x14ac:dyDescent="0.25">
      <c r="A48" s="82" t="s">
        <v>122</v>
      </c>
      <c r="J48" s="175"/>
    </row>
    <row r="49" spans="1:10" ht="22.5" customHeight="1" x14ac:dyDescent="0.25">
      <c r="A49" s="74" t="s">
        <v>123</v>
      </c>
      <c r="J49" s="175"/>
    </row>
    <row r="50" spans="1:10" ht="22.5" customHeight="1" x14ac:dyDescent="0.25">
      <c r="B50" s="74" t="s">
        <v>124</v>
      </c>
      <c r="F50" s="170">
        <v>-40101.96931000003</v>
      </c>
      <c r="H50" s="170">
        <v>-40101.96931000003</v>
      </c>
      <c r="J50" s="170">
        <v>35374</v>
      </c>
    </row>
    <row r="51" spans="1:10" ht="22.5" customHeight="1" x14ac:dyDescent="0.25">
      <c r="A51" s="74" t="s">
        <v>125</v>
      </c>
      <c r="F51" s="170">
        <v>0</v>
      </c>
      <c r="H51" s="170">
        <v>0</v>
      </c>
      <c r="J51" s="170">
        <v>16600</v>
      </c>
    </row>
    <row r="52" spans="1:10" ht="22.5" customHeight="1" x14ac:dyDescent="0.25">
      <c r="A52" s="74" t="s">
        <v>126</v>
      </c>
      <c r="F52" s="170">
        <v>-10000</v>
      </c>
      <c r="H52" s="170">
        <v>-10000</v>
      </c>
      <c r="J52" s="170">
        <v>-92631</v>
      </c>
    </row>
    <row r="53" spans="1:10" ht="22.5" customHeight="1" x14ac:dyDescent="0.25">
      <c r="A53" s="74" t="s">
        <v>127</v>
      </c>
      <c r="F53" s="170">
        <v>-1389.52124</v>
      </c>
      <c r="H53" s="170">
        <v>-1389.52124</v>
      </c>
      <c r="J53" s="170">
        <v>0</v>
      </c>
    </row>
    <row r="54" spans="1:10" ht="22.5" customHeight="1" x14ac:dyDescent="0.25">
      <c r="A54" s="74" t="s">
        <v>128</v>
      </c>
      <c r="F54" s="170">
        <v>-184.761</v>
      </c>
      <c r="H54" s="170">
        <v>-184.761</v>
      </c>
      <c r="J54" s="170">
        <v>-185</v>
      </c>
    </row>
    <row r="55" spans="1:10" ht="22.5" customHeight="1" x14ac:dyDescent="0.25">
      <c r="A55" s="74" t="s">
        <v>129</v>
      </c>
      <c r="F55" s="170">
        <v>-948.04236000000026</v>
      </c>
      <c r="H55" s="170">
        <v>-948.04236000000026</v>
      </c>
      <c r="J55" s="170">
        <v>-960</v>
      </c>
    </row>
    <row r="56" spans="1:10" ht="22.5" customHeight="1" x14ac:dyDescent="0.25">
      <c r="A56" s="82" t="s">
        <v>130</v>
      </c>
      <c r="F56" s="180">
        <v>-52625.293910000029</v>
      </c>
      <c r="H56" s="180">
        <v>-52625.293910000029</v>
      </c>
      <c r="J56" s="180">
        <v>-41802</v>
      </c>
    </row>
    <row r="57" spans="1:10" ht="22.5" customHeight="1" x14ac:dyDescent="0.25">
      <c r="A57" s="82" t="s">
        <v>131</v>
      </c>
      <c r="F57" s="183">
        <v>-62715.817677900006</v>
      </c>
      <c r="H57" s="183">
        <v>-64716.51251790001</v>
      </c>
      <c r="J57" s="183">
        <v>-30496.664839999998</v>
      </c>
    </row>
    <row r="58" spans="1:10" ht="22.5" customHeight="1" x14ac:dyDescent="0.25">
      <c r="A58" s="74" t="s">
        <v>132</v>
      </c>
      <c r="F58" s="170">
        <v>134741.97133999999</v>
      </c>
      <c r="H58" s="170">
        <v>133741.97133999999</v>
      </c>
      <c r="J58" s="170">
        <v>31266</v>
      </c>
    </row>
    <row r="59" spans="1:10" ht="22.5" customHeight="1" thickBot="1" x14ac:dyDescent="0.3">
      <c r="A59" s="82" t="s">
        <v>133</v>
      </c>
      <c r="F59" s="184">
        <v>72026.153662099983</v>
      </c>
      <c r="H59" s="184">
        <v>69025.458822099987</v>
      </c>
      <c r="J59" s="184">
        <v>769.33516000000236</v>
      </c>
    </row>
    <row r="60" spans="1:10" ht="22.5" customHeight="1" thickTop="1" x14ac:dyDescent="0.25"/>
  </sheetData>
  <mergeCells count="4">
    <mergeCell ref="H4:J4"/>
    <mergeCell ref="H5:J5"/>
    <mergeCell ref="H41:J41"/>
    <mergeCell ref="H42:J42"/>
  </mergeCells>
  <pageMargins left="0.75" right="0.39" top="0.55000000000000004" bottom="0.39" header="0.35399999999999998" footer="0.35399999999999998"/>
  <pageSetup paperSize="9" scale="92" firstPageNumber="7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 พันบาท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2021-05-10T13:05:18Z</cp:lastPrinted>
  <dcterms:created xsi:type="dcterms:W3CDTF">2021-05-10T12:51:52Z</dcterms:created>
  <dcterms:modified xsi:type="dcterms:W3CDTF">2021-05-11T04:02:56Z</dcterms:modified>
</cp:coreProperties>
</file>