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Mar 2021 ☻ (ARW-14)\"/>
    </mc:Choice>
  </mc:AlternateContent>
  <xr:revisionPtr revIDLastSave="0" documentId="13_ncr:1_{CFD221B1-66B3-4752-B192-F6EFD90EE7EC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thai 2-5" sheetId="1" r:id="rId1"/>
    <sheet name="thai 6" sheetId="13" r:id="rId2"/>
    <sheet name="thai 7" sheetId="7" r:id="rId3"/>
    <sheet name="thai 8" sheetId="8" r:id="rId4"/>
    <sheet name="thai 9" sheetId="11" r:id="rId5"/>
    <sheet name="thai 10-11" sheetId="12" r:id="rId6"/>
  </sheets>
  <definedNames>
    <definedName name="_xlnm.Print_Area" localSheetId="5">'thai 10-11'!$A$1:$K$86</definedName>
    <definedName name="_xlnm.Print_Area" localSheetId="2">'thai 7'!$A$1:$AB$38</definedName>
    <definedName name="_xlnm.Print_Area" localSheetId="3">'thai 8'!$A$1:$P$27</definedName>
  </definedNames>
  <calcPr calcId="144525"/>
</workbook>
</file>

<file path=xl/calcChain.xml><?xml version="1.0" encoding="utf-8"?>
<calcChain xmlns="http://schemas.openxmlformats.org/spreadsheetml/2006/main">
  <c r="I37" i="12" l="1"/>
  <c r="I25" i="12"/>
  <c r="E37" i="12"/>
  <c r="E25" i="12"/>
  <c r="H38" i="11"/>
  <c r="H44" i="11" s="1"/>
  <c r="D38" i="11"/>
  <c r="D44" i="11" s="1"/>
  <c r="E113" i="1" l="1"/>
  <c r="I32" i="1" l="1"/>
  <c r="I76" i="1" s="1"/>
  <c r="I74" i="1"/>
  <c r="E127" i="1"/>
  <c r="E74" i="1" l="1"/>
  <c r="P17" i="8" l="1"/>
  <c r="P11" i="8" l="1"/>
  <c r="L14" i="8" l="1"/>
  <c r="N19" i="8"/>
  <c r="L19" i="8"/>
  <c r="J19" i="8"/>
  <c r="H19" i="8"/>
  <c r="F19" i="8"/>
  <c r="D19" i="8"/>
  <c r="P16" i="8"/>
  <c r="H14" i="8"/>
  <c r="P19" i="8" l="1"/>
  <c r="Z32" i="7"/>
  <c r="T32" i="7"/>
  <c r="R32" i="7"/>
  <c r="P32" i="7"/>
  <c r="N32" i="7"/>
  <c r="L32" i="7"/>
  <c r="J32" i="7"/>
  <c r="H32" i="7"/>
  <c r="F32" i="7"/>
  <c r="D32" i="7"/>
  <c r="X24" i="7"/>
  <c r="AB24" i="7" s="1"/>
  <c r="V24" i="7"/>
  <c r="L22" i="7" l="1"/>
  <c r="H22" i="7"/>
  <c r="V14" i="7" l="1"/>
  <c r="X14" i="7" s="1"/>
  <c r="K37" i="12" l="1"/>
  <c r="G37" i="12"/>
  <c r="V20" i="7"/>
  <c r="V32" i="7" l="1"/>
  <c r="P22" i="7"/>
  <c r="D14" i="8" l="1"/>
  <c r="P12" i="8"/>
  <c r="P10" i="8"/>
  <c r="V18" i="7"/>
  <c r="X18" i="7" s="1"/>
  <c r="AB18" i="7" s="1"/>
  <c r="V16" i="7"/>
  <c r="X16" i="7" s="1"/>
  <c r="AB16" i="7" s="1"/>
  <c r="V19" i="7"/>
  <c r="X19" i="7" s="1"/>
  <c r="AB19" i="7" s="1"/>
  <c r="X20" i="7"/>
  <c r="AB20" i="7" s="1"/>
  <c r="A3" i="7"/>
  <c r="A3" i="8" s="1"/>
  <c r="A3" i="11" s="1"/>
  <c r="A3" i="12" s="1"/>
  <c r="A46" i="12" s="1"/>
  <c r="K52" i="13"/>
  <c r="G52" i="13"/>
  <c r="K46" i="13"/>
  <c r="G46" i="13"/>
  <c r="K19" i="13"/>
  <c r="I19" i="13"/>
  <c r="G19" i="13"/>
  <c r="E19" i="13"/>
  <c r="K13" i="13"/>
  <c r="I13" i="13"/>
  <c r="G13" i="13"/>
  <c r="E13" i="13"/>
  <c r="E21" i="13" l="1"/>
  <c r="E29" i="13" s="1"/>
  <c r="E32" i="13" s="1"/>
  <c r="E40" i="13" s="1"/>
  <c r="E52" i="13" s="1"/>
  <c r="V22" i="7"/>
  <c r="I21" i="13"/>
  <c r="I29" i="13" s="1"/>
  <c r="I32" i="13" s="1"/>
  <c r="AB14" i="7"/>
  <c r="G21" i="13"/>
  <c r="G29" i="13" s="1"/>
  <c r="G32" i="13" s="1"/>
  <c r="G40" i="13" s="1"/>
  <c r="K21" i="13"/>
  <c r="K29" i="13" s="1"/>
  <c r="K32" i="13" s="1"/>
  <c r="K40" i="13" s="1"/>
  <c r="I49" i="13" l="1"/>
  <c r="I52" i="13" s="1"/>
  <c r="I43" i="13"/>
  <c r="I40" i="13"/>
  <c r="I46" i="13" l="1"/>
  <c r="A179" i="1"/>
  <c r="A135" i="1"/>
  <c r="A86" i="1"/>
  <c r="A57" i="13" s="1"/>
  <c r="A38" i="7" s="1"/>
  <c r="X32" i="7" l="1"/>
  <c r="E166" i="1" l="1"/>
  <c r="AB32" i="7" l="1"/>
  <c r="I166" i="1" l="1"/>
  <c r="I169" i="1" s="1"/>
  <c r="I127" i="1"/>
  <c r="I113" i="1"/>
  <c r="I129" i="1" l="1"/>
  <c r="I171" i="1" s="1"/>
  <c r="G25" i="12" l="1"/>
  <c r="K25" i="12"/>
  <c r="F38" i="11"/>
  <c r="F44" i="11" s="1"/>
  <c r="J38" i="11"/>
  <c r="J44" i="11" s="1"/>
  <c r="AB22" i="7"/>
  <c r="Z22" i="7"/>
  <c r="X22" i="7"/>
  <c r="T22" i="7"/>
  <c r="R22" i="7"/>
  <c r="N22" i="7"/>
  <c r="J22" i="7"/>
  <c r="F22" i="7"/>
  <c r="D22" i="7"/>
  <c r="G166" i="1"/>
  <c r="G169" i="1" s="1"/>
  <c r="K166" i="1"/>
  <c r="K169" i="1" s="1"/>
  <c r="E169" i="1"/>
  <c r="G113" i="1"/>
  <c r="K113" i="1"/>
  <c r="G127" i="1"/>
  <c r="K127" i="1"/>
  <c r="G32" i="1"/>
  <c r="K32" i="1"/>
  <c r="G74" i="1"/>
  <c r="K74" i="1"/>
  <c r="E32" i="1"/>
  <c r="E76" i="1" s="1"/>
  <c r="A27" i="8"/>
  <c r="A48" i="11" s="1"/>
  <c r="P14" i="8"/>
  <c r="N14" i="8"/>
  <c r="J14" i="8"/>
  <c r="F14" i="8"/>
  <c r="A86" i="12" l="1"/>
  <c r="A43" i="12"/>
  <c r="G76" i="1"/>
  <c r="K129" i="1"/>
  <c r="K171" i="1" s="1"/>
  <c r="G129" i="1"/>
  <c r="G171" i="1" s="1"/>
  <c r="K53" i="12"/>
  <c r="K57" i="12" s="1"/>
  <c r="E129" i="1"/>
  <c r="E171" i="1" s="1"/>
  <c r="G53" i="12"/>
  <c r="G57" i="12" s="1"/>
  <c r="E53" i="12"/>
  <c r="E57" i="12" s="1"/>
  <c r="I53" i="12"/>
  <c r="I57" i="12" s="1"/>
  <c r="K76" i="1"/>
  <c r="E46" i="13" l="1"/>
</calcChain>
</file>

<file path=xl/sharedStrings.xml><?xml version="1.0" encoding="utf-8"?>
<sst xmlns="http://schemas.openxmlformats.org/spreadsheetml/2006/main" count="566" uniqueCount="246">
  <si>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</si>
  <si>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</si>
  <si>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</si>
  <si>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</si>
  <si>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</si>
  <si>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</si>
  <si>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</si>
  <si>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</si>
  <si>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</si>
  <si>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</si>
  <si>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</si>
  <si>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</si>
  <si>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</si>
  <si>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</si>
  <si>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</si>
  <si>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</si>
  <si>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</si>
  <si>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</si>
  <si>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</si>
  <si>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</si>
  <si>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</si>
  <si>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</si>
  <si>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</si>
  <si>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</si>
  <si>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</si>
  <si>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</si>
  <si>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</si>
  <si>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</si>
  <si>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</si>
  <si>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</si>
  <si>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</si>
  <si>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</si>
  <si>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</si>
  <si>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</si>
  <si>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</si>
  <si>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</si>
  <si>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</si>
  <si>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</si>
  <si>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</si>
  <si>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</si>
  <si>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</si>
  <si>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</si>
  <si>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</si>
  <si>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</si>
  <si>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</si>
  <si>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</si>
  <si>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</si>
  <si>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</si>
  <si>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</si>
  <si>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</si>
  <si>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</si>
  <si>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</si>
  <si>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</si>
  <si>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</si>
  <si>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</si>
  <si>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</si>
  <si>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</si>
  <si>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</si>
  <si>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</si>
  <si>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</si>
  <si>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</si>
  <si>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</si>
  <si>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</si>
  <si>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</si>
  <si>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</si>
  <si>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</si>
  <si>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</si>
  <si>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</si>
  <si>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</si>
  <si>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</si>
  <si>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</si>
  <si>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</si>
  <si>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</si>
  <si>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</si>
  <si>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</si>
  <si>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</si>
  <si>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</si>
  <si>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</si>
  <si>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</si>
  <si>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</si>
  <si>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</si>
  <si>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</si>
  <si>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</si>
  <si>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</si>
  <si>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</si>
  <si>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Unrealised gain on changes of fair value on </t>
  </si>
  <si>
    <t xml:space="preserve">         available-for-sale security</t>
  </si>
  <si>
    <t>เงินสดรับจากเงินกู้ยืม - สุทธิจากเงินสดจ่ายค่าต้นทุนการกู้ยืม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</si>
  <si>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</si>
  <si>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</si>
  <si>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</si>
  <si>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</si>
  <si>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</si>
  <si>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</si>
  <si>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</si>
  <si>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</si>
  <si>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</si>
  <si>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</si>
  <si>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</si>
  <si>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</si>
  <si>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</si>
  <si>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</si>
  <si>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</si>
  <si>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</si>
  <si>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</si>
  <si>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</si>
  <si>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</si>
  <si>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</si>
  <si>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</si>
  <si>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</si>
  <si>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</si>
  <si>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</si>
  <si>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</si>
  <si>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</si>
  <si>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หุ้นสามัญ : 33,368,655,464 หุ้น 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</si>
  <si>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</si>
  <si>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</si>
  <si>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</si>
  <si>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</si>
  <si>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</si>
  <si>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</si>
  <si>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</si>
  <si>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</si>
  <si>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</si>
  <si>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</si>
  <si>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</si>
  <si>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</si>
  <si>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</si>
  <si>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</si>
  <si>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</si>
  <si>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</si>
  <si>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</si>
  <si>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</si>
  <si>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</si>
  <si>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</si>
  <si>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</si>
  <si>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</si>
  <si>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</si>
  <si>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(กำไร)ขาดทุนจากอัตราแลกเปลี่ยนที่ยังไม่เกิดขึ้นจริง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</si>
  <si>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</si>
  <si>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</si>
  <si>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</si>
  <si>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</si>
  <si>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</si>
  <si>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</si>
  <si>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</si>
  <si>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</si>
  <si>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</si>
  <si>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</si>
  <si>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</si>
  <si>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</si>
  <si>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</si>
  <si>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</si>
  <si>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</si>
  <si>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</si>
  <si>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ยอดคงเหลือต้นงวดวันที่ 1 มกราคม พ.ศ. 2563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</si>
  <si>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</si>
  <si>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</si>
  <si>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</si>
  <si>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</si>
  <si>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</si>
  <si>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</si>
  <si>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เงินสดและรายการเทียบเท่าเงินสด(ลดลง)เพิ่มขึ้นสุทธิ</t>
  </si>
  <si>
    <t>หนี้สินทางการเงินที่วัดมูลค่าด้วยมูลค่ายุติธรรม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</si>
  <si>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</si>
  <si>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</si>
  <si>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</si>
  <si>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</si>
  <si>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</si>
  <si>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</si>
  <si>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</si>
  <si>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</si>
  <si>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กำไรจากการวัดมูลค่ายุติธรรมของสินทรัพย์ทางการเงิน</t>
  </si>
  <si>
    <t xml:space="preserve">เงินลงทุนเพิ่มในสินทรัพย์ทางการเงินที่วัดมูลค่าด้วย 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</si>
  <si>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</si>
  <si>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</si>
  <si>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r>
      <rPr>
        <u/>
        <sz val="13"/>
        <color theme="0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ภาษีเงินได้</t>
    </r>
  </si>
  <si>
    <t>ยอดคงเหลือต้นงวด วันที่ 1 มกราคม พ.ศ. 2563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</si>
  <si>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</si>
  <si>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</si>
  <si>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</si>
  <si>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</si>
  <si>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</si>
  <si>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การวัดมูลค่า</t>
  </si>
  <si>
    <t>เงินลงทุน</t>
  </si>
  <si>
    <t>กำไรขาดทุนเบ็ดเสร็จอื่น:</t>
  </si>
  <si>
    <t>รายการที่จะไม่จัดประเภทรายการใหม่เป็นกำไรหรือขาดทุนภายหลัง: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</si>
  <si>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</si>
  <si>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</si>
  <si>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</si>
  <si>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</si>
  <si>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</si>
  <si>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</si>
  <si>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</si>
  <si>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</si>
  <si>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</si>
  <si>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</si>
  <si>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</si>
  <si>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 xml:space="preserve">และส่วนได้เสียในการร่วมค้า </t>
  </si>
  <si>
    <t>ของเงินกู้ยืมระยะยาว</t>
  </si>
  <si>
    <t>เงินสดสุทธิใช้ไปในกิจกรรมลงทุน</t>
  </si>
  <si>
    <t>ณ วันที่ 31 มีนาคม พ.ศ. 2564</t>
  </si>
  <si>
    <t>31 มีนาคม</t>
  </si>
  <si>
    <t>พ.ศ. 2564</t>
  </si>
  <si>
    <t>สำหรับงวดสามเดือนสิ้นสุดวันที่ 31 มีนาคม พ.ศ. 2564</t>
  </si>
  <si>
    <t>ยอดคงเหลือสิ้นงวด วันที่ 31 มีนาคม พ.ศ. 2563</t>
  </si>
  <si>
    <t>ยอดคงเหลือต้นงวด วันที่ 1 มกราคม พ.ศ. 2564</t>
  </si>
  <si>
    <t>ยอดคงเหลือสิ้นงวด วันที่ 31 มีนาคม พ.ศ. 2564</t>
  </si>
  <si>
    <t>ยอดคงเหลือสิ้นงวดวันที่ 31 มีนาคม พ.ศ. 2563</t>
  </si>
  <si>
    <t>ยอดคงเหลือต้นงวดวันที่ 1 มกราคม พ.ศ. 2564</t>
  </si>
  <si>
    <t>ยอดคงเหลือสิ้นงวดวันที่ 31 มีนาคม พ.ศ. 2564</t>
  </si>
  <si>
    <t>กำไร(ขาดทุน)ก่อนภาษีเงินได้</t>
  </si>
  <si>
    <t>ขาดทุนจากมูลค่าลดลงของสินค้าคงเหลือ</t>
  </si>
  <si>
    <t>ส่วนแบ่งผลกำไร</t>
  </si>
  <si>
    <t>เงินสดจ่ายซื้อเงินลงทุนระยะสั้น</t>
  </si>
  <si>
    <t>ทุนสำรองหุ้นสามัญซื้อคืน</t>
  </si>
  <si>
    <t>ลงทุนเพิ่มในบริษัทย่อยโดยซื้อหุ้น</t>
  </si>
  <si>
    <t xml:space="preserve">   จากส่วนได้เสียที่ไม่มีอำนาจควบคุม</t>
  </si>
  <si>
    <t>สัดส่วนลดลงเนื่องจากการเพิ่ม</t>
  </si>
  <si>
    <t xml:space="preserve">   ของส่วนได้เสียที่ไม่มีอำนาจควบคุม</t>
  </si>
  <si>
    <t>ซื้อคืน</t>
  </si>
  <si>
    <t>ทุนสำรอง</t>
  </si>
  <si>
    <t>ส่วนได้เสีย</t>
  </si>
  <si>
    <t>สัดส่วน</t>
  </si>
  <si>
    <t>ในบริษัทย่อย</t>
  </si>
  <si>
    <t>ทุนเรือนหุ้นที่ออก</t>
  </si>
  <si>
    <t>การซื้อที่ดิน อาคาร และอุปกรณ์โดยการทำสัญญาเช่า</t>
  </si>
  <si>
    <t>ส่วนได้เสียที่ไม่มีอำนาจควบคุมจากการซื้อธุรกิจ</t>
  </si>
  <si>
    <t>เงินให้กู้ยืมระยะยาวแก่กิจการที่เกี่ยวข้องกัน</t>
  </si>
  <si>
    <t>กำไร(ขาดทุน)สำหรับงวด</t>
  </si>
  <si>
    <t>การแบ่งปันกำไร(ขาดทุน)สำหรับงวด</t>
  </si>
  <si>
    <t>กำไร(ขาดทุน)ต่อหุ้นขั้นพื้นฐานส่วนที่เป็นของบริษัทใหญ่</t>
  </si>
  <si>
    <t>(กำไร)ขาดทุนจากการขายที่ดิน อาคารและอุปกรณ์</t>
  </si>
  <si>
    <t>เงินสดจ่ายเพื่อซื้อบริษัทย่อย - สุทธิจากเงินสดที่ได้มา</t>
  </si>
  <si>
    <t>เงินสดที่มีภาระผูกพันลดลง(เพิ่มขึ้น)</t>
  </si>
  <si>
    <t>เงินสดสุทธิได้มาจาก(ใช้ไปใน)กิจกรรมจัดหาเงิน</t>
  </si>
  <si>
    <t xml:space="preserve">   ผ่านกำไรขาดทุนเบ็ดเสร็จอื่น - สุทธิภาษีเงินได้</t>
  </si>
  <si>
    <t>การวัดมูลค่าเงินลงทุนในตราสารทุนด้วยมูลค่ายุติธรรม</t>
  </si>
  <si>
    <t>กำไรจากการยกเลิกสินทรัพย์สิทธิการใช้</t>
  </si>
  <si>
    <t>ของเงินให้กู้ยืมระยะยาวแก่กิจการที่เกี่ยวข้องกัน</t>
  </si>
  <si>
    <t>จ่ายเงินปันผล</t>
  </si>
  <si>
    <t>ขาดทุนด้านเครดิตที่คาดว่าจะเกิดขึ้น (กลับรายการ)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</si>
  <si>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หุ้นสามัญซื้อคืน</t>
    </r>
  </si>
  <si>
    <t>เงินสดรับจากการขายที่ดิน อาคารและอุปกรณ์</t>
  </si>
  <si>
    <t>และสินทรัพย์ไม่มีตัวตน</t>
  </si>
  <si>
    <t>หมายเหตุประกอบข้อมูลทางการเงินในหน้า 12 ถึง 33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</si>
</sst>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;&quot;-&quot;;@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u/>
      <sz val="13"/>
      <color theme="0"/>
      <name val="Browallia Ne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</cellStyleXfs>
  <cellXfs count="216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center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 wrapText="1"/>
    </xf>
    <xf numFmtId="166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top"/>
    </xf>
    <xf numFmtId="169" fontId="3" fillId="0" borderId="1" xfId="0" applyNumberFormat="1" applyFont="1" applyFill="1" applyBorder="1" applyAlignment="1">
      <alignment horizontal="right" vertical="top"/>
    </xf>
    <xf numFmtId="0" fontId="4" fillId="0" borderId="0" xfId="1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right" vertical="top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Border="1" applyAlignment="1">
      <alignment horizontal="center" vertical="top"/>
    </xf>
    <xf numFmtId="169" fontId="3" fillId="0" borderId="0" xfId="0" quotePrefix="1" applyNumberFormat="1" applyFont="1" applyFill="1" applyAlignment="1">
      <alignment horizontal="center" vertical="top"/>
    </xf>
    <xf numFmtId="169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vertical="top"/>
    </xf>
    <xf numFmtId="169" fontId="4" fillId="0" borderId="0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169" fontId="4" fillId="0" borderId="2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Alignment="1">
      <alignment horizontal="right" vertical="top"/>
    </xf>
    <xf numFmtId="169" fontId="4" fillId="2" borderId="1" xfId="0" applyNumberFormat="1" applyFont="1" applyFill="1" applyBorder="1" applyAlignment="1">
      <alignment horizontal="center" vertical="top"/>
    </xf>
    <xf numFmtId="169" fontId="4" fillId="2" borderId="1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center" vertical="top"/>
    </xf>
    <xf numFmtId="169" fontId="4" fillId="2" borderId="1" xfId="1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top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justify" vertical="center"/>
    </xf>
    <xf numFmtId="167" fontId="4" fillId="2" borderId="0" xfId="1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center" vertical="top"/>
    </xf>
    <xf numFmtId="169" fontId="4" fillId="0" borderId="2" xfId="0" applyNumberFormat="1" applyFont="1" applyFill="1" applyBorder="1" applyAlignment="1">
      <alignment horizontal="center" vertical="center"/>
    </xf>
    <xf numFmtId="169" fontId="29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left" vertical="top"/>
    </xf>
    <xf numFmtId="169" fontId="4" fillId="2" borderId="0" xfId="0" applyNumberFormat="1" applyFont="1" applyFill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center"/>
    </xf>
    <xf numFmtId="169" fontId="29" fillId="2" borderId="0" xfId="0" applyNumberFormat="1" applyFont="1" applyFill="1" applyAlignment="1">
      <alignment horizontal="center" vertical="center"/>
    </xf>
    <xf numFmtId="164" fontId="4" fillId="2" borderId="0" xfId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top"/>
    </xf>
    <xf numFmtId="164" fontId="4" fillId="0" borderId="0" xfId="1" applyFont="1" applyFill="1" applyAlignment="1">
      <alignment horizontal="center" vertical="center"/>
    </xf>
    <xf numFmtId="164" fontId="4" fillId="2" borderId="0" xfId="1" applyFont="1" applyFill="1" applyAlignment="1">
      <alignment horizontal="center" vertical="center"/>
    </xf>
    <xf numFmtId="166" fontId="3" fillId="0" borderId="0" xfId="0" quotePrefix="1" applyNumberFormat="1" applyFont="1" applyFill="1" applyBorder="1" applyAlignment="1">
      <alignment horizontal="center" vertical="center"/>
    </xf>
    <xf numFmtId="166" fontId="3" fillId="2" borderId="0" xfId="0" quotePrefix="1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4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</cellXfs>
  <cellStyles count="115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0" xfId="58" xr:uid="{00000000-0005-0000-0000-000022000000}"/>
    <cellStyle name="Comma 21" xfId="40" xr:uid="{00000000-0005-0000-0000-000023000000}"/>
    <cellStyle name="Comma 27" xfId="16" xr:uid="{00000000-0005-0000-0000-000024000000}"/>
    <cellStyle name="Comma 3" xfId="90" xr:uid="{00000000-0005-0000-0000-000025000000}"/>
    <cellStyle name="Comma 3 2" xfId="71" xr:uid="{00000000-0005-0000-0000-000026000000}"/>
    <cellStyle name="Comma 3 2 2" xfId="74" xr:uid="{00000000-0005-0000-0000-000027000000}"/>
    <cellStyle name="Comma 3 3" xfId="92" xr:uid="{00000000-0005-0000-0000-000028000000}"/>
    <cellStyle name="Comma 3 4" xfId="106" xr:uid="{00000000-0005-0000-0000-000029000000}"/>
    <cellStyle name="Comma 4" xfId="32" xr:uid="{00000000-0005-0000-0000-00002A000000}"/>
    <cellStyle name="Comma 4 2 2" xfId="12" xr:uid="{00000000-0005-0000-0000-00002B000000}"/>
    <cellStyle name="Comma 4 2 2 2" xfId="109" xr:uid="{00000000-0005-0000-0000-00002C000000}"/>
    <cellStyle name="Comma 4 3 5" xfId="10" xr:uid="{00000000-0005-0000-0000-00002D000000}"/>
    <cellStyle name="Comma 4 3 5 3" xfId="31" xr:uid="{00000000-0005-0000-0000-00002E000000}"/>
    <cellStyle name="Comma 5" xfId="102" xr:uid="{00000000-0005-0000-0000-00002F000000}"/>
    <cellStyle name="Comma 6" xfId="81" xr:uid="{00000000-0005-0000-0000-000030000000}"/>
    <cellStyle name="Comma 7" xfId="104" xr:uid="{00000000-0005-0000-0000-000031000000}"/>
    <cellStyle name="Comma 8" xfId="9" xr:uid="{00000000-0005-0000-0000-000032000000}"/>
    <cellStyle name="Comma 8 12" xfId="97" xr:uid="{00000000-0005-0000-0000-000033000000}"/>
    <cellStyle name="Comma 9" xfId="60" xr:uid="{00000000-0005-0000-0000-000034000000}"/>
    <cellStyle name="Comma 9 2" xfId="100" xr:uid="{00000000-0005-0000-0000-000035000000}"/>
    <cellStyle name="Hyperlink 12" xfId="4" xr:uid="{00000000-0005-0000-0000-000036000000}"/>
    <cellStyle name="Hyperlink 2" xfId="25" xr:uid="{00000000-0005-0000-0000-000037000000}"/>
    <cellStyle name="Hyperlink 2 2" xfId="54" xr:uid="{00000000-0005-0000-0000-000038000000}"/>
    <cellStyle name="Hyperlink 2 2 2" xfId="13" xr:uid="{00000000-0005-0000-0000-000039000000}"/>
    <cellStyle name="Hyperlink 2 3" xfId="14" xr:uid="{00000000-0005-0000-0000-00003A000000}"/>
    <cellStyle name="Hyperlink 3" xfId="72" xr:uid="{00000000-0005-0000-0000-00003B000000}"/>
    <cellStyle name="Hyperlink 6" xfId="80" xr:uid="{00000000-0005-0000-0000-00003C000000}"/>
    <cellStyle name="Hyperlink 8" xfId="98" xr:uid="{00000000-0005-0000-0000-00003D000000}"/>
    <cellStyle name="Normal" xfId="0" builtinId="0"/>
    <cellStyle name="Normal - Style2" xfId="93" xr:uid="{00000000-0005-0000-0000-00003F000000}"/>
    <cellStyle name="Normal 10" xfId="67" xr:uid="{00000000-0005-0000-0000-000040000000}"/>
    <cellStyle name="Normal 10 3" xfId="56" xr:uid="{00000000-0005-0000-0000-000041000000}"/>
    <cellStyle name="Normal 11" xfId="113" xr:uid="{00000000-0005-0000-0000-000042000000}"/>
    <cellStyle name="Normal 117" xfId="39" xr:uid="{00000000-0005-0000-0000-000043000000}"/>
    <cellStyle name="Normal 12" xfId="2" xr:uid="{00000000-0005-0000-0000-000044000000}"/>
    <cellStyle name="Normal 12 3 14" xfId="42" xr:uid="{00000000-0005-0000-0000-000045000000}"/>
    <cellStyle name="Normal 15" xfId="76" xr:uid="{00000000-0005-0000-0000-000046000000}"/>
    <cellStyle name="Normal 16" xfId="46" xr:uid="{00000000-0005-0000-0000-000047000000}"/>
    <cellStyle name="Normal 17" xfId="38" xr:uid="{00000000-0005-0000-0000-000048000000}"/>
    <cellStyle name="Normal 18" xfId="51" xr:uid="{00000000-0005-0000-0000-000049000000}"/>
    <cellStyle name="Normal 2" xfId="52" xr:uid="{00000000-0005-0000-0000-00004A000000}"/>
    <cellStyle name="Normal 2 10" xfId="86" xr:uid="{00000000-0005-0000-0000-00004B000000}"/>
    <cellStyle name="Normal 2 12" xfId="82" xr:uid="{00000000-0005-0000-0000-00004C000000}"/>
    <cellStyle name="Normal 2 12 2" xfId="95" xr:uid="{00000000-0005-0000-0000-00004D000000}"/>
    <cellStyle name="Normal 2 17" xfId="29" xr:uid="{00000000-0005-0000-0000-00004E000000}"/>
    <cellStyle name="Normal 2 2" xfId="62" xr:uid="{00000000-0005-0000-0000-00004F000000}"/>
    <cellStyle name="Normal 2 2 2" xfId="11" xr:uid="{00000000-0005-0000-0000-000050000000}"/>
    <cellStyle name="Normal 2 3 13" xfId="30" xr:uid="{00000000-0005-0000-0000-000051000000}"/>
    <cellStyle name="Normal 2 3 2" xfId="3" xr:uid="{00000000-0005-0000-0000-000052000000}"/>
    <cellStyle name="Normal 2 3 2 2" xfId="18" xr:uid="{00000000-0005-0000-0000-000053000000}"/>
    <cellStyle name="Normal 2 3 2 2 7 3" xfId="107" xr:uid="{00000000-0005-0000-0000-000054000000}"/>
    <cellStyle name="Normal 2 9" xfId="21" xr:uid="{00000000-0005-0000-0000-000055000000}"/>
    <cellStyle name="Normal 231" xfId="50" xr:uid="{00000000-0005-0000-0000-000056000000}"/>
    <cellStyle name="Normal 3" xfId="88" xr:uid="{00000000-0005-0000-0000-000057000000}"/>
    <cellStyle name="Normal 3 2" xfId="111" xr:uid="{00000000-0005-0000-0000-000058000000}"/>
    <cellStyle name="Normal 3 2 2" xfId="20" xr:uid="{00000000-0005-0000-0000-000059000000}"/>
    <cellStyle name="Normal 3 2 7" xfId="64" xr:uid="{00000000-0005-0000-0000-00005A000000}"/>
    <cellStyle name="Normal 3 3 2" xfId="63" xr:uid="{00000000-0005-0000-0000-00005B000000}"/>
    <cellStyle name="Normal 35" xfId="19" xr:uid="{00000000-0005-0000-0000-00005C000000}"/>
    <cellStyle name="Normal 393" xfId="55" xr:uid="{00000000-0005-0000-0000-00005D000000}"/>
    <cellStyle name="Normal 4" xfId="53" xr:uid="{00000000-0005-0000-0000-00005E000000}"/>
    <cellStyle name="Normal 4 2" xfId="26" xr:uid="{00000000-0005-0000-0000-00005F000000}"/>
    <cellStyle name="Normal 5" xfId="57" xr:uid="{00000000-0005-0000-0000-000060000000}"/>
    <cellStyle name="Normal 5 2" xfId="108" xr:uid="{00000000-0005-0000-0000-000061000000}"/>
    <cellStyle name="Normal 6" xfId="15" xr:uid="{00000000-0005-0000-0000-000062000000}"/>
    <cellStyle name="Normal 6 2" xfId="59" xr:uid="{00000000-0005-0000-0000-000063000000}"/>
    <cellStyle name="Normal 7" xfId="69" xr:uid="{00000000-0005-0000-0000-000064000000}"/>
    <cellStyle name="Normal 8" xfId="89" xr:uid="{00000000-0005-0000-0000-000065000000}"/>
    <cellStyle name="Normal 9" xfId="101" xr:uid="{00000000-0005-0000-0000-000066000000}"/>
    <cellStyle name="Normal 9 16" xfId="33" xr:uid="{00000000-0005-0000-0000-000067000000}"/>
    <cellStyle name="Percent 120" xfId="49" xr:uid="{00000000-0005-0000-0000-000068000000}"/>
    <cellStyle name="Percent 130" xfId="84" xr:uid="{00000000-0005-0000-0000-000069000000}"/>
    <cellStyle name="Percent 16 2" xfId="66" xr:uid="{00000000-0005-0000-0000-00006A000000}"/>
    <cellStyle name="Percent 2" xfId="75" xr:uid="{00000000-0005-0000-0000-00006B000000}"/>
    <cellStyle name="Percent 2 2" xfId="78" xr:uid="{00000000-0005-0000-0000-00006C000000}"/>
    <cellStyle name="Percent 2 2 2" xfId="41" xr:uid="{00000000-0005-0000-0000-00006D000000}"/>
    <cellStyle name="Percent 2 3" xfId="87" xr:uid="{00000000-0005-0000-0000-00006E000000}"/>
    <cellStyle name="Percent 3" xfId="61" xr:uid="{00000000-0005-0000-0000-00006F000000}"/>
    <cellStyle name="Percent 3 2" xfId="112" xr:uid="{00000000-0005-0000-0000-000070000000}"/>
    <cellStyle name="Percent 4" xfId="43" xr:uid="{00000000-0005-0000-0000-000071000000}"/>
    <cellStyle name="Percent 5" xfId="73" xr:uid="{00000000-0005-0000-0000-00007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9"/>
  <sheetViews>
    <sheetView showZeros="0" topLeftCell="A175" zoomScaleNormal="100" zoomScaleSheetLayoutView="85" workbookViewId="0">
      <selection activeCell="L41" sqref="L41"/>
    </sheetView>
  </sheetViews>
  <sheetFormatPr defaultColWidth="9.140625" defaultRowHeight="21.75" customHeight="1"/>
  <cols>
    <col min="1" max="1" width="1.7109375" style="5" customWidth="1"/>
    <col min="2" max="2" width="38.5703125" style="5" customWidth="1"/>
    <col min="3" max="3" width="7" style="14" customWidth="1"/>
    <col min="4" max="4" width="0.7109375" style="15" customWidth="1"/>
    <col min="5" max="5" width="14.28515625" style="17" customWidth="1"/>
    <col min="6" max="6" width="0.7109375" style="17" customWidth="1"/>
    <col min="7" max="7" width="12.28515625" style="17" customWidth="1"/>
    <col min="8" max="8" width="0.7109375" style="17" customWidth="1"/>
    <col min="9" max="9" width="14.28515625" style="17" customWidth="1"/>
    <col min="10" max="10" width="0.7109375" style="17" customWidth="1"/>
    <col min="11" max="11" width="12.2851562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" t="s">
        <v>57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201</v>
      </c>
      <c r="B3" s="6"/>
      <c r="C3" s="7"/>
      <c r="D3" s="8"/>
      <c r="E3" s="137"/>
      <c r="F3" s="9"/>
      <c r="G3" s="9"/>
      <c r="H3" s="9"/>
      <c r="I3" s="9"/>
      <c r="J3" s="9"/>
      <c r="K3" s="9"/>
    </row>
    <row r="4" spans="1:11" ht="21.75" customHeight="1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21.75" customHeight="1">
      <c r="A5" s="1"/>
      <c r="B5" s="1"/>
      <c r="C5" s="2"/>
      <c r="D5" s="10"/>
      <c r="E5" s="209" t="s">
        <v>70</v>
      </c>
      <c r="F5" s="209"/>
      <c r="G5" s="209"/>
      <c r="H5" s="11"/>
      <c r="I5" s="209" t="s">
        <v>89</v>
      </c>
      <c r="J5" s="209"/>
      <c r="K5" s="209"/>
    </row>
    <row r="6" spans="1:11" ht="21.75" customHeight="1">
      <c r="A6" s="1"/>
      <c r="B6" s="1"/>
      <c r="C6" s="2"/>
      <c r="D6" s="10"/>
      <c r="E6" s="12" t="s">
        <v>63</v>
      </c>
      <c r="F6" s="12"/>
      <c r="G6" s="12" t="s">
        <v>64</v>
      </c>
      <c r="H6" s="11"/>
      <c r="I6" s="12" t="s">
        <v>63</v>
      </c>
      <c r="J6" s="12"/>
      <c r="K6" s="12" t="s">
        <v>64</v>
      </c>
    </row>
    <row r="7" spans="1:11" ht="21.75" customHeight="1">
      <c r="A7" s="1"/>
      <c r="B7" s="1"/>
      <c r="C7" s="2"/>
      <c r="D7" s="10"/>
      <c r="E7" s="13" t="s">
        <v>202</v>
      </c>
      <c r="F7" s="11"/>
      <c r="G7" s="13" t="s">
        <v>21</v>
      </c>
      <c r="H7" s="11"/>
      <c r="I7" s="13" t="s">
        <v>202</v>
      </c>
      <c r="J7" s="11"/>
      <c r="K7" s="13" t="s">
        <v>21</v>
      </c>
    </row>
    <row r="8" spans="1:11" ht="21.75" customHeight="1">
      <c r="A8" s="1"/>
      <c r="B8" s="1"/>
      <c r="C8" s="2"/>
      <c r="D8" s="10"/>
      <c r="E8" s="11" t="s">
        <v>203</v>
      </c>
      <c r="F8" s="11"/>
      <c r="G8" s="11" t="s">
        <v>153</v>
      </c>
      <c r="H8" s="11"/>
      <c r="I8" s="11" t="s">
        <v>203</v>
      </c>
      <c r="J8" s="11"/>
      <c r="K8" s="11" t="s">
        <v>153</v>
      </c>
    </row>
    <row r="9" spans="1:11" ht="21.75" customHeight="1">
      <c r="A9" s="1"/>
      <c r="B9" s="1"/>
      <c r="C9" s="105" t="s">
        <v>4</v>
      </c>
      <c r="D9" s="10"/>
      <c r="E9" s="136" t="s">
        <v>80</v>
      </c>
      <c r="F9" s="11"/>
      <c r="G9" s="104" t="s">
        <v>80</v>
      </c>
      <c r="H9" s="11"/>
      <c r="I9" s="104" t="s">
        <v>80</v>
      </c>
      <c r="J9" s="11"/>
      <c r="K9" s="104" t="s">
        <v>80</v>
      </c>
    </row>
    <row r="10" spans="1:11" ht="8.1" customHeight="1">
      <c r="A10" s="1"/>
      <c r="B10" s="1"/>
      <c r="E10" s="22"/>
      <c r="F10" s="16"/>
      <c r="G10" s="16"/>
      <c r="I10" s="22"/>
      <c r="K10" s="16"/>
    </row>
    <row r="11" spans="1:11" ht="21.75" customHeight="1">
      <c r="A11" s="109" t="s">
        <v>1</v>
      </c>
      <c r="B11" s="1"/>
      <c r="E11" s="22"/>
      <c r="F11" s="16"/>
      <c r="G11" s="16"/>
      <c r="I11" s="22"/>
      <c r="K11" s="16"/>
    </row>
    <row r="12" spans="1:11" ht="8.1" customHeight="1">
      <c r="A12" s="109"/>
      <c r="B12" s="109"/>
      <c r="E12" s="22"/>
      <c r="F12" s="16"/>
      <c r="G12" s="16"/>
      <c r="I12" s="22"/>
      <c r="K12" s="16"/>
    </row>
    <row r="13" spans="1:11" ht="21.75" customHeight="1">
      <c r="A13" s="110" t="s">
        <v>22</v>
      </c>
      <c r="B13" s="110"/>
      <c r="E13" s="22"/>
      <c r="F13" s="16"/>
      <c r="G13" s="16"/>
      <c r="I13" s="22"/>
      <c r="K13" s="16"/>
    </row>
    <row r="14" spans="1:11" ht="8.1" customHeight="1">
      <c r="A14" s="110"/>
      <c r="B14" s="110"/>
      <c r="E14" s="22"/>
      <c r="F14" s="16"/>
      <c r="G14" s="16"/>
      <c r="I14" s="22"/>
      <c r="K14" s="16"/>
    </row>
    <row r="15" spans="1:11" ht="21.75" customHeight="1">
      <c r="A15" s="111" t="s">
        <v>25</v>
      </c>
      <c r="B15" s="111"/>
      <c r="E15" s="112">
        <v>19825536</v>
      </c>
      <c r="G15" s="17">
        <v>24330348</v>
      </c>
      <c r="I15" s="25">
        <v>9270132</v>
      </c>
      <c r="K15" s="17">
        <v>13331428</v>
      </c>
    </row>
    <row r="16" spans="1:11" ht="21.75" customHeight="1">
      <c r="A16" s="111" t="s">
        <v>103</v>
      </c>
      <c r="B16" s="111"/>
      <c r="E16" s="112">
        <v>43440</v>
      </c>
      <c r="G16" s="17">
        <v>43528</v>
      </c>
      <c r="I16" s="25">
        <v>43374</v>
      </c>
      <c r="K16" s="17">
        <v>43459</v>
      </c>
    </row>
    <row r="17" spans="1:11" ht="21.75" customHeight="1">
      <c r="A17" s="111" t="s">
        <v>178</v>
      </c>
      <c r="B17" s="111"/>
      <c r="E17" s="112"/>
      <c r="I17" s="25"/>
    </row>
    <row r="18" spans="1:11" ht="21.75" customHeight="1">
      <c r="A18" s="111"/>
      <c r="B18" s="111" t="s">
        <v>168</v>
      </c>
      <c r="C18" s="14">
        <v>5</v>
      </c>
      <c r="E18" s="112">
        <v>247523</v>
      </c>
      <c r="G18" s="17">
        <v>1438</v>
      </c>
      <c r="I18" s="113" t="s">
        <v>0</v>
      </c>
      <c r="K18" s="57">
        <v>0</v>
      </c>
    </row>
    <row r="19" spans="1:11" ht="21.75" customHeight="1">
      <c r="A19" s="111" t="s">
        <v>178</v>
      </c>
      <c r="E19" s="112"/>
      <c r="I19" s="113"/>
      <c r="J19" s="15"/>
      <c r="K19" s="184"/>
    </row>
    <row r="20" spans="1:11" ht="21.75" customHeight="1">
      <c r="A20" s="111"/>
      <c r="B20" s="5" t="s">
        <v>179</v>
      </c>
      <c r="C20" s="14">
        <v>5</v>
      </c>
      <c r="E20" s="112">
        <v>98213</v>
      </c>
      <c r="G20" s="17">
        <v>92687</v>
      </c>
      <c r="I20" s="113">
        <v>0</v>
      </c>
      <c r="K20" s="57">
        <v>0</v>
      </c>
    </row>
    <row r="21" spans="1:11" ht="21.75" customHeight="1">
      <c r="A21" s="111" t="s">
        <v>59</v>
      </c>
      <c r="B21" s="111"/>
      <c r="C21" s="14">
        <v>8</v>
      </c>
      <c r="E21" s="112">
        <v>45112809</v>
      </c>
      <c r="G21" s="17">
        <v>44918614</v>
      </c>
      <c r="I21" s="25">
        <v>20960948</v>
      </c>
      <c r="K21" s="17">
        <v>19334125</v>
      </c>
    </row>
    <row r="22" spans="1:11" ht="19.5" customHeight="1">
      <c r="A22" s="111" t="s">
        <v>150</v>
      </c>
      <c r="B22" s="111"/>
      <c r="E22" s="25"/>
      <c r="I22" s="25"/>
    </row>
    <row r="23" spans="1:11" ht="19.5" customHeight="1">
      <c r="B23" s="111" t="s">
        <v>239</v>
      </c>
      <c r="C23" s="14">
        <v>20</v>
      </c>
      <c r="E23" s="113">
        <v>0</v>
      </c>
      <c r="F23" s="57"/>
      <c r="G23" s="57">
        <v>0</v>
      </c>
      <c r="I23" s="25">
        <v>11800000</v>
      </c>
      <c r="K23" s="57">
        <v>0</v>
      </c>
    </row>
    <row r="24" spans="1:11" ht="21.75" customHeight="1">
      <c r="A24" s="111" t="s">
        <v>141</v>
      </c>
      <c r="B24" s="111"/>
      <c r="C24" s="14">
        <v>20</v>
      </c>
      <c r="E24" s="25">
        <v>12000</v>
      </c>
      <c r="G24" s="17">
        <v>51696</v>
      </c>
      <c r="I24" s="25">
        <v>6531853</v>
      </c>
      <c r="K24" s="17">
        <v>46228675</v>
      </c>
    </row>
    <row r="25" spans="1:11" ht="21.75" customHeight="1">
      <c r="A25" s="111" t="s">
        <v>167</v>
      </c>
      <c r="B25" s="111"/>
      <c r="E25" s="112"/>
      <c r="F25" s="5"/>
      <c r="H25" s="15"/>
      <c r="I25" s="25"/>
      <c r="J25" s="15"/>
      <c r="K25" s="15"/>
    </row>
    <row r="26" spans="1:11" ht="21.75" customHeight="1">
      <c r="A26" s="111"/>
      <c r="B26" s="111" t="s">
        <v>164</v>
      </c>
      <c r="E26" s="112">
        <v>1233</v>
      </c>
      <c r="G26" s="17">
        <v>1227</v>
      </c>
      <c r="I26" s="113" t="s">
        <v>0</v>
      </c>
      <c r="K26" s="57" t="s">
        <v>0</v>
      </c>
    </row>
    <row r="27" spans="1:11" ht="21.75" customHeight="1">
      <c r="A27" s="111" t="s">
        <v>142</v>
      </c>
      <c r="B27" s="111"/>
      <c r="E27" s="112">
        <v>4228386</v>
      </c>
      <c r="G27" s="17">
        <v>4508245</v>
      </c>
      <c r="I27" s="25">
        <v>50503</v>
      </c>
      <c r="K27" s="17">
        <v>61188</v>
      </c>
    </row>
    <row r="28" spans="1:11" ht="21.75" customHeight="1">
      <c r="A28" s="111" t="s">
        <v>143</v>
      </c>
      <c r="B28" s="111"/>
      <c r="E28" s="112">
        <v>10720640</v>
      </c>
      <c r="G28" s="17">
        <v>10291442</v>
      </c>
      <c r="I28" s="25">
        <v>140560</v>
      </c>
      <c r="K28" s="17">
        <v>140560</v>
      </c>
    </row>
    <row r="29" spans="1:11" ht="21.75" customHeight="1">
      <c r="A29" s="111" t="s">
        <v>27</v>
      </c>
      <c r="B29" s="111"/>
      <c r="E29" s="112">
        <v>5911636</v>
      </c>
      <c r="G29" s="17">
        <v>5263253</v>
      </c>
      <c r="I29" s="113" t="s">
        <v>0</v>
      </c>
      <c r="K29" s="17">
        <v>31803</v>
      </c>
    </row>
    <row r="30" spans="1:11" ht="21.75" customHeight="1">
      <c r="A30" s="114" t="s">
        <v>23</v>
      </c>
      <c r="B30" s="114"/>
      <c r="E30" s="27">
        <v>14787647</v>
      </c>
      <c r="G30" s="28">
        <v>14903086</v>
      </c>
      <c r="I30" s="27">
        <v>145781</v>
      </c>
      <c r="K30" s="28">
        <v>145119</v>
      </c>
    </row>
    <row r="31" spans="1:11" ht="8.1" customHeight="1">
      <c r="A31" s="109"/>
      <c r="B31" s="109"/>
      <c r="E31" s="25"/>
      <c r="I31" s="25"/>
    </row>
    <row r="32" spans="1:11" ht="21.75" customHeight="1">
      <c r="A32" s="109" t="s">
        <v>31</v>
      </c>
      <c r="B32" s="111"/>
      <c r="E32" s="27">
        <f>SUM(E15:E31)</f>
        <v>100989063</v>
      </c>
      <c r="G32" s="28">
        <f>SUM(G15:G31)</f>
        <v>104405564</v>
      </c>
      <c r="I32" s="27">
        <f>SUM(I15:I31)</f>
        <v>48943151</v>
      </c>
      <c r="K32" s="28">
        <f>SUM(K15:K31)</f>
        <v>79316357</v>
      </c>
    </row>
    <row r="33" spans="1:11" ht="21.75" customHeight="1">
      <c r="A33" s="111"/>
      <c r="B33" s="111"/>
    </row>
    <row r="34" spans="1:11" ht="21.75" customHeight="1">
      <c r="A34" s="111"/>
      <c r="B34" s="111"/>
    </row>
    <row r="35" spans="1:11" ht="21.75" customHeight="1">
      <c r="A35" s="111"/>
      <c r="B35" s="111"/>
    </row>
    <row r="36" spans="1:11" ht="21.75" customHeight="1">
      <c r="A36" s="111"/>
      <c r="B36" s="111"/>
    </row>
    <row r="37" spans="1:11" ht="21.75" customHeight="1">
      <c r="A37" s="111"/>
      <c r="B37" s="111"/>
    </row>
    <row r="38" spans="1:11" ht="21.75" customHeight="1">
      <c r="A38" s="111"/>
      <c r="B38" s="111"/>
    </row>
    <row r="39" spans="1:11" ht="21.75" customHeight="1">
      <c r="A39" s="111"/>
      <c r="B39" s="111"/>
    </row>
    <row r="40" spans="1:11" ht="21.75" customHeight="1">
      <c r="A40" s="111"/>
      <c r="B40" s="111"/>
    </row>
    <row r="41" spans="1:11" ht="21.75" customHeight="1">
      <c r="A41" s="111"/>
      <c r="B41" s="111"/>
    </row>
    <row r="42" spans="1:11" ht="21.95" customHeight="1">
      <c r="A42" s="208" t="s">
        <v>245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</row>
    <row r="43" spans="1:11" ht="21.75" customHeight="1">
      <c r="A43" s="1" t="s">
        <v>29</v>
      </c>
      <c r="B43" s="1"/>
      <c r="C43" s="2"/>
      <c r="D43" s="3"/>
      <c r="E43" s="4"/>
      <c r="F43" s="4"/>
      <c r="G43" s="4"/>
      <c r="H43" s="4"/>
      <c r="I43" s="4"/>
      <c r="J43" s="4"/>
      <c r="K43" s="4"/>
    </row>
    <row r="44" spans="1:11" ht="21.75" customHeight="1">
      <c r="A44" s="1" t="s">
        <v>152</v>
      </c>
      <c r="B44" s="1"/>
      <c r="C44" s="2"/>
      <c r="D44" s="3"/>
      <c r="E44" s="4"/>
      <c r="F44" s="4"/>
      <c r="G44" s="4"/>
      <c r="H44" s="4"/>
      <c r="I44" s="4"/>
      <c r="J44" s="4"/>
      <c r="K44" s="4"/>
    </row>
    <row r="45" spans="1:11" ht="21.75" customHeight="1">
      <c r="A45" s="6" t="s">
        <v>201</v>
      </c>
      <c r="B45" s="6"/>
      <c r="C45" s="131"/>
      <c r="D45" s="8"/>
      <c r="E45" s="137"/>
      <c r="F45" s="132"/>
      <c r="G45" s="132"/>
      <c r="H45" s="132"/>
      <c r="I45" s="132"/>
      <c r="J45" s="132"/>
      <c r="K45" s="132"/>
    </row>
    <row r="46" spans="1:11" ht="21.75" customHeight="1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</row>
    <row r="47" spans="1:11" ht="21.75" customHeight="1">
      <c r="A47" s="1"/>
      <c r="B47" s="1"/>
      <c r="C47" s="2"/>
      <c r="D47" s="10"/>
      <c r="E47" s="209" t="s">
        <v>70</v>
      </c>
      <c r="F47" s="209"/>
      <c r="G47" s="209"/>
      <c r="H47" s="11"/>
      <c r="I47" s="209" t="s">
        <v>89</v>
      </c>
      <c r="J47" s="209"/>
      <c r="K47" s="209"/>
    </row>
    <row r="48" spans="1:11" ht="21.75" customHeight="1">
      <c r="A48" s="1"/>
      <c r="B48" s="1"/>
      <c r="C48" s="2"/>
      <c r="D48" s="10"/>
      <c r="E48" s="12" t="s">
        <v>63</v>
      </c>
      <c r="F48" s="12"/>
      <c r="G48" s="12" t="s">
        <v>64</v>
      </c>
      <c r="H48" s="11"/>
      <c r="I48" s="12" t="s">
        <v>63</v>
      </c>
      <c r="J48" s="12"/>
      <c r="K48" s="12" t="s">
        <v>64</v>
      </c>
    </row>
    <row r="49" spans="1:11" ht="21.75" customHeight="1">
      <c r="A49" s="1"/>
      <c r="B49" s="1"/>
      <c r="C49" s="2"/>
      <c r="D49" s="10"/>
      <c r="E49" s="13" t="s">
        <v>202</v>
      </c>
      <c r="F49" s="11"/>
      <c r="G49" s="13" t="s">
        <v>21</v>
      </c>
      <c r="H49" s="11"/>
      <c r="I49" s="13" t="s">
        <v>202</v>
      </c>
      <c r="J49" s="11"/>
      <c r="K49" s="13" t="s">
        <v>21</v>
      </c>
    </row>
    <row r="50" spans="1:11" ht="21.75" customHeight="1">
      <c r="A50" s="1"/>
      <c r="B50" s="1"/>
      <c r="C50" s="2"/>
      <c r="D50" s="10"/>
      <c r="E50" s="11" t="s">
        <v>203</v>
      </c>
      <c r="F50" s="11"/>
      <c r="G50" s="11" t="s">
        <v>153</v>
      </c>
      <c r="H50" s="11"/>
      <c r="I50" s="11" t="s">
        <v>203</v>
      </c>
      <c r="J50" s="11"/>
      <c r="K50" s="11" t="s">
        <v>153</v>
      </c>
    </row>
    <row r="51" spans="1:11" ht="21.75" customHeight="1">
      <c r="A51" s="1"/>
      <c r="B51" s="1"/>
      <c r="C51" s="131" t="s">
        <v>4</v>
      </c>
      <c r="D51" s="10"/>
      <c r="E51" s="136" t="s">
        <v>80</v>
      </c>
      <c r="F51" s="11"/>
      <c r="G51" s="130" t="s">
        <v>80</v>
      </c>
      <c r="H51" s="11"/>
      <c r="I51" s="130" t="s">
        <v>80</v>
      </c>
      <c r="J51" s="11"/>
      <c r="K51" s="130" t="s">
        <v>80</v>
      </c>
    </row>
    <row r="52" spans="1:11" ht="8.1" customHeight="1">
      <c r="A52" s="1"/>
      <c r="B52" s="1"/>
      <c r="E52" s="22"/>
      <c r="F52" s="16"/>
      <c r="G52" s="16"/>
      <c r="I52" s="22"/>
      <c r="K52" s="16"/>
    </row>
    <row r="53" spans="1:11" ht="21.75" customHeight="1">
      <c r="A53" s="109" t="s">
        <v>161</v>
      </c>
      <c r="B53" s="109"/>
      <c r="E53" s="22"/>
      <c r="F53" s="16"/>
      <c r="G53" s="16"/>
      <c r="I53" s="22"/>
      <c r="K53" s="16"/>
    </row>
    <row r="54" spans="1:11" ht="8.1" customHeight="1">
      <c r="A54" s="109"/>
      <c r="B54" s="109"/>
      <c r="E54" s="22"/>
      <c r="F54" s="16"/>
      <c r="G54" s="16"/>
      <c r="I54" s="22"/>
      <c r="K54" s="16"/>
    </row>
    <row r="55" spans="1:11" ht="21.75" customHeight="1">
      <c r="A55" s="109" t="s">
        <v>2</v>
      </c>
      <c r="B55" s="109"/>
      <c r="E55" s="25"/>
      <c r="I55" s="113"/>
      <c r="K55" s="57"/>
    </row>
    <row r="56" spans="1:11" ht="8.1" customHeight="1">
      <c r="A56" s="109"/>
      <c r="B56" s="109"/>
      <c r="E56" s="25"/>
      <c r="I56" s="113"/>
      <c r="K56" s="57"/>
    </row>
    <row r="57" spans="1:11" ht="21.75" customHeight="1">
      <c r="A57" s="111" t="s">
        <v>103</v>
      </c>
      <c r="B57" s="111"/>
      <c r="E57" s="25">
        <v>21586</v>
      </c>
      <c r="G57" s="17">
        <v>23394</v>
      </c>
      <c r="I57" s="113" t="s">
        <v>0</v>
      </c>
      <c r="K57" s="57" t="s">
        <v>0</v>
      </c>
    </row>
    <row r="58" spans="1:11" ht="21.75" customHeight="1">
      <c r="A58" s="111" t="s">
        <v>228</v>
      </c>
      <c r="B58" s="111"/>
      <c r="C58" s="14">
        <v>20</v>
      </c>
      <c r="E58" s="113">
        <v>0</v>
      </c>
      <c r="G58" s="57" t="s">
        <v>0</v>
      </c>
      <c r="I58" s="25">
        <v>46400000</v>
      </c>
      <c r="K58" s="57" t="s">
        <v>0</v>
      </c>
    </row>
    <row r="59" spans="1:11" ht="21.75" customHeight="1">
      <c r="A59" s="111" t="s">
        <v>169</v>
      </c>
      <c r="B59" s="111"/>
      <c r="E59" s="112"/>
      <c r="I59" s="25"/>
      <c r="K59" s="57"/>
    </row>
    <row r="60" spans="1:11" ht="21.75" customHeight="1">
      <c r="A60" s="111"/>
      <c r="B60" s="111" t="s">
        <v>160</v>
      </c>
      <c r="C60" s="14">
        <v>5</v>
      </c>
      <c r="E60" s="25">
        <v>1626455</v>
      </c>
      <c r="G60" s="17">
        <v>1210082</v>
      </c>
      <c r="I60" s="113" t="s">
        <v>0</v>
      </c>
      <c r="K60" s="57" t="s">
        <v>0</v>
      </c>
    </row>
    <row r="61" spans="1:11" ht="21.75" customHeight="1">
      <c r="A61" s="111" t="s">
        <v>169</v>
      </c>
      <c r="E61" s="25"/>
      <c r="I61" s="25"/>
      <c r="J61" s="15"/>
      <c r="K61" s="15"/>
    </row>
    <row r="62" spans="1:11" ht="21.75" customHeight="1">
      <c r="A62" s="111"/>
      <c r="B62" s="5" t="s">
        <v>170</v>
      </c>
      <c r="C62" s="14">
        <v>5</v>
      </c>
      <c r="E62" s="25">
        <v>260870</v>
      </c>
      <c r="G62" s="17">
        <v>260870</v>
      </c>
      <c r="I62" s="25">
        <v>1000</v>
      </c>
      <c r="K62" s="17">
        <v>1000</v>
      </c>
    </row>
    <row r="63" spans="1:11" ht="21.75" customHeight="1">
      <c r="A63" s="111" t="s">
        <v>144</v>
      </c>
      <c r="B63" s="111"/>
      <c r="C63" s="14">
        <v>9</v>
      </c>
      <c r="E63" s="113" t="s">
        <v>0</v>
      </c>
      <c r="G63" s="57" t="s">
        <v>0</v>
      </c>
      <c r="I63" s="25">
        <v>181028382</v>
      </c>
      <c r="K63" s="17">
        <v>181028382</v>
      </c>
    </row>
    <row r="64" spans="1:11" ht="21.75" customHeight="1">
      <c r="A64" s="111" t="s">
        <v>145</v>
      </c>
      <c r="B64" s="111"/>
      <c r="E64" s="113"/>
      <c r="G64" s="57"/>
      <c r="I64" s="25"/>
    </row>
    <row r="65" spans="1:11" ht="21.75" customHeight="1">
      <c r="B65" s="115" t="s">
        <v>198</v>
      </c>
      <c r="C65" s="14">
        <v>9</v>
      </c>
      <c r="E65" s="25">
        <v>23448273</v>
      </c>
      <c r="G65" s="17">
        <v>23213285</v>
      </c>
      <c r="I65" s="25">
        <v>30712296</v>
      </c>
      <c r="K65" s="17">
        <v>30712296</v>
      </c>
    </row>
    <row r="66" spans="1:11" ht="21.75" customHeight="1">
      <c r="A66" s="115" t="s">
        <v>146</v>
      </c>
      <c r="B66" s="114"/>
      <c r="E66" s="25">
        <v>1201318</v>
      </c>
      <c r="G66" s="17">
        <v>1264572</v>
      </c>
      <c r="I66" s="113" t="s">
        <v>0</v>
      </c>
      <c r="K66" s="57" t="s">
        <v>0</v>
      </c>
    </row>
    <row r="67" spans="1:11" ht="21.75" customHeight="1">
      <c r="A67" s="111" t="s">
        <v>147</v>
      </c>
      <c r="B67" s="111"/>
      <c r="C67" s="14">
        <v>10</v>
      </c>
      <c r="E67" s="25">
        <v>235450644</v>
      </c>
      <c r="G67" s="17">
        <v>231894086</v>
      </c>
      <c r="I67" s="25">
        <v>394192</v>
      </c>
      <c r="K67" s="17">
        <v>412206</v>
      </c>
    </row>
    <row r="68" spans="1:11" ht="21.75" customHeight="1">
      <c r="A68" s="111" t="s">
        <v>156</v>
      </c>
      <c r="B68" s="111"/>
      <c r="C68" s="14">
        <v>11</v>
      </c>
      <c r="E68" s="25">
        <v>102304096</v>
      </c>
      <c r="G68" s="17">
        <v>103336042</v>
      </c>
      <c r="I68" s="25">
        <v>1214041</v>
      </c>
      <c r="K68" s="17">
        <v>1175181</v>
      </c>
    </row>
    <row r="69" spans="1:11" ht="21.75" customHeight="1">
      <c r="A69" s="115" t="s">
        <v>148</v>
      </c>
      <c r="B69" s="114"/>
      <c r="C69" s="14">
        <v>12</v>
      </c>
      <c r="E69" s="25">
        <v>133756195</v>
      </c>
      <c r="G69" s="17">
        <v>132748844</v>
      </c>
      <c r="I69" s="25">
        <v>249369</v>
      </c>
      <c r="K69" s="17">
        <v>252673</v>
      </c>
    </row>
    <row r="70" spans="1:11" ht="21.75" customHeight="1">
      <c r="A70" s="111" t="s">
        <v>149</v>
      </c>
      <c r="B70" s="111"/>
      <c r="E70" s="25">
        <v>10027186</v>
      </c>
      <c r="G70" s="17">
        <v>9993769</v>
      </c>
      <c r="I70" s="113" t="s">
        <v>0</v>
      </c>
      <c r="K70" s="57" t="s">
        <v>0</v>
      </c>
    </row>
    <row r="71" spans="1:11" ht="21.75" customHeight="1">
      <c r="A71" s="111" t="s">
        <v>72</v>
      </c>
      <c r="B71" s="111"/>
      <c r="E71" s="25">
        <v>6322411</v>
      </c>
      <c r="G71" s="17">
        <v>6080653</v>
      </c>
      <c r="I71" s="113" t="s">
        <v>0</v>
      </c>
      <c r="K71" s="57" t="s">
        <v>0</v>
      </c>
    </row>
    <row r="72" spans="1:11" ht="21.75" customHeight="1">
      <c r="A72" s="115" t="s">
        <v>35</v>
      </c>
      <c r="B72" s="114"/>
      <c r="E72" s="27">
        <v>3389437</v>
      </c>
      <c r="G72" s="28">
        <v>3116739</v>
      </c>
      <c r="I72" s="27">
        <v>123090</v>
      </c>
      <c r="K72" s="28">
        <v>132574</v>
      </c>
    </row>
    <row r="73" spans="1:11" ht="8.1" customHeight="1">
      <c r="A73" s="109"/>
      <c r="B73" s="109"/>
      <c r="E73" s="25"/>
      <c r="I73" s="25"/>
    </row>
    <row r="74" spans="1:11" ht="21.75" customHeight="1">
      <c r="A74" s="116" t="s">
        <v>32</v>
      </c>
      <c r="B74" s="111"/>
      <c r="E74" s="27">
        <f>SUM(E57:E72)</f>
        <v>517808471</v>
      </c>
      <c r="G74" s="28">
        <f>SUM(G57:G73)</f>
        <v>513142336</v>
      </c>
      <c r="I74" s="27">
        <f>SUM(I57:I73)</f>
        <v>260122370</v>
      </c>
      <c r="K74" s="28">
        <f>SUM(K57:K73)</f>
        <v>213714312</v>
      </c>
    </row>
    <row r="75" spans="1:11" ht="8.1" customHeight="1">
      <c r="A75" s="109"/>
      <c r="B75" s="109"/>
      <c r="E75" s="25"/>
      <c r="I75" s="25"/>
    </row>
    <row r="76" spans="1:11" ht="21.75" customHeight="1" thickBot="1">
      <c r="A76" s="109" t="s">
        <v>3</v>
      </c>
      <c r="B76" s="109"/>
      <c r="E76" s="31">
        <f>SUM(E32,E74)</f>
        <v>618797534</v>
      </c>
      <c r="G76" s="32">
        <f>SUM(G32,G74)</f>
        <v>617547900</v>
      </c>
      <c r="I76" s="31">
        <f>SUM(I32,I74)</f>
        <v>309065521</v>
      </c>
      <c r="K76" s="32">
        <f>SUM(K32,K74)</f>
        <v>293030669</v>
      </c>
    </row>
    <row r="77" spans="1:11" ht="21.75" customHeight="1" thickTop="1">
      <c r="A77" s="109"/>
      <c r="B77" s="1"/>
      <c r="E77" s="16"/>
      <c r="G77" s="16"/>
      <c r="I77" s="16"/>
      <c r="K77" s="16"/>
    </row>
    <row r="78" spans="1:11" ht="21.75" customHeight="1">
      <c r="A78" s="109"/>
      <c r="B78" s="1"/>
      <c r="E78" s="16"/>
      <c r="G78" s="16"/>
      <c r="I78" s="16"/>
      <c r="K78" s="16"/>
    </row>
    <row r="79" spans="1:11" ht="17.45" customHeight="1">
      <c r="A79" s="109"/>
      <c r="B79" s="1"/>
      <c r="E79" s="16"/>
      <c r="G79" s="16"/>
      <c r="I79" s="16"/>
      <c r="K79" s="16"/>
    </row>
    <row r="80" spans="1:11" ht="17.45" customHeight="1">
      <c r="A80" s="109"/>
      <c r="B80" s="1"/>
      <c r="E80" s="16"/>
      <c r="G80" s="16"/>
      <c r="I80" s="16"/>
      <c r="K80" s="16"/>
    </row>
    <row r="81" spans="1:11" ht="17.45" customHeight="1">
      <c r="A81" s="109"/>
      <c r="B81" s="1"/>
      <c r="E81" s="16"/>
      <c r="G81" s="16"/>
      <c r="I81" s="16"/>
      <c r="K81" s="16"/>
    </row>
    <row r="82" spans="1:11" ht="17.45" customHeight="1">
      <c r="A82" s="109"/>
      <c r="B82" s="1"/>
      <c r="E82" s="16"/>
      <c r="G82" s="16"/>
      <c r="I82" s="16"/>
      <c r="K82" s="16"/>
    </row>
    <row r="83" spans="1:11" ht="17.45" customHeight="1">
      <c r="A83" s="109"/>
      <c r="B83" s="1"/>
      <c r="E83" s="16"/>
      <c r="G83" s="16"/>
      <c r="I83" s="16"/>
      <c r="K83" s="16"/>
    </row>
    <row r="84" spans="1:11" ht="17.45" customHeight="1">
      <c r="A84" s="109"/>
      <c r="B84" s="1"/>
      <c r="E84" s="16"/>
      <c r="G84" s="16"/>
      <c r="I84" s="16"/>
      <c r="K84" s="16"/>
    </row>
    <row r="85" spans="1:11" ht="13.5" customHeight="1">
      <c r="A85" s="109"/>
      <c r="B85" s="1"/>
      <c r="E85" s="16"/>
      <c r="G85" s="16"/>
      <c r="I85" s="16"/>
      <c r="K85" s="16"/>
    </row>
    <row r="86" spans="1:11" ht="21.75" customHeight="1">
      <c r="A86" s="208" t="str">
        <f>A42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</row>
    <row r="87" spans="1:11" ht="21.75" customHeight="1">
      <c r="A87" s="18" t="s">
        <v>29</v>
      </c>
      <c r="B87" s="18"/>
      <c r="C87" s="19"/>
      <c r="D87" s="20"/>
      <c r="E87" s="138"/>
      <c r="F87" s="107"/>
      <c r="G87" s="107"/>
      <c r="H87" s="107"/>
      <c r="I87" s="107"/>
      <c r="J87" s="107"/>
      <c r="K87" s="4"/>
    </row>
    <row r="88" spans="1:11" ht="21.75" customHeight="1">
      <c r="A88" s="1" t="s">
        <v>152</v>
      </c>
      <c r="B88" s="1"/>
      <c r="C88" s="2"/>
      <c r="D88" s="3"/>
      <c r="E88" s="4"/>
      <c r="F88" s="4"/>
      <c r="G88" s="4"/>
      <c r="H88" s="4"/>
      <c r="I88" s="4"/>
      <c r="J88" s="4"/>
      <c r="K88" s="4"/>
    </row>
    <row r="89" spans="1:11" ht="21.75" customHeight="1">
      <c r="A89" s="6" t="s">
        <v>201</v>
      </c>
      <c r="B89" s="6"/>
      <c r="C89" s="105"/>
      <c r="D89" s="8"/>
      <c r="E89" s="137"/>
      <c r="F89" s="106"/>
      <c r="G89" s="106"/>
      <c r="H89" s="106"/>
      <c r="I89" s="106"/>
      <c r="J89" s="106"/>
      <c r="K89" s="106"/>
    </row>
    <row r="90" spans="1:11" ht="15" customHeight="1">
      <c r="A90" s="18"/>
      <c r="B90" s="18"/>
      <c r="C90" s="19"/>
      <c r="D90" s="20"/>
      <c r="E90" s="138"/>
      <c r="F90" s="107"/>
      <c r="G90" s="107"/>
      <c r="H90" s="107"/>
      <c r="I90" s="107"/>
      <c r="J90" s="107"/>
      <c r="K90" s="107"/>
    </row>
    <row r="91" spans="1:11" ht="19.5" customHeight="1">
      <c r="A91" s="1"/>
      <c r="B91" s="1"/>
      <c r="C91" s="2"/>
      <c r="D91" s="10"/>
      <c r="E91" s="209" t="s">
        <v>70</v>
      </c>
      <c r="F91" s="209"/>
      <c r="G91" s="209"/>
      <c r="H91" s="11"/>
      <c r="I91" s="209" t="s">
        <v>89</v>
      </c>
      <c r="J91" s="209"/>
      <c r="K91" s="209"/>
    </row>
    <row r="92" spans="1:11" ht="19.5" customHeight="1">
      <c r="A92" s="1"/>
      <c r="B92" s="1"/>
      <c r="C92" s="2"/>
      <c r="D92" s="10"/>
      <c r="E92" s="12" t="s">
        <v>63</v>
      </c>
      <c r="F92" s="12"/>
      <c r="G92" s="12" t="s">
        <v>64</v>
      </c>
      <c r="H92" s="12"/>
      <c r="I92" s="12" t="s">
        <v>63</v>
      </c>
      <c r="J92" s="12"/>
      <c r="K92" s="12" t="s">
        <v>64</v>
      </c>
    </row>
    <row r="93" spans="1:11" ht="19.5" customHeight="1">
      <c r="A93" s="1"/>
      <c r="B93" s="1"/>
      <c r="C93" s="2"/>
      <c r="D93" s="10"/>
      <c r="E93" s="13" t="s">
        <v>202</v>
      </c>
      <c r="F93" s="11"/>
      <c r="G93" s="13" t="s">
        <v>21</v>
      </c>
      <c r="H93" s="11"/>
      <c r="I93" s="13" t="s">
        <v>202</v>
      </c>
      <c r="J93" s="11"/>
      <c r="K93" s="13" t="s">
        <v>21</v>
      </c>
    </row>
    <row r="94" spans="1:11" ht="19.5" customHeight="1">
      <c r="A94" s="1"/>
      <c r="B94" s="1"/>
      <c r="C94" s="2"/>
      <c r="D94" s="10"/>
      <c r="E94" s="11" t="s">
        <v>203</v>
      </c>
      <c r="F94" s="11"/>
      <c r="G94" s="11" t="s">
        <v>153</v>
      </c>
      <c r="H94" s="11"/>
      <c r="I94" s="11" t="s">
        <v>203</v>
      </c>
      <c r="J94" s="11"/>
      <c r="K94" s="11" t="s">
        <v>153</v>
      </c>
    </row>
    <row r="95" spans="1:11" ht="19.5" customHeight="1">
      <c r="A95" s="1"/>
      <c r="B95" s="1"/>
      <c r="C95" s="105" t="s">
        <v>4</v>
      </c>
      <c r="D95" s="10"/>
      <c r="E95" s="136" t="s">
        <v>80</v>
      </c>
      <c r="F95" s="11"/>
      <c r="G95" s="104" t="s">
        <v>80</v>
      </c>
      <c r="H95" s="11"/>
      <c r="I95" s="104" t="s">
        <v>80</v>
      </c>
      <c r="J95" s="11"/>
      <c r="K95" s="104" t="s">
        <v>80</v>
      </c>
    </row>
    <row r="96" spans="1:11" ht="6" customHeight="1">
      <c r="A96" s="1"/>
      <c r="B96" s="1"/>
      <c r="C96" s="19"/>
      <c r="D96" s="10"/>
      <c r="E96" s="23"/>
      <c r="F96" s="11"/>
      <c r="G96" s="12"/>
      <c r="H96" s="11"/>
      <c r="I96" s="23"/>
      <c r="J96" s="11"/>
      <c r="K96" s="12"/>
    </row>
    <row r="97" spans="1:11" ht="19.5" customHeight="1">
      <c r="A97" s="109" t="s">
        <v>94</v>
      </c>
      <c r="B97" s="109"/>
      <c r="C97" s="2"/>
      <c r="D97" s="3"/>
      <c r="E97" s="117"/>
      <c r="F97" s="4"/>
      <c r="G97" s="4"/>
      <c r="H97" s="4"/>
      <c r="I97" s="117"/>
      <c r="J97" s="4"/>
      <c r="K97" s="4"/>
    </row>
    <row r="98" spans="1:11" ht="6" customHeight="1">
      <c r="A98" s="111"/>
      <c r="B98" s="109"/>
      <c r="E98" s="25"/>
      <c r="I98" s="25"/>
    </row>
    <row r="99" spans="1:11" ht="19.5" customHeight="1">
      <c r="A99" s="109" t="s">
        <v>5</v>
      </c>
      <c r="B99" s="109"/>
      <c r="E99" s="25"/>
      <c r="I99" s="25"/>
    </row>
    <row r="100" spans="1:11" ht="6" customHeight="1">
      <c r="A100" s="109"/>
      <c r="B100" s="109"/>
      <c r="E100" s="25"/>
      <c r="I100" s="25"/>
    </row>
    <row r="101" spans="1:11" ht="19.5" customHeight="1">
      <c r="A101" s="111" t="s">
        <v>28</v>
      </c>
      <c r="B101" s="111"/>
      <c r="E101" s="25">
        <v>5997363</v>
      </c>
      <c r="G101" s="17">
        <v>3500000</v>
      </c>
      <c r="I101" s="25">
        <v>5997363</v>
      </c>
      <c r="K101" s="60">
        <v>3500000</v>
      </c>
    </row>
    <row r="102" spans="1:11" ht="19.5" customHeight="1">
      <c r="A102" s="111" t="s">
        <v>163</v>
      </c>
      <c r="B102" s="111"/>
      <c r="E102" s="25"/>
      <c r="I102" s="25"/>
      <c r="K102" s="60"/>
    </row>
    <row r="103" spans="1:11" ht="19.5" customHeight="1">
      <c r="A103" s="111"/>
      <c r="B103" s="111" t="s">
        <v>160</v>
      </c>
      <c r="C103" s="14">
        <v>5</v>
      </c>
      <c r="E103" s="25">
        <v>400992</v>
      </c>
      <c r="G103" s="17">
        <v>1274426</v>
      </c>
      <c r="I103" s="113" t="s">
        <v>0</v>
      </c>
      <c r="K103" s="57" t="s">
        <v>0</v>
      </c>
    </row>
    <row r="104" spans="1:11" ht="19.5" customHeight="1">
      <c r="A104" s="111" t="s">
        <v>60</v>
      </c>
      <c r="B104" s="111"/>
      <c r="C104" s="14">
        <v>13</v>
      </c>
      <c r="E104" s="25">
        <v>92726928</v>
      </c>
      <c r="G104" s="17">
        <v>90276648</v>
      </c>
      <c r="I104" s="25">
        <v>3109173</v>
      </c>
      <c r="K104" s="17">
        <v>3184467</v>
      </c>
    </row>
    <row r="105" spans="1:11" ht="19.5" customHeight="1">
      <c r="A105" s="111" t="s">
        <v>150</v>
      </c>
      <c r="B105" s="111"/>
      <c r="E105" s="25"/>
      <c r="I105" s="25"/>
    </row>
    <row r="106" spans="1:11" ht="19.5" customHeight="1">
      <c r="B106" s="111" t="s">
        <v>199</v>
      </c>
      <c r="C106" s="14">
        <v>14</v>
      </c>
      <c r="E106" s="25">
        <v>62935479</v>
      </c>
      <c r="G106" s="17">
        <v>61007697</v>
      </c>
      <c r="I106" s="25">
        <v>34017933</v>
      </c>
      <c r="K106" s="17">
        <v>29288888</v>
      </c>
    </row>
    <row r="107" spans="1:11" ht="19.5" customHeight="1">
      <c r="A107" s="111" t="s">
        <v>165</v>
      </c>
      <c r="B107" s="111"/>
      <c r="E107" s="25"/>
      <c r="I107" s="25"/>
    </row>
    <row r="108" spans="1:11" ht="19.149999999999999" customHeight="1">
      <c r="A108" s="111"/>
      <c r="B108" s="111" t="s">
        <v>166</v>
      </c>
      <c r="C108" s="14">
        <v>15</v>
      </c>
      <c r="E108" s="25">
        <v>12608956</v>
      </c>
      <c r="G108" s="17">
        <v>12654125</v>
      </c>
      <c r="I108" s="25">
        <v>350705</v>
      </c>
      <c r="K108" s="17">
        <v>363586</v>
      </c>
    </row>
    <row r="109" spans="1:11" ht="19.5" customHeight="1">
      <c r="A109" s="111" t="s">
        <v>112</v>
      </c>
      <c r="B109" s="115"/>
      <c r="C109" s="14">
        <v>20</v>
      </c>
      <c r="E109" s="25">
        <v>148</v>
      </c>
      <c r="G109" s="57" t="s">
        <v>0</v>
      </c>
      <c r="I109" s="25">
        <v>1012910</v>
      </c>
      <c r="K109" s="17">
        <v>1005847</v>
      </c>
    </row>
    <row r="110" spans="1:11" ht="19.5" customHeight="1">
      <c r="A110" s="111" t="s">
        <v>36</v>
      </c>
      <c r="B110" s="111"/>
      <c r="E110" s="25">
        <v>310311</v>
      </c>
      <c r="F110" s="26"/>
      <c r="G110" s="17">
        <v>161833</v>
      </c>
      <c r="I110" s="25">
        <v>129340</v>
      </c>
      <c r="K110" s="17">
        <v>42363</v>
      </c>
    </row>
    <row r="111" spans="1:11" ht="19.5" customHeight="1">
      <c r="A111" s="111" t="s">
        <v>6</v>
      </c>
      <c r="B111" s="111"/>
      <c r="E111" s="27">
        <v>6483976</v>
      </c>
      <c r="G111" s="28">
        <v>6911239</v>
      </c>
      <c r="I111" s="27">
        <v>755568</v>
      </c>
      <c r="K111" s="28">
        <v>811277</v>
      </c>
    </row>
    <row r="112" spans="1:11" ht="6" customHeight="1">
      <c r="A112" s="111"/>
      <c r="B112" s="109"/>
      <c r="E112" s="25"/>
      <c r="I112" s="25"/>
    </row>
    <row r="113" spans="1:11" ht="19.5" customHeight="1">
      <c r="A113" s="109" t="s">
        <v>33</v>
      </c>
      <c r="B113" s="111"/>
      <c r="E113" s="27">
        <f>SUM(E101:E112)</f>
        <v>181464153</v>
      </c>
      <c r="G113" s="28">
        <f>SUM(G101:G112)</f>
        <v>175785968</v>
      </c>
      <c r="I113" s="27">
        <f>SUM(I101:I112)</f>
        <v>45372992</v>
      </c>
      <c r="K113" s="28">
        <f>SUM(K101:K112)</f>
        <v>38196428</v>
      </c>
    </row>
    <row r="114" spans="1:11" ht="15" customHeight="1">
      <c r="A114" s="111"/>
      <c r="B114" s="111"/>
      <c r="E114" s="25"/>
      <c r="I114" s="25"/>
    </row>
    <row r="115" spans="1:11" ht="19.5" customHeight="1">
      <c r="A115" s="109" t="s">
        <v>7</v>
      </c>
      <c r="B115" s="109"/>
      <c r="E115" s="25"/>
      <c r="I115" s="25"/>
    </row>
    <row r="116" spans="1:11" ht="6" customHeight="1">
      <c r="A116" s="109"/>
      <c r="B116" s="109"/>
      <c r="E116" s="25"/>
      <c r="I116" s="25"/>
    </row>
    <row r="117" spans="1:11" ht="19.5" customHeight="1">
      <c r="A117" s="111" t="s">
        <v>8</v>
      </c>
      <c r="B117" s="111"/>
      <c r="C117" s="14">
        <v>14</v>
      </c>
      <c r="E117" s="25">
        <v>166402319</v>
      </c>
      <c r="G117" s="26">
        <v>158491494</v>
      </c>
      <c r="H117" s="26"/>
      <c r="I117" s="112">
        <v>82228305</v>
      </c>
      <c r="J117" s="26"/>
      <c r="K117" s="26">
        <v>74634216</v>
      </c>
    </row>
    <row r="118" spans="1:11" ht="19.5" customHeight="1">
      <c r="A118" s="111" t="s">
        <v>163</v>
      </c>
      <c r="B118" s="111"/>
      <c r="E118" s="25"/>
      <c r="G118" s="26"/>
      <c r="H118" s="26"/>
      <c r="I118" s="112"/>
      <c r="J118" s="26"/>
      <c r="K118" s="67"/>
    </row>
    <row r="119" spans="1:11" ht="19.5" customHeight="1">
      <c r="A119" s="111"/>
      <c r="B119" s="111" t="s">
        <v>160</v>
      </c>
      <c r="C119" s="14">
        <v>5</v>
      </c>
      <c r="E119" s="25">
        <v>240072</v>
      </c>
      <c r="G119" s="26">
        <v>1139170</v>
      </c>
      <c r="H119" s="26"/>
      <c r="I119" s="113" t="s">
        <v>0</v>
      </c>
      <c r="J119" s="26"/>
      <c r="K119" s="57">
        <v>0</v>
      </c>
    </row>
    <row r="120" spans="1:11" ht="19.5" customHeight="1">
      <c r="A120" s="111" t="s">
        <v>71</v>
      </c>
      <c r="B120" s="111"/>
      <c r="E120" s="25">
        <v>6216272</v>
      </c>
      <c r="G120" s="26">
        <v>6251016</v>
      </c>
      <c r="H120" s="26"/>
      <c r="I120" s="112">
        <v>467713</v>
      </c>
      <c r="J120" s="26"/>
      <c r="K120" s="26">
        <v>449319</v>
      </c>
    </row>
    <row r="121" spans="1:11" ht="19.5" customHeight="1">
      <c r="A121" s="111" t="s">
        <v>157</v>
      </c>
      <c r="B121" s="111"/>
      <c r="C121" s="14">
        <v>15</v>
      </c>
      <c r="E121" s="25">
        <v>112030785</v>
      </c>
      <c r="G121" s="26">
        <v>113751160</v>
      </c>
      <c r="H121" s="26"/>
      <c r="I121" s="112">
        <v>630967</v>
      </c>
      <c r="J121" s="26"/>
      <c r="K121" s="26">
        <v>583411</v>
      </c>
    </row>
    <row r="122" spans="1:11" ht="19.5" customHeight="1">
      <c r="A122" s="111" t="s">
        <v>151</v>
      </c>
      <c r="B122" s="111"/>
      <c r="C122" s="14">
        <v>16</v>
      </c>
      <c r="E122" s="25">
        <v>46455887</v>
      </c>
      <c r="G122" s="26">
        <v>55521542</v>
      </c>
      <c r="H122" s="26"/>
      <c r="I122" s="113">
        <v>0</v>
      </c>
      <c r="J122" s="26"/>
      <c r="K122" s="57">
        <v>0</v>
      </c>
    </row>
    <row r="123" spans="1:11" ht="19.5" customHeight="1">
      <c r="A123" s="111" t="s">
        <v>56</v>
      </c>
      <c r="B123" s="111"/>
      <c r="E123" s="25">
        <v>4073946</v>
      </c>
      <c r="G123" s="26">
        <v>3990075</v>
      </c>
      <c r="H123" s="26"/>
      <c r="I123" s="112">
        <v>1633650</v>
      </c>
      <c r="J123" s="26"/>
      <c r="K123" s="26">
        <v>1606778</v>
      </c>
    </row>
    <row r="124" spans="1:11" ht="19.5" customHeight="1">
      <c r="A124" s="111" t="s">
        <v>120</v>
      </c>
      <c r="B124" s="111"/>
      <c r="E124" s="25">
        <v>6560405</v>
      </c>
      <c r="G124" s="26">
        <v>6485825</v>
      </c>
      <c r="H124" s="26"/>
      <c r="I124" s="112">
        <v>134732</v>
      </c>
      <c r="J124" s="26"/>
      <c r="K124" s="26">
        <v>121727</v>
      </c>
    </row>
    <row r="125" spans="1:11" ht="19.5" customHeight="1">
      <c r="A125" s="114" t="s">
        <v>24</v>
      </c>
      <c r="B125" s="114"/>
      <c r="E125" s="27">
        <v>10304092</v>
      </c>
      <c r="G125" s="29">
        <v>10514517</v>
      </c>
      <c r="H125" s="26"/>
      <c r="I125" s="118" t="s">
        <v>0</v>
      </c>
      <c r="J125" s="26"/>
      <c r="K125" s="30" t="s">
        <v>0</v>
      </c>
    </row>
    <row r="126" spans="1:11" ht="6" customHeight="1">
      <c r="A126" s="111"/>
      <c r="B126" s="109"/>
      <c r="E126" s="25"/>
      <c r="I126" s="25"/>
    </row>
    <row r="127" spans="1:11" ht="19.5" customHeight="1">
      <c r="A127" s="109" t="s">
        <v>34</v>
      </c>
      <c r="B127" s="111"/>
      <c r="E127" s="27">
        <f>SUM(E117:E126)</f>
        <v>352283778</v>
      </c>
      <c r="G127" s="28">
        <f>SUM(G117:G126)</f>
        <v>356144799</v>
      </c>
      <c r="I127" s="27">
        <f>SUM(I117:I126)</f>
        <v>85095367</v>
      </c>
      <c r="K127" s="28">
        <f>SUM(K117:K126)</f>
        <v>77395451</v>
      </c>
    </row>
    <row r="128" spans="1:11" ht="6" customHeight="1">
      <c r="A128" s="111"/>
      <c r="B128" s="109"/>
      <c r="E128" s="25"/>
      <c r="I128" s="25"/>
    </row>
    <row r="129" spans="1:11" ht="19.5" customHeight="1">
      <c r="A129" s="109" t="s">
        <v>9</v>
      </c>
      <c r="B129" s="109"/>
      <c r="E129" s="27">
        <f>SUM(E113,E127)</f>
        <v>533747931</v>
      </c>
      <c r="G129" s="28">
        <f>SUM(G113,G127)</f>
        <v>531930767</v>
      </c>
      <c r="I129" s="27">
        <f>SUM(I113,I127)</f>
        <v>130468359</v>
      </c>
      <c r="K129" s="28">
        <f>SUM(K113,K127)</f>
        <v>115591879</v>
      </c>
    </row>
    <row r="130" spans="1:11" ht="19.5" customHeight="1"/>
    <row r="131" spans="1:11" ht="19.5" customHeight="1"/>
    <row r="132" spans="1:11" ht="19.5" customHeight="1"/>
    <row r="133" spans="1:11" ht="19.5" customHeight="1"/>
    <row r="134" spans="1:11" ht="12.75" customHeight="1"/>
    <row r="135" spans="1:11" ht="21.95" customHeight="1">
      <c r="A135" s="208" t="str">
        <f>A42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</row>
    <row r="136" spans="1:11" ht="21.75" customHeight="1">
      <c r="A136" s="1" t="s">
        <v>29</v>
      </c>
      <c r="B136" s="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ht="21.75" customHeight="1">
      <c r="A137" s="1" t="s">
        <v>152</v>
      </c>
      <c r="B137" s="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ht="21.75" customHeight="1">
      <c r="A138" s="6" t="s">
        <v>201</v>
      </c>
      <c r="B138" s="6"/>
      <c r="C138" s="105"/>
      <c r="D138" s="8"/>
      <c r="E138" s="137"/>
      <c r="F138" s="106"/>
      <c r="G138" s="106"/>
      <c r="H138" s="106"/>
      <c r="I138" s="106"/>
      <c r="J138" s="106"/>
      <c r="K138" s="106"/>
    </row>
    <row r="139" spans="1:11" ht="21.75" customHeight="1">
      <c r="A139" s="18"/>
      <c r="B139" s="18"/>
      <c r="C139" s="19"/>
      <c r="D139" s="20"/>
      <c r="E139" s="138"/>
      <c r="F139" s="107"/>
      <c r="G139" s="107"/>
      <c r="H139" s="107"/>
      <c r="I139" s="107"/>
      <c r="J139" s="107"/>
      <c r="K139" s="107"/>
    </row>
    <row r="140" spans="1:11" ht="21.75" customHeight="1">
      <c r="A140" s="1"/>
      <c r="B140" s="1"/>
      <c r="C140" s="2"/>
      <c r="D140" s="3"/>
      <c r="E140" s="209" t="s">
        <v>70</v>
      </c>
      <c r="F140" s="209"/>
      <c r="G140" s="209"/>
      <c r="H140" s="11"/>
      <c r="I140" s="209" t="s">
        <v>89</v>
      </c>
      <c r="J140" s="209"/>
      <c r="K140" s="209"/>
    </row>
    <row r="141" spans="1:11" ht="21.75" customHeight="1">
      <c r="A141" s="1"/>
      <c r="B141" s="1"/>
      <c r="C141" s="2"/>
      <c r="D141" s="3"/>
      <c r="E141" s="12" t="s">
        <v>63</v>
      </c>
      <c r="F141" s="12"/>
      <c r="G141" s="12" t="s">
        <v>64</v>
      </c>
      <c r="H141" s="12"/>
      <c r="I141" s="12" t="s">
        <v>63</v>
      </c>
      <c r="J141" s="12"/>
      <c r="K141" s="12" t="s">
        <v>64</v>
      </c>
    </row>
    <row r="142" spans="1:11" ht="21.75" customHeight="1">
      <c r="A142" s="1"/>
      <c r="B142" s="1"/>
      <c r="C142" s="2"/>
      <c r="D142" s="10"/>
      <c r="E142" s="13" t="s">
        <v>202</v>
      </c>
      <c r="F142" s="11"/>
      <c r="G142" s="13" t="s">
        <v>21</v>
      </c>
      <c r="H142" s="11"/>
      <c r="I142" s="13" t="s">
        <v>202</v>
      </c>
      <c r="J142" s="11"/>
      <c r="K142" s="13" t="s">
        <v>21</v>
      </c>
    </row>
    <row r="143" spans="1:11" ht="21.75" customHeight="1">
      <c r="A143" s="1"/>
      <c r="B143" s="1"/>
      <c r="C143" s="2"/>
      <c r="D143" s="10"/>
      <c r="E143" s="11" t="s">
        <v>203</v>
      </c>
      <c r="F143" s="11"/>
      <c r="G143" s="11" t="s">
        <v>153</v>
      </c>
      <c r="H143" s="11"/>
      <c r="I143" s="11" t="s">
        <v>203</v>
      </c>
      <c r="J143" s="11"/>
      <c r="K143" s="11" t="s">
        <v>153</v>
      </c>
    </row>
    <row r="144" spans="1:11" ht="21.75" customHeight="1">
      <c r="A144" s="1"/>
      <c r="B144" s="1"/>
      <c r="C144" s="19"/>
      <c r="D144" s="10"/>
      <c r="E144" s="136" t="s">
        <v>80</v>
      </c>
      <c r="F144" s="11"/>
      <c r="G144" s="104" t="s">
        <v>80</v>
      </c>
      <c r="H144" s="11"/>
      <c r="I144" s="104" t="s">
        <v>80</v>
      </c>
      <c r="J144" s="11"/>
      <c r="K144" s="104" t="s">
        <v>80</v>
      </c>
    </row>
    <row r="145" spans="1:11" ht="8.1" customHeight="1">
      <c r="A145" s="111"/>
      <c r="B145" s="109"/>
      <c r="E145" s="25"/>
      <c r="I145" s="25"/>
    </row>
    <row r="146" spans="1:11" ht="21.75" customHeight="1">
      <c r="A146" s="109" t="s">
        <v>158</v>
      </c>
      <c r="B146" s="109"/>
      <c r="C146" s="2"/>
      <c r="D146" s="3"/>
      <c r="E146" s="117"/>
      <c r="F146" s="4"/>
      <c r="G146" s="4"/>
      <c r="H146" s="4"/>
      <c r="I146" s="117"/>
      <c r="J146" s="4"/>
      <c r="K146" s="4"/>
    </row>
    <row r="147" spans="1:11" ht="8.1" customHeight="1">
      <c r="A147" s="111"/>
      <c r="B147" s="109"/>
      <c r="E147" s="25"/>
      <c r="I147" s="25"/>
    </row>
    <row r="148" spans="1:11" ht="21.75" customHeight="1">
      <c r="A148" s="109" t="s">
        <v>95</v>
      </c>
      <c r="B148" s="109"/>
      <c r="E148" s="25"/>
      <c r="I148" s="25"/>
    </row>
    <row r="149" spans="1:11" ht="8.1" customHeight="1">
      <c r="A149" s="109"/>
      <c r="B149" s="109"/>
      <c r="E149" s="25"/>
      <c r="I149" s="25"/>
    </row>
    <row r="150" spans="1:11" ht="21.75" customHeight="1">
      <c r="A150" s="111" t="s">
        <v>10</v>
      </c>
      <c r="B150" s="111"/>
      <c r="E150" s="25"/>
      <c r="I150" s="25"/>
    </row>
    <row r="151" spans="1:11" ht="21.75" customHeight="1">
      <c r="A151" s="111"/>
      <c r="B151" s="111" t="s">
        <v>69</v>
      </c>
      <c r="E151" s="25"/>
      <c r="I151" s="25"/>
    </row>
    <row r="152" spans="1:11" ht="21.75" customHeight="1">
      <c r="A152" s="111"/>
      <c r="B152" s="111" t="s">
        <v>114</v>
      </c>
      <c r="E152" s="25"/>
      <c r="I152" s="25"/>
    </row>
    <row r="153" spans="1:11" ht="21.75" customHeight="1" thickBot="1">
      <c r="A153" s="111"/>
      <c r="B153" s="111" t="s">
        <v>115</v>
      </c>
      <c r="E153" s="31">
        <v>133474622</v>
      </c>
      <c r="G153" s="32">
        <v>133474622</v>
      </c>
      <c r="I153" s="31">
        <v>133474622</v>
      </c>
      <c r="K153" s="32">
        <v>133474622</v>
      </c>
    </row>
    <row r="154" spans="1:11" ht="8.1" customHeight="1" thickTop="1">
      <c r="A154" s="109"/>
      <c r="B154" s="109"/>
      <c r="E154" s="25"/>
      <c r="I154" s="25"/>
    </row>
    <row r="155" spans="1:11" ht="21.75" customHeight="1">
      <c r="A155" s="111"/>
      <c r="B155" s="111" t="s">
        <v>11</v>
      </c>
      <c r="E155" s="25"/>
      <c r="I155" s="25"/>
    </row>
    <row r="156" spans="1:11" ht="21.75" customHeight="1">
      <c r="A156" s="111"/>
      <c r="B156" s="111" t="s">
        <v>116</v>
      </c>
      <c r="E156" s="25"/>
      <c r="I156" s="25"/>
    </row>
    <row r="157" spans="1:11" ht="21.75" customHeight="1">
      <c r="A157" s="111"/>
      <c r="B157" s="111" t="s">
        <v>115</v>
      </c>
      <c r="E157" s="25">
        <v>133472781</v>
      </c>
      <c r="G157" s="17">
        <v>133472781</v>
      </c>
      <c r="I157" s="25">
        <v>133472781</v>
      </c>
      <c r="K157" s="17">
        <v>133472781</v>
      </c>
    </row>
    <row r="158" spans="1:11" ht="21.75" customHeight="1">
      <c r="A158" s="114" t="s">
        <v>84</v>
      </c>
      <c r="B158" s="114"/>
      <c r="E158" s="25">
        <v>26384073</v>
      </c>
      <c r="G158" s="17">
        <v>26384073</v>
      </c>
      <c r="I158" s="25">
        <v>26384073</v>
      </c>
      <c r="K158" s="17">
        <v>26384073</v>
      </c>
    </row>
    <row r="159" spans="1:11" ht="21.75" customHeight="1">
      <c r="A159" s="111" t="s">
        <v>102</v>
      </c>
      <c r="B159" s="111"/>
      <c r="E159" s="25"/>
      <c r="I159" s="25"/>
    </row>
    <row r="160" spans="1:11" ht="21.75" customHeight="1">
      <c r="A160" s="111"/>
      <c r="B160" s="111" t="s">
        <v>73</v>
      </c>
      <c r="E160" s="25">
        <v>1347000</v>
      </c>
      <c r="G160" s="17">
        <v>1347000</v>
      </c>
      <c r="I160" s="25">
        <v>1347000</v>
      </c>
      <c r="K160" s="17">
        <v>1347000</v>
      </c>
    </row>
    <row r="161" spans="1:11" ht="21.75" customHeight="1">
      <c r="A161" s="111"/>
      <c r="B161" s="111" t="s">
        <v>215</v>
      </c>
      <c r="E161" s="25">
        <v>72540</v>
      </c>
      <c r="G161" s="17">
        <v>72540</v>
      </c>
      <c r="I161" s="25">
        <v>72540</v>
      </c>
      <c r="K161" s="17">
        <v>72540</v>
      </c>
    </row>
    <row r="162" spans="1:11" ht="21.75" customHeight="1">
      <c r="A162" s="111"/>
      <c r="B162" s="111" t="s">
        <v>117</v>
      </c>
      <c r="E162" s="25">
        <v>-74655795</v>
      </c>
      <c r="G162" s="17">
        <v>-74074383</v>
      </c>
      <c r="I162" s="25">
        <v>17393308</v>
      </c>
      <c r="K162" s="17">
        <v>16234936</v>
      </c>
    </row>
    <row r="163" spans="1:11" ht="21.75" customHeight="1">
      <c r="A163" s="111" t="s">
        <v>242</v>
      </c>
      <c r="B163" s="111"/>
      <c r="E163" s="25">
        <v>-72540</v>
      </c>
      <c r="G163" s="17">
        <v>-72540</v>
      </c>
      <c r="I163" s="25">
        <v>-72540</v>
      </c>
      <c r="K163" s="17">
        <v>-72540</v>
      </c>
    </row>
    <row r="164" spans="1:11" ht="21.75" customHeight="1">
      <c r="A164" s="111" t="s">
        <v>96</v>
      </c>
      <c r="B164" s="111"/>
      <c r="E164" s="27">
        <v>-2029112</v>
      </c>
      <c r="G164" s="28">
        <v>-2040373</v>
      </c>
      <c r="I164" s="118" t="s">
        <v>0</v>
      </c>
      <c r="K164" s="30" t="s">
        <v>0</v>
      </c>
    </row>
    <row r="165" spans="1:11" ht="8.1" customHeight="1">
      <c r="A165" s="109"/>
      <c r="B165" s="109"/>
      <c r="E165" s="25"/>
      <c r="I165" s="25"/>
    </row>
    <row r="166" spans="1:11" ht="21.75" customHeight="1">
      <c r="A166" s="109" t="s">
        <v>68</v>
      </c>
      <c r="B166" s="109"/>
      <c r="E166" s="25">
        <f>SUM(E157:E165)</f>
        <v>84518947</v>
      </c>
      <c r="G166" s="17">
        <f>SUM(G157:G165)</f>
        <v>85089098</v>
      </c>
      <c r="I166" s="25">
        <f>SUM(I157:I165)</f>
        <v>178597162</v>
      </c>
      <c r="K166" s="17">
        <f>SUM(K157:K165)</f>
        <v>177438790</v>
      </c>
    </row>
    <row r="167" spans="1:11" ht="21.75" customHeight="1">
      <c r="A167" s="111" t="s">
        <v>58</v>
      </c>
      <c r="B167" s="111"/>
      <c r="E167" s="27">
        <v>530656</v>
      </c>
      <c r="G167" s="28">
        <v>528035</v>
      </c>
      <c r="I167" s="118" t="s">
        <v>0</v>
      </c>
      <c r="K167" s="30">
        <v>0</v>
      </c>
    </row>
    <row r="168" spans="1:11" ht="8.1" customHeight="1">
      <c r="A168" s="109"/>
      <c r="B168" s="109"/>
      <c r="E168" s="25"/>
      <c r="I168" s="25"/>
    </row>
    <row r="169" spans="1:11" ht="21.75" customHeight="1">
      <c r="A169" s="110" t="s">
        <v>97</v>
      </c>
      <c r="B169" s="110"/>
      <c r="E169" s="27">
        <f>SUM(E166:E168)</f>
        <v>85049603</v>
      </c>
      <c r="G169" s="28">
        <f>SUM(G166:G168)</f>
        <v>85617133</v>
      </c>
      <c r="I169" s="27">
        <f>SUM(I166:I168)</f>
        <v>178597162</v>
      </c>
      <c r="K169" s="28">
        <f>SUM(K166:K168)</f>
        <v>177438790</v>
      </c>
    </row>
    <row r="170" spans="1:11" ht="8.1" customHeight="1">
      <c r="A170" s="109"/>
      <c r="B170" s="109"/>
      <c r="E170" s="25"/>
      <c r="I170" s="25"/>
    </row>
    <row r="171" spans="1:11" ht="21.75" customHeight="1" thickBot="1">
      <c r="A171" s="109" t="s">
        <v>98</v>
      </c>
      <c r="B171" s="109"/>
      <c r="C171" s="1"/>
      <c r="E171" s="31">
        <f>SUM(E169,E129)</f>
        <v>618797534</v>
      </c>
      <c r="G171" s="32">
        <f>SUM(G169,G129)</f>
        <v>617547900</v>
      </c>
      <c r="I171" s="31">
        <f>SUM(I169,I129)</f>
        <v>309065521</v>
      </c>
      <c r="K171" s="32">
        <f>SUM(K169,K129)</f>
        <v>293030669</v>
      </c>
    </row>
    <row r="172" spans="1:11" ht="21.75" customHeight="1" thickTop="1">
      <c r="A172" s="21"/>
      <c r="B172" s="21"/>
      <c r="C172" s="21"/>
      <c r="E172" s="16"/>
      <c r="F172" s="16"/>
      <c r="G172" s="16"/>
      <c r="H172" s="16"/>
      <c r="I172" s="16"/>
      <c r="J172" s="16"/>
      <c r="K172" s="16"/>
    </row>
    <row r="173" spans="1:11" ht="21.75" customHeight="1">
      <c r="A173" s="21"/>
      <c r="B173" s="21"/>
      <c r="C173" s="21"/>
      <c r="E173" s="16"/>
      <c r="F173" s="16"/>
      <c r="G173" s="16"/>
      <c r="H173" s="16"/>
      <c r="I173" s="16"/>
      <c r="J173" s="16"/>
      <c r="K173" s="16"/>
    </row>
    <row r="174" spans="1:11" ht="21.75" customHeight="1">
      <c r="A174" s="21"/>
      <c r="B174" s="21"/>
      <c r="C174" s="21"/>
      <c r="E174" s="16"/>
      <c r="F174" s="16"/>
      <c r="G174" s="16"/>
      <c r="H174" s="16"/>
      <c r="I174" s="16"/>
      <c r="J174" s="16"/>
      <c r="K174" s="16"/>
    </row>
    <row r="175" spans="1:11" ht="21.75" customHeight="1">
      <c r="A175" s="21"/>
      <c r="B175" s="21"/>
      <c r="C175" s="21"/>
      <c r="E175" s="16"/>
      <c r="F175" s="16"/>
      <c r="G175" s="16"/>
      <c r="H175" s="16"/>
      <c r="I175" s="16"/>
      <c r="J175" s="16"/>
      <c r="K175" s="16"/>
    </row>
    <row r="176" spans="1:11" ht="21.75" customHeight="1">
      <c r="A176" s="21"/>
      <c r="B176" s="21"/>
      <c r="C176" s="21"/>
      <c r="E176" s="16"/>
      <c r="F176" s="16"/>
      <c r="G176" s="16"/>
      <c r="H176" s="16"/>
      <c r="I176" s="16"/>
      <c r="J176" s="16"/>
      <c r="K176" s="16"/>
    </row>
    <row r="177" spans="1:11" ht="21.75" customHeight="1">
      <c r="A177" s="21"/>
      <c r="B177" s="21"/>
      <c r="C177" s="21"/>
      <c r="E177" s="16"/>
      <c r="F177" s="16"/>
      <c r="G177" s="16"/>
      <c r="H177" s="16"/>
      <c r="I177" s="16"/>
      <c r="J177" s="16"/>
      <c r="K177" s="16"/>
    </row>
    <row r="178" spans="1:11" ht="15" customHeight="1">
      <c r="A178" s="21"/>
      <c r="B178" s="21"/>
      <c r="C178" s="21"/>
      <c r="E178" s="16"/>
      <c r="F178" s="16"/>
      <c r="G178" s="16"/>
      <c r="H178" s="16"/>
      <c r="I178" s="16"/>
      <c r="J178" s="16"/>
      <c r="K178" s="16"/>
    </row>
    <row r="179" spans="1:11" ht="21.95" customHeight="1">
      <c r="A179" s="208" t="str">
        <f>A42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</row>
  </sheetData>
  <mergeCells count="12">
    <mergeCell ref="A179:K179"/>
    <mergeCell ref="E140:G140"/>
    <mergeCell ref="I140:K140"/>
    <mergeCell ref="I5:K5"/>
    <mergeCell ref="E5:G5"/>
    <mergeCell ref="E91:G91"/>
    <mergeCell ref="I91:K91"/>
    <mergeCell ref="A86:K86"/>
    <mergeCell ref="A135:K135"/>
    <mergeCell ref="A42:K42"/>
    <mergeCell ref="E47:G47"/>
    <mergeCell ref="I47:K47"/>
  </mergeCells>
  <phoneticPr fontId="0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6" max="16383" man="1"/>
    <brk id="13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topLeftCell="A39" zoomScaleNormal="100" zoomScaleSheetLayoutView="95" workbookViewId="0">
      <selection activeCell="A54" sqref="A54:XFD54"/>
    </sheetView>
  </sheetViews>
  <sheetFormatPr defaultColWidth="9.140625" defaultRowHeight="21.75" customHeight="1"/>
  <cols>
    <col min="1" max="1" width="1.7109375" style="5" customWidth="1"/>
    <col min="2" max="2" width="49" style="5" customWidth="1"/>
    <col min="3" max="3" width="8.5703125" style="14" customWidth="1"/>
    <col min="4" max="4" width="0.7109375" style="15" customWidth="1"/>
    <col min="5" max="5" width="11.7109375" style="17" customWidth="1"/>
    <col min="6" max="6" width="0.7109375" style="17" customWidth="1"/>
    <col min="7" max="7" width="11.7109375" style="17" customWidth="1"/>
    <col min="8" max="8" width="0.7109375" style="17" customWidth="1"/>
    <col min="9" max="9" width="11.7109375" style="17" customWidth="1"/>
    <col min="10" max="10" width="0.7109375" style="17" customWidth="1"/>
    <col min="11" max="11" width="11.710937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1" t="s">
        <v>65</v>
      </c>
      <c r="B2" s="24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204</v>
      </c>
      <c r="B3" s="6"/>
      <c r="C3" s="141"/>
      <c r="D3" s="8"/>
      <c r="E3" s="137"/>
      <c r="F3" s="137"/>
      <c r="G3" s="137"/>
      <c r="H3" s="137"/>
      <c r="I3" s="137"/>
      <c r="J3" s="137"/>
      <c r="K3" s="137"/>
    </row>
    <row r="4" spans="1:11" ht="18" customHeight="1">
      <c r="A4" s="18"/>
      <c r="B4" s="18"/>
      <c r="C4" s="19"/>
      <c r="D4" s="20"/>
      <c r="E4" s="142"/>
      <c r="F4" s="142"/>
      <c r="G4" s="142"/>
      <c r="H4" s="142"/>
      <c r="I4" s="142"/>
      <c r="J4" s="142"/>
      <c r="K4" s="142"/>
    </row>
    <row r="5" spans="1:11" ht="18" customHeight="1">
      <c r="A5" s="1"/>
      <c r="B5" s="1"/>
      <c r="C5" s="2"/>
      <c r="D5" s="3"/>
      <c r="E5" s="209" t="s">
        <v>70</v>
      </c>
      <c r="F5" s="209"/>
      <c r="G5" s="209"/>
      <c r="H5" s="11"/>
      <c r="I5" s="209" t="s">
        <v>89</v>
      </c>
      <c r="J5" s="209"/>
      <c r="K5" s="209"/>
    </row>
    <row r="6" spans="1:11" ht="18" customHeight="1">
      <c r="A6" s="1"/>
      <c r="B6" s="1"/>
      <c r="C6" s="2"/>
      <c r="D6" s="10"/>
      <c r="E6" s="13" t="s">
        <v>202</v>
      </c>
      <c r="F6" s="11"/>
      <c r="G6" s="13" t="s">
        <v>202</v>
      </c>
      <c r="H6" s="11"/>
      <c r="I6" s="13" t="s">
        <v>202</v>
      </c>
      <c r="J6" s="11"/>
      <c r="K6" s="13" t="s">
        <v>202</v>
      </c>
    </row>
    <row r="7" spans="1:11" ht="18" customHeight="1">
      <c r="A7" s="1"/>
      <c r="B7" s="1"/>
      <c r="C7" s="2"/>
      <c r="D7" s="10"/>
      <c r="E7" s="11" t="s">
        <v>203</v>
      </c>
      <c r="F7" s="11"/>
      <c r="G7" s="11" t="s">
        <v>153</v>
      </c>
      <c r="H7" s="11"/>
      <c r="I7" s="11" t="s">
        <v>203</v>
      </c>
      <c r="J7" s="11"/>
      <c r="K7" s="11" t="s">
        <v>153</v>
      </c>
    </row>
    <row r="8" spans="1:11" ht="18" customHeight="1">
      <c r="A8" s="1"/>
      <c r="B8" s="1"/>
      <c r="C8" s="141" t="s">
        <v>4</v>
      </c>
      <c r="D8" s="10"/>
      <c r="E8" s="140" t="s">
        <v>80</v>
      </c>
      <c r="F8" s="11"/>
      <c r="G8" s="140" t="s">
        <v>80</v>
      </c>
      <c r="H8" s="11"/>
      <c r="I8" s="140" t="s">
        <v>80</v>
      </c>
      <c r="J8" s="11"/>
      <c r="K8" s="140" t="s">
        <v>80</v>
      </c>
    </row>
    <row r="9" spans="1:11" ht="18" customHeight="1">
      <c r="A9" s="1" t="s">
        <v>12</v>
      </c>
      <c r="B9" s="1"/>
      <c r="D9" s="3"/>
      <c r="E9" s="38"/>
      <c r="F9" s="4"/>
      <c r="G9" s="142"/>
      <c r="H9" s="4"/>
      <c r="I9" s="38"/>
      <c r="J9" s="4"/>
      <c r="K9" s="142"/>
    </row>
    <row r="10" spans="1:11" ht="18" customHeight="1">
      <c r="A10" s="5" t="s">
        <v>26</v>
      </c>
      <c r="E10" s="25">
        <v>30375530</v>
      </c>
      <c r="G10" s="17">
        <v>30060745</v>
      </c>
      <c r="I10" s="25">
        <v>3073582</v>
      </c>
      <c r="K10" s="26">
        <v>3259370</v>
      </c>
    </row>
    <row r="11" spans="1:11" ht="18" customHeight="1">
      <c r="A11" s="5" t="s">
        <v>13</v>
      </c>
      <c r="E11" s="27">
        <v>5049866</v>
      </c>
      <c r="F11" s="16"/>
      <c r="G11" s="28">
        <v>4783574</v>
      </c>
      <c r="H11" s="16"/>
      <c r="I11" s="27">
        <v>1954</v>
      </c>
      <c r="J11" s="16"/>
      <c r="K11" s="29">
        <v>2747</v>
      </c>
    </row>
    <row r="12" spans="1:11" ht="6" customHeight="1">
      <c r="E12" s="22"/>
      <c r="F12" s="16"/>
      <c r="G12" s="16"/>
      <c r="H12" s="16"/>
      <c r="I12" s="22"/>
      <c r="J12" s="16"/>
      <c r="K12" s="16"/>
    </row>
    <row r="13" spans="1:11" ht="18" customHeight="1">
      <c r="A13" s="1" t="s">
        <v>14</v>
      </c>
      <c r="B13" s="1"/>
      <c r="E13" s="27">
        <f>SUM(E10:E12)</f>
        <v>35425396</v>
      </c>
      <c r="G13" s="28">
        <f>SUM(G10:G12)</f>
        <v>34844319</v>
      </c>
      <c r="I13" s="27">
        <f>SUM(I10:I12)</f>
        <v>3075536</v>
      </c>
      <c r="K13" s="28">
        <f>SUM(K10:K12)</f>
        <v>3262117</v>
      </c>
    </row>
    <row r="14" spans="1:11" ht="10.15" customHeight="1">
      <c r="A14" s="1"/>
      <c r="B14" s="1"/>
      <c r="E14" s="22"/>
      <c r="G14" s="16"/>
      <c r="I14" s="22"/>
      <c r="K14" s="16"/>
    </row>
    <row r="15" spans="1:11" ht="18" customHeight="1">
      <c r="A15" s="1" t="s">
        <v>37</v>
      </c>
      <c r="B15" s="1"/>
      <c r="E15" s="25"/>
      <c r="I15" s="25"/>
    </row>
    <row r="16" spans="1:11" ht="18" customHeight="1">
      <c r="A16" s="5" t="s">
        <v>15</v>
      </c>
      <c r="E16" s="25">
        <v>20134212</v>
      </c>
      <c r="G16" s="17">
        <v>20254678</v>
      </c>
      <c r="I16" s="25">
        <v>360760</v>
      </c>
      <c r="K16" s="17">
        <v>343819</v>
      </c>
    </row>
    <row r="17" spans="1:11" ht="17.649999999999999" customHeight="1">
      <c r="A17" s="5" t="s">
        <v>16</v>
      </c>
      <c r="E17" s="27">
        <v>5316385</v>
      </c>
      <c r="F17" s="16"/>
      <c r="G17" s="28">
        <v>5342241</v>
      </c>
      <c r="H17" s="16"/>
      <c r="I17" s="27">
        <v>1118</v>
      </c>
      <c r="J17" s="16"/>
      <c r="K17" s="28">
        <v>1735</v>
      </c>
    </row>
    <row r="18" spans="1:11" ht="6" customHeight="1">
      <c r="E18" s="22"/>
      <c r="F18" s="16"/>
      <c r="G18" s="16"/>
      <c r="H18" s="16"/>
      <c r="I18" s="22"/>
      <c r="J18" s="16"/>
      <c r="K18" s="16"/>
    </row>
    <row r="19" spans="1:11" ht="18" customHeight="1">
      <c r="A19" s="1" t="s">
        <v>38</v>
      </c>
      <c r="B19" s="1"/>
      <c r="E19" s="27">
        <f>SUM(E16:E18)</f>
        <v>25450597</v>
      </c>
      <c r="G19" s="28">
        <f>SUM(G16:G18)</f>
        <v>25596919</v>
      </c>
      <c r="I19" s="27">
        <f>SUM(I16:I18)</f>
        <v>361878</v>
      </c>
      <c r="K19" s="28">
        <f>SUM(K16:K18)</f>
        <v>345554</v>
      </c>
    </row>
    <row r="20" spans="1:11" ht="10.15" customHeight="1">
      <c r="A20" s="1"/>
      <c r="B20" s="1"/>
      <c r="E20" s="22"/>
      <c r="G20" s="16"/>
      <c r="I20" s="22"/>
      <c r="K20" s="16"/>
    </row>
    <row r="21" spans="1:11" ht="18" customHeight="1">
      <c r="A21" s="1" t="s">
        <v>17</v>
      </c>
      <c r="B21" s="1"/>
      <c r="E21" s="22">
        <f>+E13-E19</f>
        <v>9974799</v>
      </c>
      <c r="F21" s="16"/>
      <c r="G21" s="16">
        <f>SUM(G13,-G19)</f>
        <v>9247400</v>
      </c>
      <c r="H21" s="16"/>
      <c r="I21" s="22">
        <f>I13-I19</f>
        <v>2713658</v>
      </c>
      <c r="J21" s="16"/>
      <c r="K21" s="16">
        <f>SUM(K13,-K19)</f>
        <v>2916563</v>
      </c>
    </row>
    <row r="22" spans="1:11" ht="18" customHeight="1">
      <c r="A22" s="5" t="s">
        <v>18</v>
      </c>
      <c r="E22" s="22">
        <v>321353</v>
      </c>
      <c r="G22" s="16">
        <v>548066</v>
      </c>
      <c r="I22" s="22">
        <v>1245410</v>
      </c>
      <c r="K22" s="16">
        <v>1063279</v>
      </c>
    </row>
    <row r="23" spans="1:11" ht="18" customHeight="1">
      <c r="A23" s="5" t="s">
        <v>39</v>
      </c>
      <c r="E23" s="25">
        <v>-3083046</v>
      </c>
      <c r="G23" s="17">
        <v>-3581645</v>
      </c>
      <c r="I23" s="25">
        <v>-427376</v>
      </c>
      <c r="K23" s="17">
        <v>-387949</v>
      </c>
    </row>
    <row r="24" spans="1:11" ht="18" customHeight="1">
      <c r="A24" s="5" t="s">
        <v>40</v>
      </c>
      <c r="E24" s="25">
        <v>-3603436</v>
      </c>
      <c r="G24" s="17">
        <v>-3339919</v>
      </c>
      <c r="I24" s="25">
        <v>-1027614</v>
      </c>
      <c r="K24" s="17">
        <v>-1141089</v>
      </c>
    </row>
    <row r="25" spans="1:11" ht="18" customHeight="1">
      <c r="A25" s="5" t="s">
        <v>19</v>
      </c>
      <c r="E25" s="22">
        <v>-347443</v>
      </c>
      <c r="F25" s="16"/>
      <c r="G25" s="16">
        <v>-110500</v>
      </c>
      <c r="H25" s="16"/>
      <c r="I25" s="22">
        <v>-10090</v>
      </c>
      <c r="J25" s="16"/>
      <c r="K25" s="16">
        <v>-4785</v>
      </c>
    </row>
    <row r="26" spans="1:11" ht="18" customHeight="1">
      <c r="A26" s="39" t="s">
        <v>99</v>
      </c>
      <c r="B26" s="39"/>
      <c r="C26" s="14">
        <v>7</v>
      </c>
      <c r="E26" s="22">
        <v>-4679141</v>
      </c>
      <c r="F26" s="16"/>
      <c r="G26" s="16">
        <v>-4003019</v>
      </c>
      <c r="H26" s="16"/>
      <c r="I26" s="22">
        <v>-1182119</v>
      </c>
      <c r="J26" s="16"/>
      <c r="K26" s="16">
        <v>-899709</v>
      </c>
    </row>
    <row r="27" spans="1:11" ht="18" customHeight="1">
      <c r="A27" s="40" t="s">
        <v>81</v>
      </c>
      <c r="B27" s="40"/>
      <c r="C27" s="14">
        <v>9</v>
      </c>
      <c r="E27" s="27">
        <v>874163</v>
      </c>
      <c r="F27" s="16"/>
      <c r="G27" s="28">
        <v>1016663</v>
      </c>
      <c r="H27" s="16"/>
      <c r="I27" s="118" t="s">
        <v>0</v>
      </c>
      <c r="J27" s="16"/>
      <c r="K27" s="30">
        <v>0</v>
      </c>
    </row>
    <row r="28" spans="1:11" ht="6" customHeight="1">
      <c r="E28" s="25"/>
      <c r="I28" s="25"/>
    </row>
    <row r="29" spans="1:11" ht="18" customHeight="1">
      <c r="A29" s="1" t="s">
        <v>211</v>
      </c>
      <c r="B29" s="1"/>
      <c r="E29" s="22">
        <f>SUM(E21:E27)</f>
        <v>-542751</v>
      </c>
      <c r="F29" s="16"/>
      <c r="G29" s="16">
        <f>SUM(G21:G27)</f>
        <v>-222954</v>
      </c>
      <c r="H29" s="16"/>
      <c r="I29" s="22">
        <f>SUM(I21:I27)</f>
        <v>1311869</v>
      </c>
      <c r="J29" s="16"/>
      <c r="K29" s="16">
        <f>SUM(K21:K27)</f>
        <v>1546310</v>
      </c>
    </row>
    <row r="30" spans="1:11" ht="18" customHeight="1">
      <c r="A30" s="5" t="s">
        <v>104</v>
      </c>
      <c r="C30" s="14">
        <v>17</v>
      </c>
      <c r="E30" s="27">
        <v>-45007</v>
      </c>
      <c r="G30" s="28">
        <v>24867</v>
      </c>
      <c r="I30" s="27">
        <v>-153497</v>
      </c>
      <c r="K30" s="28">
        <v>-154048</v>
      </c>
    </row>
    <row r="31" spans="1:11" ht="6" customHeight="1">
      <c r="E31" s="25"/>
      <c r="I31" s="25"/>
    </row>
    <row r="32" spans="1:11" ht="18" customHeight="1">
      <c r="A32" s="1" t="s">
        <v>229</v>
      </c>
      <c r="B32" s="21"/>
      <c r="E32" s="22">
        <f>SUM(E29:E30)</f>
        <v>-587758</v>
      </c>
      <c r="F32" s="16"/>
      <c r="G32" s="16">
        <f>SUM(G29:G30)</f>
        <v>-198087</v>
      </c>
      <c r="H32" s="16"/>
      <c r="I32" s="22">
        <f>SUM(I29:I30)</f>
        <v>1158372</v>
      </c>
      <c r="J32" s="16"/>
      <c r="K32" s="16">
        <f>SUM(K29:K30)</f>
        <v>1392262</v>
      </c>
    </row>
    <row r="33" spans="1:11" ht="10.15" customHeight="1">
      <c r="E33" s="25"/>
      <c r="I33" s="25"/>
    </row>
    <row r="34" spans="1:11" ht="18" customHeight="1">
      <c r="A34" s="1" t="s">
        <v>185</v>
      </c>
      <c r="B34" s="1"/>
      <c r="E34" s="22"/>
      <c r="F34" s="16"/>
      <c r="G34" s="16"/>
      <c r="H34" s="16"/>
      <c r="I34" s="22"/>
      <c r="J34" s="16"/>
      <c r="K34" s="16"/>
    </row>
    <row r="35" spans="1:11" ht="18" customHeight="1">
      <c r="A35" s="5" t="s">
        <v>186</v>
      </c>
      <c r="E35" s="41"/>
      <c r="G35" s="42"/>
      <c r="I35" s="41"/>
      <c r="K35" s="42"/>
    </row>
    <row r="36" spans="1:11" ht="18" customHeight="1">
      <c r="A36" s="5" t="s">
        <v>85</v>
      </c>
      <c r="B36" s="5" t="s">
        <v>237</v>
      </c>
      <c r="E36" s="41"/>
      <c r="G36" s="42"/>
      <c r="I36" s="41"/>
      <c r="K36" s="42"/>
    </row>
    <row r="37" spans="1:11" ht="18" customHeight="1">
      <c r="A37" s="5" t="s">
        <v>86</v>
      </c>
      <c r="B37" s="5" t="s">
        <v>236</v>
      </c>
      <c r="E37" s="22">
        <v>5737</v>
      </c>
      <c r="G37" s="16">
        <v>-45445</v>
      </c>
      <c r="I37" s="41">
        <v>0</v>
      </c>
      <c r="K37" s="42">
        <v>0</v>
      </c>
    </row>
    <row r="38" spans="1:11" ht="18" customHeight="1">
      <c r="B38" s="5" t="s">
        <v>82</v>
      </c>
      <c r="E38" s="27">
        <v>5526</v>
      </c>
      <c r="G38" s="28">
        <v>-675</v>
      </c>
      <c r="I38" s="118">
        <v>0</v>
      </c>
      <c r="K38" s="30">
        <v>0</v>
      </c>
    </row>
    <row r="39" spans="1:11" ht="6" customHeight="1">
      <c r="E39" s="25"/>
      <c r="I39" s="25"/>
    </row>
    <row r="40" spans="1:11" ht="18" customHeight="1" thickBot="1">
      <c r="A40" s="1" t="s">
        <v>101</v>
      </c>
      <c r="B40" s="1"/>
      <c r="E40" s="31">
        <f>SUM(E32:E38)</f>
        <v>-576495</v>
      </c>
      <c r="F40" s="16"/>
      <c r="G40" s="32">
        <f>SUM(G32:G38)</f>
        <v>-244207</v>
      </c>
      <c r="H40" s="16"/>
      <c r="I40" s="31">
        <f>SUM(I32:I38)</f>
        <v>1158372</v>
      </c>
      <c r="J40" s="16"/>
      <c r="K40" s="32">
        <f>SUM(K32:K38)</f>
        <v>1392262</v>
      </c>
    </row>
    <row r="41" spans="1:11" ht="10.15" customHeight="1" thickTop="1">
      <c r="E41" s="25"/>
      <c r="I41" s="25"/>
    </row>
    <row r="42" spans="1:11" s="45" customFormat="1" ht="18" customHeight="1">
      <c r="A42" s="18" t="s">
        <v>230</v>
      </c>
      <c r="B42" s="18"/>
      <c r="C42" s="43"/>
      <c r="D42" s="44"/>
      <c r="E42" s="22"/>
      <c r="F42" s="16"/>
      <c r="G42" s="16"/>
      <c r="H42" s="16"/>
      <c r="I42" s="22"/>
      <c r="J42" s="16"/>
      <c r="K42" s="16"/>
    </row>
    <row r="43" spans="1:11" s="45" customFormat="1" ht="18" customHeight="1">
      <c r="B43" s="45" t="s">
        <v>55</v>
      </c>
      <c r="C43" s="43"/>
      <c r="D43" s="44"/>
      <c r="E43" s="22">
        <v>-581412</v>
      </c>
      <c r="F43" s="17"/>
      <c r="G43" s="16">
        <v>-161176</v>
      </c>
      <c r="H43" s="17"/>
      <c r="I43" s="22">
        <f>+I32</f>
        <v>1158372</v>
      </c>
      <c r="J43" s="17"/>
      <c r="K43" s="16">
        <v>1392262</v>
      </c>
    </row>
    <row r="44" spans="1:11" s="45" customFormat="1" ht="18" customHeight="1">
      <c r="B44" s="45" t="s">
        <v>58</v>
      </c>
      <c r="C44" s="43"/>
      <c r="D44" s="44"/>
      <c r="E44" s="27">
        <v>-6346</v>
      </c>
      <c r="F44" s="17"/>
      <c r="G44" s="28">
        <v>-36911</v>
      </c>
      <c r="H44" s="17"/>
      <c r="I44" s="118">
        <v>0</v>
      </c>
      <c r="J44" s="17"/>
      <c r="K44" s="30">
        <v>0</v>
      </c>
    </row>
    <row r="45" spans="1:11" ht="6" customHeight="1">
      <c r="E45" s="22"/>
      <c r="F45" s="16"/>
      <c r="G45" s="16"/>
      <c r="H45" s="16"/>
      <c r="I45" s="22"/>
      <c r="J45" s="16"/>
      <c r="K45" s="16"/>
    </row>
    <row r="46" spans="1:11" s="45" customFormat="1" ht="18" customHeight="1" thickBot="1">
      <c r="A46" s="18" t="s">
        <v>229</v>
      </c>
      <c r="B46" s="18"/>
      <c r="C46" s="43"/>
      <c r="D46" s="44"/>
      <c r="E46" s="31">
        <f>SUM(E43:E45)</f>
        <v>-587758</v>
      </c>
      <c r="F46" s="17"/>
      <c r="G46" s="32">
        <f>SUM(G43:G45)</f>
        <v>-198087</v>
      </c>
      <c r="H46" s="17"/>
      <c r="I46" s="31">
        <f>SUM(I43:I45)</f>
        <v>1158372</v>
      </c>
      <c r="J46" s="17"/>
      <c r="K46" s="32">
        <f>SUM(K43:K45)</f>
        <v>1392262</v>
      </c>
    </row>
    <row r="47" spans="1:11" ht="10.15" customHeight="1" thickTop="1">
      <c r="E47" s="46"/>
      <c r="F47" s="47"/>
      <c r="G47" s="47"/>
      <c r="H47" s="47"/>
      <c r="I47" s="46"/>
      <c r="J47" s="47"/>
      <c r="K47" s="47"/>
    </row>
    <row r="48" spans="1:11" s="45" customFormat="1" ht="18" customHeight="1">
      <c r="A48" s="18" t="s">
        <v>105</v>
      </c>
      <c r="B48" s="18"/>
      <c r="C48" s="43"/>
      <c r="D48" s="44"/>
      <c r="E48" s="22"/>
      <c r="F48" s="16"/>
      <c r="G48" s="16"/>
      <c r="H48" s="16"/>
      <c r="I48" s="22"/>
      <c r="J48" s="16"/>
      <c r="K48" s="16"/>
    </row>
    <row r="49" spans="1:11" s="45" customFormat="1" ht="18" customHeight="1">
      <c r="B49" s="45" t="s">
        <v>55</v>
      </c>
      <c r="C49" s="18"/>
      <c r="D49" s="44"/>
      <c r="E49" s="22">
        <v>-570149</v>
      </c>
      <c r="F49" s="17"/>
      <c r="G49" s="16">
        <v>-207296</v>
      </c>
      <c r="H49" s="17"/>
      <c r="I49" s="22">
        <f>+I32</f>
        <v>1158372</v>
      </c>
      <c r="J49" s="17"/>
      <c r="K49" s="16">
        <v>1392262</v>
      </c>
    </row>
    <row r="50" spans="1:11" ht="18" customHeight="1">
      <c r="B50" s="45" t="s">
        <v>58</v>
      </c>
      <c r="E50" s="27">
        <v>-6346</v>
      </c>
      <c r="G50" s="28">
        <v>-36911</v>
      </c>
      <c r="I50" s="118">
        <v>0</v>
      </c>
      <c r="K50" s="30">
        <v>0</v>
      </c>
    </row>
    <row r="51" spans="1:11" ht="6" customHeight="1">
      <c r="E51" s="25"/>
      <c r="I51" s="25"/>
    </row>
    <row r="52" spans="1:11" s="45" customFormat="1" ht="18" customHeight="1" thickBot="1">
      <c r="A52" s="18" t="s">
        <v>101</v>
      </c>
      <c r="B52" s="18"/>
      <c r="C52" s="43"/>
      <c r="D52" s="44"/>
      <c r="E52" s="31">
        <f>SUM(E49:E50)</f>
        <v>-576495</v>
      </c>
      <c r="F52" s="16"/>
      <c r="G52" s="32">
        <f>SUM(G49:G50)</f>
        <v>-244207</v>
      </c>
      <c r="H52" s="16"/>
      <c r="I52" s="31">
        <f>SUM(I49:I50)</f>
        <v>1158372</v>
      </c>
      <c r="J52" s="16"/>
      <c r="K52" s="32">
        <f>SUM(K49:K50)</f>
        <v>1392262</v>
      </c>
    </row>
    <row r="53" spans="1:11" s="45" customFormat="1" ht="10.15" customHeight="1" thickTop="1">
      <c r="B53" s="18"/>
      <c r="C53" s="43"/>
      <c r="D53" s="44"/>
      <c r="E53" s="48"/>
      <c r="F53" s="49"/>
      <c r="G53" s="49"/>
      <c r="H53" s="49"/>
      <c r="I53" s="48"/>
      <c r="J53" s="49"/>
      <c r="K53" s="49"/>
    </row>
    <row r="54" spans="1:11" ht="19.149999999999999" customHeight="1">
      <c r="A54" s="1" t="s">
        <v>231</v>
      </c>
      <c r="B54" s="1"/>
      <c r="E54" s="22"/>
      <c r="F54" s="16"/>
      <c r="G54" s="16"/>
      <c r="H54" s="16"/>
      <c r="I54" s="22"/>
      <c r="J54" s="16"/>
      <c r="K54" s="16"/>
    </row>
    <row r="55" spans="1:11" ht="18" customHeight="1">
      <c r="A55" s="50" t="s">
        <v>113</v>
      </c>
      <c r="E55" s="51">
        <v>-0.02</v>
      </c>
      <c r="F55" s="52"/>
      <c r="G55" s="192">
        <v>-5.0000000000000001E-3</v>
      </c>
      <c r="H55" s="52"/>
      <c r="I55" s="51">
        <v>0.03</v>
      </c>
      <c r="J55" s="52"/>
      <c r="K55" s="52">
        <v>0.04</v>
      </c>
    </row>
    <row r="56" spans="1:11" ht="11.25" customHeight="1">
      <c r="A56" s="50"/>
      <c r="E56" s="52"/>
      <c r="F56" s="52"/>
      <c r="G56" s="192"/>
      <c r="H56" s="52"/>
      <c r="I56" s="52"/>
      <c r="J56" s="52"/>
      <c r="K56" s="52"/>
    </row>
    <row r="57" spans="1:11" ht="21.95" customHeight="1">
      <c r="A57" s="33" t="str">
        <f>'thai 2-5'!A86:K86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57" s="33"/>
      <c r="C57" s="34"/>
      <c r="D57" s="35"/>
      <c r="E57" s="28"/>
      <c r="F57" s="28"/>
      <c r="G57" s="28"/>
      <c r="H57" s="28"/>
      <c r="I57" s="28"/>
      <c r="J57" s="28"/>
      <c r="K57" s="28"/>
    </row>
  </sheetData>
  <mergeCells count="2">
    <mergeCell ref="E5:G5"/>
    <mergeCell ref="I5:K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showZeros="0" topLeftCell="A25" zoomScale="85" zoomScaleNormal="85" zoomScaleSheetLayoutView="95" workbookViewId="0">
      <selection activeCell="B29" sqref="B29"/>
    </sheetView>
  </sheetViews>
  <sheetFormatPr defaultColWidth="9.140625" defaultRowHeight="21.75" customHeight="1"/>
  <cols>
    <col min="1" max="1" width="36.28515625" style="54" customWidth="1"/>
    <col min="2" max="2" width="7" style="54" customWidth="1"/>
    <col min="3" max="3" width="0.5703125" style="54" customWidth="1"/>
    <col min="4" max="4" width="11.28515625" style="60" customWidth="1"/>
    <col min="5" max="5" width="0.5703125" style="67" customWidth="1"/>
    <col min="6" max="6" width="9.28515625" style="60" customWidth="1"/>
    <col min="7" max="7" width="0.5703125" style="67" customWidth="1"/>
    <col min="8" max="8" width="8.42578125" style="60" customWidth="1"/>
    <col min="9" max="9" width="0.5703125" style="67" customWidth="1"/>
    <col min="10" max="10" width="11" style="60" customWidth="1"/>
    <col min="11" max="11" width="0.5703125" style="67" customWidth="1"/>
    <col min="12" max="12" width="8.85546875" style="60" customWidth="1"/>
    <col min="13" max="13" width="0.5703125" style="67" customWidth="1"/>
    <col min="14" max="14" width="11.140625" style="60" customWidth="1"/>
    <col min="15" max="15" width="0.5703125" style="60" customWidth="1"/>
    <col min="16" max="16" width="11.85546875" style="60" customWidth="1"/>
    <col min="17" max="17" width="0.5703125" style="60" customWidth="1"/>
    <col min="18" max="18" width="11" style="60" customWidth="1"/>
    <col min="19" max="19" width="0.5703125" style="67" customWidth="1"/>
    <col min="20" max="20" width="13.42578125" style="60" customWidth="1"/>
    <col min="21" max="21" width="0.5703125" style="60" customWidth="1"/>
    <col min="22" max="22" width="12.42578125" style="60" customWidth="1"/>
    <col min="23" max="23" width="0.5703125" style="60" customWidth="1"/>
    <col min="24" max="24" width="12.28515625" style="60" customWidth="1"/>
    <col min="25" max="25" width="0.5703125" style="67" customWidth="1"/>
    <col min="26" max="26" width="10.7109375" style="60" customWidth="1"/>
    <col min="27" max="27" width="0.5703125" style="67" customWidth="1"/>
    <col min="28" max="28" width="9.42578125" style="60" customWidth="1"/>
    <col min="29" max="16384" width="9.140625" style="54"/>
  </cols>
  <sheetData>
    <row r="1" spans="1:28" ht="21.75" customHeight="1">
      <c r="A1" s="53" t="s">
        <v>29</v>
      </c>
      <c r="B1" s="53"/>
      <c r="C1" s="53"/>
      <c r="D1" s="4"/>
      <c r="E1" s="4"/>
      <c r="F1" s="4"/>
      <c r="G1" s="4"/>
      <c r="H1" s="17"/>
      <c r="I1" s="4"/>
      <c r="J1" s="17"/>
      <c r="K1" s="4"/>
      <c r="L1" s="17"/>
      <c r="M1" s="26"/>
      <c r="N1" s="17"/>
      <c r="O1" s="17"/>
      <c r="P1" s="17"/>
      <c r="Q1" s="17"/>
      <c r="R1" s="17"/>
      <c r="S1" s="4"/>
      <c r="T1" s="4"/>
      <c r="U1" s="17"/>
      <c r="V1" s="17"/>
      <c r="W1" s="17"/>
      <c r="X1" s="17"/>
      <c r="Y1" s="26"/>
      <c r="Z1" s="17"/>
      <c r="AA1" s="26"/>
      <c r="AB1" s="4"/>
    </row>
    <row r="2" spans="1:28" ht="21.75" customHeight="1">
      <c r="A2" s="53" t="s">
        <v>100</v>
      </c>
      <c r="B2" s="53"/>
      <c r="C2" s="53"/>
      <c r="D2" s="4"/>
      <c r="E2" s="4"/>
      <c r="F2" s="4"/>
      <c r="G2" s="4"/>
      <c r="H2" s="17"/>
      <c r="I2" s="4"/>
      <c r="J2" s="17"/>
      <c r="K2" s="4"/>
      <c r="L2" s="17"/>
      <c r="M2" s="26"/>
      <c r="N2" s="17"/>
      <c r="O2" s="17"/>
      <c r="P2" s="17"/>
      <c r="Q2" s="17"/>
      <c r="R2" s="17"/>
      <c r="S2" s="4"/>
      <c r="T2" s="4"/>
      <c r="U2" s="17"/>
      <c r="V2" s="17"/>
      <c r="W2" s="17"/>
      <c r="X2" s="17"/>
      <c r="Y2" s="26"/>
      <c r="Z2" s="17"/>
      <c r="AA2" s="26"/>
      <c r="AB2" s="17"/>
    </row>
    <row r="3" spans="1:28" ht="21.75" customHeight="1">
      <c r="A3" s="55" t="str">
        <f>'thai 6'!A3</f>
        <v>สำหรับงวดสามเดือนสิ้นสุดวันที่ 31 มีนาคม พ.ศ. 2564</v>
      </c>
      <c r="B3" s="55"/>
      <c r="C3" s="55"/>
      <c r="D3" s="9"/>
      <c r="E3" s="9"/>
      <c r="F3" s="9"/>
      <c r="G3" s="137"/>
      <c r="H3" s="28"/>
      <c r="I3" s="9"/>
      <c r="J3" s="28"/>
      <c r="K3" s="137"/>
      <c r="L3" s="28"/>
      <c r="M3" s="29"/>
      <c r="N3" s="28"/>
      <c r="O3" s="28"/>
      <c r="P3" s="28"/>
      <c r="Q3" s="28"/>
      <c r="R3" s="28"/>
      <c r="S3" s="9"/>
      <c r="T3" s="9"/>
      <c r="U3" s="28"/>
      <c r="V3" s="28"/>
      <c r="W3" s="28"/>
      <c r="X3" s="28"/>
      <c r="Y3" s="29"/>
      <c r="Z3" s="28"/>
      <c r="AA3" s="29"/>
      <c r="AB3" s="28"/>
    </row>
    <row r="4" spans="1:28" ht="18" customHeight="1">
      <c r="A4" s="56"/>
      <c r="B4" s="56"/>
      <c r="C4" s="56"/>
      <c r="D4" s="17"/>
      <c r="E4" s="26"/>
      <c r="F4" s="17"/>
      <c r="G4" s="26"/>
      <c r="H4" s="17"/>
      <c r="I4" s="26"/>
      <c r="J4" s="17"/>
      <c r="K4" s="26"/>
      <c r="L4" s="17"/>
      <c r="M4" s="26"/>
      <c r="N4" s="17"/>
      <c r="O4" s="17"/>
      <c r="P4" s="17"/>
      <c r="Q4" s="17"/>
      <c r="R4" s="17"/>
      <c r="S4" s="26"/>
      <c r="T4" s="17"/>
      <c r="U4" s="17"/>
      <c r="V4" s="17"/>
      <c r="W4" s="17"/>
      <c r="X4" s="17"/>
      <c r="Y4" s="26"/>
      <c r="Z4" s="17"/>
      <c r="AA4" s="26"/>
      <c r="AB4" s="17"/>
    </row>
    <row r="5" spans="1:28" s="155" customFormat="1" ht="19.149999999999999" customHeight="1">
      <c r="A5" s="153"/>
      <c r="B5" s="153"/>
      <c r="C5" s="153"/>
      <c r="D5" s="211" t="s">
        <v>74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154" t="s">
        <v>80</v>
      </c>
    </row>
    <row r="6" spans="1:28" s="155" customFormat="1" ht="19.149999999999999" customHeight="1">
      <c r="A6" s="153"/>
      <c r="B6" s="153"/>
      <c r="C6" s="153"/>
      <c r="D6" s="210" t="s">
        <v>106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156"/>
      <c r="Z6" s="157"/>
      <c r="AA6" s="156"/>
      <c r="AB6" s="157"/>
    </row>
    <row r="7" spans="1:28" s="153" customFormat="1" ht="19.149999999999999" customHeight="1"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9"/>
      <c r="P7" s="212" t="s">
        <v>96</v>
      </c>
      <c r="Q7" s="212"/>
      <c r="R7" s="212"/>
      <c r="S7" s="212"/>
      <c r="T7" s="212"/>
      <c r="U7" s="212"/>
      <c r="V7" s="212"/>
      <c r="W7" s="159"/>
      <c r="X7" s="159"/>
      <c r="Y7" s="159"/>
      <c r="Z7" s="159"/>
      <c r="AA7" s="159"/>
      <c r="AB7" s="159"/>
    </row>
    <row r="8" spans="1:28" s="153" customFormat="1" ht="19.149999999999999" customHeight="1"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9"/>
      <c r="P8" s="212" t="s">
        <v>188</v>
      </c>
      <c r="Q8" s="212"/>
      <c r="R8" s="212"/>
      <c r="S8" s="158"/>
      <c r="T8" s="158"/>
      <c r="U8" s="158"/>
      <c r="V8" s="158"/>
      <c r="W8" s="159"/>
      <c r="X8" s="159"/>
      <c r="Y8" s="159"/>
      <c r="Z8" s="159"/>
      <c r="AA8" s="159"/>
      <c r="AB8" s="159"/>
    </row>
    <row r="9" spans="1:28" s="153" customFormat="1" ht="19.149999999999999" customHeight="1"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9"/>
      <c r="P9" s="158"/>
      <c r="Q9" s="159"/>
      <c r="R9" s="158"/>
      <c r="S9" s="158"/>
      <c r="T9" s="158"/>
      <c r="U9" s="158"/>
      <c r="V9" s="158" t="s">
        <v>44</v>
      </c>
      <c r="W9" s="159"/>
      <c r="X9" s="159"/>
      <c r="Y9" s="159"/>
      <c r="Z9" s="159"/>
      <c r="AA9" s="159"/>
      <c r="AB9" s="159"/>
    </row>
    <row r="10" spans="1:28" s="153" customFormat="1" ht="19.149999999999999" customHeight="1">
      <c r="D10" s="158" t="s">
        <v>118</v>
      </c>
      <c r="E10" s="158"/>
      <c r="F10" s="158"/>
      <c r="G10" s="158"/>
      <c r="H10" s="158"/>
      <c r="I10" s="158"/>
      <c r="J10" s="158"/>
      <c r="K10" s="158"/>
      <c r="L10" s="158" t="s">
        <v>221</v>
      </c>
      <c r="M10" s="158"/>
      <c r="N10" s="158"/>
      <c r="O10" s="159"/>
      <c r="P10" s="158" t="s">
        <v>183</v>
      </c>
      <c r="Q10" s="159"/>
      <c r="R10" s="158" t="s">
        <v>92</v>
      </c>
      <c r="S10" s="158"/>
      <c r="T10" s="160" t="s">
        <v>91</v>
      </c>
      <c r="U10" s="158"/>
      <c r="V10" s="158" t="s">
        <v>191</v>
      </c>
      <c r="W10" s="159"/>
      <c r="X10" s="160" t="s">
        <v>67</v>
      </c>
      <c r="Y10" s="159"/>
      <c r="Z10" s="158" t="s">
        <v>222</v>
      </c>
      <c r="AA10" s="159"/>
      <c r="AB10" s="159"/>
    </row>
    <row r="11" spans="1:28" s="153" customFormat="1" ht="19.149999999999999" customHeight="1">
      <c r="D11" s="158" t="s">
        <v>78</v>
      </c>
      <c r="E11" s="161"/>
      <c r="F11" s="158" t="s">
        <v>41</v>
      </c>
      <c r="G11" s="160"/>
      <c r="H11" s="162" t="s">
        <v>77</v>
      </c>
      <c r="I11" s="160"/>
      <c r="J11" s="162" t="s">
        <v>75</v>
      </c>
      <c r="K11" s="160"/>
      <c r="L11" s="162" t="s">
        <v>77</v>
      </c>
      <c r="M11" s="160"/>
      <c r="N11" s="163"/>
      <c r="O11" s="157"/>
      <c r="P11" s="158" t="s">
        <v>184</v>
      </c>
      <c r="Q11" s="157"/>
      <c r="R11" s="160" t="s">
        <v>93</v>
      </c>
      <c r="S11" s="160"/>
      <c r="T11" s="160" t="s">
        <v>223</v>
      </c>
      <c r="U11" s="163"/>
      <c r="V11" s="158" t="s">
        <v>192</v>
      </c>
      <c r="W11" s="163"/>
      <c r="X11" s="164" t="s">
        <v>107</v>
      </c>
      <c r="Y11" s="160"/>
      <c r="Z11" s="160" t="s">
        <v>190</v>
      </c>
      <c r="AA11" s="160"/>
      <c r="AB11" s="163"/>
    </row>
    <row r="12" spans="1:28" s="153" customFormat="1" ht="19.149999999999999" customHeight="1">
      <c r="B12" s="202" t="s">
        <v>4</v>
      </c>
      <c r="C12" s="58"/>
      <c r="D12" s="185" t="s">
        <v>77</v>
      </c>
      <c r="E12" s="163"/>
      <c r="F12" s="165" t="s">
        <v>42</v>
      </c>
      <c r="G12" s="160"/>
      <c r="H12" s="189" t="s">
        <v>220</v>
      </c>
      <c r="I12" s="160"/>
      <c r="J12" s="165" t="s">
        <v>43</v>
      </c>
      <c r="K12" s="160"/>
      <c r="L12" s="189" t="s">
        <v>220</v>
      </c>
      <c r="M12" s="160"/>
      <c r="N12" s="165" t="s">
        <v>20</v>
      </c>
      <c r="O12" s="166"/>
      <c r="P12" s="165" t="s">
        <v>194</v>
      </c>
      <c r="Q12" s="166"/>
      <c r="R12" s="165" t="s">
        <v>88</v>
      </c>
      <c r="S12" s="160"/>
      <c r="T12" s="165" t="s">
        <v>224</v>
      </c>
      <c r="U12" s="160"/>
      <c r="V12" s="165" t="s">
        <v>193</v>
      </c>
      <c r="W12" s="160"/>
      <c r="X12" s="165" t="s">
        <v>108</v>
      </c>
      <c r="Y12" s="160"/>
      <c r="Z12" s="165" t="s">
        <v>189</v>
      </c>
      <c r="AA12" s="160"/>
      <c r="AB12" s="165" t="s">
        <v>44</v>
      </c>
    </row>
    <row r="13" spans="1:28" s="56" customFormat="1" ht="3.75" customHeight="1"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42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s="153" customFormat="1" ht="19.149999999999999" customHeight="1">
      <c r="A14" s="167" t="s">
        <v>177</v>
      </c>
      <c r="B14" s="167"/>
      <c r="C14" s="167"/>
      <c r="D14" s="157">
        <v>133472781</v>
      </c>
      <c r="E14" s="168"/>
      <c r="F14" s="157">
        <v>26384073</v>
      </c>
      <c r="G14" s="168"/>
      <c r="H14" s="161">
        <v>0</v>
      </c>
      <c r="I14" s="168"/>
      <c r="J14" s="157">
        <v>1040174</v>
      </c>
      <c r="K14" s="168"/>
      <c r="L14" s="161">
        <v>0</v>
      </c>
      <c r="M14" s="168"/>
      <c r="N14" s="157">
        <v>-71840398</v>
      </c>
      <c r="O14" s="168"/>
      <c r="P14" s="169">
        <v>-71766</v>
      </c>
      <c r="Q14" s="168"/>
      <c r="R14" s="157">
        <v>-2858</v>
      </c>
      <c r="S14" s="168"/>
      <c r="T14" s="157">
        <v>-1823576</v>
      </c>
      <c r="U14" s="168"/>
      <c r="V14" s="157">
        <f>SUM(P14:T14)</f>
        <v>-1898200</v>
      </c>
      <c r="W14" s="168"/>
      <c r="X14" s="157">
        <f>SUM(V14,D14:N14)</f>
        <v>87158430</v>
      </c>
      <c r="Y14" s="168"/>
      <c r="Z14" s="157">
        <v>650885</v>
      </c>
      <c r="AA14" s="168"/>
      <c r="AB14" s="157">
        <f>SUM(X14:Z14)</f>
        <v>87809315</v>
      </c>
    </row>
    <row r="15" spans="1:28" s="153" customFormat="1" ht="19.149999999999999" customHeight="1">
      <c r="A15" s="153" t="s">
        <v>216</v>
      </c>
      <c r="B15" s="167"/>
      <c r="C15" s="167"/>
    </row>
    <row r="16" spans="1:28" s="153" customFormat="1" ht="19.149999999999999" customHeight="1">
      <c r="A16" s="153" t="s">
        <v>217</v>
      </c>
      <c r="B16" s="167"/>
      <c r="C16" s="167"/>
      <c r="D16" s="161">
        <v>0</v>
      </c>
      <c r="E16" s="170"/>
      <c r="F16" s="161">
        <v>0</v>
      </c>
      <c r="G16" s="170"/>
      <c r="H16" s="161">
        <v>0</v>
      </c>
      <c r="I16" s="170"/>
      <c r="J16" s="161">
        <v>0</v>
      </c>
      <c r="K16" s="170"/>
      <c r="L16" s="161">
        <v>0</v>
      </c>
      <c r="M16" s="168"/>
      <c r="N16" s="161">
        <v>0</v>
      </c>
      <c r="O16" s="168"/>
      <c r="P16" s="161">
        <v>0</v>
      </c>
      <c r="Q16" s="168"/>
      <c r="R16" s="161">
        <v>0</v>
      </c>
      <c r="S16" s="168"/>
      <c r="T16" s="161">
        <v>0</v>
      </c>
      <c r="U16" s="168"/>
      <c r="V16" s="163">
        <f>SUM(R16:T16)</f>
        <v>0</v>
      </c>
      <c r="W16" s="171"/>
      <c r="X16" s="163">
        <f>SUM(V16,D16:N16)</f>
        <v>0</v>
      </c>
      <c r="Y16" s="168"/>
      <c r="Z16" s="170">
        <v>-3</v>
      </c>
      <c r="AA16" s="168"/>
      <c r="AB16" s="157">
        <f>SUM(X16:Z16)</f>
        <v>-3</v>
      </c>
    </row>
    <row r="17" spans="1:28" s="153" customFormat="1" ht="19.149999999999999" customHeight="1">
      <c r="A17" s="153" t="s">
        <v>218</v>
      </c>
      <c r="B17" s="167"/>
      <c r="C17" s="167"/>
    </row>
    <row r="18" spans="1:28" s="153" customFormat="1" ht="19.149999999999999" customHeight="1">
      <c r="A18" s="153" t="s">
        <v>219</v>
      </c>
      <c r="B18" s="167"/>
      <c r="C18" s="167"/>
      <c r="D18" s="161">
        <v>0</v>
      </c>
      <c r="E18" s="170"/>
      <c r="F18" s="161">
        <v>0</v>
      </c>
      <c r="G18" s="170"/>
      <c r="H18" s="161">
        <v>0</v>
      </c>
      <c r="I18" s="170"/>
      <c r="J18" s="161">
        <v>0</v>
      </c>
      <c r="K18" s="170"/>
      <c r="L18" s="161">
        <v>0</v>
      </c>
      <c r="M18" s="168"/>
      <c r="N18" s="161">
        <v>0</v>
      </c>
      <c r="O18" s="168"/>
      <c r="P18" s="161">
        <v>0</v>
      </c>
      <c r="Q18" s="168"/>
      <c r="R18" s="161">
        <v>0</v>
      </c>
      <c r="S18" s="171"/>
      <c r="T18" s="157">
        <v>-2</v>
      </c>
      <c r="U18" s="171"/>
      <c r="V18" s="157">
        <f>SUM(R18:T18)</f>
        <v>-2</v>
      </c>
      <c r="W18" s="168"/>
      <c r="X18" s="157">
        <f>SUM(V18,D18:N18)</f>
        <v>-2</v>
      </c>
      <c r="Y18" s="168"/>
      <c r="Z18" s="170">
        <v>2</v>
      </c>
      <c r="AA18" s="168"/>
      <c r="AB18" s="163">
        <f t="shared" ref="AB18" si="0">SUM(X18:Z18)</f>
        <v>0</v>
      </c>
    </row>
    <row r="19" spans="1:28" s="153" customFormat="1" ht="19.149999999999999" customHeight="1">
      <c r="A19" s="153" t="s">
        <v>240</v>
      </c>
      <c r="D19" s="161">
        <v>0</v>
      </c>
      <c r="E19" s="161"/>
      <c r="F19" s="161">
        <v>0</v>
      </c>
      <c r="G19" s="170"/>
      <c r="H19" s="161">
        <v>0</v>
      </c>
      <c r="I19" s="170"/>
      <c r="J19" s="161">
        <v>0</v>
      </c>
      <c r="K19" s="170"/>
      <c r="L19" s="161">
        <v>0</v>
      </c>
      <c r="M19" s="170"/>
      <c r="N19" s="170">
        <v>-3003138</v>
      </c>
      <c r="O19" s="170"/>
      <c r="P19" s="161">
        <v>0</v>
      </c>
      <c r="Q19" s="170"/>
      <c r="R19" s="161">
        <v>0</v>
      </c>
      <c r="S19" s="170"/>
      <c r="T19" s="161">
        <v>0</v>
      </c>
      <c r="U19" s="170"/>
      <c r="V19" s="163">
        <f t="shared" ref="V19" si="1">SUM(R19:T19)</f>
        <v>0</v>
      </c>
      <c r="W19" s="170"/>
      <c r="X19" s="157">
        <f>SUM(V19,D19:N19)</f>
        <v>-3003138</v>
      </c>
      <c r="Y19" s="168"/>
      <c r="Z19" s="171">
        <v>0</v>
      </c>
      <c r="AA19" s="168"/>
      <c r="AB19" s="157">
        <f t="shared" ref="AB19" si="2">SUM(X19:Z19)</f>
        <v>-3003138</v>
      </c>
    </row>
    <row r="20" spans="1:28" s="153" customFormat="1" ht="19.149999999999999" customHeight="1">
      <c r="A20" s="153" t="s">
        <v>101</v>
      </c>
      <c r="D20" s="172">
        <v>0</v>
      </c>
      <c r="E20" s="163"/>
      <c r="F20" s="172">
        <v>0</v>
      </c>
      <c r="G20" s="157"/>
      <c r="H20" s="172">
        <v>0</v>
      </c>
      <c r="I20" s="157"/>
      <c r="J20" s="172">
        <v>0</v>
      </c>
      <c r="K20" s="157"/>
      <c r="L20" s="172">
        <v>0</v>
      </c>
      <c r="M20" s="157"/>
      <c r="N20" s="173">
        <v>-161176</v>
      </c>
      <c r="O20" s="170"/>
      <c r="P20" s="173">
        <v>-45445</v>
      </c>
      <c r="Q20" s="170"/>
      <c r="R20" s="173">
        <v>-675</v>
      </c>
      <c r="S20" s="157"/>
      <c r="T20" s="172">
        <v>0</v>
      </c>
      <c r="U20" s="157"/>
      <c r="V20" s="173">
        <f>SUM(P20:T20)</f>
        <v>-46120</v>
      </c>
      <c r="W20" s="168"/>
      <c r="X20" s="173">
        <f>SUM(V20,D20:N20)</f>
        <v>-207296</v>
      </c>
      <c r="Y20" s="174"/>
      <c r="Z20" s="175">
        <v>-36911</v>
      </c>
      <c r="AA20" s="174"/>
      <c r="AB20" s="173">
        <f>SUM(X20:Z20)</f>
        <v>-244207</v>
      </c>
    </row>
    <row r="21" spans="1:28" s="56" customFormat="1" ht="3.95" customHeight="1"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153" customFormat="1" ht="19.149999999999999" customHeight="1" thickBot="1">
      <c r="A22" s="176" t="s">
        <v>205</v>
      </c>
      <c r="B22" s="176"/>
      <c r="C22" s="176"/>
      <c r="D22" s="177">
        <f>SUM(D14:D20)</f>
        <v>133472781</v>
      </c>
      <c r="E22" s="170"/>
      <c r="F22" s="177">
        <f>SUM(F14:F20)</f>
        <v>26384073</v>
      </c>
      <c r="G22" s="170"/>
      <c r="H22" s="193">
        <f>SUM(H14:H20)</f>
        <v>0</v>
      </c>
      <c r="I22" s="170"/>
      <c r="J22" s="177">
        <f>SUM(J14:J20)</f>
        <v>1040174</v>
      </c>
      <c r="K22" s="170"/>
      <c r="L22" s="193">
        <f>SUM(L14:L20)</f>
        <v>0</v>
      </c>
      <c r="M22" s="170"/>
      <c r="N22" s="177">
        <f>SUM(N14:N20)</f>
        <v>-75004712</v>
      </c>
      <c r="O22" s="170"/>
      <c r="P22" s="177">
        <f>SUM(P14:P20)</f>
        <v>-117211</v>
      </c>
      <c r="Q22" s="170"/>
      <c r="R22" s="177">
        <f>SUM(R14:R20)</f>
        <v>-3533</v>
      </c>
      <c r="S22" s="170"/>
      <c r="T22" s="177">
        <f>SUM(T14:T20)</f>
        <v>-1823578</v>
      </c>
      <c r="U22" s="170"/>
      <c r="V22" s="177">
        <f>SUM(V14:V20)</f>
        <v>-1944322</v>
      </c>
      <c r="W22" s="170"/>
      <c r="X22" s="177">
        <f>SUM(X14:X20)</f>
        <v>83947994</v>
      </c>
      <c r="Y22" s="170"/>
      <c r="Z22" s="177">
        <f>SUM(Z14:Z20)</f>
        <v>613973</v>
      </c>
      <c r="AA22" s="170"/>
      <c r="AB22" s="177">
        <f>SUM(AB14:AB20)</f>
        <v>84561967</v>
      </c>
    </row>
    <row r="23" spans="1:28" s="56" customFormat="1" ht="15" customHeight="1" thickTop="1">
      <c r="A23" s="61"/>
      <c r="B23" s="61"/>
      <c r="C23" s="6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</row>
    <row r="24" spans="1:28" s="153" customFormat="1" ht="19.149999999999999" customHeight="1">
      <c r="A24" s="176" t="s">
        <v>206</v>
      </c>
      <c r="B24" s="167"/>
      <c r="C24" s="167"/>
      <c r="D24" s="178">
        <v>133472781</v>
      </c>
      <c r="E24" s="168"/>
      <c r="F24" s="178">
        <v>26384073</v>
      </c>
      <c r="G24" s="168"/>
      <c r="H24" s="178">
        <v>-72540</v>
      </c>
      <c r="I24" s="168"/>
      <c r="J24" s="178">
        <v>1347000</v>
      </c>
      <c r="K24" s="168"/>
      <c r="L24" s="178">
        <v>72540</v>
      </c>
      <c r="M24" s="168"/>
      <c r="N24" s="178">
        <v>-74074383</v>
      </c>
      <c r="O24" s="168"/>
      <c r="P24" s="178">
        <v>-220330</v>
      </c>
      <c r="Q24" s="168"/>
      <c r="R24" s="178">
        <v>3539</v>
      </c>
      <c r="S24" s="168"/>
      <c r="T24" s="178">
        <v>-1823582</v>
      </c>
      <c r="U24" s="168"/>
      <c r="V24" s="181">
        <f>SUM(P24:T24)</f>
        <v>-2040373</v>
      </c>
      <c r="W24" s="168"/>
      <c r="X24" s="181">
        <f>SUM(D24:N24,V24)</f>
        <v>85089098</v>
      </c>
      <c r="Y24" s="168"/>
      <c r="Z24" s="178">
        <v>528035</v>
      </c>
      <c r="AA24" s="168"/>
      <c r="AB24" s="178">
        <f>SUM(X24:Z24)</f>
        <v>85617133</v>
      </c>
    </row>
    <row r="25" spans="1:28" s="153" customFormat="1" ht="19.149999999999999" customHeight="1">
      <c r="A25" s="196" t="s">
        <v>227</v>
      </c>
      <c r="B25" s="203">
        <v>9</v>
      </c>
      <c r="C25" s="167"/>
      <c r="D25" s="197" t="s">
        <v>0</v>
      </c>
      <c r="E25" s="168"/>
      <c r="F25" s="197" t="s">
        <v>0</v>
      </c>
      <c r="G25" s="168"/>
      <c r="H25" s="197" t="s">
        <v>0</v>
      </c>
      <c r="I25" s="168"/>
      <c r="J25" s="197" t="s">
        <v>0</v>
      </c>
      <c r="K25" s="168"/>
      <c r="L25" s="197" t="s">
        <v>0</v>
      </c>
      <c r="M25" s="168"/>
      <c r="N25" s="197" t="s">
        <v>0</v>
      </c>
      <c r="O25" s="168"/>
      <c r="P25" s="197" t="s">
        <v>0</v>
      </c>
      <c r="Q25" s="168"/>
      <c r="R25" s="197" t="s">
        <v>0</v>
      </c>
      <c r="S25" s="168"/>
      <c r="T25" s="197" t="s">
        <v>0</v>
      </c>
      <c r="U25" s="168"/>
      <c r="V25" s="182" t="s">
        <v>0</v>
      </c>
      <c r="W25" s="168"/>
      <c r="X25" s="182" t="s">
        <v>0</v>
      </c>
      <c r="Y25" s="168"/>
      <c r="Z25" s="178">
        <v>8968</v>
      </c>
      <c r="AA25" s="168"/>
      <c r="AB25" s="178">
        <v>8968</v>
      </c>
    </row>
    <row r="26" spans="1:28" s="153" customFormat="1" ht="19.149999999999999" customHeight="1">
      <c r="A26" s="153" t="s">
        <v>195</v>
      </c>
      <c r="B26" s="167"/>
      <c r="C26" s="167"/>
      <c r="D26" s="182"/>
      <c r="F26" s="182"/>
      <c r="H26" s="182"/>
      <c r="J26" s="182"/>
      <c r="L26" s="182"/>
      <c r="N26" s="182"/>
      <c r="P26" s="182"/>
      <c r="R26" s="182"/>
      <c r="T26" s="182"/>
      <c r="V26" s="182"/>
      <c r="X26" s="182"/>
      <c r="Z26" s="182"/>
      <c r="AB26" s="182"/>
    </row>
    <row r="27" spans="1:28" s="153" customFormat="1" ht="19.149999999999999" customHeight="1">
      <c r="A27" s="153" t="s">
        <v>196</v>
      </c>
      <c r="B27" s="167"/>
      <c r="C27" s="167"/>
      <c r="D27" s="182" t="s">
        <v>0</v>
      </c>
      <c r="E27" s="170"/>
      <c r="F27" s="182" t="s">
        <v>0</v>
      </c>
      <c r="G27" s="170"/>
      <c r="H27" s="182" t="s">
        <v>0</v>
      </c>
      <c r="I27" s="170"/>
      <c r="J27" s="182" t="s">
        <v>0</v>
      </c>
      <c r="K27" s="170"/>
      <c r="L27" s="182" t="s">
        <v>0</v>
      </c>
      <c r="M27" s="168"/>
      <c r="N27" s="182" t="s">
        <v>0</v>
      </c>
      <c r="O27" s="168"/>
      <c r="P27" s="182" t="s">
        <v>0</v>
      </c>
      <c r="Q27" s="168"/>
      <c r="R27" s="182" t="s">
        <v>0</v>
      </c>
      <c r="S27" s="171"/>
      <c r="T27" s="182" t="s">
        <v>0</v>
      </c>
      <c r="U27" s="171"/>
      <c r="V27" s="182" t="s">
        <v>0</v>
      </c>
      <c r="W27" s="168"/>
      <c r="X27" s="182" t="s">
        <v>0</v>
      </c>
      <c r="Y27" s="168"/>
      <c r="Z27" s="181">
        <v>-3</v>
      </c>
      <c r="AA27" s="168"/>
      <c r="AB27" s="181">
        <v>-3</v>
      </c>
    </row>
    <row r="28" spans="1:28" s="153" customFormat="1" ht="19.149999999999999" customHeight="1">
      <c r="A28" s="153" t="s">
        <v>197</v>
      </c>
      <c r="B28" s="167"/>
      <c r="C28" s="167"/>
      <c r="D28" s="182"/>
      <c r="F28" s="182"/>
      <c r="H28" s="182"/>
      <c r="J28" s="182"/>
      <c r="L28" s="182"/>
      <c r="N28" s="182"/>
      <c r="P28" s="182"/>
      <c r="R28" s="182"/>
      <c r="T28" s="182"/>
      <c r="V28" s="182"/>
      <c r="X28" s="182"/>
      <c r="Z28" s="182"/>
      <c r="AB28" s="182"/>
    </row>
    <row r="29" spans="1:28" s="153" customFormat="1" ht="19.149999999999999" customHeight="1">
      <c r="A29" s="153" t="s">
        <v>196</v>
      </c>
      <c r="B29" s="167"/>
      <c r="C29" s="167"/>
      <c r="D29" s="182" t="s">
        <v>0</v>
      </c>
      <c r="E29" s="170"/>
      <c r="F29" s="182" t="s">
        <v>0</v>
      </c>
      <c r="G29" s="170"/>
      <c r="H29" s="182" t="s">
        <v>0</v>
      </c>
      <c r="I29" s="170"/>
      <c r="J29" s="182" t="s">
        <v>0</v>
      </c>
      <c r="K29" s="170"/>
      <c r="L29" s="182" t="s">
        <v>0</v>
      </c>
      <c r="M29" s="168"/>
      <c r="N29" s="182" t="s">
        <v>0</v>
      </c>
      <c r="O29" s="168"/>
      <c r="P29" s="182" t="s">
        <v>0</v>
      </c>
      <c r="Q29" s="168"/>
      <c r="R29" s="182" t="s">
        <v>0</v>
      </c>
      <c r="S29" s="168"/>
      <c r="T29" s="181">
        <v>-2</v>
      </c>
      <c r="U29" s="168"/>
      <c r="V29" s="181">
        <v>-2</v>
      </c>
      <c r="W29" s="168"/>
      <c r="X29" s="181">
        <v>-2</v>
      </c>
      <c r="Y29" s="168"/>
      <c r="Z29" s="181">
        <v>2</v>
      </c>
      <c r="AA29" s="168"/>
      <c r="AB29" s="182" t="s">
        <v>0</v>
      </c>
    </row>
    <row r="30" spans="1:28" s="153" customFormat="1" ht="19.149999999999999" customHeight="1">
      <c r="A30" s="153" t="s">
        <v>101</v>
      </c>
      <c r="D30" s="179" t="s">
        <v>0</v>
      </c>
      <c r="E30" s="163"/>
      <c r="F30" s="179" t="s">
        <v>0</v>
      </c>
      <c r="G30" s="157"/>
      <c r="H30" s="179" t="s">
        <v>0</v>
      </c>
      <c r="I30" s="157"/>
      <c r="J30" s="179" t="s">
        <v>0</v>
      </c>
      <c r="K30" s="157"/>
      <c r="L30" s="179" t="s">
        <v>0</v>
      </c>
      <c r="M30" s="157"/>
      <c r="N30" s="180">
        <v>-581412</v>
      </c>
      <c r="O30" s="170"/>
      <c r="P30" s="180">
        <v>5737</v>
      </c>
      <c r="Q30" s="170"/>
      <c r="R30" s="180">
        <v>5526</v>
      </c>
      <c r="S30" s="157"/>
      <c r="T30" s="179" t="s">
        <v>0</v>
      </c>
      <c r="U30" s="157"/>
      <c r="V30" s="183">
        <v>11263</v>
      </c>
      <c r="W30" s="157"/>
      <c r="X30" s="183">
        <v>-570149</v>
      </c>
      <c r="Y30" s="174"/>
      <c r="Z30" s="183">
        <v>-6346</v>
      </c>
      <c r="AA30" s="174"/>
      <c r="AB30" s="183">
        <v>-576495</v>
      </c>
    </row>
    <row r="31" spans="1:28" s="56" customFormat="1" ht="3.95" customHeight="1">
      <c r="D31" s="22"/>
      <c r="E31" s="16"/>
      <c r="F31" s="22"/>
      <c r="G31" s="16"/>
      <c r="H31" s="22"/>
      <c r="I31" s="16"/>
      <c r="J31" s="22"/>
      <c r="K31" s="16"/>
      <c r="L31" s="22"/>
      <c r="M31" s="16"/>
      <c r="N31" s="22"/>
      <c r="O31" s="16"/>
      <c r="P31" s="22"/>
      <c r="Q31" s="16"/>
      <c r="R31" s="22"/>
      <c r="S31" s="16"/>
      <c r="T31" s="22"/>
      <c r="U31" s="16"/>
      <c r="V31" s="22"/>
      <c r="W31" s="16"/>
      <c r="X31" s="22"/>
      <c r="Y31" s="16"/>
      <c r="Z31" s="22"/>
      <c r="AA31" s="16"/>
      <c r="AB31" s="22"/>
    </row>
    <row r="32" spans="1:28" s="56" customFormat="1" ht="19.350000000000001" customHeight="1" thickBot="1">
      <c r="A32" s="176" t="s">
        <v>207</v>
      </c>
      <c r="B32" s="61"/>
      <c r="C32" s="61"/>
      <c r="D32" s="31">
        <f>SUM(D24:D30)</f>
        <v>133472781</v>
      </c>
      <c r="E32" s="16"/>
      <c r="F32" s="31">
        <f>SUM(F24:F30)</f>
        <v>26384073</v>
      </c>
      <c r="G32" s="16"/>
      <c r="H32" s="31">
        <f>SUM(H24:H30)</f>
        <v>-72540</v>
      </c>
      <c r="I32" s="16"/>
      <c r="J32" s="31">
        <f>SUM(J24:J30)</f>
        <v>1347000</v>
      </c>
      <c r="K32" s="16"/>
      <c r="L32" s="31">
        <f>SUM(L24:L30)</f>
        <v>72540</v>
      </c>
      <c r="M32" s="16"/>
      <c r="N32" s="31">
        <f>SUM(N24:N30)</f>
        <v>-74655795</v>
      </c>
      <c r="O32" s="16"/>
      <c r="P32" s="31">
        <f>SUM(P24:P30)</f>
        <v>-214593</v>
      </c>
      <c r="Q32" s="16"/>
      <c r="R32" s="31">
        <f>SUM(R24:R30)</f>
        <v>9065</v>
      </c>
      <c r="S32" s="16"/>
      <c r="T32" s="31">
        <f>SUM(T24:T30)</f>
        <v>-1823584</v>
      </c>
      <c r="U32" s="16"/>
      <c r="V32" s="31">
        <f>SUM(V24:V30)</f>
        <v>-2029112</v>
      </c>
      <c r="W32" s="16"/>
      <c r="X32" s="31">
        <f>SUM(X24:X30)</f>
        <v>84518947</v>
      </c>
      <c r="Y32" s="16"/>
      <c r="Z32" s="31">
        <f>SUM(Z24:Z30)</f>
        <v>530656</v>
      </c>
      <c r="AA32" s="16"/>
      <c r="AB32" s="31">
        <f>SUM(AB24:AB30)</f>
        <v>85049603</v>
      </c>
    </row>
    <row r="33" spans="1:28" s="56" customFormat="1" ht="19.350000000000001" customHeight="1" thickTop="1">
      <c r="A33" s="61"/>
      <c r="B33" s="61"/>
      <c r="C33" s="61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s="56" customFormat="1" ht="19.350000000000001" customHeight="1">
      <c r="A34" s="61"/>
      <c r="B34" s="61"/>
      <c r="C34" s="61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s="56" customFormat="1" ht="19.350000000000001" customHeight="1">
      <c r="A35" s="61"/>
      <c r="B35" s="61"/>
      <c r="C35" s="61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s="56" customFormat="1" ht="19.350000000000001" customHeight="1">
      <c r="A36" s="61"/>
      <c r="B36" s="61"/>
      <c r="C36" s="61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s="56" customFormat="1" ht="19.350000000000001" customHeight="1">
      <c r="A37" s="61"/>
      <c r="B37" s="61"/>
      <c r="C37" s="61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s="56" customFormat="1" ht="21.95" customHeight="1">
      <c r="A38" s="63" t="str">
        <f>'thai 6'!A57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38" s="63"/>
      <c r="C38" s="63"/>
      <c r="D38" s="64"/>
      <c r="E38" s="63"/>
      <c r="F38" s="63"/>
      <c r="G38" s="65"/>
      <c r="H38" s="28"/>
      <c r="I38" s="65"/>
      <c r="J38" s="28"/>
      <c r="K38" s="65"/>
      <c r="L38" s="28"/>
      <c r="M38" s="65"/>
      <c r="N38" s="28"/>
      <c r="O38" s="28"/>
      <c r="P38" s="28"/>
      <c r="Q38" s="28"/>
      <c r="R38" s="28"/>
      <c r="S38" s="65"/>
      <c r="T38" s="28"/>
      <c r="U38" s="28"/>
      <c r="V38" s="28"/>
      <c r="W38" s="28"/>
      <c r="X38" s="28"/>
      <c r="Y38" s="65"/>
      <c r="Z38" s="28"/>
      <c r="AA38" s="65"/>
      <c r="AB38" s="28"/>
    </row>
  </sheetData>
  <mergeCells count="4">
    <mergeCell ref="D6:X6"/>
    <mergeCell ref="D5:AA5"/>
    <mergeCell ref="P7:V7"/>
    <mergeCell ref="P8:R8"/>
  </mergeCells>
  <phoneticPr fontId="0" type="noConversion"/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showZeros="0" topLeftCell="A19" zoomScaleNormal="100" zoomScaleSheetLayoutView="95" workbookViewId="0">
      <selection activeCell="A19" sqref="A19"/>
    </sheetView>
  </sheetViews>
  <sheetFormatPr defaultColWidth="9.140625" defaultRowHeight="21.75" customHeight="1"/>
  <cols>
    <col min="1" max="1" width="43.42578125" style="54" customWidth="1"/>
    <col min="2" max="2" width="8.7109375" style="54" customWidth="1"/>
    <col min="3" max="3" width="0.7109375" style="78" customWidth="1"/>
    <col min="4" max="4" width="14.5703125" style="79" customWidth="1"/>
    <col min="5" max="5" width="0.7109375" style="78" customWidth="1"/>
    <col min="6" max="6" width="11.85546875" style="79" customWidth="1"/>
    <col min="7" max="7" width="0.7109375" style="78" customWidth="1"/>
    <col min="8" max="8" width="11.7109375" style="79" customWidth="1"/>
    <col min="9" max="9" width="0.7109375" style="78" customWidth="1"/>
    <col min="10" max="10" width="12.5703125" style="79" customWidth="1"/>
    <col min="11" max="11" width="0.7109375" style="78" customWidth="1"/>
    <col min="12" max="12" width="10.85546875" style="79" customWidth="1"/>
    <col min="13" max="13" width="0.7109375" style="78" customWidth="1"/>
    <col min="14" max="14" width="11.140625" style="79" customWidth="1"/>
    <col min="15" max="15" width="0.7109375" style="78" customWidth="1"/>
    <col min="16" max="16" width="12.28515625" style="79" customWidth="1"/>
    <col min="17" max="16384" width="9.140625" style="54"/>
  </cols>
  <sheetData>
    <row r="1" spans="1:16" s="56" customFormat="1" ht="21.75" customHeight="1">
      <c r="A1" s="59" t="s">
        <v>29</v>
      </c>
      <c r="B1" s="59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s="56" customFormat="1" ht="21.75" customHeight="1">
      <c r="A2" s="215" t="s">
        <v>154</v>
      </c>
      <c r="B2" s="215"/>
      <c r="C2" s="215"/>
      <c r="D2" s="215"/>
      <c r="E2" s="215"/>
      <c r="F2" s="215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s="56" customFormat="1" ht="21.75" customHeight="1">
      <c r="A3" s="69" t="str">
        <f>'thai 7'!A3</f>
        <v>สำหรับงวดสามเดือนสิ้นสุดวันที่ 31 มีนาคม พ.ศ. 2564</v>
      </c>
      <c r="B3" s="69"/>
      <c r="C3" s="70"/>
      <c r="D3" s="70"/>
      <c r="E3" s="70"/>
      <c r="F3" s="70"/>
      <c r="G3" s="70"/>
      <c r="H3" s="70"/>
      <c r="I3" s="70"/>
      <c r="J3" s="70"/>
      <c r="K3" s="71"/>
      <c r="L3" s="70"/>
      <c r="M3" s="70"/>
      <c r="N3" s="70"/>
      <c r="O3" s="71"/>
      <c r="P3" s="70"/>
    </row>
    <row r="4" spans="1:16" ht="21.75" customHeight="1">
      <c r="A4" s="56"/>
      <c r="B4" s="56"/>
      <c r="C4" s="72"/>
      <c r="D4" s="73"/>
      <c r="E4" s="72"/>
      <c r="F4" s="73"/>
      <c r="G4" s="72"/>
      <c r="H4" s="73"/>
      <c r="I4" s="72"/>
      <c r="J4" s="73"/>
      <c r="K4" s="72"/>
      <c r="L4" s="73"/>
      <c r="M4" s="72"/>
      <c r="N4" s="73"/>
      <c r="O4" s="72"/>
      <c r="P4" s="73"/>
    </row>
    <row r="5" spans="1:16" s="56" customFormat="1" ht="21.75" customHeight="1">
      <c r="C5" s="66"/>
      <c r="D5" s="214" t="s">
        <v>90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74" t="s">
        <v>80</v>
      </c>
    </row>
    <row r="6" spans="1:16" s="56" customFormat="1" ht="21.75" customHeight="1">
      <c r="C6" s="19"/>
      <c r="D6" s="75" t="s">
        <v>225</v>
      </c>
      <c r="E6" s="75"/>
      <c r="F6" s="75"/>
      <c r="G6" s="2"/>
      <c r="H6" s="76"/>
      <c r="I6" s="2"/>
      <c r="J6" s="76"/>
      <c r="K6" s="2"/>
      <c r="L6" s="76" t="s">
        <v>221</v>
      </c>
      <c r="M6" s="2"/>
      <c r="N6" s="14"/>
      <c r="O6" s="14"/>
      <c r="P6" s="14"/>
    </row>
    <row r="7" spans="1:16" s="56" customFormat="1" ht="21.75" customHeight="1">
      <c r="C7" s="37"/>
      <c r="D7" s="19" t="s">
        <v>78</v>
      </c>
      <c r="E7" s="37"/>
      <c r="F7" s="19" t="s">
        <v>41</v>
      </c>
      <c r="G7" s="2"/>
      <c r="H7" s="76" t="s">
        <v>77</v>
      </c>
      <c r="I7" s="2"/>
      <c r="J7" s="76" t="s">
        <v>75</v>
      </c>
      <c r="K7" s="2"/>
      <c r="L7" s="76" t="s">
        <v>77</v>
      </c>
      <c r="M7" s="2"/>
      <c r="N7" s="2"/>
      <c r="O7" s="14"/>
      <c r="P7" s="14"/>
    </row>
    <row r="8" spans="1:16" s="56" customFormat="1" ht="21.75" customHeight="1">
      <c r="B8" s="58"/>
      <c r="C8" s="36"/>
      <c r="D8" s="146" t="s">
        <v>77</v>
      </c>
      <c r="E8" s="36"/>
      <c r="F8" s="146" t="s">
        <v>42</v>
      </c>
      <c r="G8" s="2"/>
      <c r="H8" s="191" t="s">
        <v>220</v>
      </c>
      <c r="I8" s="2"/>
      <c r="J8" s="146" t="s">
        <v>43</v>
      </c>
      <c r="K8" s="2"/>
      <c r="L8" s="191" t="s">
        <v>220</v>
      </c>
      <c r="M8" s="2"/>
      <c r="N8" s="146" t="s">
        <v>102</v>
      </c>
      <c r="O8" s="2"/>
      <c r="P8" s="146" t="s">
        <v>44</v>
      </c>
    </row>
    <row r="9" spans="1:16" s="56" customFormat="1" ht="8.1" customHeight="1"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</row>
    <row r="10" spans="1:16" s="56" customFormat="1" ht="21.75" customHeight="1">
      <c r="A10" s="59" t="s">
        <v>155</v>
      </c>
      <c r="B10" s="59"/>
      <c r="C10" s="73">
        <v>0</v>
      </c>
      <c r="D10" s="73">
        <v>133472781</v>
      </c>
      <c r="E10" s="73"/>
      <c r="F10" s="72">
        <v>26384073</v>
      </c>
      <c r="G10" s="14"/>
      <c r="H10" s="14" t="s">
        <v>0</v>
      </c>
      <c r="I10" s="14"/>
      <c r="J10" s="73">
        <v>1040174</v>
      </c>
      <c r="K10" s="68"/>
      <c r="L10" s="14" t="s">
        <v>0</v>
      </c>
      <c r="M10" s="14"/>
      <c r="N10" s="73">
        <v>13480787</v>
      </c>
      <c r="O10" s="73"/>
      <c r="P10" s="73">
        <f>SUM(D10:N10)</f>
        <v>174377815</v>
      </c>
    </row>
    <row r="11" spans="1:16" s="56" customFormat="1" ht="21.75" customHeight="1">
      <c r="A11" s="56" t="s">
        <v>240</v>
      </c>
      <c r="B11" s="59"/>
      <c r="C11" s="73"/>
      <c r="D11" s="14" t="s">
        <v>0</v>
      </c>
      <c r="E11" s="14"/>
      <c r="F11" s="14" t="s">
        <v>0</v>
      </c>
      <c r="G11" s="14"/>
      <c r="H11" s="14" t="s">
        <v>0</v>
      </c>
      <c r="I11" s="14"/>
      <c r="J11" s="14" t="s">
        <v>0</v>
      </c>
      <c r="K11" s="68"/>
      <c r="L11" s="14" t="s">
        <v>0</v>
      </c>
      <c r="M11" s="14"/>
      <c r="N11" s="73">
        <v>-3003138</v>
      </c>
      <c r="O11" s="73"/>
      <c r="P11" s="73">
        <f>SUM(D11:N11)</f>
        <v>-3003138</v>
      </c>
    </row>
    <row r="12" spans="1:16" s="56" customFormat="1" ht="21.75" customHeight="1">
      <c r="A12" s="56" t="s">
        <v>101</v>
      </c>
      <c r="C12" s="15"/>
      <c r="D12" s="34" t="s">
        <v>0</v>
      </c>
      <c r="E12" s="14"/>
      <c r="F12" s="34" t="s">
        <v>0</v>
      </c>
      <c r="G12" s="14"/>
      <c r="H12" s="34" t="s">
        <v>0</v>
      </c>
      <c r="I12" s="14"/>
      <c r="J12" s="34" t="s">
        <v>0</v>
      </c>
      <c r="K12" s="15"/>
      <c r="L12" s="34" t="s">
        <v>0</v>
      </c>
      <c r="M12" s="14"/>
      <c r="N12" s="70">
        <v>1392262</v>
      </c>
      <c r="O12" s="15"/>
      <c r="P12" s="70">
        <f>SUM(D12:N12)</f>
        <v>1392262</v>
      </c>
    </row>
    <row r="13" spans="1:16" s="56" customFormat="1" ht="8.1" customHeight="1"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</row>
    <row r="14" spans="1:16" s="56" customFormat="1" ht="21.75" customHeight="1" thickBot="1">
      <c r="A14" s="61" t="s">
        <v>208</v>
      </c>
      <c r="B14" s="61"/>
      <c r="C14" s="68"/>
      <c r="D14" s="32">
        <f>SUM(D10:D12)</f>
        <v>133472781</v>
      </c>
      <c r="E14" s="68"/>
      <c r="F14" s="32">
        <f>SUM(F10:F12)</f>
        <v>26384073</v>
      </c>
      <c r="G14" s="68"/>
      <c r="H14" s="194">
        <f>SUM(H10:H12)</f>
        <v>0</v>
      </c>
      <c r="I14" s="68"/>
      <c r="J14" s="32">
        <f>SUM(J10:J12)</f>
        <v>1040174</v>
      </c>
      <c r="K14" s="68"/>
      <c r="L14" s="194">
        <f>SUM(L10:L12)</f>
        <v>0</v>
      </c>
      <c r="M14" s="68"/>
      <c r="N14" s="32">
        <f>SUM(N10:N12)</f>
        <v>11869911</v>
      </c>
      <c r="O14" s="68"/>
      <c r="P14" s="32">
        <f>SUM(P10:P12)</f>
        <v>172766939</v>
      </c>
    </row>
    <row r="15" spans="1:16" s="56" customFormat="1" ht="21.75" customHeight="1" thickTop="1">
      <c r="A15" s="147"/>
      <c r="B15" s="147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</row>
    <row r="16" spans="1:16" s="56" customFormat="1" ht="21.75" customHeight="1">
      <c r="A16" s="59" t="s">
        <v>209</v>
      </c>
      <c r="B16" s="147"/>
      <c r="C16" s="68"/>
      <c r="D16" s="92">
        <v>133472781</v>
      </c>
      <c r="E16" s="73"/>
      <c r="F16" s="89">
        <v>26384073</v>
      </c>
      <c r="G16" s="14"/>
      <c r="H16" s="92">
        <v>-72540</v>
      </c>
      <c r="I16" s="14"/>
      <c r="J16" s="92">
        <v>1347000</v>
      </c>
      <c r="K16" s="68"/>
      <c r="L16" s="92">
        <v>72540</v>
      </c>
      <c r="M16" s="14"/>
      <c r="N16" s="92">
        <v>16234936</v>
      </c>
      <c r="O16" s="73"/>
      <c r="P16" s="92">
        <f>SUM(D16:N16)</f>
        <v>177438790</v>
      </c>
    </row>
    <row r="17" spans="1:16" s="56" customFormat="1" ht="21.75" customHeight="1">
      <c r="A17" s="56" t="s">
        <v>101</v>
      </c>
      <c r="C17" s="15"/>
      <c r="D17" s="143" t="s">
        <v>0</v>
      </c>
      <c r="E17" s="15"/>
      <c r="F17" s="143" t="s">
        <v>0</v>
      </c>
      <c r="G17" s="15"/>
      <c r="H17" s="143" t="s">
        <v>0</v>
      </c>
      <c r="I17" s="15"/>
      <c r="J17" s="143" t="s">
        <v>0</v>
      </c>
      <c r="K17" s="15"/>
      <c r="L17" s="143" t="s">
        <v>0</v>
      </c>
      <c r="M17" s="15"/>
      <c r="N17" s="125">
        <v>1158372</v>
      </c>
      <c r="O17" s="15"/>
      <c r="P17" s="125">
        <f>SUM(N17:O17)</f>
        <v>1158372</v>
      </c>
    </row>
    <row r="18" spans="1:16" s="56" customFormat="1" ht="8.1" customHeight="1">
      <c r="C18" s="68"/>
      <c r="D18" s="144"/>
      <c r="E18" s="68"/>
      <c r="F18" s="144"/>
      <c r="G18" s="68"/>
      <c r="H18" s="144"/>
      <c r="I18" s="68"/>
      <c r="J18" s="144"/>
      <c r="K18" s="68"/>
      <c r="L18" s="144"/>
      <c r="M18" s="68"/>
      <c r="N18" s="144"/>
      <c r="O18" s="68"/>
      <c r="P18" s="144"/>
    </row>
    <row r="19" spans="1:16" s="56" customFormat="1" ht="21.75" customHeight="1" thickBot="1">
      <c r="A19" s="61" t="s">
        <v>210</v>
      </c>
      <c r="B19" s="61"/>
      <c r="C19" s="68"/>
      <c r="D19" s="31">
        <f>SUM(D16:D17)</f>
        <v>133472781</v>
      </c>
      <c r="E19" s="68"/>
      <c r="F19" s="31">
        <f>SUM(F16:F17)</f>
        <v>26384073</v>
      </c>
      <c r="G19" s="42"/>
      <c r="H19" s="31">
        <f>SUM(H16:H17)</f>
        <v>-72540</v>
      </c>
      <c r="I19" s="42"/>
      <c r="J19" s="31">
        <f>SUM(J16:J17)</f>
        <v>1347000</v>
      </c>
      <c r="K19" s="68"/>
      <c r="L19" s="31">
        <f>SUM(L16:L17)</f>
        <v>72540</v>
      </c>
      <c r="M19" s="42"/>
      <c r="N19" s="31">
        <f>SUM(N16:N17)</f>
        <v>17393308</v>
      </c>
      <c r="O19" s="68"/>
      <c r="P19" s="31">
        <f>SUM(P16:P17)</f>
        <v>178597162</v>
      </c>
    </row>
    <row r="20" spans="1:16" s="56" customFormat="1" ht="21.75" customHeight="1" thickTop="1">
      <c r="A20" s="61"/>
      <c r="B20" s="61"/>
      <c r="C20" s="68"/>
      <c r="D20" s="68">
        <v>0</v>
      </c>
      <c r="E20" s="68"/>
      <c r="F20" s="68"/>
      <c r="G20" s="68"/>
      <c r="H20" s="68">
        <v>0</v>
      </c>
      <c r="I20" s="68"/>
      <c r="J20" s="68">
        <v>0</v>
      </c>
      <c r="K20" s="68"/>
      <c r="L20" s="68">
        <v>0</v>
      </c>
      <c r="M20" s="68"/>
      <c r="N20" s="68">
        <v>0</v>
      </c>
      <c r="O20" s="68"/>
      <c r="P20" s="68">
        <v>0</v>
      </c>
    </row>
    <row r="21" spans="1:16" s="56" customFormat="1" ht="21.75" customHeight="1">
      <c r="A21" s="61"/>
      <c r="B21" s="61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</row>
    <row r="22" spans="1:16" s="56" customFormat="1" ht="21.75" customHeight="1">
      <c r="A22" s="61"/>
      <c r="B22" s="61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</row>
    <row r="23" spans="1:16" s="56" customFormat="1" ht="21.75" customHeight="1">
      <c r="A23" s="61"/>
      <c r="B23" s="61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</row>
    <row r="24" spans="1:16" s="56" customFormat="1" ht="21.75" customHeight="1">
      <c r="A24" s="61"/>
      <c r="B24" s="61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1:16" s="56" customFormat="1" ht="21.75" customHeight="1">
      <c r="A25" s="61"/>
      <c r="B25" s="61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1:16" s="56" customFormat="1" ht="21.75" customHeight="1">
      <c r="A26" s="61"/>
      <c r="B26" s="61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1:16" s="56" customFormat="1" ht="21.95" customHeight="1">
      <c r="A27" s="213" t="str">
        <f>'thai 7'!A38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27" s="213"/>
      <c r="C27" s="213"/>
      <c r="D27" s="213"/>
      <c r="E27" s="213"/>
      <c r="F27" s="213"/>
      <c r="G27" s="190"/>
      <c r="H27" s="77"/>
      <c r="I27" s="145"/>
      <c r="J27" s="77"/>
      <c r="K27" s="145"/>
      <c r="L27" s="77"/>
      <c r="M27" s="190"/>
      <c r="N27" s="77"/>
      <c r="O27" s="145"/>
      <c r="P27" s="77"/>
    </row>
  </sheetData>
  <mergeCells count="3">
    <mergeCell ref="A27:F27"/>
    <mergeCell ref="D5:O5"/>
    <mergeCell ref="A2:F2"/>
  </mergeCells>
  <phoneticPr fontId="0" type="noConversion"/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topLeftCell="A31" zoomScale="95" zoomScaleNormal="95" zoomScaleSheetLayoutView="95" workbookViewId="0">
      <selection activeCell="A44" sqref="A44:XFD44"/>
    </sheetView>
  </sheetViews>
  <sheetFormatPr defaultColWidth="9.140625" defaultRowHeight="18.75" customHeight="1"/>
  <cols>
    <col min="1" max="1" width="41.5703125" style="86" customWidth="1"/>
    <col min="2" max="2" width="8" style="86" customWidth="1"/>
    <col min="3" max="3" width="0.7109375" style="86" customWidth="1"/>
    <col min="4" max="4" width="12.7109375" style="87" customWidth="1"/>
    <col min="5" max="5" width="0.7109375" style="86" customWidth="1"/>
    <col min="6" max="6" width="12.7109375" style="87" customWidth="1"/>
    <col min="7" max="7" width="0.7109375" style="86" customWidth="1"/>
    <col min="8" max="8" width="12.7109375" style="87" customWidth="1"/>
    <col min="9" max="9" width="0.7109375" style="86" customWidth="1"/>
    <col min="10" max="10" width="12.7109375" style="87" customWidth="1"/>
    <col min="11" max="16384" width="9.140625" style="86"/>
  </cols>
  <sheetData>
    <row r="1" spans="1:10" s="5" customFormat="1" ht="18.75" customHeight="1">
      <c r="A1" s="1" t="s">
        <v>29</v>
      </c>
      <c r="B1" s="19"/>
      <c r="C1" s="20"/>
      <c r="D1" s="20"/>
      <c r="E1" s="20"/>
      <c r="F1" s="20"/>
      <c r="G1" s="20"/>
      <c r="H1" s="20"/>
      <c r="I1" s="20"/>
      <c r="J1" s="3"/>
    </row>
    <row r="2" spans="1:10" s="5" customFormat="1" ht="18.75" customHeight="1">
      <c r="A2" s="24" t="s">
        <v>66</v>
      </c>
      <c r="B2" s="19"/>
      <c r="C2" s="20"/>
      <c r="D2" s="20"/>
      <c r="E2" s="20"/>
      <c r="F2" s="20"/>
      <c r="G2" s="20"/>
      <c r="H2" s="20"/>
      <c r="I2" s="20"/>
      <c r="J2" s="20"/>
    </row>
    <row r="3" spans="1:10" s="5" customFormat="1" ht="18.75" customHeight="1">
      <c r="A3" s="6" t="str">
        <f>'thai 8'!A3</f>
        <v>สำหรับงวดสามเดือนสิ้นสุดวันที่ 31 มีนาคม พ.ศ. 2564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5" customHeight="1">
      <c r="B4" s="14"/>
      <c r="C4" s="15"/>
      <c r="D4" s="15"/>
      <c r="E4" s="15"/>
      <c r="F4" s="15"/>
      <c r="G4" s="15"/>
      <c r="H4" s="15"/>
      <c r="I4" s="15"/>
      <c r="J4" s="15"/>
    </row>
    <row r="5" spans="1:10" s="5" customFormat="1" ht="18.75" customHeight="1">
      <c r="B5" s="14"/>
      <c r="C5" s="15"/>
      <c r="D5" s="209" t="s">
        <v>70</v>
      </c>
      <c r="E5" s="209"/>
      <c r="F5" s="209"/>
      <c r="G5" s="11"/>
      <c r="H5" s="209" t="s">
        <v>89</v>
      </c>
      <c r="I5" s="209"/>
      <c r="J5" s="209"/>
    </row>
    <row r="6" spans="1:10" s="5" customFormat="1" ht="18.75" customHeight="1">
      <c r="B6" s="14"/>
      <c r="C6" s="15"/>
      <c r="D6" s="13" t="s">
        <v>202</v>
      </c>
      <c r="E6" s="11"/>
      <c r="F6" s="13" t="s">
        <v>202</v>
      </c>
      <c r="G6" s="11"/>
      <c r="H6" s="13" t="s">
        <v>202</v>
      </c>
      <c r="I6" s="11"/>
      <c r="J6" s="13" t="s">
        <v>202</v>
      </c>
    </row>
    <row r="7" spans="1:10" s="5" customFormat="1" ht="18.75" customHeight="1">
      <c r="B7" s="14"/>
      <c r="C7" s="15"/>
      <c r="D7" s="11" t="s">
        <v>203</v>
      </c>
      <c r="E7" s="11"/>
      <c r="F7" s="11" t="s">
        <v>153</v>
      </c>
      <c r="G7" s="11"/>
      <c r="H7" s="11" t="s">
        <v>203</v>
      </c>
      <c r="I7" s="11"/>
      <c r="J7" s="11" t="s">
        <v>153</v>
      </c>
    </row>
    <row r="8" spans="1:10" s="5" customFormat="1" ht="18.75" customHeight="1">
      <c r="B8" s="7" t="s">
        <v>4</v>
      </c>
      <c r="C8" s="15"/>
      <c r="D8" s="80" t="s">
        <v>80</v>
      </c>
      <c r="E8" s="81"/>
      <c r="F8" s="80" t="s">
        <v>80</v>
      </c>
      <c r="G8" s="81"/>
      <c r="H8" s="80" t="s">
        <v>80</v>
      </c>
      <c r="I8" s="81"/>
      <c r="J8" s="80" t="s">
        <v>80</v>
      </c>
    </row>
    <row r="9" spans="1:10" s="5" customFormat="1" ht="18.75" customHeight="1">
      <c r="A9" s="1" t="s">
        <v>139</v>
      </c>
      <c r="B9" s="14"/>
      <c r="C9" s="15"/>
      <c r="D9" s="134"/>
      <c r="E9" s="15"/>
      <c r="F9" s="44"/>
      <c r="G9" s="15"/>
      <c r="H9" s="88"/>
      <c r="I9" s="15"/>
      <c r="J9" s="44"/>
    </row>
    <row r="10" spans="1:10" s="5" customFormat="1" ht="3.95" customHeight="1">
      <c r="B10" s="14"/>
      <c r="C10" s="15"/>
      <c r="D10" s="134"/>
      <c r="E10" s="44"/>
      <c r="F10" s="44"/>
      <c r="G10" s="44"/>
      <c r="H10" s="88"/>
      <c r="I10" s="44"/>
      <c r="J10" s="44"/>
    </row>
    <row r="11" spans="1:10" s="5" customFormat="1" ht="18.75" customHeight="1">
      <c r="A11" s="5" t="s">
        <v>211</v>
      </c>
      <c r="B11" s="14"/>
      <c r="C11" s="15"/>
      <c r="D11" s="89">
        <v>-542751</v>
      </c>
      <c r="E11" s="72"/>
      <c r="F11" s="73">
        <v>-222954</v>
      </c>
      <c r="G11" s="73"/>
      <c r="H11" s="92">
        <v>1311869</v>
      </c>
      <c r="I11" s="73"/>
      <c r="J11" s="73">
        <v>1546310</v>
      </c>
    </row>
    <row r="12" spans="1:10" s="5" customFormat="1" ht="18.75" customHeight="1">
      <c r="A12" s="39" t="s">
        <v>121</v>
      </c>
      <c r="B12" s="14"/>
      <c r="C12" s="15"/>
      <c r="D12" s="89"/>
      <c r="E12" s="72"/>
      <c r="F12" s="73"/>
      <c r="G12" s="73"/>
      <c r="H12" s="92"/>
      <c r="I12" s="73"/>
      <c r="J12" s="73"/>
    </row>
    <row r="13" spans="1:10" s="5" customFormat="1" ht="18.75" customHeight="1">
      <c r="A13" s="5" t="s">
        <v>122</v>
      </c>
      <c r="B13" s="14"/>
      <c r="C13" s="15"/>
      <c r="D13" s="89">
        <v>11534564</v>
      </c>
      <c r="E13" s="72"/>
      <c r="F13" s="73">
        <v>10649418</v>
      </c>
      <c r="G13" s="73"/>
      <c r="H13" s="92">
        <v>188146</v>
      </c>
      <c r="I13" s="73"/>
      <c r="J13" s="73">
        <v>200929</v>
      </c>
    </row>
    <row r="14" spans="1:10" s="5" customFormat="1" ht="18.75" customHeight="1">
      <c r="A14" s="5" t="s">
        <v>123</v>
      </c>
      <c r="B14" s="14"/>
      <c r="C14" s="15"/>
      <c r="D14" s="89">
        <v>-42969</v>
      </c>
      <c r="E14" s="72"/>
      <c r="F14" s="73">
        <v>-143430</v>
      </c>
      <c r="G14" s="73"/>
      <c r="H14" s="92">
        <v>-592911</v>
      </c>
      <c r="I14" s="73"/>
      <c r="J14" s="73">
        <v>-251398</v>
      </c>
    </row>
    <row r="15" spans="1:10" s="5" customFormat="1" ht="18.75" customHeight="1">
      <c r="A15" s="5" t="s">
        <v>124</v>
      </c>
      <c r="B15" s="14">
        <v>7</v>
      </c>
      <c r="C15" s="15"/>
      <c r="D15" s="89">
        <v>3909359</v>
      </c>
      <c r="E15" s="72"/>
      <c r="F15" s="73">
        <v>3838966</v>
      </c>
      <c r="G15" s="73"/>
      <c r="H15" s="92">
        <v>1128431</v>
      </c>
      <c r="I15" s="73"/>
      <c r="J15" s="73">
        <v>848667</v>
      </c>
    </row>
    <row r="16" spans="1:10" s="5" customFormat="1" ht="18.75" customHeight="1">
      <c r="A16" s="5" t="s">
        <v>125</v>
      </c>
      <c r="B16" s="14">
        <v>7</v>
      </c>
      <c r="C16" s="15"/>
      <c r="D16" s="89">
        <v>638778</v>
      </c>
      <c r="E16" s="72"/>
      <c r="F16" s="73">
        <v>440923</v>
      </c>
      <c r="G16" s="73"/>
      <c r="H16" s="90" t="s">
        <v>0</v>
      </c>
      <c r="I16" s="73"/>
      <c r="J16" s="14" t="s">
        <v>0</v>
      </c>
    </row>
    <row r="17" spans="1:10" s="5" customFormat="1" ht="18.75" customHeight="1">
      <c r="A17" s="5" t="s">
        <v>126</v>
      </c>
      <c r="B17" s="14">
        <v>20</v>
      </c>
      <c r="C17" s="15"/>
      <c r="D17" s="90" t="s">
        <v>0</v>
      </c>
      <c r="E17" s="72"/>
      <c r="F17" s="14" t="s">
        <v>0</v>
      </c>
      <c r="G17" s="73"/>
      <c r="H17" s="92">
        <v>-648732</v>
      </c>
      <c r="I17" s="73"/>
      <c r="J17" s="73">
        <v>-801992</v>
      </c>
    </row>
    <row r="18" spans="1:10" s="5" customFormat="1" ht="18.75" customHeight="1">
      <c r="A18" s="5" t="s">
        <v>232</v>
      </c>
      <c r="B18" s="82"/>
      <c r="C18" s="15"/>
      <c r="D18" s="89">
        <v>-1242</v>
      </c>
      <c r="E18" s="72"/>
      <c r="F18" s="73">
        <v>-18202</v>
      </c>
      <c r="G18" s="73"/>
      <c r="H18" s="92">
        <v>92</v>
      </c>
      <c r="I18" s="73"/>
      <c r="J18" s="73">
        <v>-162</v>
      </c>
    </row>
    <row r="19" spans="1:10" s="5" customFormat="1" ht="18.75" customHeight="1">
      <c r="A19" s="5" t="s">
        <v>238</v>
      </c>
      <c r="B19" s="82"/>
      <c r="C19" s="15"/>
      <c r="D19" s="89">
        <v>-31457</v>
      </c>
      <c r="E19" s="72"/>
      <c r="F19" s="14" t="s">
        <v>0</v>
      </c>
      <c r="G19" s="73"/>
      <c r="H19" s="92">
        <v>-3655</v>
      </c>
      <c r="I19" s="73"/>
      <c r="J19" s="14" t="s">
        <v>0</v>
      </c>
    </row>
    <row r="20" spans="1:10" s="5" customFormat="1" ht="18.75" customHeight="1">
      <c r="A20" s="5" t="s">
        <v>212</v>
      </c>
      <c r="B20" s="82"/>
      <c r="C20" s="15"/>
      <c r="D20" s="92">
        <v>30993</v>
      </c>
      <c r="E20" s="72"/>
      <c r="F20" s="73">
        <v>53145</v>
      </c>
      <c r="G20" s="73"/>
      <c r="H20" s="90" t="s">
        <v>0</v>
      </c>
      <c r="I20" s="73"/>
      <c r="J20" s="14" t="s">
        <v>0</v>
      </c>
    </row>
    <row r="21" spans="1:10" s="5" customFormat="1" ht="18.75" customHeight="1">
      <c r="A21" s="5" t="s">
        <v>241</v>
      </c>
      <c r="B21" s="14"/>
      <c r="C21" s="15"/>
      <c r="D21" s="89">
        <v>785538</v>
      </c>
      <c r="E21" s="72"/>
      <c r="F21" s="73">
        <v>508022</v>
      </c>
      <c r="G21" s="73"/>
      <c r="H21" s="90" t="s">
        <v>0</v>
      </c>
      <c r="I21" s="73"/>
      <c r="J21" s="73">
        <v>-250</v>
      </c>
    </row>
    <row r="22" spans="1:10" s="5" customFormat="1" ht="18.75" customHeight="1">
      <c r="A22" s="5" t="s">
        <v>172</v>
      </c>
      <c r="B22" s="82"/>
      <c r="C22" s="15"/>
      <c r="D22" s="90"/>
      <c r="E22" s="72"/>
      <c r="F22" s="73"/>
      <c r="G22" s="73"/>
      <c r="H22" s="92"/>
      <c r="I22" s="73"/>
      <c r="J22" s="73"/>
    </row>
    <row r="23" spans="1:10" s="5" customFormat="1" ht="18.75" customHeight="1">
      <c r="A23" s="5" t="s">
        <v>171</v>
      </c>
      <c r="B23" s="14"/>
      <c r="C23" s="15"/>
      <c r="D23" s="90" t="s">
        <v>0</v>
      </c>
      <c r="E23" s="72"/>
      <c r="F23" s="73">
        <v>-304276</v>
      </c>
      <c r="G23" s="73"/>
      <c r="H23" s="90" t="s">
        <v>0</v>
      </c>
      <c r="I23" s="73"/>
      <c r="J23" s="14" t="s">
        <v>0</v>
      </c>
    </row>
    <row r="24" spans="1:10" s="5" customFormat="1" ht="18.75" customHeight="1">
      <c r="A24" s="83" t="s">
        <v>127</v>
      </c>
      <c r="B24" s="82"/>
      <c r="C24" s="15"/>
      <c r="D24" s="89">
        <v>98749</v>
      </c>
      <c r="E24" s="72"/>
      <c r="F24" s="73">
        <v>95760</v>
      </c>
      <c r="G24" s="73"/>
      <c r="H24" s="92">
        <v>35921</v>
      </c>
      <c r="I24" s="73"/>
      <c r="J24" s="73">
        <v>35773</v>
      </c>
    </row>
    <row r="25" spans="1:10" s="5" customFormat="1" ht="18.75" customHeight="1">
      <c r="A25" s="83" t="s">
        <v>138</v>
      </c>
      <c r="B25" s="82"/>
      <c r="C25" s="15"/>
      <c r="D25" s="89">
        <v>-42255</v>
      </c>
      <c r="E25" s="72"/>
      <c r="F25" s="73">
        <v>-278426</v>
      </c>
      <c r="G25" s="73"/>
      <c r="H25" s="92">
        <v>797</v>
      </c>
      <c r="I25" s="73"/>
      <c r="J25" s="73">
        <v>1470</v>
      </c>
    </row>
    <row r="26" spans="1:10" s="5" customFormat="1" ht="18.75" customHeight="1">
      <c r="A26" s="83" t="s">
        <v>213</v>
      </c>
      <c r="B26" s="14">
        <v>9</v>
      </c>
      <c r="C26" s="15"/>
      <c r="D26" s="89">
        <v>-883718</v>
      </c>
      <c r="E26" s="72"/>
      <c r="F26" s="73">
        <v>-1028068</v>
      </c>
      <c r="G26" s="73"/>
      <c r="H26" s="90" t="s">
        <v>0</v>
      </c>
      <c r="I26" s="73"/>
      <c r="J26" s="14" t="s">
        <v>0</v>
      </c>
    </row>
    <row r="27" spans="1:10" s="5" customFormat="1" ht="18.75" customHeight="1">
      <c r="A27" s="83" t="s">
        <v>140</v>
      </c>
      <c r="B27" s="82"/>
      <c r="C27" s="15"/>
      <c r="D27" s="89">
        <v>-14879</v>
      </c>
      <c r="E27" s="72"/>
      <c r="F27" s="73">
        <v>-7214</v>
      </c>
      <c r="G27" s="73"/>
      <c r="H27" s="92">
        <v>-9050</v>
      </c>
      <c r="I27" s="73"/>
      <c r="J27" s="73">
        <v>-524</v>
      </c>
    </row>
    <row r="28" spans="1:10" s="5" customFormat="1" ht="18.75" customHeight="1">
      <c r="A28" s="5" t="s">
        <v>128</v>
      </c>
      <c r="B28" s="82"/>
      <c r="C28" s="15"/>
      <c r="D28" s="89"/>
      <c r="E28" s="72"/>
      <c r="F28" s="73"/>
      <c r="G28" s="73"/>
      <c r="H28" s="92"/>
      <c r="I28" s="73"/>
      <c r="J28" s="73"/>
    </row>
    <row r="29" spans="1:10" s="5" customFormat="1" ht="18.75" customHeight="1">
      <c r="A29" s="50" t="s">
        <v>129</v>
      </c>
      <c r="B29" s="82"/>
      <c r="C29" s="15"/>
      <c r="D29" s="89">
        <v>-937993</v>
      </c>
      <c r="E29" s="72"/>
      <c r="F29" s="73">
        <v>-1749016</v>
      </c>
      <c r="G29" s="73"/>
      <c r="H29" s="92">
        <v>-1522158</v>
      </c>
      <c r="I29" s="73"/>
      <c r="J29" s="73">
        <v>-635609</v>
      </c>
    </row>
    <row r="30" spans="1:10" s="5" customFormat="1" ht="18.75" customHeight="1">
      <c r="A30" s="50" t="s">
        <v>130</v>
      </c>
      <c r="B30" s="82"/>
      <c r="C30" s="15"/>
      <c r="D30" s="89">
        <v>457201</v>
      </c>
      <c r="E30" s="72"/>
      <c r="F30" s="73">
        <v>725028</v>
      </c>
      <c r="G30" s="73"/>
      <c r="H30" s="92">
        <v>10685</v>
      </c>
      <c r="I30" s="73"/>
      <c r="J30" s="73">
        <v>15008</v>
      </c>
    </row>
    <row r="31" spans="1:10" s="5" customFormat="1" ht="18.75" customHeight="1">
      <c r="A31" s="50" t="s">
        <v>131</v>
      </c>
      <c r="B31" s="82"/>
      <c r="C31" s="15"/>
      <c r="D31" s="89">
        <v>-1052173</v>
      </c>
      <c r="E31" s="72"/>
      <c r="F31" s="73">
        <v>-1722261</v>
      </c>
      <c r="G31" s="73"/>
      <c r="H31" s="92">
        <v>37494</v>
      </c>
      <c r="I31" s="73"/>
      <c r="J31" s="73">
        <v>4524</v>
      </c>
    </row>
    <row r="32" spans="1:10" s="5" customFormat="1" ht="18.75" customHeight="1">
      <c r="A32" s="50" t="s">
        <v>132</v>
      </c>
      <c r="B32" s="82"/>
      <c r="C32" s="15"/>
      <c r="D32" s="89">
        <v>-199486</v>
      </c>
      <c r="E32" s="72"/>
      <c r="F32" s="73">
        <v>-1499743</v>
      </c>
      <c r="G32" s="73"/>
      <c r="H32" s="90" t="s">
        <v>0</v>
      </c>
      <c r="I32" s="73"/>
      <c r="J32" s="14" t="s">
        <v>0</v>
      </c>
    </row>
    <row r="33" spans="1:10" s="5" customFormat="1" ht="18.75" customHeight="1">
      <c r="A33" s="50" t="s">
        <v>133</v>
      </c>
      <c r="B33" s="82"/>
      <c r="C33" s="15"/>
      <c r="D33" s="89">
        <v>-269163</v>
      </c>
      <c r="E33" s="72"/>
      <c r="F33" s="73">
        <v>-1715175</v>
      </c>
      <c r="G33" s="73"/>
      <c r="H33" s="92">
        <v>9486</v>
      </c>
      <c r="I33" s="73"/>
      <c r="J33" s="73">
        <v>70088</v>
      </c>
    </row>
    <row r="34" spans="1:10" s="5" customFormat="1" ht="18.75" customHeight="1">
      <c r="A34" s="50" t="s">
        <v>134</v>
      </c>
      <c r="B34" s="82"/>
      <c r="C34" s="15"/>
      <c r="D34" s="89">
        <v>-548820</v>
      </c>
      <c r="E34" s="72"/>
      <c r="F34" s="73">
        <v>-4764910</v>
      </c>
      <c r="G34" s="73"/>
      <c r="H34" s="92">
        <v>-220426</v>
      </c>
      <c r="I34" s="73"/>
      <c r="J34" s="73">
        <v>-456238</v>
      </c>
    </row>
    <row r="35" spans="1:10" s="5" customFormat="1" ht="18.75" customHeight="1">
      <c r="A35" s="50" t="s">
        <v>135</v>
      </c>
      <c r="B35" s="82"/>
      <c r="C35" s="15"/>
      <c r="D35" s="89">
        <v>-421246</v>
      </c>
      <c r="E35" s="72"/>
      <c r="F35" s="73">
        <v>-308703</v>
      </c>
      <c r="G35" s="73"/>
      <c r="H35" s="92">
        <v>-55707</v>
      </c>
      <c r="I35" s="73"/>
      <c r="J35" s="73">
        <v>-409051</v>
      </c>
    </row>
    <row r="36" spans="1:10" s="5" customFormat="1" ht="18.75" customHeight="1">
      <c r="A36" s="50" t="s">
        <v>136</v>
      </c>
      <c r="B36" s="82"/>
      <c r="C36" s="15"/>
      <c r="D36" s="91">
        <v>-56760</v>
      </c>
      <c r="E36" s="72"/>
      <c r="F36" s="70">
        <v>-28757</v>
      </c>
      <c r="G36" s="73"/>
      <c r="H36" s="198" t="s">
        <v>0</v>
      </c>
      <c r="I36" s="73"/>
      <c r="J36" s="34" t="s">
        <v>0</v>
      </c>
    </row>
    <row r="37" spans="1:10" s="5" customFormat="1" ht="3.95" customHeight="1">
      <c r="A37" s="50"/>
      <c r="B37" s="82"/>
      <c r="C37" s="15"/>
      <c r="D37" s="89"/>
      <c r="E37" s="72"/>
      <c r="F37" s="72"/>
      <c r="G37" s="72"/>
      <c r="H37" s="89"/>
      <c r="I37" s="72"/>
      <c r="J37" s="14"/>
    </row>
    <row r="38" spans="1:10" s="5" customFormat="1" ht="18.75" customHeight="1">
      <c r="A38" s="5" t="s">
        <v>180</v>
      </c>
      <c r="B38" s="82"/>
      <c r="C38" s="15"/>
      <c r="D38" s="122">
        <f>SUM(D11:D36)</f>
        <v>12410270</v>
      </c>
      <c r="E38" s="72"/>
      <c r="F38" s="72">
        <f>SUM(F11:F36)</f>
        <v>2520127</v>
      </c>
      <c r="G38" s="72"/>
      <c r="H38" s="122">
        <f>SUM(H11:H36)</f>
        <v>-329718</v>
      </c>
      <c r="I38" s="72"/>
      <c r="J38" s="72">
        <f>SUM(J11:J36)</f>
        <v>167545</v>
      </c>
    </row>
    <row r="39" spans="1:10" s="5" customFormat="1" ht="18.75" customHeight="1">
      <c r="A39" s="5" t="s">
        <v>174</v>
      </c>
      <c r="B39" s="82"/>
      <c r="C39" s="15"/>
      <c r="D39" s="122">
        <v>21323</v>
      </c>
      <c r="E39" s="72"/>
      <c r="F39" s="72">
        <v>87459</v>
      </c>
      <c r="G39" s="72"/>
      <c r="H39" s="126">
        <v>481889</v>
      </c>
      <c r="I39" s="72"/>
      <c r="J39" s="72">
        <v>209414</v>
      </c>
    </row>
    <row r="40" spans="1:10" s="5" customFormat="1" ht="18.75" customHeight="1">
      <c r="A40" s="5" t="s">
        <v>176</v>
      </c>
      <c r="B40" s="82"/>
      <c r="C40" s="15"/>
      <c r="D40" s="122">
        <v>15513</v>
      </c>
      <c r="E40" s="72"/>
      <c r="F40" s="72">
        <v>89451</v>
      </c>
      <c r="G40" s="72"/>
      <c r="H40" s="90" t="s">
        <v>0</v>
      </c>
      <c r="I40" s="72"/>
      <c r="J40" s="14" t="s">
        <v>0</v>
      </c>
    </row>
    <row r="41" spans="1:10" s="5" customFormat="1" ht="18.75" customHeight="1">
      <c r="A41" s="5" t="s">
        <v>182</v>
      </c>
      <c r="B41" s="82"/>
      <c r="C41" s="15"/>
      <c r="D41" s="122">
        <v>-2216186</v>
      </c>
      <c r="E41" s="72"/>
      <c r="F41" s="72">
        <v>-2060389</v>
      </c>
      <c r="G41" s="72"/>
      <c r="H41" s="126">
        <v>-980036</v>
      </c>
      <c r="I41" s="72"/>
      <c r="J41" s="72">
        <v>-734178</v>
      </c>
    </row>
    <row r="42" spans="1:10" s="5" customFormat="1" ht="18.75" customHeight="1">
      <c r="A42" s="5" t="s">
        <v>137</v>
      </c>
      <c r="B42" s="82"/>
      <c r="C42" s="15"/>
      <c r="D42" s="123">
        <v>-617743</v>
      </c>
      <c r="E42" s="72"/>
      <c r="F42" s="71">
        <v>-650174</v>
      </c>
      <c r="G42" s="72"/>
      <c r="H42" s="127">
        <v>-48125</v>
      </c>
      <c r="I42" s="72"/>
      <c r="J42" s="71">
        <v>-78830</v>
      </c>
    </row>
    <row r="43" spans="1:10" s="5" customFormat="1" ht="3.95" customHeight="1">
      <c r="B43" s="82"/>
      <c r="C43" s="15"/>
      <c r="D43" s="119"/>
      <c r="E43" s="72"/>
      <c r="F43" s="72"/>
      <c r="G43" s="72"/>
      <c r="H43" s="122"/>
      <c r="I43" s="72"/>
      <c r="J43" s="72"/>
    </row>
    <row r="44" spans="1:10" s="5" customFormat="1" ht="18.75" customHeight="1">
      <c r="A44" s="5" t="s">
        <v>181</v>
      </c>
      <c r="B44" s="82"/>
      <c r="C44" s="15"/>
      <c r="D44" s="123">
        <f>SUM(D38:D42)</f>
        <v>9613177</v>
      </c>
      <c r="E44" s="72"/>
      <c r="F44" s="71">
        <f>SUM(F38:F42)</f>
        <v>-13526</v>
      </c>
      <c r="G44" s="72"/>
      <c r="H44" s="123">
        <f>SUM(H38:H42)</f>
        <v>-875990</v>
      </c>
      <c r="I44" s="72"/>
      <c r="J44" s="71">
        <f>SUM(J38:J42)</f>
        <v>-436049</v>
      </c>
    </row>
    <row r="45" spans="1:10" s="5" customFormat="1" ht="18.75" customHeight="1">
      <c r="B45" s="82"/>
      <c r="C45" s="15"/>
      <c r="D45" s="148"/>
      <c r="E45" s="72"/>
      <c r="F45" s="93"/>
      <c r="G45" s="72"/>
      <c r="H45" s="148"/>
      <c r="I45" s="72"/>
      <c r="J45" s="93"/>
    </row>
    <row r="46" spans="1:10" s="5" customFormat="1" ht="18.75" customHeight="1">
      <c r="B46" s="82"/>
      <c r="C46" s="15"/>
      <c r="D46" s="148"/>
      <c r="E46" s="72"/>
      <c r="F46" s="93"/>
      <c r="G46" s="72"/>
      <c r="H46" s="148"/>
      <c r="I46" s="72"/>
      <c r="J46" s="93"/>
    </row>
    <row r="47" spans="1:10" s="5" customFormat="1" ht="18.75" customHeight="1">
      <c r="B47" s="82"/>
      <c r="C47" s="15"/>
      <c r="D47" s="148"/>
      <c r="E47" s="72"/>
      <c r="F47" s="93"/>
      <c r="G47" s="72"/>
      <c r="H47" s="148"/>
      <c r="I47" s="72"/>
      <c r="J47" s="93"/>
    </row>
    <row r="48" spans="1:10" s="5" customFormat="1" ht="21.95" customHeight="1">
      <c r="A48" s="33" t="str">
        <f>'thai 8'!A27:F27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48" s="34"/>
      <c r="C48" s="35"/>
      <c r="D48" s="35"/>
      <c r="E48" s="35"/>
      <c r="F48" s="35"/>
      <c r="G48" s="35"/>
      <c r="H48" s="35"/>
      <c r="I48" s="35"/>
      <c r="J48" s="35"/>
    </row>
  </sheetData>
  <mergeCells count="2">
    <mergeCell ref="D5:F5"/>
    <mergeCell ref="H5:J5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6"/>
  <sheetViews>
    <sheetView tabSelected="1" topLeftCell="A67" zoomScale="80" zoomScaleNormal="80" zoomScaleSheetLayoutView="95" workbookViewId="0">
      <selection activeCell="Q80" sqref="Q78:Q80"/>
    </sheetView>
  </sheetViews>
  <sheetFormatPr defaultColWidth="9.140625" defaultRowHeight="21.75" customHeight="1"/>
  <cols>
    <col min="1" max="1" width="1.7109375" style="86" customWidth="1"/>
    <col min="2" max="2" width="44.140625" style="86" customWidth="1"/>
    <col min="3" max="3" width="7.7109375" style="86" customWidth="1"/>
    <col min="4" max="4" width="0.7109375" style="86" customWidth="1"/>
    <col min="5" max="5" width="11.7109375" style="87" customWidth="1"/>
    <col min="6" max="6" width="0.7109375" style="87" customWidth="1"/>
    <col min="7" max="7" width="11.7109375" style="87" customWidth="1"/>
    <col min="8" max="8" width="0.7109375" style="87" customWidth="1"/>
    <col min="9" max="9" width="11.7109375" style="87" customWidth="1"/>
    <col min="10" max="10" width="0.7109375" style="87" customWidth="1"/>
    <col min="11" max="11" width="11.7109375" style="87" customWidth="1"/>
    <col min="12" max="12" width="11.7109375" style="86" customWidth="1"/>
    <col min="13" max="16384" width="9.140625" style="86"/>
  </cols>
  <sheetData>
    <row r="1" spans="1:12" s="5" customFormat="1" ht="21.75" customHeight="1">
      <c r="A1" s="1" t="s">
        <v>29</v>
      </c>
      <c r="B1" s="1"/>
      <c r="C1" s="19"/>
      <c r="D1" s="20"/>
      <c r="E1" s="20"/>
      <c r="F1" s="20"/>
      <c r="G1" s="20"/>
      <c r="H1" s="20"/>
      <c r="I1" s="20"/>
      <c r="J1" s="20"/>
      <c r="K1" s="3"/>
    </row>
    <row r="2" spans="1:12" s="5" customFormat="1" ht="21.75" customHeight="1">
      <c r="A2" s="24" t="s">
        <v>187</v>
      </c>
      <c r="B2" s="24"/>
      <c r="C2" s="19"/>
      <c r="D2" s="20"/>
      <c r="E2" s="20"/>
      <c r="F2" s="20"/>
      <c r="G2" s="20"/>
      <c r="H2" s="20"/>
      <c r="I2" s="20"/>
      <c r="J2" s="20"/>
      <c r="K2" s="20"/>
    </row>
    <row r="3" spans="1:12" s="5" customFormat="1" ht="21.75" customHeight="1">
      <c r="A3" s="6" t="str">
        <f>'thai 9'!A3</f>
        <v>สำหรับงวดสามเดือนสิ้นสุดวันที่ 31 มีนาคม พ.ศ. 2564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12" s="5" customFormat="1" ht="21.75" customHeight="1">
      <c r="C4" s="14"/>
      <c r="D4" s="15"/>
      <c r="E4" s="15"/>
      <c r="F4" s="15"/>
      <c r="G4" s="15"/>
      <c r="H4" s="15"/>
      <c r="I4" s="15"/>
      <c r="J4" s="15"/>
      <c r="K4" s="15"/>
    </row>
    <row r="5" spans="1:12" s="5" customFormat="1" ht="21.4" customHeight="1">
      <c r="C5" s="14"/>
      <c r="D5" s="15"/>
      <c r="E5" s="209" t="s">
        <v>70</v>
      </c>
      <c r="F5" s="209"/>
      <c r="G5" s="209"/>
      <c r="H5" s="11"/>
      <c r="I5" s="209" t="s">
        <v>89</v>
      </c>
      <c r="J5" s="209"/>
      <c r="K5" s="209"/>
    </row>
    <row r="6" spans="1:12" s="5" customFormat="1" ht="21.4" customHeight="1">
      <c r="C6" s="14"/>
      <c r="D6" s="15"/>
      <c r="E6" s="13" t="s">
        <v>202</v>
      </c>
      <c r="F6" s="11"/>
      <c r="G6" s="13" t="s">
        <v>202</v>
      </c>
      <c r="H6" s="11"/>
      <c r="I6" s="13" t="s">
        <v>202</v>
      </c>
      <c r="J6" s="11"/>
      <c r="K6" s="13" t="s">
        <v>202</v>
      </c>
    </row>
    <row r="7" spans="1:12" s="5" customFormat="1" ht="21.4" customHeight="1">
      <c r="C7" s="14"/>
      <c r="D7" s="15"/>
      <c r="E7" s="11" t="s">
        <v>203</v>
      </c>
      <c r="F7" s="11"/>
      <c r="G7" s="11" t="s">
        <v>153</v>
      </c>
      <c r="H7" s="11"/>
      <c r="I7" s="11" t="s">
        <v>203</v>
      </c>
      <c r="J7" s="11"/>
      <c r="K7" s="11" t="s">
        <v>153</v>
      </c>
    </row>
    <row r="8" spans="1:12" s="5" customFormat="1" ht="21.4" customHeight="1">
      <c r="C8" s="7" t="s">
        <v>4</v>
      </c>
      <c r="D8" s="15"/>
      <c r="E8" s="80" t="s">
        <v>80</v>
      </c>
      <c r="F8" s="81"/>
      <c r="G8" s="80" t="s">
        <v>80</v>
      </c>
      <c r="H8" s="81"/>
      <c r="I8" s="80" t="s">
        <v>80</v>
      </c>
      <c r="J8" s="81"/>
      <c r="K8" s="80" t="s">
        <v>80</v>
      </c>
    </row>
    <row r="9" spans="1:12" s="5" customFormat="1" ht="8.1" customHeight="1">
      <c r="C9" s="19"/>
      <c r="D9" s="15"/>
      <c r="E9" s="207"/>
      <c r="F9" s="81"/>
      <c r="G9" s="206"/>
      <c r="H9" s="81"/>
      <c r="I9" s="207"/>
      <c r="J9" s="81"/>
      <c r="K9" s="206"/>
    </row>
    <row r="10" spans="1:12" s="5" customFormat="1" ht="21.4" customHeight="1">
      <c r="A10" s="1" t="s">
        <v>45</v>
      </c>
      <c r="B10" s="1"/>
      <c r="C10" s="14"/>
      <c r="D10" s="15"/>
      <c r="E10" s="92"/>
      <c r="F10" s="73"/>
      <c r="G10" s="73"/>
      <c r="H10" s="73"/>
      <c r="I10" s="92"/>
      <c r="J10" s="73"/>
      <c r="K10" s="73"/>
      <c r="L10" s="73"/>
    </row>
    <row r="11" spans="1:12" s="5" customFormat="1" ht="21.4" customHeight="1">
      <c r="A11" s="39" t="s">
        <v>234</v>
      </c>
      <c r="B11" s="39"/>
      <c r="C11" s="14"/>
      <c r="D11" s="15"/>
      <c r="E11" s="92">
        <v>1896</v>
      </c>
      <c r="F11" s="72"/>
      <c r="G11" s="72">
        <v>-1414</v>
      </c>
      <c r="H11" s="72"/>
      <c r="I11" s="92">
        <v>85</v>
      </c>
      <c r="J11" s="73"/>
      <c r="K11" s="73">
        <v>124</v>
      </c>
      <c r="L11" s="73"/>
    </row>
    <row r="12" spans="1:12" s="5" customFormat="1" ht="21.4" customHeight="1">
      <c r="A12" s="5" t="s">
        <v>233</v>
      </c>
      <c r="C12" s="14">
        <v>9</v>
      </c>
      <c r="D12" s="15"/>
      <c r="E12" s="92">
        <v>-15534</v>
      </c>
      <c r="F12" s="72"/>
      <c r="G12" s="14" t="s">
        <v>0</v>
      </c>
      <c r="H12" s="72"/>
      <c r="I12" s="199" t="s">
        <v>0</v>
      </c>
      <c r="J12" s="73"/>
      <c r="K12" s="14" t="s">
        <v>0</v>
      </c>
      <c r="L12" s="73"/>
    </row>
    <row r="13" spans="1:12" s="5" customFormat="1" ht="21.4" customHeight="1">
      <c r="A13" s="5" t="s">
        <v>30</v>
      </c>
      <c r="C13" s="14">
        <v>20</v>
      </c>
      <c r="D13" s="15"/>
      <c r="E13" s="92">
        <v>-78610</v>
      </c>
      <c r="F13" s="72"/>
      <c r="G13" s="72">
        <v>-74796</v>
      </c>
      <c r="H13" s="72"/>
      <c r="I13" s="92">
        <v>-30463163</v>
      </c>
      <c r="J13" s="73"/>
      <c r="K13" s="73">
        <v>-7664853</v>
      </c>
      <c r="L13" s="73"/>
    </row>
    <row r="14" spans="1:12" s="5" customFormat="1" ht="21.4" customHeight="1">
      <c r="A14" s="5" t="s">
        <v>109</v>
      </c>
      <c r="C14" s="14">
        <v>20</v>
      </c>
      <c r="D14" s="15"/>
      <c r="E14" s="92">
        <v>108305</v>
      </c>
      <c r="F14" s="72"/>
      <c r="G14" s="72">
        <v>49148</v>
      </c>
      <c r="H14" s="72"/>
      <c r="I14" s="92">
        <v>11959985</v>
      </c>
      <c r="J14" s="73"/>
      <c r="K14" s="73">
        <v>5083523</v>
      </c>
      <c r="L14" s="73"/>
    </row>
    <row r="15" spans="1:12" s="5" customFormat="1" ht="21.4" customHeight="1">
      <c r="A15" s="5" t="s">
        <v>214</v>
      </c>
      <c r="C15" s="14"/>
      <c r="D15" s="15"/>
      <c r="E15" s="195">
        <v>-6</v>
      </c>
      <c r="F15" s="72"/>
      <c r="G15" s="72">
        <v>-209</v>
      </c>
      <c r="H15" s="72"/>
      <c r="I15" s="199" t="s">
        <v>0</v>
      </c>
      <c r="J15" s="73"/>
      <c r="K15" s="14" t="s">
        <v>0</v>
      </c>
      <c r="L15" s="73"/>
    </row>
    <row r="16" spans="1:12" s="5" customFormat="1" ht="21.4" customHeight="1">
      <c r="A16" s="5" t="s">
        <v>46</v>
      </c>
      <c r="C16" s="14"/>
      <c r="D16" s="15"/>
      <c r="E16" s="92">
        <v>-9420096</v>
      </c>
      <c r="F16" s="72"/>
      <c r="G16" s="72">
        <v>-7276803</v>
      </c>
      <c r="H16" s="72"/>
      <c r="I16" s="92">
        <v>-4677</v>
      </c>
      <c r="J16" s="73"/>
      <c r="K16" s="73">
        <v>-17923</v>
      </c>
      <c r="L16" s="73"/>
    </row>
    <row r="17" spans="1:12" s="5" customFormat="1" ht="21.4" customHeight="1">
      <c r="A17" s="5" t="s">
        <v>47</v>
      </c>
      <c r="C17" s="14"/>
      <c r="D17" s="15"/>
      <c r="E17" s="92">
        <v>-12706537</v>
      </c>
      <c r="F17" s="72"/>
      <c r="G17" s="72">
        <v>-27333094</v>
      </c>
      <c r="H17" s="72"/>
      <c r="I17" s="92">
        <v>-2807</v>
      </c>
      <c r="J17" s="73"/>
      <c r="K17" s="73">
        <v>-5423</v>
      </c>
      <c r="L17" s="73"/>
    </row>
    <row r="18" spans="1:12" s="5" customFormat="1" ht="21.4" customHeight="1">
      <c r="A18" s="5" t="s">
        <v>119</v>
      </c>
      <c r="C18" s="14"/>
      <c r="D18" s="15"/>
      <c r="E18" s="92">
        <v>-8484</v>
      </c>
      <c r="F18" s="72"/>
      <c r="G18" s="72">
        <v>-104500</v>
      </c>
      <c r="H18" s="72"/>
      <c r="I18" s="199" t="s">
        <v>0</v>
      </c>
      <c r="J18" s="73"/>
      <c r="K18" s="14" t="s">
        <v>0</v>
      </c>
      <c r="L18" s="73"/>
    </row>
    <row r="19" spans="1:12" s="5" customFormat="1" ht="21.4" customHeight="1">
      <c r="A19" s="5" t="s">
        <v>173</v>
      </c>
      <c r="C19" s="14"/>
      <c r="D19" s="15"/>
      <c r="E19" s="90"/>
      <c r="F19" s="72"/>
      <c r="G19" s="14"/>
      <c r="H19" s="72"/>
      <c r="I19" s="90"/>
      <c r="J19" s="73"/>
      <c r="K19" s="14"/>
      <c r="L19" s="73"/>
    </row>
    <row r="20" spans="1:12" s="5" customFormat="1" ht="21.4" customHeight="1">
      <c r="B20" s="5" t="s">
        <v>168</v>
      </c>
      <c r="C20" s="14"/>
      <c r="D20" s="15"/>
      <c r="E20" s="90" t="s">
        <v>0</v>
      </c>
      <c r="F20" s="72"/>
      <c r="G20" s="72">
        <v>-26893</v>
      </c>
      <c r="H20" s="72"/>
      <c r="I20" s="199" t="s">
        <v>0</v>
      </c>
      <c r="J20" s="73"/>
      <c r="K20" s="14" t="s">
        <v>0</v>
      </c>
      <c r="L20" s="73"/>
    </row>
    <row r="21" spans="1:12" s="5" customFormat="1" ht="21.4" customHeight="1">
      <c r="A21" s="5" t="s">
        <v>243</v>
      </c>
      <c r="C21" s="14"/>
      <c r="D21" s="15"/>
      <c r="E21" s="90"/>
      <c r="F21" s="72"/>
      <c r="G21" s="72"/>
      <c r="H21" s="72"/>
      <c r="I21" s="199"/>
      <c r="J21" s="73"/>
      <c r="K21" s="14"/>
      <c r="L21" s="73"/>
    </row>
    <row r="22" spans="1:12" s="5" customFormat="1" ht="21.4" customHeight="1">
      <c r="B22" s="5" t="s">
        <v>244</v>
      </c>
      <c r="C22" s="14"/>
      <c r="D22" s="15"/>
      <c r="E22" s="89">
        <v>57035</v>
      </c>
      <c r="F22" s="72"/>
      <c r="G22" s="72">
        <v>28363</v>
      </c>
      <c r="H22" s="72"/>
      <c r="I22" s="92">
        <v>230</v>
      </c>
      <c r="J22" s="73"/>
      <c r="K22" s="72">
        <v>162</v>
      </c>
      <c r="L22" s="73"/>
    </row>
    <row r="23" spans="1:12" s="5" customFormat="1" ht="21.4" customHeight="1">
      <c r="A23" s="5" t="s">
        <v>79</v>
      </c>
      <c r="C23" s="14">
        <v>20</v>
      </c>
      <c r="D23" s="15"/>
      <c r="E23" s="91">
        <v>648732</v>
      </c>
      <c r="F23" s="72"/>
      <c r="G23" s="71">
        <v>804839</v>
      </c>
      <c r="H23" s="72"/>
      <c r="I23" s="125">
        <v>648732</v>
      </c>
      <c r="J23" s="73"/>
      <c r="K23" s="71">
        <v>801992</v>
      </c>
      <c r="L23" s="73"/>
    </row>
    <row r="24" spans="1:12" s="5" customFormat="1" ht="8.1" customHeight="1">
      <c r="C24" s="14"/>
      <c r="D24" s="15"/>
      <c r="E24" s="120"/>
      <c r="F24" s="68"/>
      <c r="G24" s="68"/>
      <c r="H24" s="68"/>
      <c r="I24" s="120"/>
      <c r="J24" s="68"/>
      <c r="K24" s="68"/>
      <c r="L24" s="73"/>
    </row>
    <row r="25" spans="1:12" s="5" customFormat="1" ht="21.4" customHeight="1">
      <c r="A25" s="5" t="s">
        <v>200</v>
      </c>
      <c r="C25" s="14"/>
      <c r="D25" s="15"/>
      <c r="E25" s="123">
        <f>SUM(E11:E23)</f>
        <v>-21413299</v>
      </c>
      <c r="F25" s="68"/>
      <c r="G25" s="70">
        <f>SUM(G11:G23)</f>
        <v>-33935359</v>
      </c>
      <c r="H25" s="68"/>
      <c r="I25" s="123">
        <f>SUM(I11:I23)</f>
        <v>-17861615</v>
      </c>
      <c r="J25" s="68"/>
      <c r="K25" s="70">
        <f>SUM(K11:K23)</f>
        <v>-1802398</v>
      </c>
      <c r="L25" s="73"/>
    </row>
    <row r="26" spans="1:12" s="5" customFormat="1" ht="12.4" customHeight="1">
      <c r="C26" s="14"/>
      <c r="D26" s="15"/>
      <c r="E26" s="121"/>
      <c r="F26" s="73"/>
      <c r="G26" s="95"/>
      <c r="H26" s="73"/>
      <c r="I26" s="121"/>
      <c r="J26" s="73"/>
      <c r="K26" s="95"/>
      <c r="L26" s="73"/>
    </row>
    <row r="27" spans="1:12" s="5" customFormat="1" ht="21.4" customHeight="1">
      <c r="A27" s="1" t="s">
        <v>48</v>
      </c>
      <c r="B27" s="1"/>
      <c r="C27" s="14"/>
      <c r="D27" s="15"/>
      <c r="E27" s="135"/>
      <c r="F27" s="73"/>
      <c r="G27" s="73"/>
      <c r="H27" s="73"/>
      <c r="I27" s="119"/>
      <c r="J27" s="73"/>
      <c r="K27" s="73"/>
      <c r="L27" s="73"/>
    </row>
    <row r="28" spans="1:12" s="5" customFormat="1" ht="21.4" customHeight="1">
      <c r="A28" s="5" t="s">
        <v>175</v>
      </c>
      <c r="C28" s="14"/>
      <c r="D28" s="15"/>
      <c r="E28" s="92">
        <v>-3</v>
      </c>
      <c r="F28" s="73"/>
      <c r="G28" s="73">
        <v>-3</v>
      </c>
      <c r="H28" s="73"/>
      <c r="I28" s="199" t="s">
        <v>0</v>
      </c>
      <c r="J28" s="73"/>
      <c r="K28" s="14" t="s">
        <v>0</v>
      </c>
      <c r="L28" s="73"/>
    </row>
    <row r="29" spans="1:12" s="5" customFormat="1" ht="21.4" customHeight="1">
      <c r="A29" s="5" t="s">
        <v>110</v>
      </c>
      <c r="C29" s="14">
        <v>20</v>
      </c>
      <c r="D29" s="15"/>
      <c r="E29" s="92">
        <v>85122</v>
      </c>
      <c r="F29" s="73"/>
      <c r="G29" s="73">
        <v>85822</v>
      </c>
      <c r="H29" s="73"/>
      <c r="I29" s="92">
        <v>7063</v>
      </c>
      <c r="J29" s="73"/>
      <c r="K29" s="73">
        <v>4328</v>
      </c>
      <c r="L29" s="73"/>
    </row>
    <row r="30" spans="1:12" s="5" customFormat="1" ht="21.4" customHeight="1">
      <c r="A30" s="5" t="s">
        <v>49</v>
      </c>
      <c r="C30" s="14"/>
      <c r="D30" s="15"/>
      <c r="E30" s="92">
        <v>2497202</v>
      </c>
      <c r="F30" s="73"/>
      <c r="G30" s="43" t="s">
        <v>0</v>
      </c>
      <c r="H30" s="73"/>
      <c r="I30" s="92">
        <v>2497202</v>
      </c>
      <c r="J30" s="73"/>
      <c r="K30" s="14" t="s">
        <v>0</v>
      </c>
      <c r="L30" s="73"/>
    </row>
    <row r="31" spans="1:12" s="5" customFormat="1" ht="21.4" customHeight="1">
      <c r="A31" s="5" t="s">
        <v>87</v>
      </c>
      <c r="C31" s="14">
        <v>14</v>
      </c>
      <c r="D31" s="15"/>
      <c r="E31" s="92">
        <v>22175994</v>
      </c>
      <c r="F31" s="73"/>
      <c r="G31" s="68">
        <v>5456051</v>
      </c>
      <c r="H31" s="73"/>
      <c r="I31" s="92">
        <v>21876906</v>
      </c>
      <c r="J31" s="73"/>
      <c r="K31" s="73">
        <v>5456051</v>
      </c>
      <c r="L31" s="73"/>
    </row>
    <row r="32" spans="1:12" s="5" customFormat="1" ht="21.4" customHeight="1">
      <c r="A32" s="5" t="s">
        <v>111</v>
      </c>
      <c r="C32" s="14">
        <v>20</v>
      </c>
      <c r="D32" s="15"/>
      <c r="E32" s="188">
        <v>-84974</v>
      </c>
      <c r="F32" s="73"/>
      <c r="G32" s="68">
        <v>-85822</v>
      </c>
      <c r="H32" s="73"/>
      <c r="I32" s="188" t="s">
        <v>0</v>
      </c>
      <c r="J32" s="73"/>
      <c r="K32" s="73">
        <v>-2454</v>
      </c>
      <c r="L32" s="73"/>
    </row>
    <row r="33" spans="1:12" s="5" customFormat="1" ht="21.4" customHeight="1">
      <c r="A33" s="5" t="s">
        <v>50</v>
      </c>
      <c r="C33" s="14"/>
      <c r="D33" s="15"/>
      <c r="E33" s="199" t="s">
        <v>0</v>
      </c>
      <c r="F33" s="73"/>
      <c r="G33" s="68">
        <v>-2800000</v>
      </c>
      <c r="H33" s="73"/>
      <c r="I33" s="199" t="s">
        <v>0</v>
      </c>
      <c r="J33" s="73"/>
      <c r="K33" s="43" t="s">
        <v>0</v>
      </c>
      <c r="L33" s="73"/>
    </row>
    <row r="34" spans="1:12" s="5" customFormat="1" ht="21.4" customHeight="1">
      <c r="A34" s="5" t="s">
        <v>51</v>
      </c>
      <c r="C34" s="14">
        <v>14</v>
      </c>
      <c r="D34" s="15"/>
      <c r="E34" s="92">
        <v>-12416900</v>
      </c>
      <c r="F34" s="73"/>
      <c r="G34" s="43" t="s">
        <v>0</v>
      </c>
      <c r="H34" s="73"/>
      <c r="I34" s="92">
        <v>-9607300</v>
      </c>
      <c r="J34" s="73"/>
      <c r="K34" s="43" t="s">
        <v>0</v>
      </c>
      <c r="L34" s="73"/>
    </row>
    <row r="35" spans="1:12" s="5" customFormat="1" ht="21.4" customHeight="1">
      <c r="A35" s="5" t="s">
        <v>159</v>
      </c>
      <c r="C35" s="14">
        <v>15</v>
      </c>
      <c r="D35" s="15"/>
      <c r="E35" s="125">
        <v>-4962114</v>
      </c>
      <c r="F35" s="73"/>
      <c r="G35" s="70">
        <v>-5276345</v>
      </c>
      <c r="H35" s="73"/>
      <c r="I35" s="125">
        <v>-97562</v>
      </c>
      <c r="J35" s="68"/>
      <c r="K35" s="70">
        <v>-103901</v>
      </c>
      <c r="L35" s="73"/>
    </row>
    <row r="36" spans="1:12" s="5" customFormat="1" ht="8.1" customHeight="1">
      <c r="C36" s="14"/>
      <c r="D36" s="15"/>
      <c r="E36" s="200"/>
      <c r="F36" s="68"/>
      <c r="G36" s="68"/>
      <c r="H36" s="68"/>
      <c r="I36" s="120"/>
      <c r="J36" s="68"/>
      <c r="K36" s="68"/>
      <c r="L36" s="73"/>
    </row>
    <row r="37" spans="1:12" s="5" customFormat="1" ht="21.6" customHeight="1">
      <c r="A37" s="5" t="s">
        <v>235</v>
      </c>
      <c r="C37" s="14"/>
      <c r="D37" s="15"/>
      <c r="E37" s="123">
        <f>SUM(E28:E35)</f>
        <v>7294327</v>
      </c>
      <c r="F37" s="68"/>
      <c r="G37" s="70">
        <f>SUM(G28:G35)</f>
        <v>-2620297</v>
      </c>
      <c r="H37" s="68"/>
      <c r="I37" s="123">
        <f>SUM(I29:I35)</f>
        <v>14676309</v>
      </c>
      <c r="J37" s="68"/>
      <c r="K37" s="70">
        <f>SUM(K28:K35)</f>
        <v>5354024</v>
      </c>
      <c r="L37" s="73"/>
    </row>
    <row r="38" spans="1:12" s="5" customFormat="1" ht="21.6" customHeight="1">
      <c r="C38" s="14"/>
      <c r="D38" s="15"/>
      <c r="E38" s="149"/>
      <c r="F38" s="73"/>
      <c r="G38" s="95"/>
      <c r="H38" s="73"/>
      <c r="I38" s="150"/>
      <c r="J38" s="73"/>
      <c r="K38" s="95"/>
      <c r="L38" s="73"/>
    </row>
    <row r="39" spans="1:12" s="5" customFormat="1" ht="21.6" customHeight="1">
      <c r="C39" s="14"/>
      <c r="D39" s="15"/>
      <c r="E39" s="201"/>
      <c r="F39" s="73"/>
      <c r="G39" s="68"/>
      <c r="H39" s="73"/>
      <c r="I39" s="148"/>
      <c r="J39" s="73"/>
      <c r="K39" s="68"/>
      <c r="L39" s="73"/>
    </row>
    <row r="40" spans="1:12" s="5" customFormat="1" ht="21.6" customHeight="1">
      <c r="C40" s="14"/>
      <c r="D40" s="15"/>
      <c r="E40" s="201"/>
      <c r="F40" s="73"/>
      <c r="G40" s="68"/>
      <c r="H40" s="73"/>
      <c r="I40" s="148"/>
      <c r="J40" s="73"/>
      <c r="K40" s="68"/>
      <c r="L40" s="73"/>
    </row>
    <row r="41" spans="1:12" s="5" customFormat="1" ht="21.6" customHeight="1">
      <c r="C41" s="14"/>
      <c r="D41" s="15"/>
      <c r="E41" s="201"/>
      <c r="F41" s="73"/>
      <c r="G41" s="68"/>
      <c r="H41" s="73"/>
      <c r="I41" s="148"/>
      <c r="J41" s="73"/>
      <c r="K41" s="68"/>
      <c r="L41" s="73"/>
    </row>
    <row r="42" spans="1:12" s="5" customFormat="1" ht="3" customHeight="1">
      <c r="C42" s="14"/>
      <c r="D42" s="15"/>
      <c r="E42" s="201"/>
      <c r="F42" s="73"/>
      <c r="G42" s="68"/>
      <c r="H42" s="73"/>
      <c r="I42" s="148"/>
      <c r="J42" s="73"/>
      <c r="K42" s="68"/>
      <c r="L42" s="73"/>
    </row>
    <row r="43" spans="1:12" s="5" customFormat="1" ht="21.95" customHeight="1">
      <c r="A43" s="33" t="str">
        <f>+'thai 9'!A48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43" s="33"/>
      <c r="C43" s="34"/>
      <c r="D43" s="35"/>
      <c r="E43" s="151"/>
      <c r="F43" s="70"/>
      <c r="G43" s="70"/>
      <c r="H43" s="70"/>
      <c r="I43" s="152"/>
      <c r="J43" s="70"/>
      <c r="K43" s="70"/>
    </row>
    <row r="44" spans="1:12" s="5" customFormat="1" ht="21.75" customHeight="1">
      <c r="A44" s="1" t="s">
        <v>29</v>
      </c>
      <c r="B44" s="1"/>
      <c r="C44" s="19"/>
      <c r="D44" s="20"/>
      <c r="E44" s="20"/>
      <c r="F44" s="20"/>
      <c r="G44" s="20"/>
      <c r="H44" s="20"/>
      <c r="I44" s="20"/>
      <c r="J44" s="20"/>
      <c r="K44" s="3"/>
    </row>
    <row r="45" spans="1:12" s="5" customFormat="1" ht="21.75" customHeight="1">
      <c r="A45" s="24" t="s">
        <v>187</v>
      </c>
      <c r="B45" s="24"/>
      <c r="C45" s="19"/>
      <c r="D45" s="20"/>
      <c r="E45" s="20"/>
      <c r="F45" s="20"/>
      <c r="G45" s="20"/>
      <c r="H45" s="20"/>
      <c r="I45" s="20"/>
      <c r="J45" s="20"/>
      <c r="K45" s="20"/>
    </row>
    <row r="46" spans="1:12" s="5" customFormat="1" ht="21.75" customHeight="1">
      <c r="A46" s="6" t="str">
        <f>+A3</f>
        <v>สำหรับงวดสามเดือนสิ้นสุดวันที่ 31 มีนาคม พ.ศ. 2564</v>
      </c>
      <c r="B46" s="6"/>
      <c r="C46" s="146"/>
      <c r="D46" s="8"/>
      <c r="E46" s="8"/>
      <c r="F46" s="8"/>
      <c r="G46" s="8"/>
      <c r="H46" s="8"/>
      <c r="I46" s="8"/>
      <c r="J46" s="8"/>
      <c r="K46" s="8"/>
    </row>
    <row r="47" spans="1:12" s="5" customFormat="1" ht="21.75" customHeight="1">
      <c r="C47" s="14"/>
      <c r="D47" s="15"/>
      <c r="E47" s="15"/>
      <c r="F47" s="15"/>
      <c r="G47" s="15"/>
      <c r="H47" s="15"/>
      <c r="I47" s="15"/>
      <c r="J47" s="15"/>
      <c r="K47" s="15"/>
    </row>
    <row r="48" spans="1:12" s="5" customFormat="1" ht="21.4" customHeight="1">
      <c r="C48" s="14"/>
      <c r="D48" s="15"/>
      <c r="E48" s="209" t="s">
        <v>70</v>
      </c>
      <c r="F48" s="209"/>
      <c r="G48" s="209"/>
      <c r="H48" s="11"/>
      <c r="I48" s="209" t="s">
        <v>89</v>
      </c>
      <c r="J48" s="209"/>
      <c r="K48" s="209"/>
    </row>
    <row r="49" spans="1:11" s="5" customFormat="1" ht="21.4" customHeight="1">
      <c r="C49" s="14"/>
      <c r="D49" s="15"/>
      <c r="E49" s="13" t="s">
        <v>202</v>
      </c>
      <c r="F49" s="11"/>
      <c r="G49" s="13" t="s">
        <v>202</v>
      </c>
      <c r="H49" s="11"/>
      <c r="I49" s="13" t="s">
        <v>202</v>
      </c>
      <c r="J49" s="11"/>
      <c r="K49" s="13" t="s">
        <v>202</v>
      </c>
    </row>
    <row r="50" spans="1:11" s="5" customFormat="1" ht="21.4" customHeight="1">
      <c r="C50" s="14"/>
      <c r="D50" s="15"/>
      <c r="E50" s="11" t="s">
        <v>203</v>
      </c>
      <c r="F50" s="11"/>
      <c r="G50" s="11" t="s">
        <v>153</v>
      </c>
      <c r="H50" s="11"/>
      <c r="I50" s="11" t="s">
        <v>203</v>
      </c>
      <c r="J50" s="11"/>
      <c r="K50" s="11" t="s">
        <v>153</v>
      </c>
    </row>
    <row r="51" spans="1:11" s="5" customFormat="1" ht="21.4" customHeight="1">
      <c r="C51" s="19"/>
      <c r="D51" s="15"/>
      <c r="E51" s="80" t="s">
        <v>80</v>
      </c>
      <c r="F51" s="81"/>
      <c r="G51" s="80" t="s">
        <v>80</v>
      </c>
      <c r="H51" s="81"/>
      <c r="I51" s="80" t="s">
        <v>80</v>
      </c>
      <c r="J51" s="81"/>
      <c r="K51" s="80" t="s">
        <v>80</v>
      </c>
    </row>
    <row r="52" spans="1:11" s="5" customFormat="1" ht="6" customHeight="1">
      <c r="C52" s="43"/>
      <c r="D52" s="15"/>
      <c r="E52" s="120"/>
      <c r="F52" s="73"/>
      <c r="G52" s="68"/>
      <c r="H52" s="73"/>
      <c r="I52" s="124"/>
      <c r="J52" s="73"/>
      <c r="K52" s="68"/>
    </row>
    <row r="53" spans="1:11" s="5" customFormat="1" ht="21.75" customHeight="1">
      <c r="A53" s="1" t="s">
        <v>162</v>
      </c>
      <c r="B53" s="1"/>
      <c r="C53" s="43"/>
      <c r="D53" s="15"/>
      <c r="E53" s="122">
        <f>'thai 9'!D44+'thai 10-11'!E25+'thai 10-11'!E37</f>
        <v>-4505795</v>
      </c>
      <c r="F53" s="68"/>
      <c r="G53" s="17">
        <f>'thai 9'!F44+'thai 10-11'!G25+'thai 10-11'!G37</f>
        <v>-36569182</v>
      </c>
      <c r="H53" s="68"/>
      <c r="I53" s="126">
        <f>'thai 9'!H44+'thai 10-11'!I25+'thai 10-11'!I37</f>
        <v>-4061296</v>
      </c>
      <c r="J53" s="68"/>
      <c r="K53" s="17">
        <f>'thai 9'!J44+'thai 10-11'!K25+'thai 10-11'!K37</f>
        <v>3115577</v>
      </c>
    </row>
    <row r="54" spans="1:11" s="5" customFormat="1" ht="21.75" customHeight="1">
      <c r="A54" s="5" t="s">
        <v>62</v>
      </c>
      <c r="C54" s="43"/>
      <c r="D54" s="15"/>
      <c r="E54" s="89">
        <v>24330348</v>
      </c>
      <c r="F54" s="68"/>
      <c r="G54" s="68">
        <v>49405101</v>
      </c>
      <c r="H54" s="68"/>
      <c r="I54" s="124">
        <v>13331428</v>
      </c>
      <c r="J54" s="68"/>
      <c r="K54" s="68">
        <v>1299392</v>
      </c>
    </row>
    <row r="55" spans="1:11" s="5" customFormat="1" ht="21.75" customHeight="1">
      <c r="A55" s="5" t="s">
        <v>52</v>
      </c>
      <c r="C55" s="43"/>
      <c r="D55" s="15"/>
      <c r="E55" s="125">
        <v>983</v>
      </c>
      <c r="F55" s="73"/>
      <c r="G55" s="70">
        <v>29613</v>
      </c>
      <c r="H55" s="73"/>
      <c r="I55" s="127" t="s">
        <v>0</v>
      </c>
      <c r="J55" s="73"/>
      <c r="K55" s="34" t="s">
        <v>0</v>
      </c>
    </row>
    <row r="56" spans="1:11" s="5" customFormat="1" ht="6" customHeight="1">
      <c r="C56" s="43"/>
      <c r="D56" s="15"/>
      <c r="E56" s="128"/>
      <c r="F56" s="73"/>
      <c r="G56" s="95"/>
      <c r="H56" s="73"/>
      <c r="I56" s="128"/>
      <c r="J56" s="73"/>
      <c r="K56" s="95"/>
    </row>
    <row r="57" spans="1:11" s="5" customFormat="1" ht="21.75" customHeight="1" thickBot="1">
      <c r="A57" s="5" t="s">
        <v>61</v>
      </c>
      <c r="C57" s="43"/>
      <c r="D57" s="15"/>
      <c r="E57" s="129">
        <f>SUM(E53:E55)</f>
        <v>19825536</v>
      </c>
      <c r="F57" s="68"/>
      <c r="G57" s="96">
        <f>SUM(G53:G55)</f>
        <v>12865532</v>
      </c>
      <c r="H57" s="68"/>
      <c r="I57" s="129">
        <f>SUM(I53:I55)</f>
        <v>9270132</v>
      </c>
      <c r="J57" s="68"/>
      <c r="K57" s="96">
        <f>SUM(K53:K55)</f>
        <v>4414969</v>
      </c>
    </row>
    <row r="58" spans="1:11" s="5" customFormat="1" ht="21.75" customHeight="1" thickTop="1">
      <c r="A58" s="53"/>
      <c r="B58" s="53"/>
      <c r="C58" s="186"/>
      <c r="D58" s="97"/>
      <c r="E58" s="98"/>
      <c r="F58" s="98"/>
      <c r="G58" s="98"/>
      <c r="H58" s="98"/>
      <c r="I58" s="108"/>
      <c r="J58" s="98"/>
      <c r="K58" s="98"/>
    </row>
    <row r="59" spans="1:11" s="5" customFormat="1" ht="21.75" customHeight="1">
      <c r="A59" s="53" t="s">
        <v>53</v>
      </c>
      <c r="B59" s="53"/>
      <c r="C59" s="186"/>
      <c r="D59" s="97"/>
      <c r="E59" s="98"/>
      <c r="F59" s="98"/>
      <c r="G59" s="98"/>
      <c r="H59" s="98"/>
      <c r="I59" s="98"/>
      <c r="J59" s="98"/>
      <c r="K59" s="98"/>
    </row>
    <row r="60" spans="1:11" s="5" customFormat="1" ht="6" customHeight="1">
      <c r="A60" s="53"/>
      <c r="B60" s="53"/>
      <c r="C60" s="186"/>
      <c r="D60" s="97"/>
      <c r="E60" s="98"/>
      <c r="F60" s="98"/>
      <c r="G60" s="98"/>
      <c r="H60" s="98"/>
      <c r="I60" s="98"/>
      <c r="J60" s="98"/>
      <c r="K60" s="98"/>
    </row>
    <row r="61" spans="1:11" s="5" customFormat="1" ht="21.75" customHeight="1">
      <c r="A61" s="84" t="s">
        <v>54</v>
      </c>
      <c r="B61" s="84"/>
      <c r="C61" s="187"/>
      <c r="D61" s="85"/>
      <c r="E61" s="99"/>
      <c r="F61" s="99"/>
      <c r="G61" s="99"/>
      <c r="H61" s="99"/>
      <c r="I61" s="99"/>
      <c r="J61" s="99"/>
      <c r="K61" s="99"/>
    </row>
    <row r="62" spans="1:11" s="5" customFormat="1" ht="6" customHeight="1">
      <c r="A62" s="84"/>
      <c r="B62" s="84"/>
      <c r="C62" s="85"/>
      <c r="D62" s="85"/>
      <c r="E62" s="99"/>
      <c r="F62" s="99"/>
      <c r="G62" s="99"/>
      <c r="H62" s="99"/>
      <c r="I62" s="54"/>
      <c r="J62" s="54"/>
      <c r="K62" s="54"/>
    </row>
    <row r="63" spans="1:11" s="5" customFormat="1" ht="21.75" customHeight="1">
      <c r="A63" s="84"/>
      <c r="B63" s="84"/>
      <c r="C63" s="85"/>
      <c r="D63" s="85"/>
      <c r="E63" s="209" t="s">
        <v>70</v>
      </c>
      <c r="F63" s="209"/>
      <c r="G63" s="209"/>
      <c r="H63" s="4"/>
      <c r="I63" s="209" t="s">
        <v>89</v>
      </c>
      <c r="J63" s="209"/>
      <c r="K63" s="209"/>
    </row>
    <row r="64" spans="1:11" s="5" customFormat="1" ht="21.75" customHeight="1">
      <c r="A64" s="84"/>
      <c r="B64" s="84"/>
      <c r="C64" s="85"/>
      <c r="D64" s="85"/>
      <c r="E64" s="13" t="s">
        <v>202</v>
      </c>
      <c r="F64" s="11"/>
      <c r="G64" s="13" t="s">
        <v>202</v>
      </c>
      <c r="H64" s="4"/>
      <c r="I64" s="13" t="s">
        <v>202</v>
      </c>
      <c r="J64" s="11"/>
      <c r="K64" s="13" t="s">
        <v>202</v>
      </c>
    </row>
    <row r="65" spans="1:11" s="5" customFormat="1" ht="21.75" customHeight="1">
      <c r="A65" s="84"/>
      <c r="B65" s="84"/>
      <c r="C65" s="85"/>
      <c r="D65" s="85"/>
      <c r="E65" s="11" t="s">
        <v>203</v>
      </c>
      <c r="F65" s="11"/>
      <c r="G65" s="11" t="s">
        <v>153</v>
      </c>
      <c r="H65" s="4"/>
      <c r="I65" s="11" t="s">
        <v>203</v>
      </c>
      <c r="J65" s="11"/>
      <c r="K65" s="11" t="s">
        <v>153</v>
      </c>
    </row>
    <row r="66" spans="1:11" s="5" customFormat="1" ht="21.75" customHeight="1">
      <c r="A66" s="84"/>
      <c r="B66" s="84"/>
      <c r="C66" s="85"/>
      <c r="D66" s="85"/>
      <c r="E66" s="139" t="s">
        <v>76</v>
      </c>
      <c r="F66" s="81"/>
      <c r="G66" s="139" t="s">
        <v>76</v>
      </c>
      <c r="H66" s="94"/>
      <c r="I66" s="139" t="s">
        <v>76</v>
      </c>
      <c r="J66" s="81"/>
      <c r="K66" s="139" t="s">
        <v>76</v>
      </c>
    </row>
    <row r="67" spans="1:11" s="5" customFormat="1" ht="6" customHeight="1">
      <c r="A67" s="54"/>
      <c r="B67" s="54"/>
      <c r="C67" s="100"/>
      <c r="D67" s="100"/>
      <c r="E67" s="102"/>
      <c r="F67" s="101"/>
      <c r="G67" s="101"/>
      <c r="H67" s="101"/>
      <c r="I67" s="102"/>
      <c r="J67" s="101"/>
      <c r="K67" s="101"/>
    </row>
    <row r="68" spans="1:11" s="5" customFormat="1" ht="21.75" customHeight="1">
      <c r="A68" s="84" t="s">
        <v>226</v>
      </c>
      <c r="C68" s="85"/>
      <c r="D68" s="85"/>
      <c r="E68" s="103">
        <v>691.63300000000004</v>
      </c>
      <c r="F68" s="15"/>
      <c r="G68" s="15">
        <v>790.99</v>
      </c>
      <c r="H68" s="15"/>
      <c r="I68" s="205" t="s">
        <v>0</v>
      </c>
      <c r="J68" s="184"/>
      <c r="K68" s="204" t="s">
        <v>0</v>
      </c>
    </row>
    <row r="69" spans="1:11" s="5" customFormat="1" ht="21.75" customHeight="1">
      <c r="A69" s="84" t="s">
        <v>83</v>
      </c>
      <c r="C69" s="85"/>
      <c r="D69" s="85"/>
      <c r="E69" s="103">
        <v>113831.12</v>
      </c>
      <c r="F69" s="15"/>
      <c r="G69" s="15">
        <v>113049.49</v>
      </c>
      <c r="H69" s="15"/>
      <c r="I69" s="103">
        <v>6.52</v>
      </c>
      <c r="J69" s="15"/>
      <c r="K69" s="204" t="s">
        <v>0</v>
      </c>
    </row>
    <row r="70" spans="1:11" s="5" customFormat="1" ht="21.75" customHeight="1">
      <c r="A70" s="84"/>
      <c r="C70" s="85"/>
      <c r="D70" s="85"/>
      <c r="E70" s="44"/>
      <c r="F70" s="44"/>
      <c r="G70" s="44"/>
      <c r="H70" s="15"/>
      <c r="I70" s="54"/>
      <c r="J70" s="54"/>
      <c r="K70" s="54"/>
    </row>
    <row r="71" spans="1:11" s="5" customFormat="1" ht="21.75" customHeight="1">
      <c r="A71" s="84"/>
      <c r="C71" s="85"/>
      <c r="D71" s="85"/>
      <c r="E71" s="44"/>
      <c r="F71" s="44"/>
      <c r="G71" s="44"/>
      <c r="H71" s="15"/>
      <c r="I71" s="54"/>
      <c r="J71" s="54"/>
      <c r="K71" s="54"/>
    </row>
    <row r="72" spans="1:11" s="5" customFormat="1" ht="21.75" customHeight="1">
      <c r="A72" s="84"/>
      <c r="C72" s="85"/>
      <c r="D72" s="85"/>
      <c r="E72" s="44"/>
      <c r="F72" s="44"/>
      <c r="G72" s="44"/>
      <c r="H72" s="15"/>
      <c r="I72" s="15"/>
      <c r="J72" s="15"/>
      <c r="K72" s="15"/>
    </row>
    <row r="73" spans="1:11" s="5" customFormat="1" ht="21.75" customHeight="1">
      <c r="A73" s="84"/>
      <c r="C73" s="85"/>
      <c r="D73" s="85"/>
      <c r="E73" s="44"/>
      <c r="F73" s="44"/>
      <c r="G73" s="44"/>
      <c r="H73" s="15"/>
      <c r="I73" s="15"/>
      <c r="J73" s="15"/>
      <c r="K73" s="15"/>
    </row>
    <row r="74" spans="1:11" s="5" customFormat="1" ht="21.75" customHeight="1">
      <c r="A74" s="84"/>
      <c r="C74" s="85"/>
      <c r="D74" s="85"/>
      <c r="E74" s="44"/>
      <c r="F74" s="44"/>
      <c r="G74" s="44"/>
      <c r="H74" s="15"/>
      <c r="I74" s="15"/>
      <c r="J74" s="15"/>
      <c r="K74" s="15"/>
    </row>
    <row r="75" spans="1:11" s="5" customFormat="1" ht="21.75" customHeight="1">
      <c r="A75" s="84"/>
      <c r="C75" s="85"/>
      <c r="D75" s="85"/>
      <c r="E75" s="44"/>
      <c r="F75" s="44"/>
      <c r="G75" s="44"/>
      <c r="H75" s="15"/>
      <c r="I75" s="15"/>
      <c r="J75" s="15"/>
      <c r="K75" s="15"/>
    </row>
    <row r="76" spans="1:11" s="5" customFormat="1" ht="21.75" customHeight="1">
      <c r="A76" s="84"/>
      <c r="C76" s="85"/>
      <c r="D76" s="85"/>
      <c r="E76" s="44"/>
      <c r="F76" s="44"/>
      <c r="G76" s="44"/>
      <c r="H76" s="15"/>
      <c r="I76" s="15"/>
      <c r="J76" s="15"/>
      <c r="K76" s="15"/>
    </row>
    <row r="77" spans="1:11" s="5" customFormat="1" ht="21.75" customHeight="1">
      <c r="A77" s="84"/>
      <c r="C77" s="85"/>
      <c r="D77" s="85"/>
      <c r="E77" s="44"/>
      <c r="F77" s="44"/>
      <c r="G77" s="44"/>
      <c r="H77" s="15"/>
      <c r="I77" s="15"/>
      <c r="J77" s="15"/>
      <c r="K77" s="15"/>
    </row>
    <row r="78" spans="1:11" s="5" customFormat="1" ht="21.75" customHeight="1">
      <c r="A78" s="84"/>
      <c r="C78" s="85"/>
      <c r="D78" s="85"/>
      <c r="E78" s="44"/>
      <c r="F78" s="44"/>
      <c r="G78" s="44"/>
      <c r="H78" s="15"/>
      <c r="I78" s="15"/>
      <c r="J78" s="15"/>
      <c r="K78" s="15"/>
    </row>
    <row r="79" spans="1:11" s="5" customFormat="1" ht="21.75" customHeight="1">
      <c r="A79" s="84"/>
      <c r="C79" s="85"/>
      <c r="D79" s="85"/>
      <c r="E79" s="44"/>
      <c r="F79" s="44"/>
      <c r="G79" s="44"/>
      <c r="H79" s="15"/>
      <c r="I79" s="15"/>
      <c r="J79" s="15"/>
      <c r="K79" s="15"/>
    </row>
    <row r="80" spans="1:11" s="5" customFormat="1" ht="21.75" customHeight="1">
      <c r="A80" s="84"/>
      <c r="C80" s="85"/>
      <c r="D80" s="85"/>
      <c r="E80" s="44"/>
      <c r="F80" s="44"/>
      <c r="G80" s="44"/>
      <c r="H80" s="15"/>
      <c r="I80" s="15"/>
      <c r="J80" s="15"/>
      <c r="K80" s="15"/>
    </row>
    <row r="81" spans="1:11" s="5" customFormat="1" ht="21.75" customHeight="1">
      <c r="A81" s="84"/>
      <c r="C81" s="85"/>
      <c r="D81" s="85"/>
      <c r="E81" s="44"/>
      <c r="F81" s="44"/>
      <c r="G81" s="44"/>
      <c r="H81" s="15"/>
      <c r="I81" s="15"/>
      <c r="J81" s="15"/>
      <c r="K81" s="15"/>
    </row>
    <row r="82" spans="1:11" s="5" customFormat="1" ht="21.75" customHeight="1">
      <c r="A82" s="84"/>
      <c r="C82" s="85"/>
      <c r="D82" s="85"/>
      <c r="E82" s="44"/>
      <c r="F82" s="44"/>
      <c r="G82" s="44"/>
      <c r="H82" s="15"/>
      <c r="I82" s="15"/>
      <c r="J82" s="15"/>
      <c r="K82" s="15"/>
    </row>
    <row r="83" spans="1:11" s="5" customFormat="1" ht="21.75" customHeight="1">
      <c r="A83" s="84"/>
      <c r="C83" s="85"/>
      <c r="D83" s="85"/>
      <c r="E83" s="44"/>
      <c r="F83" s="44"/>
      <c r="G83" s="44"/>
      <c r="H83" s="15"/>
      <c r="I83" s="15"/>
      <c r="J83" s="15"/>
      <c r="K83" s="15"/>
    </row>
    <row r="84" spans="1:11" s="5" customFormat="1" ht="21.75" customHeight="1">
      <c r="A84" s="84"/>
      <c r="C84" s="85"/>
      <c r="D84" s="85"/>
      <c r="E84" s="44"/>
      <c r="F84" s="44"/>
      <c r="G84" s="44"/>
      <c r="H84" s="15"/>
      <c r="I84" s="15"/>
      <c r="J84" s="15"/>
      <c r="K84" s="15"/>
    </row>
    <row r="85" spans="1:11" s="5" customFormat="1" ht="20.25" customHeight="1">
      <c r="A85" s="84"/>
      <c r="C85" s="85"/>
      <c r="D85" s="85"/>
      <c r="E85" s="44"/>
      <c r="F85" s="44"/>
      <c r="G85" s="44"/>
      <c r="H85" s="15"/>
      <c r="I85" s="15"/>
      <c r="J85" s="15"/>
      <c r="K85" s="15"/>
    </row>
    <row r="86" spans="1:11" s="5" customFormat="1" ht="21.95" customHeight="1">
      <c r="A86" s="33" t="str">
        <f>'thai 9'!A48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86" s="33"/>
      <c r="C86" s="34"/>
      <c r="D86" s="35"/>
      <c r="E86" s="35"/>
      <c r="F86" s="35"/>
      <c r="G86" s="35"/>
      <c r="H86" s="35"/>
      <c r="I86" s="35"/>
      <c r="J86" s="35"/>
      <c r="K86" s="35"/>
    </row>
  </sheetData>
  <mergeCells count="6">
    <mergeCell ref="E5:G5"/>
    <mergeCell ref="I5:K5"/>
    <mergeCell ref="I63:K63"/>
    <mergeCell ref="E48:G48"/>
    <mergeCell ref="I48:K48"/>
    <mergeCell ref="E63:G63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0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 2-5</vt:lpstr>
      <vt:lpstr>thai 6</vt:lpstr>
      <vt:lpstr>thai 7</vt:lpstr>
      <vt:lpstr>thai 8</vt:lpstr>
      <vt:lpstr>thai 9</vt:lpstr>
      <vt:lpstr>thai 10-11</vt:lpstr>
      <vt:lpstr>'thai 10-11'!Print_Area</vt:lpstr>
      <vt:lpstr>'thai 7'!Print_Area</vt:lpstr>
      <vt:lpstr>'thai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2021-05-13T07:25:55Z</cp:lastPrinted>
  <dcterms:created xsi:type="dcterms:W3CDTF">2001-10-30T06:26:29Z</dcterms:created>
  <dcterms:modified xsi:type="dcterms:W3CDTF">2021-05-13T07:30:33Z</dcterms:modified>
</cp:coreProperties>
</file>