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True Corporation Public Co Ltd\True Corporation Mar 2021 ☻ (ARW-14)\"/>
    </mc:Choice>
  </mc:AlternateContent>
  <xr:revisionPtr revIDLastSave="0" documentId="13_ncr:1_{9761E51C-B2AA-4EB0-A1E7-B6481430F754}" xr6:coauthVersionLast="45" xr6:coauthVersionMax="45" xr10:uidLastSave="{00000000-0000-0000-0000-000000000000}"/>
  <bookViews>
    <workbookView xWindow="-120" yWindow="-120" windowWidth="21840" windowHeight="13140" tabRatio="813" activeTab="5" xr2:uid="{00000000-000D-0000-FFFF-FFFF00000000}"/>
  </bookViews>
  <sheets>
    <sheet name="Eng 2-4" sheetId="10" r:id="rId1"/>
    <sheet name="Eng 5" sheetId="13" r:id="rId2"/>
    <sheet name="Eng 6" sheetId="3" r:id="rId3"/>
    <sheet name="Eng 7" sheetId="6" r:id="rId4"/>
    <sheet name="Eng 8" sheetId="11" r:id="rId5"/>
    <sheet name="Eng 9" sheetId="12" r:id="rId6"/>
  </sheets>
  <externalReferences>
    <externalReference r:id="rId7"/>
    <externalReference r:id="rId8"/>
  </externalReferences>
  <definedNames>
    <definedName name="BeforTaxVSP" localSheetId="0">#REF!</definedName>
    <definedName name="BeforTaxVSP">#REF!</definedName>
    <definedName name="BeforTaxW7" localSheetId="0">#REF!</definedName>
    <definedName name="BeforTaxW7">#REF!</definedName>
    <definedName name="BeforTaxWW" localSheetId="0">#REF!</definedName>
    <definedName name="BeforTaxWW">#REF!</definedName>
    <definedName name="Net_profit__loss">'[1]PL-01'!$D$1259</definedName>
    <definedName name="_xlnm.Print_Area" localSheetId="5">'Eng 9'!$A$1:$J$65</definedName>
  </definedNames>
  <calcPr calcId="145621" calcMode="manual"/>
</workbook>
</file>

<file path=xl/calcChain.xml><?xml version="1.0" encoding="utf-8"?>
<calcChain xmlns="http://schemas.openxmlformats.org/spreadsheetml/2006/main">
  <c r="A122" i="10" l="1"/>
  <c r="A175" i="10" s="1"/>
  <c r="H26" i="12" l="1"/>
  <c r="D26" i="12"/>
  <c r="E40" i="11"/>
  <c r="E46" i="11" s="1"/>
  <c r="D39" i="12" l="1"/>
  <c r="D104" i="10"/>
  <c r="D106" i="10" s="1"/>
  <c r="D55" i="10"/>
  <c r="D53" i="10"/>
  <c r="I27" i="11" l="1"/>
  <c r="I29" i="11"/>
  <c r="I16" i="11"/>
  <c r="I20" i="11"/>
  <c r="I26" i="11"/>
  <c r="I32" i="11" l="1"/>
  <c r="I33" i="11"/>
  <c r="I13" i="11"/>
  <c r="I44" i="11"/>
  <c r="I17" i="11"/>
  <c r="H151" i="10"/>
  <c r="I19" i="11" l="1"/>
  <c r="I15" i="11"/>
  <c r="I41" i="11"/>
  <c r="I31" i="11"/>
  <c r="H42" i="12"/>
  <c r="D42" i="12"/>
  <c r="I43" i="11" l="1"/>
  <c r="I35" i="11"/>
  <c r="I21" i="11"/>
  <c r="H149" i="10" l="1"/>
  <c r="D149" i="10"/>
  <c r="V30" i="3"/>
  <c r="X30" i="3" s="1"/>
  <c r="I37" i="11" l="1"/>
  <c r="I40" i="11" s="1"/>
  <c r="I46" i="11" s="1"/>
  <c r="AB29" i="3"/>
  <c r="AB27" i="3"/>
  <c r="Z31" i="3" l="1"/>
  <c r="P18" i="6" l="1"/>
  <c r="N19" i="6"/>
  <c r="P19" i="6" s="1"/>
  <c r="J21" i="6"/>
  <c r="R31" i="3"/>
  <c r="P31" i="3"/>
  <c r="V31" i="3" l="1"/>
  <c r="N31" i="3" l="1"/>
  <c r="X31" i="3" s="1"/>
  <c r="P21" i="6" l="1"/>
  <c r="N21" i="6"/>
  <c r="L21" i="6"/>
  <c r="H21" i="6"/>
  <c r="F21" i="6"/>
  <c r="D21" i="6"/>
  <c r="Z33" i="3"/>
  <c r="T33" i="3"/>
  <c r="R33" i="3"/>
  <c r="P33" i="3"/>
  <c r="N33" i="3"/>
  <c r="L33" i="3"/>
  <c r="J33" i="3"/>
  <c r="H33" i="3"/>
  <c r="F33" i="3"/>
  <c r="D33" i="3"/>
  <c r="L16" i="6" l="1"/>
  <c r="H16" i="6"/>
  <c r="L23" i="3"/>
  <c r="H23" i="3"/>
  <c r="V25" i="3"/>
  <c r="Z23" i="3"/>
  <c r="V15" i="3"/>
  <c r="X15" i="3" s="1"/>
  <c r="F49" i="13"/>
  <c r="X25" i="3" l="1"/>
  <c r="AB25" i="3" s="1"/>
  <c r="F39" i="12" l="1"/>
  <c r="G40" i="11"/>
  <c r="V21" i="3" l="1"/>
  <c r="V20" i="3"/>
  <c r="V19" i="3"/>
  <c r="V18" i="3"/>
  <c r="P23" i="3" l="1"/>
  <c r="D22" i="13" l="1"/>
  <c r="H39" i="12" l="1"/>
  <c r="V33" i="3" l="1"/>
  <c r="J16" i="6"/>
  <c r="P13" i="6"/>
  <c r="X20" i="3"/>
  <c r="AB20" i="3" s="1"/>
  <c r="X19" i="3"/>
  <c r="AB19" i="3" s="1"/>
  <c r="X18" i="3"/>
  <c r="AB18" i="3" s="1"/>
  <c r="A3" i="11"/>
  <c r="A3" i="3"/>
  <c r="A3" i="12" s="1"/>
  <c r="J22" i="13"/>
  <c r="H22" i="13"/>
  <c r="F22" i="13"/>
  <c r="J16" i="13"/>
  <c r="H16" i="13"/>
  <c r="F16" i="13"/>
  <c r="D16" i="13"/>
  <c r="J32" i="13" l="1"/>
  <c r="F32" i="13"/>
  <c r="H24" i="13"/>
  <c r="H32" i="13" s="1"/>
  <c r="D24" i="13"/>
  <c r="D32" i="13" s="1"/>
  <c r="AB15" i="3"/>
  <c r="J35" i="13" l="1"/>
  <c r="J43" i="13" s="1"/>
  <c r="J46" i="13" s="1"/>
  <c r="J49" i="13" s="1"/>
  <c r="J53" i="13" s="1"/>
  <c r="J56" i="13" s="1"/>
  <c r="H35" i="13"/>
  <c r="H43" i="13" s="1"/>
  <c r="H56" i="13" s="1"/>
  <c r="F35" i="13"/>
  <c r="F43" i="13" s="1"/>
  <c r="F56" i="13" s="1"/>
  <c r="D35" i="13"/>
  <c r="D49" i="13" s="1"/>
  <c r="J39" i="12"/>
  <c r="J26" i="12"/>
  <c r="H41" i="12"/>
  <c r="H45" i="12" s="1"/>
  <c r="F26" i="12"/>
  <c r="G46" i="11"/>
  <c r="K40" i="11"/>
  <c r="K46" i="11" s="1"/>
  <c r="D43" i="13" l="1"/>
  <c r="D56" i="13" s="1"/>
  <c r="H49" i="13"/>
  <c r="J41" i="12"/>
  <c r="J45" i="12" s="1"/>
  <c r="F41" i="12"/>
  <c r="F45" i="12" s="1"/>
  <c r="J155" i="10" l="1"/>
  <c r="J158" i="10" s="1"/>
  <c r="H155" i="10"/>
  <c r="H158" i="10" s="1"/>
  <c r="P22" i="6" s="1"/>
  <c r="F155" i="10"/>
  <c r="F158" i="10" s="1"/>
  <c r="D155" i="10"/>
  <c r="A125" i="10"/>
  <c r="J104" i="10"/>
  <c r="H104" i="10"/>
  <c r="F104" i="10"/>
  <c r="J89" i="10"/>
  <c r="H89" i="10"/>
  <c r="F89" i="10"/>
  <c r="D89" i="10"/>
  <c r="A65" i="10"/>
  <c r="J53" i="10"/>
  <c r="H53" i="10"/>
  <c r="F53" i="10"/>
  <c r="J32" i="10"/>
  <c r="H32" i="10"/>
  <c r="F32" i="10"/>
  <c r="D158" i="10" l="1"/>
  <c r="D32" i="10"/>
  <c r="F55" i="10"/>
  <c r="F106" i="10"/>
  <c r="F160" i="10" s="1"/>
  <c r="J106" i="10"/>
  <c r="J160" i="10" s="1"/>
  <c r="J55" i="10"/>
  <c r="H106" i="10"/>
  <c r="H55" i="10"/>
  <c r="D160" i="10" l="1"/>
  <c r="H160" i="10"/>
  <c r="X33" i="3" l="1"/>
  <c r="AB31" i="3"/>
  <c r="AB33" i="3" l="1"/>
  <c r="T23" i="3"/>
  <c r="R23" i="3"/>
  <c r="J23" i="3"/>
  <c r="F23" i="3"/>
  <c r="D23" i="3"/>
  <c r="P14" i="6"/>
  <c r="D16" i="6"/>
  <c r="F16" i="6"/>
  <c r="P12" i="6"/>
  <c r="A3" i="6"/>
  <c r="V23" i="3" l="1"/>
  <c r="P16" i="6"/>
  <c r="N23" i="3"/>
  <c r="N16" i="6"/>
  <c r="X21" i="3"/>
  <c r="AB21" i="3" l="1"/>
  <c r="AB23" i="3" s="1"/>
  <c r="X23" i="3"/>
  <c r="D41" i="12" l="1"/>
  <c r="D45" i="12" s="1"/>
</calcChain>
</file>

<file path=xl/sharedStrings.xml><?xml version="1.0" encoding="utf-8"?>
<sst xmlns="http://schemas.openxmlformats.org/spreadsheetml/2006/main" count="523" uniqueCount="248">
  <si>
    <t>Consolidated</t>
  </si>
  <si>
    <t>Notes</t>
  </si>
  <si>
    <t>Cash and cash equivalents</t>
  </si>
  <si>
    <t>Other current assets</t>
  </si>
  <si>
    <t>Other current liabilities</t>
  </si>
  <si>
    <t>Other non-current liabilities</t>
  </si>
  <si>
    <t>Share capital</t>
  </si>
  <si>
    <t>Revenues</t>
  </si>
  <si>
    <t>Revenues from product sales</t>
  </si>
  <si>
    <t>Total revenues</t>
  </si>
  <si>
    <t>Cost of sales</t>
  </si>
  <si>
    <t>Cash flows from operating activities</t>
  </si>
  <si>
    <t>Cash flows from investing activities</t>
  </si>
  <si>
    <t>Cash flows from financing activities</t>
  </si>
  <si>
    <t>31 December</t>
  </si>
  <si>
    <t>Assets</t>
  </si>
  <si>
    <t>Current assets</t>
  </si>
  <si>
    <t>Non-current assets</t>
  </si>
  <si>
    <t>Total assets</t>
  </si>
  <si>
    <t>Current liabilities</t>
  </si>
  <si>
    <t>Non-current liabilities</t>
  </si>
  <si>
    <t>Total liabilities</t>
  </si>
  <si>
    <t xml:space="preserve">  Authorised share capital </t>
  </si>
  <si>
    <t>Costs</t>
  </si>
  <si>
    <t>Total costs</t>
  </si>
  <si>
    <t>Gross profit</t>
  </si>
  <si>
    <t>Total</t>
  </si>
  <si>
    <t>Long-term borrowings</t>
  </si>
  <si>
    <t xml:space="preserve">  Issued and fully paid-up share capital</t>
  </si>
  <si>
    <t>-</t>
  </si>
  <si>
    <t>shares</t>
  </si>
  <si>
    <t>Premium</t>
  </si>
  <si>
    <t>on shares</t>
  </si>
  <si>
    <t>Legal</t>
  </si>
  <si>
    <t>reserve</t>
  </si>
  <si>
    <t>Opening balance</t>
  </si>
  <si>
    <t>Closing balance</t>
  </si>
  <si>
    <t>Acquisition of intangible assets</t>
  </si>
  <si>
    <t>Claimable value added tax</t>
  </si>
  <si>
    <t>Short-term borrowings</t>
  </si>
  <si>
    <t>True Corporation Public Company Limited</t>
  </si>
  <si>
    <t>Cost of providing services</t>
  </si>
  <si>
    <t>Current portion of long-term borrowings</t>
  </si>
  <si>
    <t>Proceeds from short-term borrowings</t>
  </si>
  <si>
    <t>Dividends received</t>
  </si>
  <si>
    <t>Acquisition of property, plant and equipment</t>
  </si>
  <si>
    <t>Revenues from telephone and other services</t>
  </si>
  <si>
    <t xml:space="preserve">   equipment and intangible assets</t>
  </si>
  <si>
    <t>Proceeds from disposals of property, plant and</t>
  </si>
  <si>
    <t>Effects of exchange rate changes</t>
  </si>
  <si>
    <t xml:space="preserve"> </t>
  </si>
  <si>
    <t>Total current assets</t>
  </si>
  <si>
    <t>Total non-current assets</t>
  </si>
  <si>
    <t>Total current liabilities</t>
  </si>
  <si>
    <t>Total non-current liabilities</t>
  </si>
  <si>
    <t>Other non-current assets</t>
  </si>
  <si>
    <t>The significant non-cash transactions are as follows:</t>
  </si>
  <si>
    <t>Non-cash transactions</t>
  </si>
  <si>
    <t>Selling expenses</t>
  </si>
  <si>
    <t>Short-term loans to related parties</t>
  </si>
  <si>
    <t>Other components of equity</t>
  </si>
  <si>
    <t>Non-controlling interests</t>
  </si>
  <si>
    <t>owners of</t>
  </si>
  <si>
    <t>the parent</t>
  </si>
  <si>
    <t>Non-</t>
  </si>
  <si>
    <t>Controlling</t>
  </si>
  <si>
    <t>interest</t>
  </si>
  <si>
    <t>Other expenses</t>
  </si>
  <si>
    <t>Trade and other receivables</t>
  </si>
  <si>
    <t>Trade and other payables</t>
  </si>
  <si>
    <t xml:space="preserve">Other income </t>
  </si>
  <si>
    <t>Administrative expenses</t>
  </si>
  <si>
    <t>Total comprehensive income for the period</t>
  </si>
  <si>
    <t>Issued and</t>
  </si>
  <si>
    <t>fully paid-up</t>
  </si>
  <si>
    <t>Unaudited</t>
  </si>
  <si>
    <t>Audited</t>
  </si>
  <si>
    <t>Statements of Comprehensive Income (Unaudited)</t>
  </si>
  <si>
    <t xml:space="preserve">   Appropriated - legal reserve</t>
  </si>
  <si>
    <t xml:space="preserve">   attributable to owners of the parent</t>
  </si>
  <si>
    <t>Attributable to owners of the parent</t>
  </si>
  <si>
    <t>Baht Million</t>
  </si>
  <si>
    <t>common</t>
  </si>
  <si>
    <t>Repayments to short-term borrowings</t>
  </si>
  <si>
    <t>Repayments to borrowings</t>
  </si>
  <si>
    <t xml:space="preserve">Issued and </t>
  </si>
  <si>
    <t xml:space="preserve">Retained earnings </t>
  </si>
  <si>
    <t>Change in</t>
  </si>
  <si>
    <t>non-controlling</t>
  </si>
  <si>
    <t>Translating</t>
  </si>
  <si>
    <t>financial</t>
  </si>
  <si>
    <t xml:space="preserve">of equity </t>
  </si>
  <si>
    <t>Baht Thousand</t>
  </si>
  <si>
    <t xml:space="preserve"> components</t>
  </si>
  <si>
    <t>Total other</t>
  </si>
  <si>
    <t xml:space="preserve">   Owners of the parent</t>
  </si>
  <si>
    <t xml:space="preserve">   Non-controlling interests</t>
  </si>
  <si>
    <t>Deficits</t>
  </si>
  <si>
    <t>Restricted cash at bank</t>
  </si>
  <si>
    <t>Consolidated financial information</t>
  </si>
  <si>
    <t xml:space="preserve"> financial information</t>
  </si>
  <si>
    <t>Separate</t>
  </si>
  <si>
    <t>Separate financial information</t>
  </si>
  <si>
    <t>Liabilities and equity</t>
  </si>
  <si>
    <t>Equity</t>
  </si>
  <si>
    <t>Total equity</t>
  </si>
  <si>
    <t>Total liabilities and equity</t>
  </si>
  <si>
    <t>Income tax payable</t>
  </si>
  <si>
    <t>Finance costs</t>
  </si>
  <si>
    <t>Income tax</t>
  </si>
  <si>
    <t>Other comprehensive income:</t>
  </si>
  <si>
    <t xml:space="preserve">Retained </t>
  </si>
  <si>
    <t>earnings</t>
  </si>
  <si>
    <t>Investment in subsidiaries</t>
  </si>
  <si>
    <t>Investment property</t>
  </si>
  <si>
    <t>Property, plant and equipment</t>
  </si>
  <si>
    <t>Intangible assets</t>
  </si>
  <si>
    <t>Goodwill</t>
  </si>
  <si>
    <t>statements</t>
  </si>
  <si>
    <t>Loans made to related parties</t>
  </si>
  <si>
    <t>Proceeds from loans from related parties</t>
  </si>
  <si>
    <t>Short-term loans from related parties</t>
  </si>
  <si>
    <t>Basic (Baht per share)</t>
  </si>
  <si>
    <t>Inventories</t>
  </si>
  <si>
    <t>Statements of Financial Position</t>
  </si>
  <si>
    <r>
      <t xml:space="preserve">Statements of Financial Position </t>
    </r>
    <r>
      <rPr>
        <sz val="9"/>
        <rFont val="Arial"/>
        <family val="2"/>
      </rPr>
      <t>(Cont’d)</t>
    </r>
  </si>
  <si>
    <t>Statements of Changes in Equity (Unaudited)</t>
  </si>
  <si>
    <r>
      <t xml:space="preserve">Statements of Changes in Equity (Unaudited) </t>
    </r>
    <r>
      <rPr>
        <sz val="9"/>
        <rFont val="Arial"/>
        <family val="2"/>
      </rPr>
      <t>(Cont’d)</t>
    </r>
  </si>
  <si>
    <t>Statements of Cash Flows (Unaudited)</t>
  </si>
  <si>
    <t xml:space="preserve">   Retained earnings (deficits)</t>
  </si>
  <si>
    <t>Share of results</t>
  </si>
  <si>
    <t xml:space="preserve">   Exchange differences on translation</t>
  </si>
  <si>
    <t>Repayments received from loans to related parties</t>
  </si>
  <si>
    <t>Acquisition of investment property</t>
  </si>
  <si>
    <t>Provisions</t>
  </si>
  <si>
    <t>Adjustments for:</t>
  </si>
  <si>
    <t>Depreciation and amortisation</t>
  </si>
  <si>
    <t>Interest income</t>
  </si>
  <si>
    <t>Interest expense</t>
  </si>
  <si>
    <t>Finance costs related to licences</t>
  </si>
  <si>
    <t>Unrealised (gain) loss on foreign exchange</t>
  </si>
  <si>
    <t xml:space="preserve">Share of results </t>
  </si>
  <si>
    <t>Employee benefit obligation - Benefit expense</t>
  </si>
  <si>
    <t>Changes in operating assets and liabilities</t>
  </si>
  <si>
    <t xml:space="preserve">   - Trade and other receivables</t>
  </si>
  <si>
    <t xml:space="preserve">   - Inventories</t>
  </si>
  <si>
    <t xml:space="preserve">   - Film and program rights</t>
  </si>
  <si>
    <t xml:space="preserve">   - Trade and other payables</t>
  </si>
  <si>
    <t xml:space="preserve">   - Other current assets</t>
  </si>
  <si>
    <t xml:space="preserve">   - Other non-current assets</t>
  </si>
  <si>
    <t xml:space="preserve">   - Other current liabilities</t>
  </si>
  <si>
    <t xml:space="preserve">   - Other non-current liabilities</t>
  </si>
  <si>
    <t>Increase in employee benefits obligations</t>
  </si>
  <si>
    <t>Loss on obsolete inventories</t>
  </si>
  <si>
    <t>Income tax deducted at source</t>
  </si>
  <si>
    <t>Investment in associates and</t>
  </si>
  <si>
    <t xml:space="preserve">   interests in joint ventures</t>
  </si>
  <si>
    <t xml:space="preserve">Liabilities under agreements and </t>
  </si>
  <si>
    <t xml:space="preserve">   licences for operation</t>
  </si>
  <si>
    <t>Employee benefits obligations</t>
  </si>
  <si>
    <t xml:space="preserve">       Common shares, 33,368,655,464 shares </t>
  </si>
  <si>
    <t xml:space="preserve">           of par Baht 4 each</t>
  </si>
  <si>
    <t xml:space="preserve">       Common shares, 33,368,195,301 shares </t>
  </si>
  <si>
    <t xml:space="preserve">           of paid-up Baht 4 each</t>
  </si>
  <si>
    <t xml:space="preserve">Premium on share capital </t>
  </si>
  <si>
    <t>2020</t>
  </si>
  <si>
    <t>Opening balance at 1 January 2020</t>
  </si>
  <si>
    <t>Right-of-use assets</t>
  </si>
  <si>
    <t>Current portion of lease liabilities</t>
  </si>
  <si>
    <t>Lease liabilities</t>
  </si>
  <si>
    <r>
      <t xml:space="preserve">Liabilities and equity </t>
    </r>
    <r>
      <rPr>
        <sz val="9"/>
        <rFont val="Arial"/>
        <family val="2"/>
      </rPr>
      <t>(Cont'd)</t>
    </r>
  </si>
  <si>
    <t>Dilution due to increase in non-controlling interests</t>
  </si>
  <si>
    <t>Repayments to lease liabilities</t>
  </si>
  <si>
    <t>Financial assets at fair value through</t>
  </si>
  <si>
    <t xml:space="preserve">   other comprehensive income</t>
  </si>
  <si>
    <t xml:space="preserve">Item that will not be reclassified to profit or loss: </t>
  </si>
  <si>
    <t xml:space="preserve">Investment in subsidiary by purchasing shares </t>
  </si>
  <si>
    <t xml:space="preserve">   from non-controlling interest</t>
  </si>
  <si>
    <t xml:space="preserve">      at fair value through other comprehensive income, net of tax</t>
  </si>
  <si>
    <t>Other financial assets at amortised cost</t>
  </si>
  <si>
    <t xml:space="preserve">Acquisition of financial assets at fair value </t>
  </si>
  <si>
    <t xml:space="preserve">   through profit or loss</t>
  </si>
  <si>
    <t>Net (decrease) increase  in cash and cash equivalents</t>
  </si>
  <si>
    <t xml:space="preserve">   shares from non-controlling interests</t>
  </si>
  <si>
    <t>Deferred tax assets</t>
  </si>
  <si>
    <t xml:space="preserve">Deferred tax liabilities </t>
  </si>
  <si>
    <t>Cash generated from (used in) operations</t>
  </si>
  <si>
    <t>Net cash generated from (used in) operating activities</t>
  </si>
  <si>
    <t xml:space="preserve">Addition of investment in subsidiary by purchasing </t>
  </si>
  <si>
    <t>Equity attributable to owners of the parent</t>
  </si>
  <si>
    <r>
      <t xml:space="preserve">Statements of Cash Flows (Unaudited) </t>
    </r>
    <r>
      <rPr>
        <sz val="9"/>
        <rFont val="Arial"/>
        <family val="2"/>
      </rPr>
      <t>(Cont’d)</t>
    </r>
  </si>
  <si>
    <t>Other comprehensive income</t>
  </si>
  <si>
    <t>at fair value</t>
  </si>
  <si>
    <t xml:space="preserve">Financial assets at fair value </t>
  </si>
  <si>
    <t xml:space="preserve">   through profit or loss </t>
  </si>
  <si>
    <t xml:space="preserve">Financial liabilities at fair value </t>
  </si>
  <si>
    <t xml:space="preserve">Financial assets at fair value through </t>
  </si>
  <si>
    <t xml:space="preserve">   profit or loss </t>
  </si>
  <si>
    <t>Interest received</t>
  </si>
  <si>
    <t xml:space="preserve">Add    </t>
  </si>
  <si>
    <t>Income tax received</t>
  </si>
  <si>
    <t>Interest paid</t>
  </si>
  <si>
    <r>
      <rPr>
        <sz val="8"/>
        <color indexed="9"/>
        <rFont val="Arial"/>
        <family val="2"/>
      </rPr>
      <t xml:space="preserve">Less </t>
    </r>
    <r>
      <rPr>
        <sz val="8"/>
        <rFont val="Arial"/>
        <family val="2"/>
      </rPr>
      <t xml:space="preserve"> </t>
    </r>
  </si>
  <si>
    <t>Income tax paid</t>
  </si>
  <si>
    <t>Less</t>
  </si>
  <si>
    <t>Add</t>
  </si>
  <si>
    <t>Net cash used in investing activities</t>
  </si>
  <si>
    <t>As at 31 March 2021</t>
  </si>
  <si>
    <t>31 March</t>
  </si>
  <si>
    <t>2021</t>
  </si>
  <si>
    <t>For the three-month period ended 31 March 2021</t>
  </si>
  <si>
    <t>Closing balance at 31 March 2020</t>
  </si>
  <si>
    <t>Opening balance at 1 January 2021</t>
  </si>
  <si>
    <t>Closing balance at 31 March 2021</t>
  </si>
  <si>
    <t xml:space="preserve">   Appropriated - treasury shares reserve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</si>
  <si>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Treasury shares </t>
    </r>
  </si>
  <si>
    <t xml:space="preserve">Addition investment in  subsidiary by purchaing </t>
  </si>
  <si>
    <t xml:space="preserve">   share from non-controlling interests</t>
  </si>
  <si>
    <t>Treasury</t>
  </si>
  <si>
    <t>Measurement of</t>
  </si>
  <si>
    <t xml:space="preserve">equity investment </t>
  </si>
  <si>
    <t xml:space="preserve">Profit (loss) before income tax </t>
  </si>
  <si>
    <t>Gain from revaluation of financial assets at fair value</t>
  </si>
  <si>
    <t xml:space="preserve">   recognised in profit or loss </t>
  </si>
  <si>
    <t>Acquisition of short-term investment</t>
  </si>
  <si>
    <t>Acquisition of property, plant and equipment using leases</t>
  </si>
  <si>
    <t>Dividends distribution</t>
  </si>
  <si>
    <t>Non-controlling interests from business combination</t>
  </si>
  <si>
    <t>Acquisition of subsidiaries, net of cash acquired</t>
  </si>
  <si>
    <t>Long-term loans to related parties</t>
  </si>
  <si>
    <t>Current portion of long-term loans to related parties</t>
  </si>
  <si>
    <t>Profit (loss) for the period</t>
  </si>
  <si>
    <t>Total comprehensive income (expense) for the period</t>
  </si>
  <si>
    <t>Profit (loss) for the period attributable to:</t>
  </si>
  <si>
    <t xml:space="preserve">Total comprehensive income (expense) </t>
  </si>
  <si>
    <t xml:space="preserve">   for the period attributable to:</t>
  </si>
  <si>
    <t>Basic earnings (loss) per share</t>
  </si>
  <si>
    <t>(Gain) loss on disposals of property, plant and equipment</t>
  </si>
  <si>
    <t>Gain on termination of right-of-use assets</t>
  </si>
  <si>
    <t>Repayments to loans from related parties</t>
  </si>
  <si>
    <t>Net cash received from (used in) financing activities</t>
  </si>
  <si>
    <t xml:space="preserve">   Measurement of equity instruments </t>
  </si>
  <si>
    <t>Proceeds for borrowing, net of cash paid for debt issuance cost</t>
  </si>
  <si>
    <t>Note</t>
  </si>
  <si>
    <t>Decrease (increase) in restricted cash at bank</t>
  </si>
  <si>
    <t>Expected credit losses (reversal)</t>
  </si>
  <si>
    <t xml:space="preserve">   and intangible assets, not yet paid</t>
  </si>
  <si>
    <t>The accompanying notes on pages 10 to 24 are an integral part of this interim financial information.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</si>
</sst>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0;\(#,##0.00\)"/>
    <numFmt numFmtId="167" formatCode="#,##0;\(#,##0\);&quot;-&quot;;@"/>
    <numFmt numFmtId="168" formatCode="#,##0.00;\(#,##0.00\);&quot;-&quot;;@"/>
    <numFmt numFmtId="169" formatCode="#,##0;\(#,##0\);\-"/>
    <numFmt numFmtId="170" formatCode="#,##0.00;\(#,##0.00\);\-"/>
    <numFmt numFmtId="171" formatCode="_(* #,##0_);_(* \(#,##0\);_(* &quot;-&quot;??_);_(@_)"/>
    <numFmt numFmtId="172" formatCode="#,##0.000;\(#,##0.000\);\-"/>
  </numFmts>
  <fonts count="15" x14ac:knownFonts="1">
    <font>
      <sz val="14"/>
      <name val="Cordia New"/>
      <charset val="22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4"/>
      <name val="AngsanaUPC"/>
      <family val="1"/>
      <charset val="222"/>
    </font>
    <font>
      <sz val="10"/>
      <name val="Cordia New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9"/>
      <name val="Arial"/>
      <family val="2"/>
    </font>
    <font>
      <u/>
      <sz val="8"/>
      <name val="Arial"/>
      <family val="2"/>
    </font>
    <font>
      <sz val="8"/>
      <color theme="0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u/>
      <sz val="9"/>
      <name val="Arial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4" fillId="0" borderId="0" applyFont="0" applyFill="0" applyBorder="0" applyAlignment="0" applyProtection="0"/>
  </cellStyleXfs>
  <cellXfs count="244">
    <xf numFmtId="0" fontId="0" fillId="0" borderId="0" xfId="0"/>
    <xf numFmtId="166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right" vertical="center"/>
    </xf>
    <xf numFmtId="167" fontId="2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vertical="center"/>
    </xf>
    <xf numFmtId="166" fontId="2" fillId="0" borderId="1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right" vertical="center"/>
    </xf>
    <xf numFmtId="167" fontId="2" fillId="0" borderId="1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right" vertical="center"/>
    </xf>
    <xf numFmtId="167" fontId="2" fillId="0" borderId="0" xfId="0" applyNumberFormat="1" applyFont="1" applyFill="1" applyBorder="1" applyAlignment="1">
      <alignment horizontal="right" vertical="center"/>
    </xf>
    <xf numFmtId="167" fontId="2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/>
    </xf>
    <xf numFmtId="167" fontId="3" fillId="0" borderId="0" xfId="1" applyNumberFormat="1" applyFont="1" applyFill="1" applyAlignment="1">
      <alignment horizontal="center" vertical="center"/>
    </xf>
    <xf numFmtId="167" fontId="3" fillId="0" borderId="0" xfId="0" applyNumberFormat="1" applyFont="1" applyFill="1" applyAlignment="1">
      <alignment horizontal="center" vertical="center"/>
    </xf>
    <xf numFmtId="167" fontId="3" fillId="0" borderId="1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Border="1" applyAlignment="1">
      <alignment horizontal="center" vertical="center"/>
    </xf>
    <xf numFmtId="167" fontId="3" fillId="0" borderId="0" xfId="0" applyNumberFormat="1" applyFont="1" applyFill="1" applyBorder="1" applyAlignment="1">
      <alignment horizontal="right" vertical="center"/>
    </xf>
    <xf numFmtId="1" fontId="3" fillId="0" borderId="0" xfId="0" applyNumberFormat="1" applyFont="1" applyFill="1" applyBorder="1" applyAlignment="1">
      <alignment horizontal="right" vertical="center"/>
    </xf>
    <xf numFmtId="167" fontId="2" fillId="0" borderId="0" xfId="0" applyNumberFormat="1" applyFont="1" applyFill="1" applyAlignment="1">
      <alignment vertical="center"/>
    </xf>
    <xf numFmtId="167" fontId="3" fillId="0" borderId="0" xfId="0" applyNumberFormat="1" applyFont="1" applyFill="1" applyAlignment="1">
      <alignment vertical="center"/>
    </xf>
    <xf numFmtId="167" fontId="2" fillId="0" borderId="1" xfId="0" applyNumberFormat="1" applyFont="1" applyFill="1" applyBorder="1" applyAlignment="1">
      <alignment vertical="center"/>
    </xf>
    <xf numFmtId="167" fontId="3" fillId="0" borderId="1" xfId="0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horizontal="center" vertical="center"/>
    </xf>
    <xf numFmtId="167" fontId="3" fillId="0" borderId="0" xfId="1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166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right" vertical="center"/>
    </xf>
    <xf numFmtId="167" fontId="6" fillId="0" borderId="0" xfId="0" applyNumberFormat="1" applyFont="1" applyFill="1" applyAlignment="1">
      <alignment horizontal="right" vertical="center"/>
    </xf>
    <xf numFmtId="167" fontId="6" fillId="0" borderId="0" xfId="0" quotePrefix="1" applyNumberFormat="1" applyFont="1" applyFill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167" fontId="6" fillId="0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Fill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/>
    </xf>
    <xf numFmtId="166" fontId="7" fillId="0" borderId="0" xfId="0" applyNumberFormat="1" applyFont="1" applyFill="1" applyAlignment="1">
      <alignment vertical="center"/>
    </xf>
    <xf numFmtId="167" fontId="7" fillId="0" borderId="0" xfId="1" applyNumberFormat="1" applyFont="1" applyFill="1" applyAlignment="1">
      <alignment horizontal="center" vertical="center"/>
    </xf>
    <xf numFmtId="167" fontId="7" fillId="0" borderId="0" xfId="0" applyNumberFormat="1" applyFont="1" applyFill="1" applyAlignment="1">
      <alignment horizontal="center" vertical="center"/>
    </xf>
    <xf numFmtId="167" fontId="7" fillId="0" borderId="1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horizontal="center" vertical="center"/>
    </xf>
    <xf numFmtId="167" fontId="7" fillId="0" borderId="0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horizontal="right" vertical="center"/>
    </xf>
    <xf numFmtId="1" fontId="7" fillId="0" borderId="0" xfId="0" applyNumberFormat="1" applyFont="1" applyFill="1" applyAlignment="1">
      <alignment horizontal="right" vertical="center"/>
    </xf>
    <xf numFmtId="40" fontId="7" fillId="0" borderId="0" xfId="1" applyNumberFormat="1" applyFont="1" applyFill="1" applyAlignment="1">
      <alignment horizontal="right" vertical="center"/>
    </xf>
    <xf numFmtId="40" fontId="7" fillId="0" borderId="0" xfId="0" applyNumberFormat="1" applyFont="1" applyFill="1" applyAlignment="1">
      <alignment horizontal="right" vertical="center"/>
    </xf>
    <xf numFmtId="166" fontId="7" fillId="0" borderId="0" xfId="0" quotePrefix="1" applyNumberFormat="1" applyFont="1" applyFill="1" applyAlignment="1">
      <alignment vertical="center"/>
    </xf>
    <xf numFmtId="168" fontId="7" fillId="0" borderId="0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Border="1" applyAlignment="1">
      <alignment horizontal="center" vertical="center"/>
    </xf>
    <xf numFmtId="167" fontId="7" fillId="0" borderId="0" xfId="1" applyNumberFormat="1" applyFont="1" applyFill="1" applyBorder="1" applyAlignment="1">
      <alignment vertical="center"/>
    </xf>
    <xf numFmtId="167" fontId="7" fillId="0" borderId="0" xfId="1" applyNumberFormat="1" applyFont="1" applyFill="1" applyBorder="1" applyAlignment="1">
      <alignment horizontal="center" vertical="center"/>
    </xf>
    <xf numFmtId="167" fontId="7" fillId="0" borderId="0" xfId="1" applyNumberFormat="1" applyFont="1" applyFill="1" applyBorder="1" applyAlignment="1">
      <alignment horizontal="right" vertical="center"/>
    </xf>
    <xf numFmtId="166" fontId="7" fillId="0" borderId="0" xfId="0" applyNumberFormat="1" applyFont="1" applyFill="1" applyAlignment="1">
      <alignment horizontal="left" vertical="center"/>
    </xf>
    <xf numFmtId="167" fontId="7" fillId="0" borderId="1" xfId="1" applyNumberFormat="1" applyFont="1" applyFill="1" applyBorder="1" applyAlignment="1">
      <alignment horizontal="right" vertical="center"/>
    </xf>
    <xf numFmtId="167" fontId="7" fillId="0" borderId="0" xfId="1" applyNumberFormat="1" applyFont="1" applyFill="1" applyAlignment="1">
      <alignment horizontal="right" vertical="center"/>
    </xf>
    <xf numFmtId="167" fontId="7" fillId="0" borderId="3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right" vertical="center"/>
    </xf>
    <xf numFmtId="169" fontId="7" fillId="0" borderId="0" xfId="3" applyNumberFormat="1" applyFont="1" applyFill="1" applyBorder="1" applyAlignment="1">
      <alignment horizontal="right" vertical="center"/>
    </xf>
    <xf numFmtId="169" fontId="7" fillId="0" borderId="0" xfId="3" applyNumberFormat="1" applyFont="1" applyFill="1" applyAlignment="1">
      <alignment horizontal="right" vertical="center"/>
    </xf>
    <xf numFmtId="169" fontId="7" fillId="0" borderId="1" xfId="3" applyNumberFormat="1" applyFont="1" applyFill="1" applyBorder="1" applyAlignment="1">
      <alignment horizontal="right" vertical="center"/>
    </xf>
    <xf numFmtId="169" fontId="7" fillId="0" borderId="1" xfId="3" applyNumberFormat="1" applyFont="1" applyFill="1" applyBorder="1" applyAlignment="1">
      <alignment horizontal="center" vertical="center"/>
    </xf>
    <xf numFmtId="169" fontId="7" fillId="0" borderId="0" xfId="3" applyNumberFormat="1" applyFont="1" applyFill="1" applyAlignment="1">
      <alignment horizontal="center" vertical="center"/>
    </xf>
    <xf numFmtId="169" fontId="7" fillId="0" borderId="2" xfId="3" applyNumberFormat="1" applyFont="1" applyFill="1" applyBorder="1" applyAlignment="1">
      <alignment horizontal="right" vertical="center"/>
    </xf>
    <xf numFmtId="170" fontId="7" fillId="0" borderId="0" xfId="3" applyNumberFormat="1" applyFont="1" applyFill="1" applyAlignment="1">
      <alignment horizontal="right" vertical="center"/>
    </xf>
    <xf numFmtId="166" fontId="3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horizontal="right" vertical="center"/>
    </xf>
    <xf numFmtId="167" fontId="7" fillId="0" borderId="1" xfId="1" applyNumberFormat="1" applyFont="1" applyFill="1" applyBorder="1" applyAlignment="1">
      <alignment horizontal="center" vertical="center"/>
    </xf>
    <xf numFmtId="167" fontId="7" fillId="0" borderId="2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Alignment="1">
      <alignment horizontal="right" vertical="center"/>
    </xf>
    <xf numFmtId="167" fontId="3" fillId="0" borderId="1" xfId="1" applyNumberFormat="1" applyFont="1" applyFill="1" applyBorder="1" applyAlignment="1">
      <alignment horizontal="center" vertical="center"/>
    </xf>
    <xf numFmtId="167" fontId="3" fillId="0" borderId="1" xfId="1" applyNumberFormat="1" applyFont="1" applyFill="1" applyBorder="1" applyAlignment="1">
      <alignment horizontal="right" vertical="center"/>
    </xf>
    <xf numFmtId="167" fontId="3" fillId="0" borderId="2" xfId="1" applyNumberFormat="1" applyFont="1" applyFill="1" applyBorder="1" applyAlignment="1">
      <alignment horizontal="right" vertical="center"/>
    </xf>
    <xf numFmtId="167" fontId="7" fillId="2" borderId="3" xfId="0" applyNumberFormat="1" applyFont="1" applyFill="1" applyBorder="1" applyAlignment="1">
      <alignment horizontal="right" vertical="center"/>
    </xf>
    <xf numFmtId="167" fontId="7" fillId="2" borderId="0" xfId="0" applyNumberFormat="1" applyFont="1" applyFill="1" applyBorder="1" applyAlignment="1">
      <alignment horizontal="right" vertical="center"/>
    </xf>
    <xf numFmtId="167" fontId="7" fillId="2" borderId="0" xfId="0" applyNumberFormat="1" applyFont="1" applyFill="1" applyAlignment="1">
      <alignment horizontal="right" vertical="center"/>
    </xf>
    <xf numFmtId="167" fontId="7" fillId="2" borderId="0" xfId="0" applyNumberFormat="1" applyFont="1" applyFill="1" applyAlignment="1">
      <alignment horizontal="center" vertical="center"/>
    </xf>
    <xf numFmtId="167" fontId="7" fillId="2" borderId="1" xfId="0" applyNumberFormat="1" applyFont="1" applyFill="1" applyBorder="1" applyAlignment="1">
      <alignment horizontal="right" vertical="center"/>
    </xf>
    <xf numFmtId="167" fontId="7" fillId="2" borderId="0" xfId="1" applyNumberFormat="1" applyFont="1" applyFill="1" applyAlignment="1">
      <alignment horizontal="right" vertical="center"/>
    </xf>
    <xf numFmtId="167" fontId="7" fillId="2" borderId="2" xfId="0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7" fontId="3" fillId="0" borderId="2" xfId="0" applyNumberFormat="1" applyFont="1" applyFill="1" applyBorder="1" applyAlignment="1">
      <alignment horizontal="right" vertical="center"/>
    </xf>
    <xf numFmtId="167" fontId="3" fillId="0" borderId="1" xfId="0" applyNumberFormat="1" applyFont="1" applyFill="1" applyBorder="1" applyAlignment="1">
      <alignment horizontal="center" vertical="center"/>
    </xf>
    <xf numFmtId="167" fontId="3" fillId="0" borderId="2" xfId="0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169" fontId="7" fillId="2" borderId="0" xfId="3" applyNumberFormat="1" applyFont="1" applyFill="1" applyAlignment="1">
      <alignment horizontal="right" vertical="center"/>
    </xf>
    <xf numFmtId="167" fontId="3" fillId="2" borderId="0" xfId="0" applyNumberFormat="1" applyFont="1" applyFill="1" applyAlignment="1">
      <alignment horizontal="right" vertical="center"/>
    </xf>
    <xf numFmtId="167" fontId="3" fillId="2" borderId="0" xfId="0" applyNumberFormat="1" applyFont="1" applyFill="1" applyAlignment="1">
      <alignment horizontal="center" vertical="center"/>
    </xf>
    <xf numFmtId="167" fontId="3" fillId="2" borderId="1" xfId="0" applyNumberFormat="1" applyFont="1" applyFill="1" applyBorder="1" applyAlignment="1">
      <alignment horizontal="right" vertical="center"/>
    </xf>
    <xf numFmtId="166" fontId="3" fillId="2" borderId="0" xfId="0" applyNumberFormat="1" applyFont="1" applyFill="1" applyAlignment="1">
      <alignment vertical="center"/>
    </xf>
    <xf numFmtId="167" fontId="3" fillId="2" borderId="0" xfId="0" applyNumberFormat="1" applyFont="1" applyFill="1" applyAlignment="1">
      <alignment vertical="center"/>
    </xf>
    <xf numFmtId="167" fontId="3" fillId="2" borderId="1" xfId="0" applyNumberFormat="1" applyFont="1" applyFill="1" applyBorder="1" applyAlignment="1">
      <alignment vertical="center"/>
    </xf>
    <xf numFmtId="167" fontId="3" fillId="2" borderId="0" xfId="1" applyNumberFormat="1" applyFont="1" applyFill="1" applyAlignment="1">
      <alignment horizontal="right" vertical="center"/>
    </xf>
    <xf numFmtId="167" fontId="3" fillId="2" borderId="2" xfId="0" applyNumberFormat="1" applyFont="1" applyFill="1" applyBorder="1" applyAlignment="1">
      <alignment horizontal="right" vertical="center"/>
    </xf>
    <xf numFmtId="167" fontId="3" fillId="2" borderId="0" xfId="1" applyNumberFormat="1" applyFont="1" applyFill="1" applyAlignment="1">
      <alignment horizontal="center" vertical="center"/>
    </xf>
    <xf numFmtId="167" fontId="3" fillId="2" borderId="2" xfId="0" applyNumberFormat="1" applyFont="1" applyFill="1" applyBorder="1" applyAlignment="1">
      <alignment vertical="center"/>
    </xf>
    <xf numFmtId="169" fontId="7" fillId="2" borderId="0" xfId="3" applyNumberFormat="1" applyFont="1" applyFill="1" applyBorder="1" applyAlignment="1">
      <alignment horizontal="right" vertical="center"/>
    </xf>
    <xf numFmtId="167" fontId="3" fillId="2" borderId="1" xfId="0" applyNumberFormat="1" applyFont="1" applyFill="1" applyBorder="1" applyAlignment="1">
      <alignment horizontal="center" vertical="center"/>
    </xf>
    <xf numFmtId="169" fontId="7" fillId="2" borderId="1" xfId="3" applyNumberFormat="1" applyFont="1" applyFill="1" applyBorder="1" applyAlignment="1">
      <alignment horizontal="right" vertical="center"/>
    </xf>
    <xf numFmtId="169" fontId="7" fillId="2" borderId="2" xfId="3" applyNumberFormat="1" applyFont="1" applyFill="1" applyBorder="1" applyAlignment="1">
      <alignment horizontal="right" vertical="center"/>
    </xf>
    <xf numFmtId="167" fontId="7" fillId="2" borderId="1" xfId="0" applyNumberFormat="1" applyFont="1" applyFill="1" applyBorder="1" applyAlignment="1">
      <alignment horizontal="center" vertical="center"/>
    </xf>
    <xf numFmtId="169" fontId="7" fillId="2" borderId="0" xfId="3" applyNumberFormat="1" applyFont="1" applyFill="1" applyAlignment="1">
      <alignment horizontal="center" vertical="center"/>
    </xf>
    <xf numFmtId="169" fontId="7" fillId="2" borderId="1" xfId="3" applyNumberFormat="1" applyFont="1" applyFill="1" applyBorder="1" applyAlignment="1">
      <alignment horizontal="center" vertical="center"/>
    </xf>
    <xf numFmtId="1" fontId="7" fillId="2" borderId="0" xfId="0" applyNumberFormat="1" applyFont="1" applyFill="1" applyBorder="1" applyAlignment="1">
      <alignment horizontal="right" vertical="center"/>
    </xf>
    <xf numFmtId="40" fontId="7" fillId="2" borderId="0" xfId="1" applyNumberFormat="1" applyFont="1" applyFill="1" applyBorder="1" applyAlignment="1">
      <alignment horizontal="right" vertical="center"/>
    </xf>
    <xf numFmtId="40" fontId="7" fillId="2" borderId="0" xfId="0" applyNumberFormat="1" applyFont="1" applyFill="1" applyAlignment="1">
      <alignment horizontal="right" vertical="center"/>
    </xf>
    <xf numFmtId="166" fontId="7" fillId="2" borderId="0" xfId="0" applyNumberFormat="1" applyFont="1" applyFill="1" applyAlignment="1">
      <alignment vertical="center"/>
    </xf>
    <xf numFmtId="167" fontId="3" fillId="2" borderId="0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horizontal="center" vertical="center"/>
    </xf>
    <xf numFmtId="167" fontId="6" fillId="0" borderId="0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/>
    </xf>
    <xf numFmtId="167" fontId="7" fillId="2" borderId="0" xfId="0" quotePrefix="1" applyNumberFormat="1" applyFont="1" applyFill="1" applyAlignment="1">
      <alignment horizontal="center" vertical="center"/>
    </xf>
    <xf numFmtId="1" fontId="7" fillId="0" borderId="0" xfId="1" applyNumberFormat="1" applyFont="1" applyFill="1" applyBorder="1" applyAlignment="1">
      <alignment horizontal="right" vertical="center"/>
    </xf>
    <xf numFmtId="165" fontId="7" fillId="2" borderId="0" xfId="0" applyNumberFormat="1" applyFont="1" applyFill="1" applyAlignment="1">
      <alignment horizontal="right" vertical="center"/>
    </xf>
    <xf numFmtId="171" fontId="7" fillId="2" borderId="0" xfId="1" applyNumberFormat="1" applyFont="1" applyFill="1" applyAlignment="1">
      <alignment horizontal="right" vertical="center"/>
    </xf>
    <xf numFmtId="165" fontId="7" fillId="2" borderId="0" xfId="0" applyNumberFormat="1" applyFont="1" applyFill="1" applyAlignment="1">
      <alignment vertical="center"/>
    </xf>
    <xf numFmtId="171" fontId="7" fillId="2" borderId="1" xfId="1" applyNumberFormat="1" applyFont="1" applyFill="1" applyBorder="1" applyAlignment="1">
      <alignment horizontal="right" vertical="center"/>
    </xf>
    <xf numFmtId="167" fontId="3" fillId="2" borderId="0" xfId="0" applyNumberFormat="1" applyFont="1" applyFill="1" applyAlignment="1">
      <alignment horizontal="right" vertical="center"/>
    </xf>
    <xf numFmtId="167" fontId="6" fillId="0" borderId="0" xfId="0" applyNumberFormat="1" applyFont="1" applyFill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/>
    </xf>
    <xf numFmtId="167" fontId="7" fillId="2" borderId="0" xfId="0" quotePrefix="1" applyNumberFormat="1" applyFont="1" applyFill="1" applyAlignment="1">
      <alignment horizontal="right" vertical="center"/>
    </xf>
    <xf numFmtId="167" fontId="6" fillId="2" borderId="0" xfId="0" applyNumberFormat="1" applyFont="1" applyFill="1" applyBorder="1" applyAlignment="1">
      <alignment horizontal="center" vertical="center"/>
    </xf>
    <xf numFmtId="167" fontId="6" fillId="0" borderId="0" xfId="0" applyNumberFormat="1" applyFont="1" applyFill="1" applyAlignment="1">
      <alignment horizontal="center" vertical="center"/>
    </xf>
    <xf numFmtId="167" fontId="6" fillId="0" borderId="0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67" fontId="7" fillId="2" borderId="1" xfId="1" applyNumberFormat="1" applyFont="1" applyFill="1" applyBorder="1" applyAlignment="1">
      <alignment horizontal="center" vertical="center"/>
    </xf>
    <xf numFmtId="167" fontId="7" fillId="2" borderId="0" xfId="1" applyNumberFormat="1" applyFont="1" applyFill="1" applyBorder="1" applyAlignment="1">
      <alignment horizontal="center" vertical="center"/>
    </xf>
    <xf numFmtId="167" fontId="7" fillId="2" borderId="0" xfId="1" applyNumberFormat="1" applyFont="1" applyFill="1" applyBorder="1" applyAlignment="1">
      <alignment horizontal="right" vertical="center"/>
    </xf>
    <xf numFmtId="167" fontId="7" fillId="2" borderId="2" xfId="1" applyNumberFormat="1" applyFont="1" applyFill="1" applyBorder="1" applyAlignment="1">
      <alignment horizontal="right" vertical="center"/>
    </xf>
    <xf numFmtId="167" fontId="7" fillId="2" borderId="1" xfId="1" applyNumberFormat="1" applyFont="1" applyFill="1" applyBorder="1" applyAlignment="1">
      <alignment horizontal="right" vertical="center"/>
    </xf>
    <xf numFmtId="167" fontId="7" fillId="2" borderId="0" xfId="1" applyNumberFormat="1" applyFont="1" applyFill="1" applyBorder="1" applyAlignment="1">
      <alignment vertical="center"/>
    </xf>
    <xf numFmtId="167" fontId="3" fillId="2" borderId="1" xfId="1" applyNumberFormat="1" applyFont="1" applyFill="1" applyBorder="1" applyAlignment="1">
      <alignment horizontal="center" vertical="center"/>
    </xf>
    <xf numFmtId="167" fontId="3" fillId="2" borderId="2" xfId="1" applyNumberFormat="1" applyFont="1" applyFill="1" applyBorder="1" applyAlignment="1">
      <alignment horizontal="right" vertical="center"/>
    </xf>
    <xf numFmtId="167" fontId="7" fillId="0" borderId="0" xfId="0" applyNumberFormat="1" applyFont="1" applyFill="1" applyAlignment="1">
      <alignment vertical="center"/>
    </xf>
    <xf numFmtId="167" fontId="6" fillId="0" borderId="0" xfId="0" applyNumberFormat="1" applyFont="1" applyFill="1" applyAlignment="1">
      <alignment horizontal="center" vertical="center"/>
    </xf>
    <xf numFmtId="167" fontId="6" fillId="0" borderId="0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69" fontId="7" fillId="2" borderId="0" xfId="3" applyNumberFormat="1" applyFont="1" applyFill="1" applyAlignment="1">
      <alignment vertical="center"/>
    </xf>
    <xf numFmtId="170" fontId="7" fillId="2" borderId="0" xfId="3" applyNumberFormat="1" applyFont="1" applyFill="1" applyAlignment="1">
      <alignment horizontal="right" vertical="center"/>
    </xf>
    <xf numFmtId="166" fontId="10" fillId="0" borderId="0" xfId="0" applyNumberFormat="1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vertical="center"/>
    </xf>
    <xf numFmtId="164" fontId="7" fillId="0" borderId="1" xfId="1" applyFont="1" applyFill="1" applyBorder="1" applyAlignment="1">
      <alignment horizontal="center" vertical="center"/>
    </xf>
    <xf numFmtId="167" fontId="7" fillId="2" borderId="0" xfId="1" applyNumberFormat="1" applyFont="1" applyFill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/>
    </xf>
    <xf numFmtId="166" fontId="11" fillId="0" borderId="0" xfId="0" applyNumberFormat="1" applyFont="1" applyFill="1" applyAlignment="1">
      <alignment vertical="center"/>
    </xf>
    <xf numFmtId="165" fontId="11" fillId="0" borderId="0" xfId="0" applyNumberFormat="1" applyFont="1" applyFill="1" applyAlignment="1">
      <alignment horizontal="center" vertical="center"/>
    </xf>
    <xf numFmtId="166" fontId="11" fillId="0" borderId="0" xfId="0" applyNumberFormat="1" applyFont="1" applyFill="1" applyAlignment="1">
      <alignment horizontal="right" vertical="center"/>
    </xf>
    <xf numFmtId="167" fontId="11" fillId="0" borderId="0" xfId="0" applyNumberFormat="1" applyFont="1" applyFill="1" applyAlignment="1">
      <alignment horizontal="right" vertical="center"/>
    </xf>
    <xf numFmtId="167" fontId="12" fillId="0" borderId="0" xfId="0" applyNumberFormat="1" applyFont="1" applyFill="1" applyAlignment="1">
      <alignment horizontal="right" vertical="center"/>
    </xf>
    <xf numFmtId="167" fontId="12" fillId="0" borderId="0" xfId="0" quotePrefix="1" applyNumberFormat="1" applyFont="1" applyFill="1" applyAlignment="1">
      <alignment horizontal="center" vertical="center"/>
    </xf>
    <xf numFmtId="167" fontId="12" fillId="0" borderId="0" xfId="0" applyNumberFormat="1" applyFont="1" applyFill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167" fontId="12" fillId="0" borderId="1" xfId="0" applyNumberFormat="1" applyFont="1" applyFill="1" applyBorder="1" applyAlignment="1">
      <alignment horizontal="center" vertical="center"/>
    </xf>
    <xf numFmtId="166" fontId="12" fillId="0" borderId="0" xfId="0" applyNumberFormat="1" applyFont="1" applyFill="1" applyAlignment="1">
      <alignment vertical="center"/>
    </xf>
    <xf numFmtId="167" fontId="11" fillId="2" borderId="0" xfId="0" applyNumberFormat="1" applyFont="1" applyFill="1" applyAlignment="1">
      <alignment horizontal="right" vertical="center"/>
    </xf>
    <xf numFmtId="165" fontId="11" fillId="2" borderId="0" xfId="0" applyNumberFormat="1" applyFont="1" applyFill="1" applyAlignment="1">
      <alignment horizontal="right" vertical="center"/>
    </xf>
    <xf numFmtId="167" fontId="11" fillId="0" borderId="0" xfId="0" applyNumberFormat="1" applyFont="1" applyFill="1" applyAlignment="1">
      <alignment horizontal="center" vertical="center"/>
    </xf>
    <xf numFmtId="167" fontId="11" fillId="2" borderId="0" xfId="0" applyNumberFormat="1" applyFont="1" applyFill="1" applyAlignment="1">
      <alignment horizontal="center" vertical="center"/>
    </xf>
    <xf numFmtId="167" fontId="11" fillId="2" borderId="1" xfId="0" applyNumberFormat="1" applyFont="1" applyFill="1" applyBorder="1" applyAlignment="1">
      <alignment horizontal="right" vertical="center"/>
    </xf>
    <xf numFmtId="167" fontId="11" fillId="0" borderId="0" xfId="0" applyNumberFormat="1" applyFont="1" applyFill="1" applyBorder="1" applyAlignment="1">
      <alignment horizontal="right" vertical="center"/>
    </xf>
    <xf numFmtId="167" fontId="11" fillId="0" borderId="1" xfId="0" applyNumberFormat="1" applyFont="1" applyFill="1" applyBorder="1" applyAlignment="1">
      <alignment horizontal="right" vertical="center"/>
    </xf>
    <xf numFmtId="165" fontId="11" fillId="2" borderId="1" xfId="0" applyNumberFormat="1" applyFont="1" applyFill="1" applyBorder="1" applyAlignment="1">
      <alignment horizontal="right" vertical="center"/>
    </xf>
    <xf numFmtId="167" fontId="11" fillId="0" borderId="1" xfId="0" applyNumberFormat="1" applyFont="1" applyFill="1" applyBorder="1" applyAlignment="1">
      <alignment vertical="center"/>
    </xf>
    <xf numFmtId="167" fontId="11" fillId="2" borderId="0" xfId="0" applyNumberFormat="1" applyFont="1" applyFill="1" applyBorder="1" applyAlignment="1">
      <alignment horizontal="right" vertical="center"/>
    </xf>
    <xf numFmtId="167" fontId="11" fillId="2" borderId="3" xfId="0" applyNumberFormat="1" applyFont="1" applyFill="1" applyBorder="1" applyAlignment="1">
      <alignment horizontal="right" vertical="center"/>
    </xf>
    <xf numFmtId="167" fontId="11" fillId="0" borderId="3" xfId="0" applyNumberFormat="1" applyFont="1" applyFill="1" applyBorder="1" applyAlignment="1">
      <alignment horizontal="right" vertical="center"/>
    </xf>
    <xf numFmtId="167" fontId="11" fillId="0" borderId="0" xfId="0" applyNumberFormat="1" applyFont="1" applyFill="1" applyBorder="1" applyAlignment="1">
      <alignment horizontal="center" vertical="center"/>
    </xf>
    <xf numFmtId="166" fontId="11" fillId="0" borderId="0" xfId="0" applyNumberFormat="1" applyFont="1" applyFill="1" applyBorder="1" applyAlignment="1">
      <alignment vertical="center"/>
    </xf>
    <xf numFmtId="165" fontId="11" fillId="0" borderId="0" xfId="0" applyNumberFormat="1" applyFont="1" applyFill="1" applyBorder="1" applyAlignment="1">
      <alignment horizontal="center" vertical="center"/>
    </xf>
    <xf numFmtId="166" fontId="11" fillId="0" borderId="0" xfId="0" applyNumberFormat="1" applyFont="1" applyFill="1" applyBorder="1" applyAlignment="1">
      <alignment horizontal="right" vertical="center"/>
    </xf>
    <xf numFmtId="166" fontId="11" fillId="0" borderId="0" xfId="0" applyNumberFormat="1" applyFont="1" applyFill="1" applyAlignment="1">
      <alignment vertical="center" wrapText="1"/>
    </xf>
    <xf numFmtId="167" fontId="11" fillId="2" borderId="0" xfId="0" applyNumberFormat="1" applyFont="1" applyFill="1" applyBorder="1" applyAlignment="1">
      <alignment horizontal="center" vertical="center"/>
    </xf>
    <xf numFmtId="171" fontId="11" fillId="2" borderId="1" xfId="1" applyNumberFormat="1" applyFont="1" applyFill="1" applyBorder="1" applyAlignment="1">
      <alignment horizontal="center" vertical="center"/>
    </xf>
    <xf numFmtId="167" fontId="11" fillId="0" borderId="1" xfId="0" applyNumberFormat="1" applyFont="1" applyFill="1" applyBorder="1" applyAlignment="1">
      <alignment horizontal="center" vertical="center"/>
    </xf>
    <xf numFmtId="167" fontId="11" fillId="2" borderId="2" xfId="0" applyNumberFormat="1" applyFont="1" applyFill="1" applyBorder="1" applyAlignment="1">
      <alignment horizontal="right" vertical="center"/>
    </xf>
    <xf numFmtId="167" fontId="11" fillId="0" borderId="2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justify" vertical="center"/>
    </xf>
    <xf numFmtId="167" fontId="11" fillId="0" borderId="0" xfId="0" applyNumberFormat="1" applyFont="1" applyFill="1" applyAlignment="1">
      <alignment horizontal="justify" vertical="center"/>
    </xf>
    <xf numFmtId="165" fontId="12" fillId="0" borderId="0" xfId="0" applyNumberFormat="1" applyFont="1" applyFill="1" applyBorder="1" applyAlignment="1">
      <alignment horizontal="center" vertical="center"/>
    </xf>
    <xf numFmtId="168" fontId="11" fillId="2" borderId="0" xfId="0" applyNumberFormat="1" applyFont="1" applyFill="1" applyAlignment="1">
      <alignment vertical="center"/>
    </xf>
    <xf numFmtId="168" fontId="11" fillId="0" borderId="0" xfId="0" applyNumberFormat="1" applyFont="1" applyFill="1" applyAlignment="1">
      <alignment vertical="center"/>
    </xf>
    <xf numFmtId="168" fontId="11" fillId="2" borderId="0" xfId="0" applyNumberFormat="1" applyFont="1" applyFill="1" applyAlignment="1">
      <alignment horizontal="right" vertical="center"/>
    </xf>
    <xf numFmtId="164" fontId="11" fillId="0" borderId="0" xfId="1" applyFont="1" applyFill="1" applyAlignment="1">
      <alignment horizontal="right" vertical="center"/>
    </xf>
    <xf numFmtId="168" fontId="11" fillId="0" borderId="0" xfId="0" applyNumberFormat="1" applyFont="1" applyFill="1" applyAlignment="1">
      <alignment horizontal="right" vertical="center"/>
    </xf>
    <xf numFmtId="167" fontId="12" fillId="0" borderId="0" xfId="0" applyNumberFormat="1" applyFont="1" applyFill="1" applyBorder="1" applyAlignment="1">
      <alignment horizontal="center" vertical="center"/>
    </xf>
    <xf numFmtId="168" fontId="11" fillId="0" borderId="0" xfId="0" applyNumberFormat="1" applyFont="1" applyFill="1" applyAlignment="1">
      <alignment horizontal="center" vertical="center"/>
    </xf>
    <xf numFmtId="167" fontId="6" fillId="0" borderId="0" xfId="0" applyNumberFormat="1" applyFont="1" applyFill="1" applyAlignment="1">
      <alignment horizontal="center" vertical="center"/>
    </xf>
    <xf numFmtId="167" fontId="6" fillId="0" borderId="0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/>
    </xf>
    <xf numFmtId="167" fontId="6" fillId="0" borderId="0" xfId="0" quotePrefix="1" applyNumberFormat="1" applyFont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172" fontId="7" fillId="0" borderId="0" xfId="3" applyNumberFormat="1" applyFont="1" applyFill="1" applyAlignment="1">
      <alignment horizontal="right" vertical="center"/>
    </xf>
    <xf numFmtId="167" fontId="7" fillId="0" borderId="2" xfId="1" applyNumberFormat="1" applyFont="1" applyFill="1" applyBorder="1" applyAlignment="1">
      <alignment horizontal="center" vertical="center"/>
    </xf>
    <xf numFmtId="167" fontId="3" fillId="0" borderId="2" xfId="1" applyNumberFormat="1" applyFont="1" applyFill="1" applyBorder="1" applyAlignment="1">
      <alignment horizontal="center" vertical="center"/>
    </xf>
    <xf numFmtId="166" fontId="2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Alignment="1">
      <alignment vertical="center"/>
    </xf>
    <xf numFmtId="165" fontId="11" fillId="0" borderId="0" xfId="0" applyNumberFormat="1" applyFont="1" applyFill="1" applyAlignment="1">
      <alignment horizontal="right" vertical="center"/>
    </xf>
    <xf numFmtId="167" fontId="3" fillId="2" borderId="1" xfId="1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horizontal="center" vertical="center"/>
    </xf>
    <xf numFmtId="167" fontId="6" fillId="0" borderId="0" xfId="0" applyNumberFormat="1" applyFont="1" applyFill="1" applyBorder="1" applyAlignment="1">
      <alignment horizontal="center" vertical="center"/>
    </xf>
    <xf numFmtId="167" fontId="7" fillId="2" borderId="0" xfId="0" applyNumberFormat="1" applyFont="1" applyFill="1" applyAlignment="1">
      <alignment vertical="center"/>
    </xf>
    <xf numFmtId="167" fontId="11" fillId="2" borderId="0" xfId="0" applyNumberFormat="1" applyFont="1" applyFill="1" applyAlignment="1">
      <alignment vertical="center"/>
    </xf>
    <xf numFmtId="167" fontId="7" fillId="2" borderId="0" xfId="0" quotePrefix="1" applyNumberFormat="1" applyFont="1" applyFill="1" applyAlignment="1">
      <alignment vertical="center"/>
    </xf>
    <xf numFmtId="165" fontId="7" fillId="2" borderId="0" xfId="0" applyNumberFormat="1" applyFont="1" applyFill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0" fontId="3" fillId="0" borderId="0" xfId="6" applyNumberFormat="1" applyFont="1" applyFill="1" applyAlignment="1">
      <alignment horizontal="right" vertical="center"/>
    </xf>
    <xf numFmtId="167" fontId="12" fillId="0" borderId="0" xfId="0" applyNumberFormat="1" applyFont="1" applyFill="1" applyBorder="1" applyAlignment="1">
      <alignment horizontal="center" vertical="center"/>
    </xf>
    <xf numFmtId="167" fontId="12" fillId="0" borderId="0" xfId="0" applyNumberFormat="1" applyFont="1" applyFill="1" applyBorder="1" applyAlignment="1">
      <alignment horizontal="center" vertical="center"/>
    </xf>
    <xf numFmtId="167" fontId="12" fillId="0" borderId="0" xfId="0" applyNumberFormat="1" applyFont="1" applyFill="1" applyAlignment="1">
      <alignment horizontal="center" vertical="center"/>
    </xf>
    <xf numFmtId="168" fontId="11" fillId="2" borderId="0" xfId="0" applyNumberFormat="1" applyFont="1" applyFill="1" applyAlignment="1">
      <alignment horizontal="center" vertical="center"/>
    </xf>
    <xf numFmtId="167" fontId="12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Alignment="1">
      <alignment horizontal="left" vertical="center"/>
    </xf>
    <xf numFmtId="165" fontId="3" fillId="0" borderId="1" xfId="0" applyNumberFormat="1" applyFont="1" applyFill="1" applyBorder="1" applyAlignment="1">
      <alignment horizontal="left" vertical="center" wrapText="1"/>
    </xf>
    <xf numFmtId="167" fontId="6" fillId="0" borderId="1" xfId="0" applyNumberFormat="1" applyFont="1" applyFill="1" applyBorder="1" applyAlignment="1">
      <alignment horizontal="center" vertical="center" wrapText="1"/>
    </xf>
    <xf numFmtId="167" fontId="6" fillId="0" borderId="0" xfId="0" applyNumberFormat="1" applyFont="1" applyFill="1" applyAlignment="1">
      <alignment horizontal="center" vertical="center"/>
    </xf>
    <xf numFmtId="166" fontId="3" fillId="0" borderId="1" xfId="0" applyNumberFormat="1" applyFont="1" applyFill="1" applyBorder="1" applyAlignment="1">
      <alignment horizontal="left" vertical="center"/>
    </xf>
    <xf numFmtId="167" fontId="6" fillId="0" borderId="0" xfId="0" applyNumberFormat="1" applyFont="1" applyFill="1" applyBorder="1" applyAlignment="1">
      <alignment horizontal="center" vertical="center"/>
    </xf>
    <xf numFmtId="167" fontId="6" fillId="0" borderId="4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right" vertical="center"/>
    </xf>
    <xf numFmtId="167" fontId="2" fillId="0" borderId="1" xfId="0" applyNumberFormat="1" applyFont="1" applyFill="1" applyBorder="1" applyAlignment="1">
      <alignment horizontal="center" vertical="center"/>
    </xf>
    <xf numFmtId="167" fontId="12" fillId="0" borderId="1" xfId="0" applyNumberFormat="1" applyFont="1" applyFill="1" applyBorder="1" applyAlignment="1">
      <alignment horizontal="center" vertical="center" wrapText="1"/>
    </xf>
    <xf numFmtId="167" fontId="12" fillId="0" borderId="0" xfId="0" applyNumberFormat="1" applyFont="1" applyFill="1" applyBorder="1" applyAlignment="1">
      <alignment horizontal="center" vertical="center"/>
    </xf>
    <xf numFmtId="167" fontId="12" fillId="0" borderId="0" xfId="0" applyNumberFormat="1" applyFont="1" applyFill="1" applyAlignment="1">
      <alignment horizontal="center" vertical="center"/>
    </xf>
  </cellXfs>
  <cellStyles count="7">
    <cellStyle name="Comma" xfId="1" builtinId="3"/>
    <cellStyle name="Comma 2" xfId="5" xr:uid="{00000000-0005-0000-0000-000001000000}"/>
    <cellStyle name="Normal" xfId="0" builtinId="0"/>
    <cellStyle name="Normal 2" xfId="2" xr:uid="{00000000-0005-0000-0000-000003000000}"/>
    <cellStyle name="Normal_EGCO_June10 TE" xfId="3" xr:uid="{00000000-0005-0000-0000-000004000000}"/>
    <cellStyle name="Percent" xfId="6" builtinId="5"/>
    <cellStyle name="Percent 2" xfId="4" xr:uid="{00000000-0005-0000-0000-000006000000}"/>
  </cellStyles>
  <dxfs count="0"/>
  <tableStyles count="0" defaultTableStyle="TableStyleMedium9" defaultPivotStyle="PivotStyleLight16"/>
  <colors>
    <mruColors>
      <color rgb="FFFAFAF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ackup%20D\Master%202009\New%20Related%202009\Rel-Master%20q1%2020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RUE\Group%2064\Q1'2021\Ecash%20flow_21Q1%20version%202.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-PL"/>
      <sheetName val="Code-BS"/>
      <sheetName val="ForConso Data"/>
      <sheetName val="ForConso"/>
      <sheetName val="Adjustment"/>
      <sheetName val="PLสะสม01-12"/>
      <sheetName val="BS-12"/>
      <sheetName val="PLสะสม01-03"/>
      <sheetName val="PL-01"/>
      <sheetName val="PL-02"/>
      <sheetName val="PL-03"/>
      <sheetName val="BS-01"/>
      <sheetName val="BS-02"/>
      <sheetName val="BS-03"/>
      <sheetName val="BS"/>
      <sheetName val="PL"/>
      <sheetName val="Mis BS"/>
      <sheetName val="Mis PL"/>
      <sheetName val="Mis ไตรมาส"/>
      <sheetName val="Mis BS N"/>
      <sheetName val="Mis PL N"/>
      <sheetName val="Mis ไตรมาส N"/>
      <sheetName val="fib PL"/>
      <sheetName val="fib PLไตรมาส"/>
      <sheetName val="fib BS"/>
      <sheetName val="Rel-Master q1 2009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259">
          <cell r="D1259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21Q1"/>
      <sheetName val="Statement 21Q1"/>
      <sheetName val="fs"/>
      <sheetName val="pl"/>
      <sheetName val="sap"/>
      <sheetName val="ADJ_21Q1"/>
      <sheetName val="PPE"/>
      <sheetName val="intangible"/>
      <sheetName val="ROU"/>
      <sheetName val="2013Q4"/>
      <sheetName val="2013Q3"/>
      <sheetName val="2013Q2"/>
      <sheetName val="2013Q1"/>
      <sheetName val="Privison Output VAT"/>
      <sheetName val="Exchange"/>
      <sheetName val="GL disposal ROU"/>
      <sheetName val="AssetDisposals"/>
      <sheetName val="detail interest paid"/>
      <sheetName val="detail interest paid Q2"/>
      <sheetName val="detail interest paid Q3"/>
      <sheetName val="detail interest paid Q4"/>
      <sheetName val="borrowing(revised)"/>
      <sheetName val="support disposal"/>
      <sheetName val="Loan to"/>
      <sheetName val="LMS"/>
      <sheetName val="borrowing lease ROU"/>
      <sheetName val="borrowing decom ROU"/>
      <sheetName val="borrowing"/>
      <sheetName val="BE"/>
      <sheetName val="Interest paid"/>
      <sheetName val="Interest received"/>
      <sheetName val="Sheet2"/>
      <sheetName val="Depreciation"/>
      <sheetName val="Supprot"/>
      <sheetName val="Provision inventory"/>
      <sheetName val="TrueGIF"/>
      <sheetName val="disposals_network"/>
      <sheetName val="disposals_non network"/>
      <sheetName val="ADJ_InterestQ4'03"/>
      <sheetName val="Sheet1"/>
      <sheetName val="donation"/>
      <sheetName val="tax unclaim wh"/>
    </sheetNames>
    <sheetDataSet>
      <sheetData sheetId="0" refreshError="1">
        <row r="8">
          <cell r="H8">
            <v>1158371</v>
          </cell>
        </row>
        <row r="10">
          <cell r="H10">
            <v>188146</v>
          </cell>
        </row>
        <row r="11">
          <cell r="H11">
            <v>-592911</v>
          </cell>
        </row>
        <row r="12">
          <cell r="H12">
            <v>1128431</v>
          </cell>
        </row>
        <row r="13">
          <cell r="H13">
            <v>153497</v>
          </cell>
        </row>
        <row r="14">
          <cell r="H14">
            <v>-648732</v>
          </cell>
        </row>
        <row r="15">
          <cell r="H15">
            <v>-3655</v>
          </cell>
        </row>
        <row r="16">
          <cell r="H16">
            <v>92</v>
          </cell>
        </row>
        <row r="19">
          <cell r="H19">
            <v>-17</v>
          </cell>
        </row>
        <row r="22">
          <cell r="H22">
            <v>797</v>
          </cell>
        </row>
        <row r="23">
          <cell r="H23">
            <v>35921</v>
          </cell>
        </row>
        <row r="27">
          <cell r="H27">
            <v>-9050</v>
          </cell>
        </row>
        <row r="29">
          <cell r="H29">
            <v>-1522138</v>
          </cell>
        </row>
        <row r="31">
          <cell r="H31">
            <v>10685</v>
          </cell>
        </row>
        <row r="33">
          <cell r="H33">
            <v>37494</v>
          </cell>
        </row>
        <row r="34">
          <cell r="H34">
            <v>9486</v>
          </cell>
        </row>
        <row r="37">
          <cell r="H37">
            <v>-55707</v>
          </cell>
        </row>
        <row r="41">
          <cell r="H41">
            <v>481889</v>
          </cell>
        </row>
        <row r="43">
          <cell r="H43">
            <v>-980036</v>
          </cell>
        </row>
        <row r="44">
          <cell r="H44">
            <v>-48125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75"/>
  <sheetViews>
    <sheetView showZeros="0" zoomScale="90" zoomScaleNormal="90" zoomScaleSheetLayoutView="90" workbookViewId="0">
      <selection activeCell="N12" sqref="N12"/>
    </sheetView>
  </sheetViews>
  <sheetFormatPr defaultColWidth="9.140625" defaultRowHeight="16.5" customHeight="1" x14ac:dyDescent="0.5"/>
  <cols>
    <col min="1" max="1" width="46.28515625" style="5" customWidth="1"/>
    <col min="2" max="2" width="5.42578125" style="16" customWidth="1"/>
    <col min="3" max="3" width="0.85546875" style="17" customWidth="1"/>
    <col min="4" max="4" width="13.140625" style="18" customWidth="1"/>
    <col min="5" max="5" width="0.85546875" style="18" customWidth="1"/>
    <col min="6" max="6" width="13.140625" style="18" customWidth="1"/>
    <col min="7" max="7" width="0.85546875" style="18" customWidth="1"/>
    <col min="8" max="8" width="13.140625" style="18" customWidth="1"/>
    <col min="9" max="9" width="0.85546875" style="18" customWidth="1"/>
    <col min="10" max="10" width="13.28515625" style="18" bestFit="1" customWidth="1"/>
    <col min="11" max="11" width="9.140625" style="5"/>
    <col min="12" max="12" width="15" style="5" bestFit="1" customWidth="1"/>
    <col min="13" max="16384" width="9.140625" style="5"/>
  </cols>
  <sheetData>
    <row r="1" spans="1:10" ht="16.5" customHeight="1" x14ac:dyDescent="0.5">
      <c r="A1" s="1" t="s">
        <v>40</v>
      </c>
      <c r="B1" s="2"/>
      <c r="C1" s="3"/>
      <c r="D1" s="4"/>
      <c r="E1" s="4"/>
      <c r="F1" s="4"/>
      <c r="G1" s="4"/>
      <c r="H1" s="4"/>
      <c r="I1" s="4"/>
      <c r="J1" s="4"/>
    </row>
    <row r="2" spans="1:10" ht="16.5" customHeight="1" x14ac:dyDescent="0.5">
      <c r="A2" s="1" t="s">
        <v>124</v>
      </c>
      <c r="B2" s="2"/>
      <c r="C2" s="3"/>
      <c r="D2" s="4"/>
      <c r="E2" s="4"/>
      <c r="F2" s="4"/>
      <c r="G2" s="4"/>
      <c r="H2" s="4"/>
      <c r="I2" s="4"/>
      <c r="J2" s="4"/>
    </row>
    <row r="3" spans="1:10" ht="16.5" customHeight="1" x14ac:dyDescent="0.5">
      <c r="A3" s="6" t="s">
        <v>207</v>
      </c>
      <c r="B3" s="7"/>
      <c r="C3" s="8"/>
      <c r="D3" s="9"/>
      <c r="E3" s="9"/>
      <c r="F3" s="9"/>
      <c r="G3" s="9"/>
      <c r="H3" s="9"/>
      <c r="I3" s="9"/>
      <c r="J3" s="9"/>
    </row>
    <row r="4" spans="1:10" ht="15" customHeight="1" x14ac:dyDescent="0.5">
      <c r="A4" s="10"/>
      <c r="B4" s="11"/>
      <c r="C4" s="12"/>
      <c r="D4" s="13"/>
      <c r="E4" s="13"/>
      <c r="F4" s="13"/>
      <c r="G4" s="13"/>
      <c r="H4" s="13"/>
      <c r="I4" s="13"/>
      <c r="J4" s="13"/>
    </row>
    <row r="5" spans="1:10" ht="15" customHeight="1" x14ac:dyDescent="0.5">
      <c r="A5" s="1"/>
      <c r="B5" s="2"/>
      <c r="C5" s="3"/>
      <c r="D5" s="4"/>
      <c r="E5" s="4"/>
      <c r="F5" s="4"/>
      <c r="G5" s="4"/>
      <c r="H5" s="4"/>
      <c r="I5" s="4"/>
      <c r="J5" s="4"/>
    </row>
    <row r="6" spans="1:10" ht="15" customHeight="1" x14ac:dyDescent="0.5">
      <c r="A6" s="36"/>
      <c r="B6" s="37"/>
      <c r="C6" s="38"/>
      <c r="D6" s="234" t="s">
        <v>0</v>
      </c>
      <c r="E6" s="234"/>
      <c r="F6" s="234"/>
      <c r="G6" s="39"/>
      <c r="H6" s="234" t="s">
        <v>101</v>
      </c>
      <c r="I6" s="234"/>
      <c r="J6" s="234"/>
    </row>
    <row r="7" spans="1:10" ht="15" customHeight="1" x14ac:dyDescent="0.5">
      <c r="A7" s="36"/>
      <c r="B7" s="37"/>
      <c r="C7" s="38"/>
      <c r="D7" s="233" t="s">
        <v>100</v>
      </c>
      <c r="E7" s="233"/>
      <c r="F7" s="233"/>
      <c r="G7" s="39"/>
      <c r="H7" s="233" t="s">
        <v>100</v>
      </c>
      <c r="I7" s="233"/>
      <c r="J7" s="233"/>
    </row>
    <row r="8" spans="1:10" ht="15" customHeight="1" x14ac:dyDescent="0.5">
      <c r="A8" s="36"/>
      <c r="B8" s="37"/>
      <c r="C8" s="38"/>
      <c r="D8" s="154" t="s">
        <v>75</v>
      </c>
      <c r="E8" s="126"/>
      <c r="F8" s="126" t="s">
        <v>76</v>
      </c>
      <c r="G8" s="125"/>
      <c r="H8" s="126" t="s">
        <v>75</v>
      </c>
      <c r="I8" s="219"/>
      <c r="J8" s="126" t="s">
        <v>76</v>
      </c>
    </row>
    <row r="9" spans="1:10" ht="15" customHeight="1" x14ac:dyDescent="0.5">
      <c r="A9" s="36"/>
      <c r="B9" s="37"/>
      <c r="C9" s="38"/>
      <c r="D9" s="209" t="s">
        <v>208</v>
      </c>
      <c r="E9" s="210"/>
      <c r="F9" s="209" t="s">
        <v>14</v>
      </c>
      <c r="G9" s="125"/>
      <c r="H9" s="209" t="s">
        <v>208</v>
      </c>
      <c r="I9" s="218"/>
      <c r="J9" s="209" t="s">
        <v>14</v>
      </c>
    </row>
    <row r="10" spans="1:10" ht="15" customHeight="1" x14ac:dyDescent="0.5">
      <c r="A10" s="36"/>
      <c r="B10" s="37"/>
      <c r="C10" s="38"/>
      <c r="D10" s="209" t="s">
        <v>209</v>
      </c>
      <c r="E10" s="210"/>
      <c r="F10" s="209" t="s">
        <v>165</v>
      </c>
      <c r="G10" s="125"/>
      <c r="H10" s="209" t="s">
        <v>209</v>
      </c>
      <c r="I10" s="218"/>
      <c r="J10" s="209" t="s">
        <v>165</v>
      </c>
    </row>
    <row r="11" spans="1:10" ht="15" customHeight="1" x14ac:dyDescent="0.5">
      <c r="A11" s="36"/>
      <c r="B11" s="41" t="s">
        <v>1</v>
      </c>
      <c r="C11" s="38"/>
      <c r="D11" s="155" t="s">
        <v>92</v>
      </c>
      <c r="E11" s="125"/>
      <c r="F11" s="127" t="s">
        <v>92</v>
      </c>
      <c r="G11" s="125"/>
      <c r="H11" s="127" t="s">
        <v>92</v>
      </c>
      <c r="I11" s="218"/>
      <c r="J11" s="127" t="s">
        <v>92</v>
      </c>
    </row>
    <row r="12" spans="1:10" ht="12.4" customHeight="1" x14ac:dyDescent="0.5">
      <c r="A12" s="36"/>
      <c r="B12" s="42"/>
      <c r="C12" s="38"/>
      <c r="D12" s="102"/>
      <c r="E12" s="39"/>
      <c r="F12" s="43"/>
      <c r="G12" s="39"/>
      <c r="H12" s="102"/>
      <c r="I12" s="39"/>
      <c r="J12" s="43"/>
    </row>
    <row r="13" spans="1:10" ht="15" customHeight="1" x14ac:dyDescent="0.5">
      <c r="A13" s="95" t="s">
        <v>15</v>
      </c>
      <c r="B13" s="42"/>
      <c r="C13" s="38"/>
      <c r="D13" s="102"/>
      <c r="E13" s="39"/>
      <c r="F13" s="43"/>
      <c r="G13" s="39"/>
      <c r="H13" s="102"/>
      <c r="I13" s="39"/>
      <c r="J13" s="43"/>
    </row>
    <row r="14" spans="1:10" ht="12.4" customHeight="1" x14ac:dyDescent="0.5">
      <c r="A14" s="95"/>
      <c r="B14" s="42"/>
      <c r="C14" s="38"/>
      <c r="D14" s="102"/>
      <c r="E14" s="39"/>
      <c r="F14" s="43"/>
      <c r="G14" s="39"/>
      <c r="H14" s="102"/>
      <c r="I14" s="39"/>
      <c r="J14" s="43"/>
    </row>
    <row r="15" spans="1:10" ht="15" customHeight="1" x14ac:dyDescent="0.5">
      <c r="A15" s="95" t="s">
        <v>16</v>
      </c>
      <c r="B15" s="42"/>
      <c r="C15" s="38"/>
      <c r="D15" s="102"/>
      <c r="E15" s="39"/>
      <c r="F15" s="43"/>
      <c r="G15" s="39"/>
      <c r="H15" s="102"/>
      <c r="I15" s="39"/>
      <c r="J15" s="43"/>
    </row>
    <row r="16" spans="1:10" ht="12.4" customHeight="1" x14ac:dyDescent="0.5">
      <c r="A16" s="95"/>
      <c r="B16" s="42"/>
      <c r="C16" s="38"/>
      <c r="D16" s="102"/>
      <c r="E16" s="39"/>
      <c r="F16" s="43"/>
      <c r="G16" s="39"/>
      <c r="H16" s="102"/>
      <c r="I16" s="39"/>
      <c r="J16" s="43"/>
    </row>
    <row r="17" spans="1:10" ht="15" customHeight="1" x14ac:dyDescent="0.5">
      <c r="A17" s="96" t="s">
        <v>2</v>
      </c>
      <c r="C17" s="97"/>
      <c r="D17" s="135">
        <v>19825536</v>
      </c>
      <c r="F17" s="18">
        <v>24330348</v>
      </c>
      <c r="H17" s="103">
        <v>9270132</v>
      </c>
      <c r="J17" s="18">
        <v>13331428</v>
      </c>
    </row>
    <row r="18" spans="1:10" ht="15" customHeight="1" x14ac:dyDescent="0.5">
      <c r="A18" s="96" t="s">
        <v>98</v>
      </c>
      <c r="C18" s="97"/>
      <c r="D18" s="135">
        <v>43440</v>
      </c>
      <c r="F18" s="18">
        <v>43528</v>
      </c>
      <c r="H18" s="103">
        <v>43374</v>
      </c>
      <c r="J18" s="26">
        <v>43459</v>
      </c>
    </row>
    <row r="19" spans="1:10" ht="15" customHeight="1" x14ac:dyDescent="0.5">
      <c r="A19" s="96" t="s">
        <v>193</v>
      </c>
      <c r="C19" s="97"/>
      <c r="D19" s="135"/>
      <c r="H19" s="135"/>
      <c r="J19" s="26"/>
    </row>
    <row r="20" spans="1:10" ht="15" customHeight="1" x14ac:dyDescent="0.5">
      <c r="A20" s="96" t="s">
        <v>194</v>
      </c>
      <c r="B20" s="16">
        <v>5</v>
      </c>
      <c r="C20" s="97"/>
      <c r="D20" s="135">
        <v>247523</v>
      </c>
      <c r="F20" s="84">
        <v>1438</v>
      </c>
      <c r="H20" s="104" t="s">
        <v>29</v>
      </c>
      <c r="J20" s="19">
        <v>0</v>
      </c>
    </row>
    <row r="21" spans="1:10" ht="15" customHeight="1" x14ac:dyDescent="0.5">
      <c r="A21" s="96" t="s">
        <v>173</v>
      </c>
      <c r="C21" s="97"/>
      <c r="D21" s="135"/>
      <c r="H21" s="103"/>
      <c r="J21" s="26"/>
    </row>
    <row r="22" spans="1:10" ht="15" customHeight="1" x14ac:dyDescent="0.5">
      <c r="A22" s="96" t="s">
        <v>174</v>
      </c>
      <c r="B22" s="16">
        <v>5</v>
      </c>
      <c r="C22" s="97"/>
      <c r="D22" s="135">
        <v>98213</v>
      </c>
      <c r="F22" s="84">
        <v>92687</v>
      </c>
      <c r="H22" s="104" t="s">
        <v>29</v>
      </c>
      <c r="J22" s="19">
        <v>0</v>
      </c>
    </row>
    <row r="23" spans="1:10" ht="15" customHeight="1" x14ac:dyDescent="0.5">
      <c r="A23" s="96" t="s">
        <v>68</v>
      </c>
      <c r="B23" s="16">
        <v>8</v>
      </c>
      <c r="C23" s="97"/>
      <c r="D23" s="135">
        <v>45112809</v>
      </c>
      <c r="F23" s="18">
        <v>44918614</v>
      </c>
      <c r="H23" s="103">
        <v>20960948</v>
      </c>
      <c r="J23" s="18">
        <v>19334125</v>
      </c>
    </row>
    <row r="24" spans="1:10" ht="15" customHeight="1" x14ac:dyDescent="0.5">
      <c r="A24" s="96" t="s">
        <v>230</v>
      </c>
      <c r="B24" s="16">
        <v>20</v>
      </c>
      <c r="C24" s="97"/>
      <c r="D24" s="104">
        <v>0</v>
      </c>
      <c r="F24" s="20">
        <v>0</v>
      </c>
      <c r="H24" s="135">
        <v>11800000</v>
      </c>
      <c r="J24" s="20">
        <v>0</v>
      </c>
    </row>
    <row r="25" spans="1:10" ht="15" customHeight="1" x14ac:dyDescent="0.5">
      <c r="A25" s="96" t="s">
        <v>59</v>
      </c>
      <c r="B25" s="16">
        <v>20</v>
      </c>
      <c r="C25" s="97"/>
      <c r="D25" s="135">
        <v>12000</v>
      </c>
      <c r="E25" s="20"/>
      <c r="F25" s="26">
        <v>51696</v>
      </c>
      <c r="G25" s="20"/>
      <c r="H25" s="135">
        <v>6531853</v>
      </c>
      <c r="I25" s="20"/>
      <c r="J25" s="18">
        <v>46228675</v>
      </c>
    </row>
    <row r="26" spans="1:10" ht="15" customHeight="1" x14ac:dyDescent="0.5">
      <c r="A26" s="96" t="s">
        <v>179</v>
      </c>
      <c r="C26" s="97"/>
      <c r="D26" s="135">
        <v>1233</v>
      </c>
      <c r="F26" s="84">
        <v>1227</v>
      </c>
      <c r="H26" s="104" t="s">
        <v>29</v>
      </c>
      <c r="J26" s="19">
        <v>0</v>
      </c>
    </row>
    <row r="27" spans="1:10" ht="15" customHeight="1" x14ac:dyDescent="0.5">
      <c r="A27" s="96" t="s">
        <v>123</v>
      </c>
      <c r="C27" s="97"/>
      <c r="D27" s="135">
        <v>4228386</v>
      </c>
      <c r="F27" s="18">
        <v>4508245</v>
      </c>
      <c r="H27" s="103">
        <v>50503</v>
      </c>
      <c r="J27" s="18">
        <v>61188</v>
      </c>
    </row>
    <row r="28" spans="1:10" ht="15" customHeight="1" x14ac:dyDescent="0.5">
      <c r="A28" s="96" t="s">
        <v>154</v>
      </c>
      <c r="C28" s="97"/>
      <c r="D28" s="135">
        <v>10720640</v>
      </c>
      <c r="F28" s="18">
        <v>10291442</v>
      </c>
      <c r="H28" s="103">
        <v>140560</v>
      </c>
      <c r="J28" s="18">
        <v>140560</v>
      </c>
    </row>
    <row r="29" spans="1:10" ht="15" customHeight="1" x14ac:dyDescent="0.5">
      <c r="A29" s="96" t="s">
        <v>38</v>
      </c>
      <c r="C29" s="97"/>
      <c r="D29" s="135">
        <v>5911636</v>
      </c>
      <c r="F29" s="18">
        <v>5263253</v>
      </c>
      <c r="H29" s="104" t="s">
        <v>29</v>
      </c>
      <c r="J29" s="18">
        <v>31803</v>
      </c>
    </row>
    <row r="30" spans="1:10" ht="15" customHeight="1" x14ac:dyDescent="0.5">
      <c r="A30" s="96" t="s">
        <v>3</v>
      </c>
      <c r="C30" s="97"/>
      <c r="D30" s="105">
        <v>14787647</v>
      </c>
      <c r="F30" s="21">
        <v>14903086</v>
      </c>
      <c r="H30" s="105">
        <v>145781</v>
      </c>
      <c r="J30" s="21">
        <v>145119</v>
      </c>
    </row>
    <row r="31" spans="1:10" ht="12.4" customHeight="1" x14ac:dyDescent="0.5">
      <c r="A31" s="95"/>
      <c r="C31" s="97"/>
      <c r="D31" s="135"/>
      <c r="H31" s="103"/>
    </row>
    <row r="32" spans="1:10" ht="15" customHeight="1" x14ac:dyDescent="0.5">
      <c r="A32" s="95" t="s">
        <v>51</v>
      </c>
      <c r="C32" s="97"/>
      <c r="D32" s="105">
        <f>SUM(D17:D30)</f>
        <v>100989063</v>
      </c>
      <c r="F32" s="21">
        <f>SUM(F17:F30)</f>
        <v>104405564</v>
      </c>
      <c r="H32" s="105">
        <f>SUM(H17:H30)</f>
        <v>48943151</v>
      </c>
      <c r="J32" s="21">
        <f>SUM(J17:J30)</f>
        <v>79316357</v>
      </c>
    </row>
    <row r="33" spans="1:13" ht="11.45" customHeight="1" x14ac:dyDescent="0.5">
      <c r="A33" s="96"/>
      <c r="C33" s="97"/>
      <c r="D33" s="135"/>
      <c r="H33" s="103"/>
    </row>
    <row r="34" spans="1:13" ht="15" customHeight="1" x14ac:dyDescent="0.5">
      <c r="A34" s="95" t="s">
        <v>17</v>
      </c>
      <c r="C34" s="97"/>
      <c r="D34" s="135"/>
      <c r="H34" s="103"/>
    </row>
    <row r="35" spans="1:13" ht="12.4" customHeight="1" x14ac:dyDescent="0.5">
      <c r="A35" s="95"/>
      <c r="C35" s="97"/>
      <c r="D35" s="135"/>
      <c r="H35" s="103"/>
    </row>
    <row r="36" spans="1:13" ht="15" customHeight="1" x14ac:dyDescent="0.5">
      <c r="A36" s="96" t="s">
        <v>98</v>
      </c>
      <c r="C36" s="97"/>
      <c r="D36" s="135">
        <v>21586</v>
      </c>
      <c r="F36" s="18">
        <v>23394</v>
      </c>
      <c r="H36" s="104" t="s">
        <v>29</v>
      </c>
      <c r="J36" s="20" t="s">
        <v>29</v>
      </c>
    </row>
    <row r="37" spans="1:13" ht="15" customHeight="1" x14ac:dyDescent="0.5">
      <c r="A37" s="96" t="s">
        <v>229</v>
      </c>
      <c r="B37" s="16">
        <v>20</v>
      </c>
      <c r="C37" s="97"/>
      <c r="D37" s="104">
        <v>0</v>
      </c>
      <c r="F37" s="20" t="s">
        <v>29</v>
      </c>
      <c r="H37" s="107">
        <v>46400000</v>
      </c>
      <c r="J37" s="20" t="s">
        <v>29</v>
      </c>
    </row>
    <row r="38" spans="1:13" ht="15" customHeight="1" x14ac:dyDescent="0.5">
      <c r="A38" s="96" t="s">
        <v>196</v>
      </c>
      <c r="C38" s="97"/>
      <c r="D38" s="135"/>
      <c r="H38" s="104"/>
      <c r="J38" s="20"/>
    </row>
    <row r="39" spans="1:13" ht="15" customHeight="1" x14ac:dyDescent="0.5">
      <c r="A39" s="96" t="s">
        <v>197</v>
      </c>
      <c r="B39" s="16">
        <v>5</v>
      </c>
      <c r="C39" s="97"/>
      <c r="D39" s="135">
        <v>1626455</v>
      </c>
      <c r="F39" s="18">
        <v>1210082</v>
      </c>
      <c r="G39" s="20"/>
      <c r="H39" s="104" t="s">
        <v>29</v>
      </c>
      <c r="I39" s="20"/>
      <c r="J39" s="20">
        <v>0</v>
      </c>
    </row>
    <row r="40" spans="1:13" ht="15" customHeight="1" x14ac:dyDescent="0.5">
      <c r="A40" s="96" t="s">
        <v>173</v>
      </c>
      <c r="C40" s="97"/>
      <c r="D40" s="135"/>
      <c r="H40" s="104"/>
      <c r="J40" s="20"/>
    </row>
    <row r="41" spans="1:13" ht="15" customHeight="1" x14ac:dyDescent="0.5">
      <c r="A41" s="96" t="s">
        <v>174</v>
      </c>
      <c r="B41" s="16">
        <v>5</v>
      </c>
      <c r="C41" s="97"/>
      <c r="D41" s="135">
        <v>260870</v>
      </c>
      <c r="E41" s="20"/>
      <c r="F41" s="18">
        <v>260870</v>
      </c>
      <c r="G41" s="20"/>
      <c r="H41" s="107">
        <v>1000</v>
      </c>
      <c r="I41" s="20"/>
      <c r="J41" s="18">
        <v>1000</v>
      </c>
    </row>
    <row r="42" spans="1:13" ht="15" customHeight="1" x14ac:dyDescent="0.5">
      <c r="A42" s="96" t="s">
        <v>113</v>
      </c>
      <c r="B42" s="16">
        <v>9</v>
      </c>
      <c r="C42" s="97"/>
      <c r="D42" s="104" t="s">
        <v>29</v>
      </c>
      <c r="F42" s="19" t="s">
        <v>29</v>
      </c>
      <c r="H42" s="109">
        <v>181028382</v>
      </c>
      <c r="J42" s="18">
        <v>181028382</v>
      </c>
    </row>
    <row r="43" spans="1:13" ht="15" customHeight="1" x14ac:dyDescent="0.5">
      <c r="A43" s="96" t="s">
        <v>155</v>
      </c>
      <c r="C43" s="97"/>
      <c r="D43" s="111"/>
      <c r="F43" s="19"/>
      <c r="H43" s="109"/>
      <c r="L43" s="18"/>
      <c r="M43" s="18"/>
    </row>
    <row r="44" spans="1:13" ht="15" customHeight="1" x14ac:dyDescent="0.5">
      <c r="A44" s="96" t="s">
        <v>156</v>
      </c>
      <c r="B44" s="16">
        <v>9</v>
      </c>
      <c r="C44" s="97"/>
      <c r="D44" s="135">
        <v>23448273</v>
      </c>
      <c r="F44" s="18">
        <v>23213285</v>
      </c>
      <c r="H44" s="103">
        <v>30712296</v>
      </c>
      <c r="J44" s="18">
        <v>30712296</v>
      </c>
      <c r="L44" s="18"/>
      <c r="M44" s="18"/>
    </row>
    <row r="45" spans="1:13" ht="15" customHeight="1" x14ac:dyDescent="0.5">
      <c r="A45" s="96" t="s">
        <v>114</v>
      </c>
      <c r="C45" s="97"/>
      <c r="D45" s="135">
        <v>1201318</v>
      </c>
      <c r="F45" s="18">
        <v>1264572</v>
      </c>
      <c r="H45" s="104" t="s">
        <v>29</v>
      </c>
      <c r="J45" s="20" t="s">
        <v>29</v>
      </c>
      <c r="L45" s="18"/>
      <c r="M45" s="18"/>
    </row>
    <row r="46" spans="1:13" ht="15" customHeight="1" x14ac:dyDescent="0.5">
      <c r="A46" s="96" t="s">
        <v>115</v>
      </c>
      <c r="B46" s="16">
        <v>10</v>
      </c>
      <c r="C46" s="97"/>
      <c r="D46" s="135">
        <v>235450644</v>
      </c>
      <c r="F46" s="18">
        <v>231894086</v>
      </c>
      <c r="H46" s="103">
        <v>394192</v>
      </c>
      <c r="J46" s="18">
        <v>412206</v>
      </c>
      <c r="L46" s="18"/>
      <c r="M46" s="18"/>
    </row>
    <row r="47" spans="1:13" ht="15" customHeight="1" x14ac:dyDescent="0.5">
      <c r="A47" s="96" t="s">
        <v>167</v>
      </c>
      <c r="B47" s="16">
        <v>11</v>
      </c>
      <c r="C47" s="97"/>
      <c r="D47" s="135">
        <v>102304096</v>
      </c>
      <c r="F47" s="18">
        <v>103336042</v>
      </c>
      <c r="H47" s="103">
        <v>1214041</v>
      </c>
      <c r="J47" s="18">
        <v>1175181</v>
      </c>
      <c r="L47" s="18"/>
      <c r="M47" s="18"/>
    </row>
    <row r="48" spans="1:13" ht="15" customHeight="1" x14ac:dyDescent="0.5">
      <c r="A48" s="96" t="s">
        <v>116</v>
      </c>
      <c r="B48" s="16">
        <v>12</v>
      </c>
      <c r="C48" s="97"/>
      <c r="D48" s="135">
        <v>133756195</v>
      </c>
      <c r="F48" s="18">
        <v>132748844</v>
      </c>
      <c r="H48" s="103">
        <v>249369</v>
      </c>
      <c r="J48" s="18">
        <v>252673</v>
      </c>
      <c r="L48" s="18"/>
      <c r="M48" s="18"/>
    </row>
    <row r="49" spans="1:13" ht="15" customHeight="1" x14ac:dyDescent="0.5">
      <c r="A49" s="96" t="s">
        <v>117</v>
      </c>
      <c r="C49" s="97"/>
      <c r="D49" s="135">
        <v>10027186</v>
      </c>
      <c r="F49" s="18">
        <v>9993769</v>
      </c>
      <c r="H49" s="104" t="s">
        <v>29</v>
      </c>
      <c r="J49" s="20" t="s">
        <v>29</v>
      </c>
      <c r="L49" s="18"/>
      <c r="M49" s="18"/>
    </row>
    <row r="50" spans="1:13" ht="15" customHeight="1" x14ac:dyDescent="0.5">
      <c r="A50" s="96" t="s">
        <v>184</v>
      </c>
      <c r="C50" s="97"/>
      <c r="D50" s="135">
        <v>6322411</v>
      </c>
      <c r="F50" s="18">
        <v>6080653</v>
      </c>
      <c r="H50" s="104" t="s">
        <v>29</v>
      </c>
      <c r="J50" s="20" t="s">
        <v>29</v>
      </c>
      <c r="L50" s="18"/>
      <c r="M50" s="18"/>
    </row>
    <row r="51" spans="1:13" ht="15" customHeight="1" x14ac:dyDescent="0.5">
      <c r="A51" s="96" t="s">
        <v>55</v>
      </c>
      <c r="C51" s="97"/>
      <c r="D51" s="105">
        <v>3389437</v>
      </c>
      <c r="F51" s="21">
        <v>3116739</v>
      </c>
      <c r="H51" s="105">
        <v>123090</v>
      </c>
      <c r="J51" s="21">
        <v>132574</v>
      </c>
      <c r="L51" s="18"/>
      <c r="M51" s="18"/>
    </row>
    <row r="52" spans="1:13" ht="12.4" customHeight="1" x14ac:dyDescent="0.5">
      <c r="A52" s="96"/>
      <c r="C52" s="97"/>
      <c r="D52" s="135"/>
      <c r="H52" s="103"/>
      <c r="L52" s="18"/>
      <c r="M52" s="18"/>
    </row>
    <row r="53" spans="1:13" ht="15" customHeight="1" x14ac:dyDescent="0.5">
      <c r="A53" s="95" t="s">
        <v>52</v>
      </c>
      <c r="C53" s="97"/>
      <c r="D53" s="105">
        <f>SUM(D36:D51)</f>
        <v>517808471</v>
      </c>
      <c r="F53" s="21">
        <f>SUM(F36:F51)</f>
        <v>513142336</v>
      </c>
      <c r="H53" s="105">
        <f>SUM(H36:H51)</f>
        <v>260122370</v>
      </c>
      <c r="J53" s="21">
        <f>SUM(J36:J51)</f>
        <v>213714312</v>
      </c>
      <c r="L53" s="18"/>
      <c r="M53" s="18"/>
    </row>
    <row r="54" spans="1:13" ht="12.4" customHeight="1" x14ac:dyDescent="0.5">
      <c r="A54" s="95"/>
      <c r="C54" s="97"/>
      <c r="D54" s="135"/>
      <c r="H54" s="103"/>
      <c r="L54" s="18"/>
      <c r="M54" s="18"/>
    </row>
    <row r="55" spans="1:13" ht="15" customHeight="1" thickBot="1" x14ac:dyDescent="0.55000000000000004">
      <c r="A55" s="95" t="s">
        <v>18</v>
      </c>
      <c r="C55" s="97"/>
      <c r="D55" s="110">
        <f>SUM(D32,D53)</f>
        <v>618797534</v>
      </c>
      <c r="F55" s="98">
        <f>SUM(F32,F53)</f>
        <v>617547900</v>
      </c>
      <c r="H55" s="110">
        <f>SUM(H32,H53)</f>
        <v>309065521</v>
      </c>
      <c r="J55" s="98">
        <f>SUM(J32,J53)</f>
        <v>293030669</v>
      </c>
      <c r="L55" s="18"/>
      <c r="M55" s="18"/>
    </row>
    <row r="56" spans="1:13" ht="15" customHeight="1" thickTop="1" x14ac:dyDescent="0.5">
      <c r="A56" s="95"/>
      <c r="C56" s="97"/>
      <c r="D56" s="23"/>
      <c r="F56" s="23"/>
      <c r="H56" s="23"/>
      <c r="J56" s="23"/>
      <c r="L56" s="18"/>
      <c r="M56" s="18"/>
    </row>
    <row r="57" spans="1:13" ht="15" customHeight="1" x14ac:dyDescent="0.5">
      <c r="A57" s="95"/>
      <c r="C57" s="97"/>
      <c r="D57" s="23"/>
      <c r="F57" s="23"/>
      <c r="H57" s="23"/>
      <c r="J57" s="23"/>
      <c r="L57" s="18"/>
      <c r="M57" s="18"/>
    </row>
    <row r="58" spans="1:13" ht="15" customHeight="1" x14ac:dyDescent="0.5">
      <c r="A58" s="95"/>
      <c r="C58" s="97"/>
      <c r="D58" s="23"/>
      <c r="F58" s="23"/>
      <c r="H58" s="23"/>
      <c r="J58" s="23"/>
      <c r="L58" s="18"/>
      <c r="M58" s="18"/>
    </row>
    <row r="59" spans="1:13" ht="12" customHeight="1" x14ac:dyDescent="0.5">
      <c r="A59" s="95"/>
      <c r="C59" s="97"/>
      <c r="D59" s="23"/>
      <c r="F59" s="23"/>
      <c r="H59" s="23"/>
      <c r="J59" s="23"/>
      <c r="L59" s="18"/>
      <c r="M59" s="18"/>
    </row>
    <row r="60" spans="1:13" ht="4.5" customHeight="1" x14ac:dyDescent="0.5">
      <c r="A60" s="95"/>
      <c r="C60" s="97"/>
      <c r="D60" s="23"/>
      <c r="F60" s="23"/>
      <c r="H60" s="23"/>
      <c r="J60" s="23"/>
      <c r="L60" s="18"/>
      <c r="M60" s="18"/>
    </row>
    <row r="61" spans="1:13" ht="4.5" customHeight="1" x14ac:dyDescent="0.5">
      <c r="A61" s="95"/>
      <c r="C61" s="97"/>
      <c r="D61" s="23"/>
      <c r="F61" s="23"/>
      <c r="H61" s="23"/>
      <c r="J61" s="23"/>
    </row>
    <row r="62" spans="1:13" ht="21.95" customHeight="1" x14ac:dyDescent="0.5">
      <c r="A62" s="232" t="s">
        <v>247</v>
      </c>
      <c r="B62" s="232"/>
      <c r="C62" s="232"/>
      <c r="D62" s="232"/>
      <c r="E62" s="232"/>
      <c r="F62" s="232"/>
      <c r="G62" s="232"/>
      <c r="H62" s="232"/>
      <c r="I62" s="232"/>
      <c r="J62" s="232"/>
    </row>
    <row r="63" spans="1:13" ht="16.5" customHeight="1" x14ac:dyDescent="0.5">
      <c r="A63" s="1" t="s">
        <v>40</v>
      </c>
      <c r="B63" s="2"/>
      <c r="C63" s="3"/>
      <c r="D63" s="4"/>
      <c r="E63" s="4"/>
      <c r="F63" s="4"/>
      <c r="G63" s="4"/>
      <c r="H63" s="4"/>
      <c r="I63" s="4"/>
      <c r="J63" s="4"/>
    </row>
    <row r="64" spans="1:13" ht="16.5" customHeight="1" x14ac:dyDescent="0.5">
      <c r="A64" s="1" t="s">
        <v>125</v>
      </c>
      <c r="B64" s="2"/>
      <c r="C64" s="3"/>
      <c r="D64" s="4"/>
      <c r="E64" s="4"/>
      <c r="F64" s="4"/>
      <c r="G64" s="4"/>
      <c r="H64" s="4"/>
      <c r="I64" s="4"/>
      <c r="J64" s="4"/>
    </row>
    <row r="65" spans="1:10" ht="16.5" customHeight="1" x14ac:dyDescent="0.5">
      <c r="A65" s="6" t="str">
        <f>+A3</f>
        <v>As at 31 March 2021</v>
      </c>
      <c r="B65" s="7"/>
      <c r="C65" s="8"/>
      <c r="D65" s="9"/>
      <c r="E65" s="9"/>
      <c r="F65" s="9"/>
      <c r="G65" s="9"/>
      <c r="H65" s="9"/>
      <c r="I65" s="9"/>
      <c r="J65" s="9"/>
    </row>
    <row r="66" spans="1:10" ht="15" customHeight="1" x14ac:dyDescent="0.5">
      <c r="A66" s="10"/>
      <c r="B66" s="11"/>
      <c r="C66" s="12"/>
      <c r="D66" s="13"/>
      <c r="E66" s="13"/>
      <c r="F66" s="13"/>
      <c r="G66" s="13"/>
      <c r="H66" s="13"/>
      <c r="I66" s="13"/>
      <c r="J66" s="13"/>
    </row>
    <row r="67" spans="1:10" ht="15" customHeight="1" x14ac:dyDescent="0.5">
      <c r="A67" s="10"/>
      <c r="B67" s="11"/>
      <c r="C67" s="12"/>
      <c r="D67" s="13"/>
      <c r="E67" s="13"/>
      <c r="F67" s="13"/>
      <c r="G67" s="13"/>
      <c r="H67" s="13"/>
      <c r="I67" s="13"/>
      <c r="J67" s="13"/>
    </row>
    <row r="68" spans="1:10" ht="15" customHeight="1" x14ac:dyDescent="0.5">
      <c r="A68" s="53"/>
      <c r="B68" s="42"/>
      <c r="C68" s="54"/>
      <c r="D68" s="234" t="s">
        <v>0</v>
      </c>
      <c r="E68" s="234"/>
      <c r="F68" s="234"/>
      <c r="G68" s="39"/>
      <c r="H68" s="234" t="s">
        <v>101</v>
      </c>
      <c r="I68" s="234"/>
      <c r="J68" s="234"/>
    </row>
    <row r="69" spans="1:10" ht="15" customHeight="1" x14ac:dyDescent="0.5">
      <c r="A69" s="36"/>
      <c r="B69" s="37"/>
      <c r="C69" s="38"/>
      <c r="D69" s="233" t="s">
        <v>100</v>
      </c>
      <c r="E69" s="233"/>
      <c r="F69" s="233"/>
      <c r="G69" s="39"/>
      <c r="H69" s="233" t="s">
        <v>100</v>
      </c>
      <c r="I69" s="233"/>
      <c r="J69" s="233"/>
    </row>
    <row r="70" spans="1:10" ht="15" customHeight="1" x14ac:dyDescent="0.5">
      <c r="A70" s="47"/>
      <c r="B70" s="44"/>
      <c r="C70" s="45"/>
      <c r="D70" s="153" t="s">
        <v>75</v>
      </c>
      <c r="E70" s="49"/>
      <c r="F70" s="126" t="s">
        <v>76</v>
      </c>
      <c r="G70" s="49"/>
      <c r="H70" s="125" t="s">
        <v>75</v>
      </c>
      <c r="I70" s="218"/>
      <c r="J70" s="125" t="s">
        <v>76</v>
      </c>
    </row>
    <row r="71" spans="1:10" ht="15" customHeight="1" x14ac:dyDescent="0.5">
      <c r="A71" s="36"/>
      <c r="B71" s="37"/>
      <c r="C71" s="38"/>
      <c r="D71" s="209" t="s">
        <v>208</v>
      </c>
      <c r="E71" s="210"/>
      <c r="F71" s="209" t="s">
        <v>14</v>
      </c>
      <c r="G71" s="125"/>
      <c r="H71" s="209" t="s">
        <v>208</v>
      </c>
      <c r="I71" s="218"/>
      <c r="J71" s="209" t="s">
        <v>14</v>
      </c>
    </row>
    <row r="72" spans="1:10" ht="15" customHeight="1" x14ac:dyDescent="0.5">
      <c r="A72" s="36"/>
      <c r="B72" s="37"/>
      <c r="C72" s="38"/>
      <c r="D72" s="209" t="s">
        <v>209</v>
      </c>
      <c r="E72" s="210"/>
      <c r="F72" s="209" t="s">
        <v>165</v>
      </c>
      <c r="G72" s="125"/>
      <c r="H72" s="209" t="s">
        <v>209</v>
      </c>
      <c r="I72" s="218"/>
      <c r="J72" s="209" t="s">
        <v>165</v>
      </c>
    </row>
    <row r="73" spans="1:10" ht="15" customHeight="1" x14ac:dyDescent="0.5">
      <c r="A73" s="36"/>
      <c r="B73" s="41" t="s">
        <v>1</v>
      </c>
      <c r="C73" s="38"/>
      <c r="D73" s="155" t="s">
        <v>92</v>
      </c>
      <c r="E73" s="125"/>
      <c r="F73" s="127" t="s">
        <v>92</v>
      </c>
      <c r="G73" s="125"/>
      <c r="H73" s="127" t="s">
        <v>92</v>
      </c>
      <c r="I73" s="218"/>
      <c r="J73" s="127" t="s">
        <v>92</v>
      </c>
    </row>
    <row r="74" spans="1:10" ht="15" customHeight="1" x14ac:dyDescent="0.5">
      <c r="A74" s="36"/>
      <c r="B74" s="44"/>
      <c r="C74" s="45"/>
      <c r="D74" s="102"/>
      <c r="E74" s="46"/>
      <c r="F74" s="46"/>
      <c r="G74" s="46"/>
      <c r="H74" s="102"/>
      <c r="I74" s="46"/>
      <c r="J74" s="46"/>
    </row>
    <row r="75" spans="1:10" ht="15" customHeight="1" x14ac:dyDescent="0.5">
      <c r="A75" s="95" t="s">
        <v>103</v>
      </c>
      <c r="B75" s="44"/>
      <c r="C75" s="45"/>
      <c r="D75" s="102"/>
      <c r="E75" s="46"/>
      <c r="F75" s="46"/>
      <c r="G75" s="46"/>
      <c r="H75" s="102"/>
      <c r="I75" s="46"/>
      <c r="J75" s="46"/>
    </row>
    <row r="76" spans="1:10" ht="15" customHeight="1" x14ac:dyDescent="0.5">
      <c r="A76" s="95"/>
      <c r="B76" s="44"/>
      <c r="C76" s="45"/>
      <c r="D76" s="102"/>
      <c r="E76" s="46"/>
      <c r="F76" s="46"/>
      <c r="G76" s="46"/>
      <c r="H76" s="102"/>
      <c r="I76" s="46"/>
      <c r="J76" s="46"/>
    </row>
    <row r="77" spans="1:10" ht="15" customHeight="1" x14ac:dyDescent="0.5">
      <c r="A77" s="95" t="s">
        <v>19</v>
      </c>
      <c r="B77" s="44"/>
      <c r="C77" s="45"/>
      <c r="D77" s="102"/>
      <c r="E77" s="46"/>
      <c r="F77" s="46"/>
      <c r="G77" s="46"/>
      <c r="H77" s="102"/>
      <c r="I77" s="46"/>
      <c r="J77" s="46"/>
    </row>
    <row r="78" spans="1:10" ht="15" customHeight="1" x14ac:dyDescent="0.5">
      <c r="A78" s="95"/>
      <c r="B78" s="44"/>
      <c r="C78" s="45"/>
      <c r="D78" s="102"/>
      <c r="E78" s="46"/>
      <c r="F78" s="46"/>
      <c r="G78" s="46"/>
      <c r="H78" s="102"/>
      <c r="I78" s="46"/>
      <c r="J78" s="46"/>
    </row>
    <row r="79" spans="1:10" ht="15" customHeight="1" x14ac:dyDescent="0.5">
      <c r="A79" s="96" t="s">
        <v>39</v>
      </c>
      <c r="C79" s="97"/>
      <c r="D79" s="135">
        <v>5997363</v>
      </c>
      <c r="F79" s="26">
        <v>3500000</v>
      </c>
      <c r="H79" s="107">
        <v>5997363</v>
      </c>
      <c r="J79" s="18">
        <v>3500000</v>
      </c>
    </row>
    <row r="80" spans="1:10" ht="15" customHeight="1" x14ac:dyDescent="0.5">
      <c r="A80" s="96" t="s">
        <v>195</v>
      </c>
      <c r="C80" s="97"/>
      <c r="D80" s="135"/>
      <c r="F80" s="26"/>
      <c r="H80" s="107"/>
    </row>
    <row r="81" spans="1:10" ht="15" customHeight="1" x14ac:dyDescent="0.5">
      <c r="A81" s="96" t="s">
        <v>181</v>
      </c>
      <c r="B81" s="16">
        <v>5</v>
      </c>
      <c r="C81" s="97"/>
      <c r="D81" s="135">
        <v>400992</v>
      </c>
      <c r="E81" s="20"/>
      <c r="F81" s="26">
        <v>1274426</v>
      </c>
      <c r="G81" s="20"/>
      <c r="H81" s="104" t="s">
        <v>29</v>
      </c>
      <c r="I81" s="20"/>
      <c r="J81" s="20">
        <v>0</v>
      </c>
    </row>
    <row r="82" spans="1:10" ht="15" customHeight="1" x14ac:dyDescent="0.5">
      <c r="A82" s="96" t="s">
        <v>69</v>
      </c>
      <c r="B82" s="16">
        <v>13</v>
      </c>
      <c r="C82" s="97"/>
      <c r="D82" s="135">
        <v>92726928</v>
      </c>
      <c r="F82" s="26">
        <v>90276648</v>
      </c>
      <c r="H82" s="103">
        <v>3109173</v>
      </c>
      <c r="J82" s="18">
        <v>3184467</v>
      </c>
    </row>
    <row r="83" spans="1:10" ht="15" customHeight="1" x14ac:dyDescent="0.5">
      <c r="A83" s="96" t="s">
        <v>42</v>
      </c>
      <c r="B83" s="16">
        <v>14</v>
      </c>
      <c r="C83" s="97"/>
      <c r="D83" s="135">
        <v>62935479</v>
      </c>
      <c r="F83" s="26">
        <v>61007697</v>
      </c>
      <c r="H83" s="107">
        <v>34017933</v>
      </c>
      <c r="J83" s="18">
        <v>29288888</v>
      </c>
    </row>
    <row r="84" spans="1:10" ht="15" customHeight="1" x14ac:dyDescent="0.5">
      <c r="A84" s="96" t="s">
        <v>168</v>
      </c>
      <c r="B84" s="16">
        <v>15</v>
      </c>
      <c r="C84" s="97"/>
      <c r="D84" s="135">
        <v>12608956</v>
      </c>
      <c r="F84" s="26">
        <v>12654125</v>
      </c>
      <c r="G84" s="20"/>
      <c r="H84" s="103">
        <v>350705</v>
      </c>
      <c r="I84" s="20"/>
      <c r="J84" s="18">
        <v>363586</v>
      </c>
    </row>
    <row r="85" spans="1:10" ht="15" customHeight="1" x14ac:dyDescent="0.5">
      <c r="A85" s="96" t="s">
        <v>121</v>
      </c>
      <c r="B85" s="16">
        <v>20</v>
      </c>
      <c r="C85" s="97"/>
      <c r="D85" s="135">
        <v>148</v>
      </c>
      <c r="F85" s="20" t="s">
        <v>29</v>
      </c>
      <c r="H85" s="135">
        <v>1012910</v>
      </c>
      <c r="J85" s="18">
        <v>1005847</v>
      </c>
    </row>
    <row r="86" spans="1:10" ht="15" customHeight="1" x14ac:dyDescent="0.5">
      <c r="A86" s="96" t="s">
        <v>107</v>
      </c>
      <c r="B86" s="5"/>
      <c r="C86" s="96"/>
      <c r="D86" s="135">
        <v>310311</v>
      </c>
      <c r="E86" s="26"/>
      <c r="F86" s="26">
        <v>161833</v>
      </c>
      <c r="G86" s="26"/>
      <c r="H86" s="135">
        <v>129340</v>
      </c>
      <c r="I86" s="26"/>
      <c r="J86" s="18">
        <v>42363</v>
      </c>
    </row>
    <row r="87" spans="1:10" ht="15" customHeight="1" x14ac:dyDescent="0.5">
      <c r="A87" s="96" t="s">
        <v>4</v>
      </c>
      <c r="C87" s="97"/>
      <c r="D87" s="105">
        <v>6483976</v>
      </c>
      <c r="F87" s="28">
        <v>6911239</v>
      </c>
      <c r="H87" s="108">
        <v>755568</v>
      </c>
      <c r="J87" s="21">
        <v>811277</v>
      </c>
    </row>
    <row r="88" spans="1:10" ht="15" customHeight="1" x14ac:dyDescent="0.5">
      <c r="A88" s="95"/>
      <c r="C88" s="97"/>
      <c r="D88" s="135"/>
      <c r="H88" s="103"/>
    </row>
    <row r="89" spans="1:10" ht="15" customHeight="1" x14ac:dyDescent="0.5">
      <c r="A89" s="95" t="s">
        <v>53</v>
      </c>
      <c r="C89" s="97"/>
      <c r="D89" s="105">
        <f>SUM(D79:D87)</f>
        <v>181464153</v>
      </c>
      <c r="F89" s="21">
        <f>SUM(F79:F87)</f>
        <v>175785968</v>
      </c>
      <c r="H89" s="105">
        <f>SUM(H79:H87)</f>
        <v>45372992</v>
      </c>
      <c r="J89" s="21">
        <f>SUM(J79:J87)</f>
        <v>38196428</v>
      </c>
    </row>
    <row r="90" spans="1:10" ht="15" customHeight="1" x14ac:dyDescent="0.5">
      <c r="A90" s="96"/>
      <c r="C90" s="97"/>
      <c r="D90" s="135"/>
      <c r="H90" s="103"/>
      <c r="J90" s="20"/>
    </row>
    <row r="91" spans="1:10" ht="15" customHeight="1" x14ac:dyDescent="0.5">
      <c r="A91" s="95" t="s">
        <v>20</v>
      </c>
      <c r="C91" s="97"/>
      <c r="D91" s="135"/>
      <c r="H91" s="103"/>
    </row>
    <row r="92" spans="1:10" ht="15" customHeight="1" x14ac:dyDescent="0.5">
      <c r="A92" s="95"/>
      <c r="C92" s="97"/>
      <c r="D92" s="135"/>
      <c r="H92" s="103"/>
    </row>
    <row r="93" spans="1:10" ht="15" customHeight="1" x14ac:dyDescent="0.5">
      <c r="A93" s="96" t="s">
        <v>27</v>
      </c>
      <c r="B93" s="16">
        <v>14</v>
      </c>
      <c r="C93" s="97"/>
      <c r="D93" s="135">
        <v>166402319</v>
      </c>
      <c r="F93" s="26">
        <v>158491494</v>
      </c>
      <c r="H93" s="103">
        <v>82228305</v>
      </c>
      <c r="J93" s="26">
        <v>74634216</v>
      </c>
    </row>
    <row r="94" spans="1:10" ht="15" customHeight="1" x14ac:dyDescent="0.5">
      <c r="A94" s="96" t="s">
        <v>195</v>
      </c>
      <c r="C94" s="97"/>
      <c r="D94" s="135"/>
      <c r="F94" s="26"/>
      <c r="H94" s="135"/>
      <c r="J94" s="26"/>
    </row>
    <row r="95" spans="1:10" ht="15" customHeight="1" x14ac:dyDescent="0.5">
      <c r="A95" s="96" t="s">
        <v>181</v>
      </c>
      <c r="B95" s="16">
        <v>5</v>
      </c>
      <c r="C95" s="97"/>
      <c r="D95" s="135">
        <v>240072</v>
      </c>
      <c r="E95" s="20"/>
      <c r="F95" s="26">
        <v>1139170</v>
      </c>
      <c r="G95" s="20"/>
      <c r="H95" s="104" t="s">
        <v>29</v>
      </c>
      <c r="I95" s="20"/>
      <c r="J95" s="20">
        <v>0</v>
      </c>
    </row>
    <row r="96" spans="1:10" ht="15" customHeight="1" x14ac:dyDescent="0.5">
      <c r="A96" s="96" t="s">
        <v>185</v>
      </c>
      <c r="C96" s="97"/>
      <c r="D96" s="135">
        <v>6216272</v>
      </c>
      <c r="F96" s="26">
        <v>6251016</v>
      </c>
      <c r="H96" s="135">
        <v>467713</v>
      </c>
      <c r="J96" s="26">
        <v>449319</v>
      </c>
    </row>
    <row r="97" spans="1:10" ht="15" customHeight="1" x14ac:dyDescent="0.5">
      <c r="A97" s="96" t="s">
        <v>169</v>
      </c>
      <c r="B97" s="16">
        <v>15</v>
      </c>
      <c r="C97" s="97"/>
      <c r="D97" s="135">
        <v>112030785</v>
      </c>
      <c r="F97" s="26">
        <v>113751160</v>
      </c>
      <c r="H97" s="103">
        <v>630967</v>
      </c>
      <c r="J97" s="26">
        <v>583411</v>
      </c>
    </row>
    <row r="98" spans="1:10" ht="15" customHeight="1" x14ac:dyDescent="0.5">
      <c r="A98" s="96" t="s">
        <v>157</v>
      </c>
      <c r="B98" s="5"/>
      <c r="C98" s="96"/>
      <c r="D98" s="106"/>
      <c r="E98" s="5"/>
      <c r="F98" s="5"/>
      <c r="G98" s="5"/>
      <c r="H98" s="106"/>
      <c r="I98" s="5"/>
      <c r="J98" s="5"/>
    </row>
    <row r="99" spans="1:10" ht="15" customHeight="1" x14ac:dyDescent="0.5">
      <c r="A99" s="96" t="s">
        <v>158</v>
      </c>
      <c r="B99" s="16">
        <v>16</v>
      </c>
      <c r="C99" s="97"/>
      <c r="D99" s="135">
        <v>46455887</v>
      </c>
      <c r="F99" s="26">
        <v>55521542</v>
      </c>
      <c r="H99" s="104" t="s">
        <v>29</v>
      </c>
      <c r="J99" s="20" t="s">
        <v>29</v>
      </c>
    </row>
    <row r="100" spans="1:10" ht="15" customHeight="1" x14ac:dyDescent="0.5">
      <c r="A100" s="96" t="s">
        <v>159</v>
      </c>
      <c r="C100" s="97"/>
      <c r="D100" s="135">
        <v>4073946</v>
      </c>
      <c r="F100" s="26">
        <v>3990075</v>
      </c>
      <c r="H100" s="103">
        <v>1633650</v>
      </c>
      <c r="J100" s="26">
        <v>1606778</v>
      </c>
    </row>
    <row r="101" spans="1:10" ht="15" customHeight="1" x14ac:dyDescent="0.5">
      <c r="A101" s="96" t="s">
        <v>134</v>
      </c>
      <c r="C101" s="97"/>
      <c r="D101" s="135">
        <v>6560405</v>
      </c>
      <c r="F101" s="26">
        <v>6485825</v>
      </c>
      <c r="H101" s="124">
        <v>134732</v>
      </c>
      <c r="J101" s="26">
        <v>121727</v>
      </c>
    </row>
    <row r="102" spans="1:10" ht="15" customHeight="1" x14ac:dyDescent="0.5">
      <c r="A102" s="96" t="s">
        <v>5</v>
      </c>
      <c r="C102" s="97"/>
      <c r="D102" s="105">
        <v>10304092</v>
      </c>
      <c r="F102" s="28">
        <v>10514517</v>
      </c>
      <c r="H102" s="114" t="s">
        <v>29</v>
      </c>
      <c r="J102" s="99" t="s">
        <v>29</v>
      </c>
    </row>
    <row r="103" spans="1:10" ht="15" customHeight="1" x14ac:dyDescent="0.5">
      <c r="A103" s="95"/>
      <c r="C103" s="97"/>
      <c r="D103" s="135"/>
      <c r="H103" s="103"/>
    </row>
    <row r="104" spans="1:10" ht="15" customHeight="1" x14ac:dyDescent="0.5">
      <c r="A104" s="95" t="s">
        <v>54</v>
      </c>
      <c r="C104" s="97"/>
      <c r="D104" s="105">
        <f>SUM(D93:D102)</f>
        <v>352283778</v>
      </c>
      <c r="F104" s="21">
        <f>SUM(F93:F102)</f>
        <v>356144799</v>
      </c>
      <c r="H104" s="105">
        <f>SUM(H93:H102)</f>
        <v>85095367</v>
      </c>
      <c r="J104" s="21">
        <f>SUM(J93:J102)</f>
        <v>77395451</v>
      </c>
    </row>
    <row r="105" spans="1:10" ht="15" customHeight="1" x14ac:dyDescent="0.5">
      <c r="A105" s="95"/>
      <c r="C105" s="97"/>
      <c r="D105" s="135"/>
      <c r="H105" s="103"/>
    </row>
    <row r="106" spans="1:10" ht="15" customHeight="1" x14ac:dyDescent="0.5">
      <c r="A106" s="95" t="s">
        <v>21</v>
      </c>
      <c r="C106" s="97"/>
      <c r="D106" s="105">
        <f>SUM(D89,D104)</f>
        <v>533747931</v>
      </c>
      <c r="F106" s="21">
        <f>SUM(F89,F104)</f>
        <v>531930767</v>
      </c>
      <c r="H106" s="105">
        <f>SUM(H89,H104)</f>
        <v>130468359</v>
      </c>
      <c r="J106" s="21">
        <f>SUM(J89,J104)</f>
        <v>115591879</v>
      </c>
    </row>
    <row r="107" spans="1:10" ht="15" customHeight="1" x14ac:dyDescent="0.5">
      <c r="A107" s="96"/>
      <c r="C107" s="97"/>
    </row>
    <row r="108" spans="1:10" ht="15" customHeight="1" x14ac:dyDescent="0.5">
      <c r="A108" s="96"/>
      <c r="C108" s="97"/>
    </row>
    <row r="109" spans="1:10" ht="15" customHeight="1" x14ac:dyDescent="0.5">
      <c r="A109" s="96"/>
      <c r="C109" s="97"/>
    </row>
    <row r="110" spans="1:10" ht="15" customHeight="1" x14ac:dyDescent="0.5">
      <c r="A110" s="96"/>
      <c r="C110" s="97"/>
    </row>
    <row r="111" spans="1:10" ht="15" customHeight="1" x14ac:dyDescent="0.5">
      <c r="A111" s="96"/>
      <c r="C111" s="97"/>
    </row>
    <row r="112" spans="1:10" ht="15" customHeight="1" x14ac:dyDescent="0.5">
      <c r="A112" s="96"/>
      <c r="C112" s="97"/>
    </row>
    <row r="113" spans="1:10" ht="15" customHeight="1" x14ac:dyDescent="0.5">
      <c r="A113" s="96"/>
      <c r="C113" s="97"/>
    </row>
    <row r="114" spans="1:10" ht="15" customHeight="1" x14ac:dyDescent="0.5">
      <c r="A114" s="96"/>
      <c r="C114" s="97"/>
    </row>
    <row r="115" spans="1:10" ht="15" customHeight="1" x14ac:dyDescent="0.5">
      <c r="A115" s="96"/>
      <c r="C115" s="97"/>
    </row>
    <row r="116" spans="1:10" ht="15" customHeight="1" x14ac:dyDescent="0.5">
      <c r="A116" s="96"/>
      <c r="C116" s="97"/>
    </row>
    <row r="117" spans="1:10" ht="15" customHeight="1" x14ac:dyDescent="0.5">
      <c r="A117" s="96"/>
      <c r="C117" s="97"/>
    </row>
    <row r="118" spans="1:10" ht="15" customHeight="1" x14ac:dyDescent="0.5">
      <c r="A118" s="96"/>
      <c r="C118" s="97"/>
    </row>
    <row r="119" spans="1:10" ht="9.75" customHeight="1" x14ac:dyDescent="0.5">
      <c r="A119" s="96"/>
      <c r="C119" s="97"/>
    </row>
    <row r="120" spans="1:10" ht="15" customHeight="1" x14ac:dyDescent="0.5">
      <c r="A120" s="96"/>
      <c r="C120" s="97"/>
    </row>
    <row r="121" spans="1:10" ht="6.75" customHeight="1" x14ac:dyDescent="0.5">
      <c r="A121" s="96"/>
      <c r="C121" s="97"/>
    </row>
    <row r="122" spans="1:10" ht="21.95" customHeight="1" x14ac:dyDescent="0.5">
      <c r="A122" s="80" t="str">
        <f>A62</f>
        <v>The accompanying notes on pages 10 to 24 are an integral part of this interim financial information.</v>
      </c>
      <c r="B122" s="224"/>
      <c r="C122" s="81"/>
      <c r="D122" s="21"/>
      <c r="E122" s="21"/>
      <c r="F122" s="21"/>
      <c r="G122" s="21"/>
      <c r="H122" s="21"/>
      <c r="I122" s="21"/>
      <c r="J122" s="21"/>
    </row>
    <row r="123" spans="1:10" ht="16.5" customHeight="1" x14ac:dyDescent="0.5">
      <c r="A123" s="1" t="s">
        <v>40</v>
      </c>
      <c r="B123" s="2"/>
      <c r="C123" s="3"/>
      <c r="D123" s="4"/>
      <c r="E123" s="4"/>
      <c r="F123" s="4"/>
      <c r="G123" s="4"/>
      <c r="H123" s="4"/>
      <c r="I123" s="4"/>
      <c r="J123" s="4"/>
    </row>
    <row r="124" spans="1:10" ht="16.5" customHeight="1" x14ac:dyDescent="0.5">
      <c r="A124" s="1" t="s">
        <v>125</v>
      </c>
      <c r="B124" s="2"/>
      <c r="C124" s="3"/>
      <c r="D124" s="4"/>
      <c r="E124" s="4"/>
      <c r="F124" s="4"/>
      <c r="G124" s="4"/>
      <c r="H124" s="4"/>
      <c r="I124" s="4"/>
      <c r="J124" s="4"/>
    </row>
    <row r="125" spans="1:10" ht="16.5" customHeight="1" x14ac:dyDescent="0.5">
      <c r="A125" s="6" t="str">
        <f>+A3</f>
        <v>As at 31 March 2021</v>
      </c>
      <c r="B125" s="7"/>
      <c r="C125" s="8"/>
      <c r="D125" s="9"/>
      <c r="E125" s="9"/>
      <c r="F125" s="9"/>
      <c r="G125" s="9"/>
      <c r="H125" s="9"/>
      <c r="I125" s="9"/>
      <c r="J125" s="9"/>
    </row>
    <row r="126" spans="1:10" ht="16.5" customHeight="1" x14ac:dyDescent="0.5">
      <c r="A126" s="10"/>
      <c r="B126" s="11"/>
      <c r="C126" s="12"/>
      <c r="D126" s="13"/>
      <c r="E126" s="13"/>
      <c r="F126" s="13"/>
      <c r="G126" s="13"/>
      <c r="H126" s="13"/>
      <c r="I126" s="13"/>
      <c r="J126" s="13"/>
    </row>
    <row r="127" spans="1:10" ht="16.5" customHeight="1" x14ac:dyDescent="0.5">
      <c r="A127" s="10"/>
      <c r="B127" s="11"/>
      <c r="C127" s="12"/>
      <c r="D127" s="13"/>
      <c r="E127" s="13"/>
      <c r="F127" s="13"/>
      <c r="G127" s="13"/>
      <c r="H127" s="13"/>
      <c r="I127" s="13"/>
      <c r="J127" s="13"/>
    </row>
    <row r="128" spans="1:10" ht="16.5" customHeight="1" x14ac:dyDescent="0.5">
      <c r="A128" s="53"/>
      <c r="B128" s="42"/>
      <c r="C128" s="54"/>
      <c r="D128" s="234" t="s">
        <v>0</v>
      </c>
      <c r="E128" s="234"/>
      <c r="F128" s="234"/>
      <c r="G128" s="39"/>
      <c r="H128" s="234" t="s">
        <v>101</v>
      </c>
      <c r="I128" s="234"/>
      <c r="J128" s="234"/>
    </row>
    <row r="129" spans="1:10" ht="16.5" customHeight="1" x14ac:dyDescent="0.5">
      <c r="A129" s="36"/>
      <c r="B129" s="37"/>
      <c r="C129" s="38"/>
      <c r="D129" s="233" t="s">
        <v>100</v>
      </c>
      <c r="E129" s="233"/>
      <c r="F129" s="233"/>
      <c r="G129" s="39"/>
      <c r="H129" s="233" t="s">
        <v>100</v>
      </c>
      <c r="I129" s="233"/>
      <c r="J129" s="233"/>
    </row>
    <row r="130" spans="1:10" ht="16.5" customHeight="1" x14ac:dyDescent="0.5">
      <c r="A130" s="47"/>
      <c r="B130" s="44"/>
      <c r="C130" s="45"/>
      <c r="D130" s="153" t="s">
        <v>75</v>
      </c>
      <c r="E130" s="49"/>
      <c r="F130" s="126" t="s">
        <v>76</v>
      </c>
      <c r="G130" s="49"/>
      <c r="H130" s="125" t="s">
        <v>75</v>
      </c>
      <c r="I130" s="218"/>
      <c r="J130" s="125" t="s">
        <v>76</v>
      </c>
    </row>
    <row r="131" spans="1:10" ht="16.5" customHeight="1" x14ac:dyDescent="0.5">
      <c r="A131" s="36"/>
      <c r="B131" s="37"/>
      <c r="C131" s="38"/>
      <c r="D131" s="209" t="s">
        <v>208</v>
      </c>
      <c r="E131" s="210"/>
      <c r="F131" s="209" t="s">
        <v>14</v>
      </c>
      <c r="G131" s="125"/>
      <c r="H131" s="209" t="s">
        <v>208</v>
      </c>
      <c r="I131" s="218"/>
      <c r="J131" s="209" t="s">
        <v>14</v>
      </c>
    </row>
    <row r="132" spans="1:10" ht="16.5" customHeight="1" x14ac:dyDescent="0.5">
      <c r="A132" s="36"/>
      <c r="B132" s="37"/>
      <c r="C132" s="38"/>
      <c r="D132" s="209" t="s">
        <v>209</v>
      </c>
      <c r="E132" s="210"/>
      <c r="F132" s="209" t="s">
        <v>165</v>
      </c>
      <c r="G132" s="125"/>
      <c r="H132" s="209" t="s">
        <v>209</v>
      </c>
      <c r="I132" s="218"/>
      <c r="J132" s="209" t="s">
        <v>165</v>
      </c>
    </row>
    <row r="133" spans="1:10" ht="16.5" customHeight="1" x14ac:dyDescent="0.5">
      <c r="A133" s="36"/>
      <c r="B133" s="37"/>
      <c r="C133" s="38"/>
      <c r="D133" s="155" t="s">
        <v>92</v>
      </c>
      <c r="E133" s="125"/>
      <c r="F133" s="127" t="s">
        <v>92</v>
      </c>
      <c r="G133" s="125"/>
      <c r="H133" s="127" t="s">
        <v>92</v>
      </c>
      <c r="I133" s="218"/>
      <c r="J133" s="127" t="s">
        <v>92</v>
      </c>
    </row>
    <row r="134" spans="1:10" ht="16.5" customHeight="1" x14ac:dyDescent="0.5">
      <c r="A134" s="36"/>
      <c r="B134" s="44"/>
      <c r="C134" s="45"/>
      <c r="D134" s="102"/>
      <c r="E134" s="46"/>
      <c r="F134" s="46"/>
      <c r="G134" s="46"/>
      <c r="H134" s="102"/>
      <c r="I134" s="46"/>
      <c r="J134" s="46"/>
    </row>
    <row r="135" spans="1:10" ht="16.5" customHeight="1" x14ac:dyDescent="0.5">
      <c r="A135" s="95" t="s">
        <v>170</v>
      </c>
      <c r="B135" s="44"/>
      <c r="C135" s="45"/>
      <c r="D135" s="102"/>
      <c r="E135" s="46"/>
      <c r="F135" s="46"/>
      <c r="G135" s="46"/>
      <c r="H135" s="102"/>
      <c r="I135" s="46"/>
      <c r="J135" s="46"/>
    </row>
    <row r="136" spans="1:10" ht="16.5" customHeight="1" x14ac:dyDescent="0.5">
      <c r="A136" s="95"/>
      <c r="B136" s="44"/>
      <c r="C136" s="45"/>
      <c r="D136" s="102"/>
      <c r="E136" s="46"/>
      <c r="F136" s="46"/>
      <c r="G136" s="46"/>
      <c r="H136" s="102"/>
      <c r="I136" s="46"/>
      <c r="J136" s="46"/>
    </row>
    <row r="137" spans="1:10" ht="16.5" customHeight="1" x14ac:dyDescent="0.5">
      <c r="A137" s="95" t="s">
        <v>104</v>
      </c>
      <c r="C137" s="97"/>
      <c r="D137" s="135"/>
      <c r="H137" s="103"/>
    </row>
    <row r="138" spans="1:10" ht="16.5" customHeight="1" x14ac:dyDescent="0.5">
      <c r="A138" s="95"/>
      <c r="C138" s="97"/>
      <c r="D138" s="135"/>
      <c r="H138" s="103"/>
    </row>
    <row r="139" spans="1:10" ht="16.5" customHeight="1" x14ac:dyDescent="0.5">
      <c r="A139" s="96" t="s">
        <v>6</v>
      </c>
      <c r="C139" s="97"/>
      <c r="D139" s="135"/>
      <c r="H139" s="103"/>
    </row>
    <row r="140" spans="1:10" ht="16.5" customHeight="1" x14ac:dyDescent="0.5">
      <c r="A140" s="96" t="s">
        <v>22</v>
      </c>
      <c r="C140" s="97"/>
      <c r="D140" s="135"/>
      <c r="H140" s="103"/>
    </row>
    <row r="141" spans="1:10" ht="16.5" customHeight="1" x14ac:dyDescent="0.5">
      <c r="A141" s="96" t="s">
        <v>160</v>
      </c>
      <c r="C141" s="97"/>
      <c r="D141" s="135"/>
      <c r="H141" s="103"/>
    </row>
    <row r="142" spans="1:10" ht="16.5" customHeight="1" thickBot="1" x14ac:dyDescent="0.55000000000000004">
      <c r="A142" s="96" t="s">
        <v>161</v>
      </c>
      <c r="C142" s="97"/>
      <c r="D142" s="112">
        <v>133474622</v>
      </c>
      <c r="F142" s="100">
        <v>133474622</v>
      </c>
      <c r="H142" s="112">
        <v>133474622</v>
      </c>
      <c r="J142" s="100">
        <v>133474622</v>
      </c>
    </row>
    <row r="143" spans="1:10" ht="16.5" customHeight="1" thickTop="1" x14ac:dyDescent="0.5">
      <c r="A143" s="95"/>
      <c r="C143" s="97"/>
      <c r="D143" s="104"/>
      <c r="F143" s="20"/>
      <c r="H143" s="104"/>
    </row>
    <row r="144" spans="1:10" ht="16.5" customHeight="1" x14ac:dyDescent="0.5">
      <c r="A144" s="96" t="s">
        <v>28</v>
      </c>
      <c r="C144" s="97"/>
      <c r="D144" s="135"/>
      <c r="H144" s="103"/>
    </row>
    <row r="145" spans="1:10" ht="16.5" customHeight="1" x14ac:dyDescent="0.5">
      <c r="A145" s="96" t="s">
        <v>162</v>
      </c>
      <c r="C145" s="97"/>
      <c r="D145" s="135"/>
      <c r="H145" s="103"/>
    </row>
    <row r="146" spans="1:10" ht="16.5" customHeight="1" x14ac:dyDescent="0.5">
      <c r="A146" s="96" t="s">
        <v>163</v>
      </c>
      <c r="C146" s="97"/>
      <c r="D146" s="135">
        <v>133472781</v>
      </c>
      <c r="F146" s="26">
        <v>133472781</v>
      </c>
      <c r="H146" s="135">
        <v>133472781</v>
      </c>
      <c r="J146" s="26">
        <v>133472781</v>
      </c>
    </row>
    <row r="147" spans="1:10" ht="16.5" customHeight="1" x14ac:dyDescent="0.5">
      <c r="A147" s="96" t="s">
        <v>164</v>
      </c>
      <c r="C147" s="97"/>
      <c r="D147" s="135">
        <v>26384073</v>
      </c>
      <c r="F147" s="26">
        <v>26384073</v>
      </c>
      <c r="H147" s="135">
        <v>26384073</v>
      </c>
      <c r="J147" s="26">
        <v>26384073</v>
      </c>
    </row>
    <row r="148" spans="1:10" ht="16.5" customHeight="1" x14ac:dyDescent="0.5">
      <c r="A148" s="96" t="s">
        <v>86</v>
      </c>
      <c r="C148" s="97"/>
      <c r="D148" s="135"/>
      <c r="H148" s="135"/>
    </row>
    <row r="149" spans="1:10" ht="16.5" customHeight="1" x14ac:dyDescent="0.5">
      <c r="A149" s="96" t="s">
        <v>78</v>
      </c>
      <c r="C149" s="97"/>
      <c r="D149" s="135">
        <f>1347001-1</f>
        <v>1347000</v>
      </c>
      <c r="E149" s="101"/>
      <c r="F149" s="101">
        <v>1347000</v>
      </c>
      <c r="G149" s="101"/>
      <c r="H149" s="135">
        <f>1347001-1</f>
        <v>1347000</v>
      </c>
      <c r="I149" s="101"/>
      <c r="J149" s="101">
        <v>1347000</v>
      </c>
    </row>
    <row r="150" spans="1:10" ht="16.5" customHeight="1" x14ac:dyDescent="0.5">
      <c r="A150" s="96" t="s">
        <v>214</v>
      </c>
      <c r="C150" s="97"/>
      <c r="D150" s="135">
        <v>72540</v>
      </c>
      <c r="E150" s="101"/>
      <c r="F150" s="101">
        <v>72540</v>
      </c>
      <c r="G150" s="101"/>
      <c r="H150" s="135">
        <v>72540</v>
      </c>
      <c r="I150" s="101"/>
      <c r="J150" s="101">
        <v>72540</v>
      </c>
    </row>
    <row r="151" spans="1:10" ht="16.5" customHeight="1" x14ac:dyDescent="0.5">
      <c r="A151" s="96" t="s">
        <v>129</v>
      </c>
      <c r="C151" s="97"/>
      <c r="D151" s="135">
        <v>-74655795</v>
      </c>
      <c r="E151" s="101"/>
      <c r="F151" s="101">
        <v>-74074383</v>
      </c>
      <c r="G151" s="101"/>
      <c r="H151" s="135">
        <f>17392246+1+1060+1</f>
        <v>17393308</v>
      </c>
      <c r="I151" s="101"/>
      <c r="J151" s="101">
        <v>16234936</v>
      </c>
    </row>
    <row r="152" spans="1:10" ht="16.5" customHeight="1" x14ac:dyDescent="0.5">
      <c r="A152" s="96" t="s">
        <v>215</v>
      </c>
      <c r="C152" s="97"/>
      <c r="D152" s="135">
        <v>-72540</v>
      </c>
      <c r="F152" s="18">
        <v>-72540</v>
      </c>
      <c r="H152" s="103">
        <v>-72540</v>
      </c>
      <c r="J152" s="18">
        <v>-72540</v>
      </c>
    </row>
    <row r="153" spans="1:10" ht="16.5" customHeight="1" x14ac:dyDescent="0.5">
      <c r="A153" s="96" t="s">
        <v>60</v>
      </c>
      <c r="C153" s="97"/>
      <c r="D153" s="105">
        <v>-2029112</v>
      </c>
      <c r="F153" s="21">
        <v>-2040373</v>
      </c>
      <c r="H153" s="114" t="s">
        <v>29</v>
      </c>
      <c r="J153" s="99">
        <v>0</v>
      </c>
    </row>
    <row r="154" spans="1:10" ht="16.5" customHeight="1" x14ac:dyDescent="0.5">
      <c r="A154" s="95"/>
      <c r="C154" s="97"/>
      <c r="D154" s="135"/>
      <c r="H154" s="103"/>
    </row>
    <row r="155" spans="1:10" ht="16.5" customHeight="1" x14ac:dyDescent="0.5">
      <c r="A155" s="95" t="s">
        <v>189</v>
      </c>
      <c r="C155" s="97"/>
      <c r="D155" s="135">
        <f>SUM(D146:D153)</f>
        <v>84518947</v>
      </c>
      <c r="F155" s="18">
        <f>SUM(F146:F153)</f>
        <v>85089098</v>
      </c>
      <c r="H155" s="135">
        <f>SUM(H146:H153)</f>
        <v>178597162</v>
      </c>
      <c r="J155" s="18">
        <f>SUM(J146:J153)</f>
        <v>177438790</v>
      </c>
    </row>
    <row r="156" spans="1:10" ht="16.5" customHeight="1" x14ac:dyDescent="0.5">
      <c r="A156" s="96" t="s">
        <v>61</v>
      </c>
      <c r="C156" s="97"/>
      <c r="D156" s="105">
        <v>530656</v>
      </c>
      <c r="F156" s="21">
        <v>528035</v>
      </c>
      <c r="H156" s="114" t="s">
        <v>29</v>
      </c>
      <c r="J156" s="99">
        <v>0</v>
      </c>
    </row>
    <row r="157" spans="1:10" ht="16.5" customHeight="1" x14ac:dyDescent="0.5">
      <c r="A157" s="95"/>
      <c r="C157" s="97"/>
      <c r="D157" s="135"/>
      <c r="H157" s="103"/>
    </row>
    <row r="158" spans="1:10" ht="16.5" customHeight="1" x14ac:dyDescent="0.5">
      <c r="A158" s="95" t="s">
        <v>105</v>
      </c>
      <c r="C158" s="97"/>
      <c r="D158" s="105">
        <f>SUM(D155:D156)</f>
        <v>85049603</v>
      </c>
      <c r="F158" s="21">
        <f>SUM(F155:F156)</f>
        <v>85617133</v>
      </c>
      <c r="H158" s="105">
        <f>SUM(H155:H156)</f>
        <v>178597162</v>
      </c>
      <c r="J158" s="21">
        <f>SUM(J155:J156)</f>
        <v>177438790</v>
      </c>
    </row>
    <row r="159" spans="1:10" ht="16.5" customHeight="1" x14ac:dyDescent="0.5">
      <c r="A159" s="95"/>
      <c r="B159" s="36"/>
      <c r="C159" s="45"/>
      <c r="D159" s="113"/>
      <c r="E159" s="46"/>
      <c r="F159" s="73"/>
      <c r="G159" s="46"/>
      <c r="H159" s="89"/>
      <c r="I159" s="46"/>
      <c r="J159" s="73"/>
    </row>
    <row r="160" spans="1:10" ht="16.5" customHeight="1" thickBot="1" x14ac:dyDescent="0.55000000000000004">
      <c r="A160" s="231" t="s">
        <v>106</v>
      </c>
      <c r="B160" s="231"/>
      <c r="C160" s="45"/>
      <c r="D160" s="110">
        <f>SUM(D106,D158)</f>
        <v>618797534</v>
      </c>
      <c r="F160" s="98">
        <f>SUM(F106,F158)</f>
        <v>617547900</v>
      </c>
      <c r="H160" s="110">
        <f>SUM(H106,H158)</f>
        <v>309065521</v>
      </c>
      <c r="J160" s="98">
        <f>SUM(J106,J158)</f>
        <v>293030669</v>
      </c>
    </row>
    <row r="161" spans="1:10" ht="16.5" customHeight="1" thickTop="1" x14ac:dyDescent="0.5">
      <c r="A161" s="95"/>
      <c r="B161" s="36"/>
      <c r="C161" s="45"/>
      <c r="D161" s="73"/>
      <c r="E161" s="46"/>
      <c r="F161" s="73"/>
      <c r="G161" s="46"/>
      <c r="H161" s="73"/>
      <c r="I161" s="46"/>
      <c r="J161" s="73"/>
    </row>
    <row r="162" spans="1:10" ht="16.5" customHeight="1" x14ac:dyDescent="0.5">
      <c r="A162" s="95"/>
      <c r="B162" s="36"/>
      <c r="C162" s="45"/>
      <c r="D162" s="73"/>
      <c r="E162" s="46"/>
      <c r="F162" s="52"/>
      <c r="G162" s="46"/>
      <c r="H162" s="73"/>
      <c r="I162" s="46"/>
      <c r="J162" s="52"/>
    </row>
    <row r="163" spans="1:10" ht="16.5" customHeight="1" x14ac:dyDescent="0.5">
      <c r="A163" s="95"/>
      <c r="B163" s="36"/>
      <c r="C163" s="45"/>
      <c r="D163" s="73"/>
      <c r="E163" s="46"/>
      <c r="F163" s="52"/>
      <c r="G163" s="46"/>
      <c r="H163" s="73"/>
      <c r="I163" s="46"/>
      <c r="J163" s="52"/>
    </row>
    <row r="164" spans="1:10" ht="16.5" customHeight="1" x14ac:dyDescent="0.5">
      <c r="A164" s="95"/>
      <c r="B164" s="36"/>
      <c r="C164" s="45"/>
      <c r="D164" s="73"/>
      <c r="E164" s="46"/>
      <c r="F164" s="52"/>
      <c r="G164" s="46"/>
      <c r="H164" s="73"/>
      <c r="I164" s="46"/>
      <c r="J164" s="52"/>
    </row>
    <row r="165" spans="1:10" ht="23.45" customHeight="1" x14ac:dyDescent="0.5">
      <c r="A165" s="95"/>
      <c r="B165" s="36"/>
      <c r="C165" s="45"/>
      <c r="D165" s="73"/>
      <c r="E165" s="46"/>
      <c r="F165" s="52"/>
      <c r="G165" s="46"/>
      <c r="H165" s="73"/>
      <c r="I165" s="46"/>
      <c r="J165" s="52"/>
    </row>
    <row r="166" spans="1:10" ht="16.5" customHeight="1" x14ac:dyDescent="0.5">
      <c r="A166" s="95"/>
      <c r="B166" s="36"/>
      <c r="C166" s="45"/>
      <c r="D166" s="73"/>
      <c r="E166" s="46"/>
      <c r="F166" s="52"/>
      <c r="G166" s="46"/>
      <c r="H166" s="73"/>
      <c r="I166" s="46"/>
      <c r="J166" s="52"/>
    </row>
    <row r="167" spans="1:10" ht="16.5" customHeight="1" x14ac:dyDescent="0.5">
      <c r="A167" s="95"/>
      <c r="B167" s="36"/>
      <c r="C167" s="45"/>
      <c r="D167" s="73"/>
      <c r="E167" s="46"/>
      <c r="F167" s="52"/>
      <c r="G167" s="46"/>
      <c r="H167" s="73"/>
      <c r="I167" s="46"/>
      <c r="J167" s="52"/>
    </row>
    <row r="168" spans="1:10" ht="16.5" customHeight="1" x14ac:dyDescent="0.5">
      <c r="A168" s="95"/>
      <c r="B168" s="36"/>
      <c r="C168" s="45"/>
      <c r="D168" s="73"/>
      <c r="E168" s="46"/>
      <c r="F168" s="52"/>
      <c r="G168" s="46"/>
      <c r="H168" s="73"/>
      <c r="I168" s="46"/>
      <c r="J168" s="52"/>
    </row>
    <row r="169" spans="1:10" ht="16.5" customHeight="1" x14ac:dyDescent="0.5">
      <c r="A169" s="95"/>
      <c r="B169" s="36"/>
      <c r="C169" s="45"/>
      <c r="D169" s="73"/>
      <c r="E169" s="46"/>
      <c r="F169" s="52"/>
      <c r="G169" s="46"/>
      <c r="H169" s="73"/>
      <c r="I169" s="46"/>
      <c r="J169" s="52"/>
    </row>
    <row r="170" spans="1:10" ht="16.5" customHeight="1" x14ac:dyDescent="0.5">
      <c r="A170" s="95"/>
      <c r="B170" s="36"/>
      <c r="C170" s="45"/>
      <c r="D170" s="73"/>
      <c r="E170" s="46"/>
      <c r="F170" s="52"/>
      <c r="G170" s="46"/>
      <c r="H170" s="73"/>
      <c r="I170" s="46"/>
      <c r="J170" s="52"/>
    </row>
    <row r="171" spans="1:10" ht="15.75" customHeight="1" x14ac:dyDescent="0.5">
      <c r="A171" s="95"/>
      <c r="B171" s="36"/>
      <c r="C171" s="45"/>
      <c r="D171" s="73"/>
      <c r="E171" s="46"/>
      <c r="F171" s="52"/>
      <c r="G171" s="46"/>
      <c r="H171" s="73"/>
      <c r="I171" s="46"/>
      <c r="J171" s="52"/>
    </row>
    <row r="172" spans="1:10" ht="16.5" customHeight="1" x14ac:dyDescent="0.5">
      <c r="A172" s="95"/>
      <c r="B172" s="36"/>
      <c r="C172" s="45"/>
      <c r="D172" s="73"/>
      <c r="E172" s="46"/>
      <c r="F172" s="52"/>
      <c r="G172" s="46"/>
      <c r="H172" s="73"/>
      <c r="I172" s="46"/>
      <c r="J172" s="52"/>
    </row>
    <row r="173" spans="1:10" ht="18" customHeight="1" x14ac:dyDescent="0.5">
      <c r="A173" s="95"/>
      <c r="B173" s="36"/>
      <c r="C173" s="45"/>
      <c r="D173" s="73"/>
      <c r="E173" s="46"/>
      <c r="F173" s="52"/>
      <c r="G173" s="46"/>
      <c r="H173" s="73"/>
      <c r="I173" s="46"/>
      <c r="J173" s="52"/>
    </row>
    <row r="174" spans="1:10" ht="21.6" customHeight="1" x14ac:dyDescent="0.5">
      <c r="A174" s="95"/>
      <c r="B174" s="36"/>
      <c r="C174" s="45"/>
      <c r="D174" s="73"/>
      <c r="E174" s="46"/>
      <c r="F174" s="52"/>
      <c r="G174" s="46"/>
      <c r="H174" s="73"/>
      <c r="I174" s="46"/>
      <c r="J174" s="52"/>
    </row>
    <row r="175" spans="1:10" ht="21.95" customHeight="1" x14ac:dyDescent="0.5">
      <c r="A175" s="232" t="str">
        <f>A122</f>
        <v>The accompanying notes on pages 10 to 24 are an integral part of this interim financial information.</v>
      </c>
      <c r="B175" s="232"/>
      <c r="C175" s="232"/>
      <c r="D175" s="232"/>
      <c r="E175" s="232"/>
      <c r="F175" s="232"/>
      <c r="G175" s="232"/>
      <c r="H175" s="232"/>
      <c r="I175" s="232"/>
      <c r="J175" s="232"/>
    </row>
  </sheetData>
  <mergeCells count="15">
    <mergeCell ref="D68:F68"/>
    <mergeCell ref="H68:J68"/>
    <mergeCell ref="D6:F6"/>
    <mergeCell ref="H6:J6"/>
    <mergeCell ref="D7:F7"/>
    <mergeCell ref="H7:J7"/>
    <mergeCell ref="A62:J62"/>
    <mergeCell ref="A160:B160"/>
    <mergeCell ref="A175:J175"/>
    <mergeCell ref="D69:F69"/>
    <mergeCell ref="H69:J69"/>
    <mergeCell ref="D128:F128"/>
    <mergeCell ref="H128:J128"/>
    <mergeCell ref="D129:F129"/>
    <mergeCell ref="H129:J129"/>
  </mergeCells>
  <pageMargins left="0.8" right="0.5" top="0.5" bottom="0.6" header="0.49" footer="0.4"/>
  <pageSetup paperSize="9" scale="91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62" max="16383" man="1"/>
    <brk id="122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70"/>
  <sheetViews>
    <sheetView topLeftCell="A34" zoomScaleNormal="100" zoomScaleSheetLayoutView="90" workbookViewId="0">
      <selection activeCell="N59" sqref="N59"/>
    </sheetView>
  </sheetViews>
  <sheetFormatPr defaultColWidth="9.140625" defaultRowHeight="12" x14ac:dyDescent="0.5"/>
  <cols>
    <col min="1" max="1" width="45.85546875" style="5" customWidth="1"/>
    <col min="2" max="2" width="6" style="16" customWidth="1"/>
    <col min="3" max="3" width="1" style="17" customWidth="1"/>
    <col min="4" max="4" width="13.28515625" style="18" customWidth="1"/>
    <col min="5" max="5" width="1" style="18" customWidth="1"/>
    <col min="6" max="6" width="13.28515625" style="18" customWidth="1"/>
    <col min="7" max="7" width="1" style="18" customWidth="1"/>
    <col min="8" max="8" width="13.28515625" style="18" customWidth="1"/>
    <col min="9" max="9" width="1" style="18" customWidth="1"/>
    <col min="10" max="10" width="13.28515625" style="18" customWidth="1"/>
    <col min="11" max="11" width="9.140625" style="5"/>
    <col min="12" max="12" width="15" style="5" bestFit="1" customWidth="1"/>
    <col min="13" max="16384" width="9.140625" style="5"/>
  </cols>
  <sheetData>
    <row r="1" spans="1:10" ht="16.5" customHeight="1" x14ac:dyDescent="0.5">
      <c r="A1" s="1" t="s">
        <v>40</v>
      </c>
      <c r="B1" s="2"/>
      <c r="C1" s="3"/>
      <c r="D1" s="4"/>
      <c r="E1" s="4"/>
      <c r="F1" s="4"/>
      <c r="G1" s="4"/>
      <c r="H1" s="4"/>
      <c r="I1" s="4"/>
      <c r="J1" s="4"/>
    </row>
    <row r="2" spans="1:10" ht="16.5" customHeight="1" x14ac:dyDescent="0.5">
      <c r="A2" s="1" t="s">
        <v>77</v>
      </c>
      <c r="B2" s="2"/>
      <c r="C2" s="3"/>
      <c r="D2" s="4"/>
      <c r="E2" s="4"/>
      <c r="F2" s="4"/>
      <c r="G2" s="4"/>
      <c r="H2" s="4"/>
      <c r="I2" s="4"/>
      <c r="J2" s="4"/>
    </row>
    <row r="3" spans="1:10" ht="16.5" customHeight="1" x14ac:dyDescent="0.5">
      <c r="A3" s="6" t="s">
        <v>210</v>
      </c>
      <c r="B3" s="7"/>
      <c r="C3" s="8"/>
      <c r="D3" s="9"/>
      <c r="E3" s="9"/>
      <c r="F3" s="9"/>
      <c r="G3" s="9"/>
      <c r="H3" s="9"/>
      <c r="I3" s="9"/>
      <c r="J3" s="9"/>
    </row>
    <row r="4" spans="1:10" ht="14.1" customHeight="1" x14ac:dyDescent="0.5">
      <c r="A4" s="10"/>
      <c r="B4" s="11"/>
      <c r="C4" s="12"/>
      <c r="D4" s="13"/>
      <c r="E4" s="13"/>
      <c r="F4" s="13"/>
      <c r="G4" s="13"/>
      <c r="H4" s="13"/>
      <c r="I4" s="13"/>
      <c r="J4" s="13"/>
    </row>
    <row r="5" spans="1:10" ht="14.1" customHeight="1" x14ac:dyDescent="0.5">
      <c r="A5" s="10"/>
      <c r="B5" s="11"/>
      <c r="C5" s="12"/>
      <c r="D5" s="13"/>
      <c r="E5" s="13"/>
      <c r="F5" s="13"/>
      <c r="G5" s="13"/>
      <c r="H5" s="13"/>
      <c r="I5" s="13"/>
      <c r="J5" s="13"/>
    </row>
    <row r="6" spans="1:10" ht="15" customHeight="1" x14ac:dyDescent="0.5">
      <c r="A6" s="53"/>
      <c r="B6" s="42"/>
      <c r="C6" s="54"/>
      <c r="D6" s="234" t="s">
        <v>0</v>
      </c>
      <c r="E6" s="234"/>
      <c r="F6" s="234"/>
      <c r="G6" s="39"/>
      <c r="H6" s="234" t="s">
        <v>101</v>
      </c>
      <c r="I6" s="234"/>
      <c r="J6" s="234"/>
    </row>
    <row r="7" spans="1:10" ht="15" customHeight="1" x14ac:dyDescent="0.5">
      <c r="A7" s="36"/>
      <c r="B7" s="37"/>
      <c r="C7" s="38"/>
      <c r="D7" s="233" t="s">
        <v>100</v>
      </c>
      <c r="E7" s="233"/>
      <c r="F7" s="233"/>
      <c r="G7" s="39"/>
      <c r="H7" s="233" t="s">
        <v>100</v>
      </c>
      <c r="I7" s="233"/>
      <c r="J7" s="233"/>
    </row>
    <row r="8" spans="1:10" ht="15" customHeight="1" x14ac:dyDescent="0.5">
      <c r="A8" s="36"/>
      <c r="B8" s="37"/>
      <c r="C8" s="38"/>
      <c r="D8" s="209" t="s">
        <v>208</v>
      </c>
      <c r="E8" s="210"/>
      <c r="F8" s="209" t="s">
        <v>208</v>
      </c>
      <c r="G8" s="210"/>
      <c r="H8" s="209" t="s">
        <v>208</v>
      </c>
      <c r="I8" s="210"/>
      <c r="J8" s="209" t="s">
        <v>208</v>
      </c>
    </row>
    <row r="9" spans="1:10" ht="15" customHeight="1" x14ac:dyDescent="0.5">
      <c r="A9" s="36"/>
      <c r="B9" s="37"/>
      <c r="C9" s="38"/>
      <c r="D9" s="209" t="s">
        <v>209</v>
      </c>
      <c r="E9" s="210"/>
      <c r="F9" s="209" t="s">
        <v>165</v>
      </c>
      <c r="G9" s="210"/>
      <c r="H9" s="209" t="s">
        <v>209</v>
      </c>
      <c r="I9" s="210"/>
      <c r="J9" s="209" t="s">
        <v>165</v>
      </c>
    </row>
    <row r="10" spans="1:10" ht="15" customHeight="1" x14ac:dyDescent="0.5">
      <c r="A10" s="36"/>
      <c r="B10" s="41" t="s">
        <v>1</v>
      </c>
      <c r="C10" s="38"/>
      <c r="D10" s="143" t="s">
        <v>92</v>
      </c>
      <c r="E10" s="141"/>
      <c r="F10" s="143" t="s">
        <v>92</v>
      </c>
      <c r="G10" s="141"/>
      <c r="H10" s="143" t="s">
        <v>92</v>
      </c>
      <c r="I10" s="141"/>
      <c r="J10" s="143" t="s">
        <v>92</v>
      </c>
    </row>
    <row r="11" spans="1:10" ht="10.15" customHeight="1" x14ac:dyDescent="0.5">
      <c r="A11" s="36"/>
      <c r="B11" s="42"/>
      <c r="C11" s="38"/>
      <c r="D11" s="140"/>
      <c r="E11" s="141"/>
      <c r="F11" s="142"/>
      <c r="G11" s="141"/>
      <c r="H11" s="140"/>
      <c r="I11" s="141"/>
      <c r="J11" s="142"/>
    </row>
    <row r="12" spans="1:10" ht="15" customHeight="1" x14ac:dyDescent="0.5">
      <c r="A12" s="36" t="s">
        <v>7</v>
      </c>
      <c r="B12" s="44"/>
      <c r="C12" s="45"/>
      <c r="D12" s="102"/>
      <c r="E12" s="46"/>
      <c r="F12" s="46"/>
      <c r="G12" s="46"/>
      <c r="H12" s="102"/>
      <c r="I12" s="46"/>
      <c r="J12" s="46"/>
    </row>
    <row r="13" spans="1:10" ht="15" customHeight="1" x14ac:dyDescent="0.5">
      <c r="A13" s="47" t="s">
        <v>46</v>
      </c>
      <c r="B13" s="44"/>
      <c r="C13" s="45"/>
      <c r="D13" s="102">
        <v>30375530</v>
      </c>
      <c r="E13" s="46"/>
      <c r="F13" s="74">
        <v>30060745</v>
      </c>
      <c r="G13" s="46"/>
      <c r="H13" s="90">
        <v>3073582</v>
      </c>
      <c r="I13" s="46"/>
      <c r="J13" s="74">
        <v>3259370</v>
      </c>
    </row>
    <row r="14" spans="1:10" ht="15" customHeight="1" x14ac:dyDescent="0.5">
      <c r="A14" s="47" t="s">
        <v>8</v>
      </c>
      <c r="B14" s="44"/>
      <c r="C14" s="45"/>
      <c r="D14" s="115">
        <v>5049866</v>
      </c>
      <c r="E14" s="52"/>
      <c r="F14" s="75">
        <v>4783574</v>
      </c>
      <c r="G14" s="52"/>
      <c r="H14" s="92">
        <v>1954</v>
      </c>
      <c r="I14" s="52"/>
      <c r="J14" s="75">
        <v>2747</v>
      </c>
    </row>
    <row r="15" spans="1:10" ht="10.15" customHeight="1" x14ac:dyDescent="0.5">
      <c r="A15" s="47"/>
      <c r="B15" s="44"/>
      <c r="C15" s="45"/>
      <c r="D15" s="102"/>
      <c r="E15" s="52"/>
      <c r="F15" s="74"/>
      <c r="G15" s="52"/>
      <c r="H15" s="89"/>
      <c r="I15" s="52"/>
      <c r="J15" s="74"/>
    </row>
    <row r="16" spans="1:10" ht="15" customHeight="1" x14ac:dyDescent="0.5">
      <c r="A16" s="36" t="s">
        <v>9</v>
      </c>
      <c r="B16" s="44"/>
      <c r="C16" s="45"/>
      <c r="D16" s="115">
        <f>SUM(D13:D14)</f>
        <v>35425396</v>
      </c>
      <c r="E16" s="46"/>
      <c r="F16" s="75">
        <f>SUM(F13:F15)</f>
        <v>34844319</v>
      </c>
      <c r="G16" s="46"/>
      <c r="H16" s="92">
        <f>SUM(H13:H15)</f>
        <v>3075536</v>
      </c>
      <c r="I16" s="46"/>
      <c r="J16" s="75">
        <f>SUM(J13:J15)</f>
        <v>3262117</v>
      </c>
    </row>
    <row r="17" spans="1:10" ht="10.15" customHeight="1" x14ac:dyDescent="0.5">
      <c r="A17" s="47"/>
      <c r="B17" s="44"/>
      <c r="C17" s="45"/>
      <c r="D17" s="102"/>
      <c r="E17" s="52"/>
      <c r="F17" s="74"/>
      <c r="G17" s="52"/>
      <c r="H17" s="89"/>
      <c r="I17" s="52"/>
      <c r="J17" s="74"/>
    </row>
    <row r="18" spans="1:10" ht="15" customHeight="1" x14ac:dyDescent="0.5">
      <c r="A18" s="36" t="s">
        <v>23</v>
      </c>
      <c r="B18" s="44"/>
      <c r="C18" s="45"/>
      <c r="D18" s="102"/>
      <c r="E18" s="46"/>
      <c r="F18" s="74"/>
      <c r="G18" s="46"/>
      <c r="H18" s="90"/>
      <c r="I18" s="46"/>
      <c r="J18" s="74"/>
    </row>
    <row r="19" spans="1:10" ht="15" customHeight="1" x14ac:dyDescent="0.5">
      <c r="A19" s="47" t="s">
        <v>41</v>
      </c>
      <c r="B19" s="44"/>
      <c r="C19" s="45"/>
      <c r="D19" s="90">
        <v>20134212</v>
      </c>
      <c r="E19" s="46"/>
      <c r="F19" s="74">
        <v>20254678</v>
      </c>
      <c r="G19" s="46"/>
      <c r="H19" s="90">
        <v>360760</v>
      </c>
      <c r="I19" s="46"/>
      <c r="J19" s="74">
        <v>343819</v>
      </c>
    </row>
    <row r="20" spans="1:10" ht="15" customHeight="1" x14ac:dyDescent="0.5">
      <c r="A20" s="47" t="s">
        <v>10</v>
      </c>
      <c r="B20" s="44"/>
      <c r="C20" s="45"/>
      <c r="D20" s="115">
        <v>5316385</v>
      </c>
      <c r="E20" s="52"/>
      <c r="F20" s="75">
        <v>5342241</v>
      </c>
      <c r="G20" s="52"/>
      <c r="H20" s="92">
        <v>1118</v>
      </c>
      <c r="I20" s="52"/>
      <c r="J20" s="75">
        <v>1735</v>
      </c>
    </row>
    <row r="21" spans="1:10" ht="10.15" customHeight="1" x14ac:dyDescent="0.5">
      <c r="A21" s="47"/>
      <c r="B21" s="44"/>
      <c r="C21" s="45"/>
      <c r="D21" s="102"/>
      <c r="E21" s="52"/>
      <c r="F21" s="74"/>
      <c r="G21" s="52"/>
      <c r="H21" s="89"/>
      <c r="I21" s="52"/>
      <c r="J21" s="74"/>
    </row>
    <row r="22" spans="1:10" ht="15" customHeight="1" x14ac:dyDescent="0.5">
      <c r="A22" s="36" t="s">
        <v>24</v>
      </c>
      <c r="B22" s="44"/>
      <c r="C22" s="45"/>
      <c r="D22" s="115">
        <f>SUM(D19:D21)</f>
        <v>25450597</v>
      </c>
      <c r="E22" s="46"/>
      <c r="F22" s="75">
        <f>SUM(F19:F21)</f>
        <v>25596919</v>
      </c>
      <c r="G22" s="46"/>
      <c r="H22" s="92">
        <f>SUM(H19:H21)</f>
        <v>361878</v>
      </c>
      <c r="I22" s="46"/>
      <c r="J22" s="75">
        <f>SUM(J19:J21)</f>
        <v>345554</v>
      </c>
    </row>
    <row r="23" spans="1:10" ht="10.15" customHeight="1" x14ac:dyDescent="0.5">
      <c r="A23" s="47"/>
      <c r="B23" s="44"/>
      <c r="C23" s="45"/>
      <c r="D23" s="102"/>
      <c r="E23" s="52"/>
      <c r="F23" s="74"/>
      <c r="G23" s="52"/>
      <c r="H23" s="89"/>
      <c r="I23" s="52"/>
      <c r="J23" s="74"/>
    </row>
    <row r="24" spans="1:10" ht="15" customHeight="1" x14ac:dyDescent="0.5">
      <c r="A24" s="36" t="s">
        <v>25</v>
      </c>
      <c r="B24" s="44"/>
      <c r="C24" s="45"/>
      <c r="D24" s="102">
        <f>D16-D22</f>
        <v>9974799</v>
      </c>
      <c r="E24" s="46"/>
      <c r="F24" s="74">
        <v>9247400</v>
      </c>
      <c r="G24" s="46"/>
      <c r="H24" s="90">
        <f>SUM(H16,-H22)</f>
        <v>2713658</v>
      </c>
      <c r="I24" s="46"/>
      <c r="J24" s="74">
        <v>2916563</v>
      </c>
    </row>
    <row r="25" spans="1:10" ht="15" customHeight="1" x14ac:dyDescent="0.5">
      <c r="A25" s="47" t="s">
        <v>70</v>
      </c>
      <c r="B25" s="44"/>
      <c r="C25" s="45"/>
      <c r="D25" s="102">
        <v>321353</v>
      </c>
      <c r="E25" s="46"/>
      <c r="F25" s="74">
        <v>548066</v>
      </c>
      <c r="G25" s="46"/>
      <c r="H25" s="89">
        <v>1245410</v>
      </c>
      <c r="I25" s="46"/>
      <c r="J25" s="74">
        <v>1063279</v>
      </c>
    </row>
    <row r="26" spans="1:10" ht="15" customHeight="1" x14ac:dyDescent="0.5">
      <c r="A26" s="47" t="s">
        <v>58</v>
      </c>
      <c r="B26" s="44"/>
      <c r="C26" s="45"/>
      <c r="D26" s="102">
        <v>-3083046</v>
      </c>
      <c r="E26" s="46"/>
      <c r="F26" s="74">
        <v>-3581645</v>
      </c>
      <c r="G26" s="46"/>
      <c r="H26" s="90">
        <v>-427376</v>
      </c>
      <c r="I26" s="46"/>
      <c r="J26" s="74">
        <v>-387949</v>
      </c>
    </row>
    <row r="27" spans="1:10" ht="15" customHeight="1" x14ac:dyDescent="0.5">
      <c r="A27" s="47" t="s">
        <v>71</v>
      </c>
      <c r="B27" s="44"/>
      <c r="C27" s="45"/>
      <c r="D27" s="102">
        <v>-3603436</v>
      </c>
      <c r="E27" s="46"/>
      <c r="F27" s="74">
        <v>-3339919</v>
      </c>
      <c r="G27" s="46"/>
      <c r="H27" s="90">
        <v>-1027614</v>
      </c>
      <c r="I27" s="46"/>
      <c r="J27" s="74">
        <v>-1141089</v>
      </c>
    </row>
    <row r="28" spans="1:10" ht="15" customHeight="1" x14ac:dyDescent="0.5">
      <c r="A28" s="47" t="s">
        <v>67</v>
      </c>
      <c r="B28" s="44"/>
      <c r="C28" s="45"/>
      <c r="D28" s="102">
        <v>-347443</v>
      </c>
      <c r="E28" s="52"/>
      <c r="F28" s="74">
        <v>-110500</v>
      </c>
      <c r="G28" s="52"/>
      <c r="H28" s="89">
        <v>-10090</v>
      </c>
      <c r="I28" s="52"/>
      <c r="J28" s="74">
        <v>-4785</v>
      </c>
    </row>
    <row r="29" spans="1:10" ht="15" customHeight="1" x14ac:dyDescent="0.5">
      <c r="A29" s="47" t="s">
        <v>108</v>
      </c>
      <c r="B29" s="44">
        <v>7</v>
      </c>
      <c r="C29" s="45"/>
      <c r="D29" s="102">
        <v>-4679141</v>
      </c>
      <c r="E29" s="52"/>
      <c r="F29" s="74">
        <v>-4003019</v>
      </c>
      <c r="G29" s="52"/>
      <c r="H29" s="89">
        <v>-1182119</v>
      </c>
      <c r="I29" s="52"/>
      <c r="J29" s="74">
        <v>-899709</v>
      </c>
    </row>
    <row r="30" spans="1:10" ht="15" customHeight="1" x14ac:dyDescent="0.5">
      <c r="A30" s="47" t="s">
        <v>130</v>
      </c>
      <c r="B30" s="44">
        <v>9</v>
      </c>
      <c r="C30" s="45"/>
      <c r="D30" s="115">
        <v>874163</v>
      </c>
      <c r="E30" s="52"/>
      <c r="F30" s="75">
        <v>1016663</v>
      </c>
      <c r="G30" s="52"/>
      <c r="H30" s="117" t="s">
        <v>29</v>
      </c>
      <c r="I30" s="52"/>
      <c r="J30" s="76" t="s">
        <v>29</v>
      </c>
    </row>
    <row r="31" spans="1:10" ht="10.15" customHeight="1" x14ac:dyDescent="0.5">
      <c r="A31" s="47"/>
      <c r="B31" s="44"/>
      <c r="C31" s="45"/>
      <c r="D31" s="102"/>
      <c r="E31" s="52"/>
      <c r="F31" s="74"/>
      <c r="G31" s="52"/>
      <c r="H31" s="89"/>
      <c r="I31" s="52"/>
      <c r="J31" s="74"/>
    </row>
    <row r="32" spans="1:10" ht="15" customHeight="1" x14ac:dyDescent="0.5">
      <c r="A32" s="36" t="s">
        <v>221</v>
      </c>
      <c r="B32" s="44"/>
      <c r="C32" s="45"/>
      <c r="D32" s="102">
        <f>SUM(D24:D31)</f>
        <v>-542751</v>
      </c>
      <c r="E32" s="46"/>
      <c r="F32" s="74">
        <f>SUM(F24:F30)</f>
        <v>-222954</v>
      </c>
      <c r="G32" s="46"/>
      <c r="H32" s="89">
        <f>SUM(H24:H30)</f>
        <v>1311869</v>
      </c>
      <c r="I32" s="46"/>
      <c r="J32" s="74">
        <f>SUM(J24:J30)</f>
        <v>1546310</v>
      </c>
    </row>
    <row r="33" spans="1:10" ht="15" customHeight="1" x14ac:dyDescent="0.5">
      <c r="A33" s="47" t="s">
        <v>109</v>
      </c>
      <c r="B33" s="44">
        <v>17</v>
      </c>
      <c r="C33" s="45"/>
      <c r="D33" s="115">
        <v>-45007</v>
      </c>
      <c r="E33" s="46"/>
      <c r="F33" s="75">
        <v>24867</v>
      </c>
      <c r="G33" s="46"/>
      <c r="H33" s="92">
        <v>-153497</v>
      </c>
      <c r="I33" s="46"/>
      <c r="J33" s="75">
        <v>-154048</v>
      </c>
    </row>
    <row r="34" spans="1:10" ht="10.15" customHeight="1" x14ac:dyDescent="0.5">
      <c r="A34" s="47"/>
      <c r="B34" s="44"/>
      <c r="C34" s="45"/>
      <c r="D34" s="102"/>
      <c r="E34" s="52"/>
      <c r="F34" s="74"/>
      <c r="G34" s="52"/>
      <c r="H34" s="89"/>
      <c r="I34" s="52"/>
      <c r="J34" s="74"/>
    </row>
    <row r="35" spans="1:10" ht="15" customHeight="1" x14ac:dyDescent="0.5">
      <c r="A35" s="36" t="s">
        <v>231</v>
      </c>
      <c r="B35" s="44"/>
      <c r="C35" s="45"/>
      <c r="D35" s="102">
        <f>SUM(D32:D33)</f>
        <v>-587758</v>
      </c>
      <c r="E35" s="52"/>
      <c r="F35" s="74">
        <f>SUM(F32:F33)</f>
        <v>-198087</v>
      </c>
      <c r="G35" s="52"/>
      <c r="H35" s="89">
        <f>SUM(H32:H33)</f>
        <v>1158372</v>
      </c>
      <c r="I35" s="52"/>
      <c r="J35" s="74">
        <f>SUM(J32:J33)</f>
        <v>1392262</v>
      </c>
    </row>
    <row r="36" spans="1:10" ht="10.15" customHeight="1" x14ac:dyDescent="0.5">
      <c r="A36" s="47"/>
      <c r="B36" s="44"/>
      <c r="C36" s="45"/>
      <c r="D36" s="102"/>
      <c r="E36" s="52"/>
      <c r="F36" s="74"/>
      <c r="G36" s="52"/>
      <c r="H36" s="89"/>
      <c r="I36" s="52"/>
      <c r="J36" s="74"/>
    </row>
    <row r="37" spans="1:10" ht="15" customHeight="1" x14ac:dyDescent="0.5">
      <c r="A37" s="36" t="s">
        <v>110</v>
      </c>
      <c r="B37" s="44"/>
      <c r="C37" s="45"/>
      <c r="D37" s="102"/>
      <c r="E37" s="46"/>
      <c r="F37" s="74"/>
      <c r="G37" s="46"/>
      <c r="H37" s="89"/>
      <c r="I37" s="46"/>
      <c r="J37" s="74"/>
    </row>
    <row r="38" spans="1:10" ht="15" customHeight="1" x14ac:dyDescent="0.5">
      <c r="A38" s="47" t="s">
        <v>175</v>
      </c>
      <c r="B38" s="44"/>
      <c r="C38" s="45"/>
      <c r="D38" s="102"/>
      <c r="E38" s="46"/>
      <c r="F38" s="74"/>
      <c r="G38" s="46"/>
      <c r="H38" s="89"/>
      <c r="I38" s="46"/>
      <c r="J38" s="74"/>
    </row>
    <row r="39" spans="1:10" ht="15" customHeight="1" x14ac:dyDescent="0.5">
      <c r="A39" s="47" t="s">
        <v>241</v>
      </c>
      <c r="B39" s="44"/>
      <c r="C39" s="45"/>
      <c r="D39" s="102"/>
      <c r="E39" s="46"/>
      <c r="F39" s="74"/>
      <c r="G39" s="46"/>
      <c r="H39" s="89"/>
      <c r="I39" s="46"/>
      <c r="J39" s="74"/>
    </row>
    <row r="40" spans="1:10" ht="15" customHeight="1" x14ac:dyDescent="0.5">
      <c r="A40" s="47" t="s">
        <v>178</v>
      </c>
      <c r="B40" s="44"/>
      <c r="C40" s="45"/>
      <c r="D40" s="156">
        <v>5737</v>
      </c>
      <c r="E40" s="46"/>
      <c r="F40" s="74">
        <v>-45445</v>
      </c>
      <c r="G40" s="46"/>
      <c r="H40" s="118" t="s">
        <v>29</v>
      </c>
      <c r="I40" s="49"/>
      <c r="J40" s="77" t="s">
        <v>29</v>
      </c>
    </row>
    <row r="41" spans="1:10" ht="15" customHeight="1" x14ac:dyDescent="0.5">
      <c r="A41" s="47" t="s">
        <v>131</v>
      </c>
      <c r="B41" s="44"/>
      <c r="C41" s="45"/>
      <c r="D41" s="115">
        <v>5526</v>
      </c>
      <c r="E41" s="46"/>
      <c r="F41" s="75">
        <v>-675</v>
      </c>
      <c r="G41" s="46"/>
      <c r="H41" s="119" t="s">
        <v>29</v>
      </c>
      <c r="I41" s="49"/>
      <c r="J41" s="76" t="s">
        <v>29</v>
      </c>
    </row>
    <row r="42" spans="1:10" ht="10.15" customHeight="1" x14ac:dyDescent="0.5">
      <c r="A42" s="47"/>
      <c r="B42" s="44"/>
      <c r="C42" s="45"/>
      <c r="D42" s="102"/>
      <c r="E42" s="52"/>
      <c r="F42" s="74"/>
      <c r="G42" s="52"/>
      <c r="H42" s="89"/>
      <c r="I42" s="52"/>
      <c r="J42" s="74"/>
    </row>
    <row r="43" spans="1:10" ht="15" customHeight="1" thickBot="1" x14ac:dyDescent="0.55000000000000004">
      <c r="A43" s="36" t="s">
        <v>232</v>
      </c>
      <c r="B43" s="44"/>
      <c r="C43" s="45"/>
      <c r="D43" s="116">
        <f>SUM(D35:D41)</f>
        <v>-576495</v>
      </c>
      <c r="E43" s="46"/>
      <c r="F43" s="78">
        <f>SUM(F35:F41)</f>
        <v>-244207</v>
      </c>
      <c r="G43" s="46"/>
      <c r="H43" s="94">
        <f>SUM(H35:H41)</f>
        <v>1158372</v>
      </c>
      <c r="I43" s="46"/>
      <c r="J43" s="78">
        <f>SUM(J35:J41)</f>
        <v>1392262</v>
      </c>
    </row>
    <row r="44" spans="1:10" ht="10.15" customHeight="1" thickTop="1" x14ac:dyDescent="0.5">
      <c r="A44" s="47"/>
      <c r="B44" s="44"/>
      <c r="C44" s="45"/>
      <c r="D44" s="102"/>
      <c r="E44" s="52"/>
      <c r="F44" s="74"/>
      <c r="G44" s="52"/>
      <c r="H44" s="89"/>
      <c r="I44" s="52"/>
      <c r="J44" s="74"/>
    </row>
    <row r="45" spans="1:10" ht="15" customHeight="1" x14ac:dyDescent="0.5">
      <c r="A45" s="36" t="s">
        <v>233</v>
      </c>
      <c r="B45" s="44"/>
      <c r="C45" s="45"/>
      <c r="D45" s="102"/>
      <c r="E45" s="46"/>
      <c r="F45" s="74"/>
      <c r="G45" s="46"/>
      <c r="H45" s="89"/>
      <c r="I45" s="46"/>
      <c r="J45" s="74"/>
    </row>
    <row r="46" spans="1:10" ht="15" customHeight="1" x14ac:dyDescent="0.5">
      <c r="A46" s="47" t="s">
        <v>95</v>
      </c>
      <c r="B46" s="44"/>
      <c r="C46" s="45"/>
      <c r="D46" s="102">
        <v>-581412</v>
      </c>
      <c r="E46" s="46"/>
      <c r="F46" s="74">
        <v>-161176</v>
      </c>
      <c r="G46" s="46"/>
      <c r="H46" s="89">
        <v>1158372</v>
      </c>
      <c r="I46" s="46"/>
      <c r="J46" s="74">
        <f>J43</f>
        <v>1392262</v>
      </c>
    </row>
    <row r="47" spans="1:10" ht="15" customHeight="1" x14ac:dyDescent="0.5">
      <c r="A47" s="47" t="s">
        <v>96</v>
      </c>
      <c r="B47" s="44"/>
      <c r="C47" s="45"/>
      <c r="D47" s="115">
        <v>-6346</v>
      </c>
      <c r="E47" s="46"/>
      <c r="F47" s="75">
        <v>-36911</v>
      </c>
      <c r="G47" s="46"/>
      <c r="H47" s="119" t="s">
        <v>29</v>
      </c>
      <c r="I47" s="46"/>
      <c r="J47" s="76" t="s">
        <v>29</v>
      </c>
    </row>
    <row r="48" spans="1:10" ht="10.15" customHeight="1" x14ac:dyDescent="0.5">
      <c r="A48" s="47"/>
      <c r="B48" s="44"/>
      <c r="C48" s="45"/>
      <c r="D48" s="102"/>
      <c r="E48" s="52"/>
      <c r="F48" s="74"/>
      <c r="G48" s="52"/>
      <c r="H48" s="89"/>
      <c r="I48" s="52"/>
      <c r="J48" s="74"/>
    </row>
    <row r="49" spans="1:10" ht="15" customHeight="1" thickBot="1" x14ac:dyDescent="0.55000000000000004">
      <c r="A49" s="36" t="s">
        <v>231</v>
      </c>
      <c r="B49" s="44"/>
      <c r="C49" s="45"/>
      <c r="D49" s="116">
        <f>+D35</f>
        <v>-587758</v>
      </c>
      <c r="E49" s="46"/>
      <c r="F49" s="78">
        <f>SUM(F46:F48)</f>
        <v>-198087</v>
      </c>
      <c r="G49" s="46"/>
      <c r="H49" s="94">
        <f>SUM(H46:H48)</f>
        <v>1158372</v>
      </c>
      <c r="I49" s="46"/>
      <c r="J49" s="78">
        <f>SUM(J46:J48)</f>
        <v>1392262</v>
      </c>
    </row>
    <row r="50" spans="1:10" ht="10.15" customHeight="1" thickTop="1" x14ac:dyDescent="0.5">
      <c r="A50" s="47"/>
      <c r="B50" s="44"/>
      <c r="C50" s="45"/>
      <c r="D50" s="102"/>
      <c r="E50" s="52"/>
      <c r="F50" s="74"/>
      <c r="G50" s="52"/>
      <c r="H50" s="89"/>
      <c r="I50" s="52"/>
      <c r="J50" s="74"/>
    </row>
    <row r="51" spans="1:10" ht="15" customHeight="1" x14ac:dyDescent="0.5">
      <c r="A51" s="36" t="s">
        <v>234</v>
      </c>
      <c r="B51" s="44"/>
      <c r="C51" s="45"/>
      <c r="D51" s="102"/>
      <c r="E51" s="55"/>
      <c r="F51" s="74"/>
      <c r="G51" s="55"/>
      <c r="H51" s="120"/>
      <c r="I51" s="55"/>
      <c r="J51" s="74"/>
    </row>
    <row r="52" spans="1:10" ht="15" customHeight="1" x14ac:dyDescent="0.5">
      <c r="A52" s="36" t="s">
        <v>235</v>
      </c>
      <c r="B52" s="44"/>
      <c r="C52" s="45"/>
      <c r="D52" s="102"/>
      <c r="E52" s="55"/>
      <c r="F52" s="74"/>
      <c r="G52" s="55"/>
      <c r="H52" s="120"/>
      <c r="I52" s="55"/>
      <c r="J52" s="74"/>
    </row>
    <row r="53" spans="1:10" ht="15" customHeight="1" x14ac:dyDescent="0.5">
      <c r="A53" s="47" t="s">
        <v>95</v>
      </c>
      <c r="B53" s="44"/>
      <c r="C53" s="45"/>
      <c r="D53" s="102">
        <v>-570149</v>
      </c>
      <c r="E53" s="46"/>
      <c r="F53" s="74">
        <v>-207296</v>
      </c>
      <c r="G53" s="46"/>
      <c r="H53" s="89">
        <v>1158372</v>
      </c>
      <c r="I53" s="46"/>
      <c r="J53" s="74">
        <f>J49</f>
        <v>1392262</v>
      </c>
    </row>
    <row r="54" spans="1:10" ht="15" customHeight="1" x14ac:dyDescent="0.5">
      <c r="A54" s="47" t="s">
        <v>96</v>
      </c>
      <c r="B54" s="44"/>
      <c r="C54" s="45"/>
      <c r="D54" s="115">
        <v>-6346</v>
      </c>
      <c r="E54" s="46"/>
      <c r="F54" s="75">
        <v>-36911</v>
      </c>
      <c r="G54" s="46"/>
      <c r="H54" s="119" t="s">
        <v>29</v>
      </c>
      <c r="I54" s="46"/>
      <c r="J54" s="76" t="s">
        <v>29</v>
      </c>
    </row>
    <row r="55" spans="1:10" ht="10.15" customHeight="1" x14ac:dyDescent="0.5">
      <c r="A55" s="47"/>
      <c r="B55" s="44"/>
      <c r="C55" s="45"/>
      <c r="D55" s="102"/>
      <c r="E55" s="52"/>
      <c r="F55" s="74"/>
      <c r="G55" s="52"/>
      <c r="H55" s="89"/>
      <c r="I55" s="52"/>
      <c r="J55" s="74"/>
    </row>
    <row r="56" spans="1:10" ht="15" customHeight="1" thickBot="1" x14ac:dyDescent="0.55000000000000004">
      <c r="A56" s="36" t="s">
        <v>232</v>
      </c>
      <c r="B56" s="44"/>
      <c r="C56" s="45"/>
      <c r="D56" s="116">
        <f>SUM(D53:D55)</f>
        <v>-576495</v>
      </c>
      <c r="E56" s="46"/>
      <c r="F56" s="78">
        <f>+F43</f>
        <v>-244207</v>
      </c>
      <c r="G56" s="46"/>
      <c r="H56" s="94">
        <f>SUM(H53:H55)</f>
        <v>1158372</v>
      </c>
      <c r="I56" s="46"/>
      <c r="J56" s="78">
        <f>SUM(J53:J55)</f>
        <v>1392262</v>
      </c>
    </row>
    <row r="57" spans="1:10" ht="10.15" customHeight="1" thickTop="1" x14ac:dyDescent="0.5">
      <c r="A57" s="36"/>
      <c r="B57" s="44"/>
      <c r="C57" s="45"/>
      <c r="D57" s="102"/>
      <c r="E57" s="56"/>
      <c r="F57" s="74"/>
      <c r="G57" s="56"/>
      <c r="H57" s="121"/>
      <c r="I57" s="56"/>
      <c r="J57" s="74"/>
    </row>
    <row r="58" spans="1:10" ht="15" customHeight="1" x14ac:dyDescent="0.5">
      <c r="A58" s="36" t="s">
        <v>236</v>
      </c>
      <c r="B58" s="44"/>
      <c r="C58" s="45"/>
      <c r="D58" s="102"/>
      <c r="E58" s="57"/>
      <c r="F58" s="74"/>
      <c r="G58" s="57"/>
      <c r="H58" s="122"/>
      <c r="I58" s="57"/>
      <c r="J58" s="74"/>
    </row>
    <row r="59" spans="1:10" ht="15" customHeight="1" x14ac:dyDescent="0.5">
      <c r="A59" s="36" t="s">
        <v>79</v>
      </c>
      <c r="B59" s="44"/>
      <c r="C59" s="45"/>
      <c r="D59" s="102"/>
      <c r="E59" s="47"/>
      <c r="F59" s="74"/>
      <c r="G59" s="47"/>
      <c r="H59" s="123"/>
      <c r="I59" s="47"/>
      <c r="J59" s="74"/>
    </row>
    <row r="60" spans="1:10" ht="15" customHeight="1" x14ac:dyDescent="0.5">
      <c r="A60" s="58" t="s">
        <v>122</v>
      </c>
      <c r="B60" s="44"/>
      <c r="C60" s="45"/>
      <c r="D60" s="157">
        <v>-0.02</v>
      </c>
      <c r="E60" s="46"/>
      <c r="F60" s="211">
        <v>-5.0000000000000001E-3</v>
      </c>
      <c r="G60" s="46"/>
      <c r="H60" s="157">
        <v>0.03</v>
      </c>
      <c r="I60" s="46"/>
      <c r="J60" s="79">
        <v>0.04</v>
      </c>
    </row>
    <row r="61" spans="1:10" ht="16.5" customHeight="1" x14ac:dyDescent="0.5">
      <c r="A61" s="58"/>
      <c r="B61" s="44"/>
      <c r="C61" s="45"/>
      <c r="D61" s="79"/>
      <c r="E61" s="46"/>
      <c r="F61" s="211"/>
      <c r="G61" s="46"/>
      <c r="H61" s="79"/>
      <c r="I61" s="46"/>
      <c r="J61" s="79"/>
    </row>
    <row r="62" spans="1:10" ht="19.5" customHeight="1" x14ac:dyDescent="0.5">
      <c r="A62" s="58"/>
      <c r="B62" s="44"/>
      <c r="C62" s="45"/>
      <c r="D62" s="79"/>
      <c r="E62" s="46"/>
      <c r="F62" s="211"/>
      <c r="G62" s="46"/>
      <c r="H62" s="79"/>
      <c r="I62" s="46"/>
      <c r="J62" s="79"/>
    </row>
    <row r="63" spans="1:10" ht="13.5" customHeight="1" x14ac:dyDescent="0.5">
      <c r="A63" s="58"/>
      <c r="B63" s="44"/>
      <c r="C63" s="45"/>
      <c r="D63" s="79"/>
      <c r="E63" s="46"/>
      <c r="F63" s="79"/>
      <c r="G63" s="46"/>
      <c r="H63" s="59"/>
      <c r="I63" s="46"/>
      <c r="J63" s="79"/>
    </row>
    <row r="64" spans="1:10" ht="21.95" customHeight="1" x14ac:dyDescent="0.5">
      <c r="A64" s="232" t="s">
        <v>247</v>
      </c>
      <c r="B64" s="232"/>
      <c r="C64" s="232"/>
      <c r="D64" s="232"/>
      <c r="E64" s="232"/>
      <c r="F64" s="232"/>
      <c r="G64" s="232"/>
      <c r="H64" s="232"/>
      <c r="I64" s="232"/>
      <c r="J64" s="232"/>
    </row>
    <row r="70" spans="4:10" x14ac:dyDescent="0.5">
      <c r="D70" s="225"/>
      <c r="F70" s="225"/>
      <c r="H70" s="225"/>
      <c r="J70" s="225"/>
    </row>
  </sheetData>
  <mergeCells count="5">
    <mergeCell ref="D6:F6"/>
    <mergeCell ref="H6:J6"/>
    <mergeCell ref="D7:F7"/>
    <mergeCell ref="H7:J7"/>
    <mergeCell ref="A64:J64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&amp;R&amp;"Arial,Regular"&amp;9&amp;P</oddFooter>
  </headerFooter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AB45"/>
  <sheetViews>
    <sheetView showZeros="0" topLeftCell="A2" zoomScale="85" zoomScaleNormal="85" zoomScaleSheetLayoutView="85" workbookViewId="0">
      <selection activeCell="H17" sqref="H17"/>
    </sheetView>
  </sheetViews>
  <sheetFormatPr defaultColWidth="9.140625" defaultRowHeight="16.5" customHeight="1" x14ac:dyDescent="0.5"/>
  <cols>
    <col min="1" max="1" width="41.7109375" style="5" customWidth="1"/>
    <col min="2" max="2" width="5" style="5" customWidth="1"/>
    <col min="3" max="3" width="1.140625" style="5" customWidth="1"/>
    <col min="4" max="4" width="11" style="18" customWidth="1"/>
    <col min="5" max="5" width="0.5703125" style="18" customWidth="1"/>
    <col min="6" max="6" width="11" style="26" customWidth="1"/>
    <col min="7" max="7" width="0.42578125" style="26" customWidth="1"/>
    <col min="8" max="8" width="11" style="26" customWidth="1"/>
    <col min="9" max="9" width="0.5703125" style="26" customWidth="1"/>
    <col min="10" max="10" width="11" style="26" customWidth="1"/>
    <col min="11" max="11" width="0.5703125" style="26" customWidth="1"/>
    <col min="12" max="12" width="11" style="26" customWidth="1"/>
    <col min="13" max="13" width="0.5703125" style="26" customWidth="1"/>
    <col min="14" max="14" width="11" style="26" customWidth="1"/>
    <col min="15" max="15" width="0.5703125" style="26" customWidth="1"/>
    <col min="16" max="16" width="12.42578125" style="26" customWidth="1"/>
    <col min="17" max="17" width="0.5703125" style="26" customWidth="1"/>
    <col min="18" max="18" width="12.42578125" style="26" customWidth="1"/>
    <col min="19" max="19" width="0.5703125" style="26" customWidth="1"/>
    <col min="20" max="20" width="12.42578125" style="26" customWidth="1"/>
    <col min="21" max="21" width="0.5703125" style="26" customWidth="1"/>
    <col min="22" max="22" width="11" style="26" customWidth="1"/>
    <col min="23" max="23" width="0.5703125" style="26" customWidth="1"/>
    <col min="24" max="24" width="11" style="26" customWidth="1"/>
    <col min="25" max="25" width="0.5703125" style="26" customWidth="1"/>
    <col min="26" max="26" width="11" style="26" customWidth="1"/>
    <col min="27" max="27" width="0.5703125" style="26" customWidth="1"/>
    <col min="28" max="28" width="11" style="26" customWidth="1"/>
    <col min="29" max="16384" width="9.140625" style="5"/>
  </cols>
  <sheetData>
    <row r="1" spans="1:28" ht="16.5" customHeight="1" x14ac:dyDescent="0.5">
      <c r="A1" s="1" t="s">
        <v>40</v>
      </c>
      <c r="B1" s="1"/>
      <c r="C1" s="1"/>
      <c r="D1" s="4"/>
      <c r="E1" s="4"/>
      <c r="F1" s="25"/>
      <c r="G1" s="25"/>
      <c r="I1" s="25"/>
      <c r="AB1" s="25"/>
    </row>
    <row r="2" spans="1:28" ht="16.5" customHeight="1" x14ac:dyDescent="0.5">
      <c r="A2" s="1" t="s">
        <v>126</v>
      </c>
      <c r="B2" s="1"/>
      <c r="C2" s="1"/>
      <c r="D2" s="4"/>
      <c r="E2" s="4"/>
      <c r="F2" s="25"/>
      <c r="G2" s="25"/>
      <c r="I2" s="25"/>
    </row>
    <row r="3" spans="1:28" ht="16.5" customHeight="1" x14ac:dyDescent="0.5">
      <c r="A3" s="6" t="str">
        <f>'Eng 5'!A3</f>
        <v>For the three-month period ended 31 March 2021</v>
      </c>
      <c r="B3" s="6"/>
      <c r="C3" s="6"/>
      <c r="D3" s="9"/>
      <c r="E3" s="9"/>
      <c r="F3" s="27"/>
      <c r="G3" s="27"/>
      <c r="H3" s="28"/>
      <c r="I3" s="27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</row>
    <row r="4" spans="1:28" s="31" customFormat="1" ht="13.7" customHeight="1" x14ac:dyDescent="0.5">
      <c r="A4" s="1"/>
      <c r="B4" s="1"/>
      <c r="C4" s="1"/>
      <c r="D4" s="30"/>
      <c r="E4" s="29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</row>
    <row r="5" spans="1:28" s="60" customFormat="1" ht="16.5" customHeight="1" x14ac:dyDescent="0.5"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  <c r="U5" s="236"/>
      <c r="V5" s="236"/>
      <c r="W5" s="236"/>
      <c r="X5" s="236"/>
      <c r="Y5" s="236"/>
      <c r="Z5" s="236"/>
      <c r="AA5" s="236"/>
      <c r="AB5" s="236"/>
    </row>
    <row r="6" spans="1:28" s="60" customFormat="1" ht="16.5" customHeight="1" x14ac:dyDescent="0.5">
      <c r="D6" s="238" t="s">
        <v>99</v>
      </c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8"/>
      <c r="Z6" s="239" t="s">
        <v>92</v>
      </c>
      <c r="AA6" s="239"/>
      <c r="AB6" s="239"/>
    </row>
    <row r="7" spans="1:28" s="60" customFormat="1" ht="16.5" customHeight="1" x14ac:dyDescent="0.5">
      <c r="D7" s="237" t="s">
        <v>80</v>
      </c>
      <c r="E7" s="237"/>
      <c r="F7" s="237"/>
      <c r="G7" s="237"/>
      <c r="H7" s="237"/>
      <c r="I7" s="237"/>
      <c r="J7" s="237"/>
      <c r="K7" s="237"/>
      <c r="L7" s="237"/>
      <c r="M7" s="237"/>
      <c r="N7" s="237"/>
      <c r="O7" s="237"/>
      <c r="P7" s="237"/>
      <c r="Q7" s="237"/>
      <c r="R7" s="237"/>
      <c r="S7" s="237"/>
      <c r="T7" s="237"/>
      <c r="U7" s="237"/>
      <c r="V7" s="237"/>
      <c r="W7" s="237"/>
      <c r="X7" s="237"/>
      <c r="Y7" s="126"/>
      <c r="Z7" s="126"/>
      <c r="AA7" s="126"/>
      <c r="AB7" s="126"/>
    </row>
    <row r="8" spans="1:28" s="60" customFormat="1" ht="16.5" customHeight="1" x14ac:dyDescent="0.5">
      <c r="E8" s="126"/>
      <c r="F8" s="126"/>
      <c r="G8" s="206"/>
      <c r="H8" s="206"/>
      <c r="I8" s="126"/>
      <c r="J8" s="126"/>
      <c r="K8" s="206"/>
      <c r="L8" s="206"/>
      <c r="M8" s="126"/>
      <c r="N8" s="126"/>
      <c r="O8" s="43"/>
      <c r="P8" s="237" t="s">
        <v>60</v>
      </c>
      <c r="Q8" s="237"/>
      <c r="R8" s="237"/>
      <c r="S8" s="237"/>
      <c r="T8" s="237"/>
      <c r="U8" s="237"/>
      <c r="V8" s="237"/>
      <c r="W8" s="43"/>
      <c r="X8" s="43"/>
      <c r="Y8" s="43"/>
      <c r="Z8" s="43"/>
      <c r="AA8" s="43"/>
      <c r="AB8" s="43"/>
    </row>
    <row r="9" spans="1:28" s="60" customFormat="1" ht="16.5" customHeight="1" x14ac:dyDescent="0.5">
      <c r="E9" s="206"/>
      <c r="F9" s="206"/>
      <c r="G9" s="206"/>
      <c r="H9" s="206"/>
      <c r="I9" s="206"/>
      <c r="J9" s="206"/>
      <c r="K9" s="206"/>
      <c r="L9" s="206"/>
      <c r="M9" s="206"/>
      <c r="N9" s="206"/>
      <c r="O9" s="43"/>
      <c r="P9" s="237" t="s">
        <v>191</v>
      </c>
      <c r="Q9" s="237"/>
      <c r="R9" s="237"/>
      <c r="S9" s="206"/>
      <c r="T9" s="206"/>
      <c r="U9" s="206"/>
      <c r="V9" s="206"/>
      <c r="W9" s="43"/>
      <c r="X9" s="43"/>
      <c r="Y9" s="43"/>
      <c r="Z9" s="43"/>
      <c r="AA9" s="43"/>
      <c r="AB9" s="43"/>
    </row>
    <row r="10" spans="1:28" s="60" customFormat="1" ht="16.5" customHeight="1" x14ac:dyDescent="0.5">
      <c r="D10" s="126" t="s">
        <v>85</v>
      </c>
      <c r="E10" s="126"/>
      <c r="F10" s="126"/>
      <c r="G10" s="206"/>
      <c r="H10" s="206"/>
      <c r="I10" s="126"/>
      <c r="J10" s="126"/>
      <c r="K10" s="206"/>
      <c r="L10" s="206"/>
      <c r="M10" s="126"/>
      <c r="N10" s="126"/>
      <c r="O10" s="43"/>
      <c r="P10" s="62"/>
      <c r="Q10" s="206"/>
      <c r="R10" s="206"/>
      <c r="S10" s="126"/>
      <c r="T10" s="126"/>
      <c r="U10" s="126"/>
      <c r="V10" s="126"/>
      <c r="W10" s="43"/>
      <c r="X10" s="43"/>
      <c r="Y10" s="43"/>
      <c r="Z10" s="43"/>
      <c r="AA10" s="43"/>
      <c r="AB10" s="43"/>
    </row>
    <row r="11" spans="1:28" s="60" customFormat="1" ht="16.5" customHeight="1" x14ac:dyDescent="0.5">
      <c r="D11" s="126" t="s">
        <v>74</v>
      </c>
      <c r="E11" s="126"/>
      <c r="F11" s="126"/>
      <c r="G11" s="205"/>
      <c r="H11" s="205"/>
      <c r="I11" s="125"/>
      <c r="J11" s="125"/>
      <c r="K11" s="205"/>
      <c r="L11" s="205" t="s">
        <v>218</v>
      </c>
      <c r="M11" s="125"/>
      <c r="N11" s="125"/>
      <c r="O11" s="39"/>
      <c r="P11" s="206" t="s">
        <v>219</v>
      </c>
      <c r="Q11" s="125"/>
      <c r="R11" s="125" t="s">
        <v>89</v>
      </c>
      <c r="S11" s="125"/>
      <c r="T11" s="125" t="s">
        <v>87</v>
      </c>
      <c r="U11" s="125"/>
      <c r="V11" s="125" t="s">
        <v>94</v>
      </c>
      <c r="W11" s="125"/>
      <c r="X11" s="125" t="s">
        <v>26</v>
      </c>
      <c r="Y11" s="125"/>
      <c r="Z11" s="125" t="s">
        <v>64</v>
      </c>
      <c r="AA11" s="125"/>
      <c r="AB11" s="125"/>
    </row>
    <row r="12" spans="1:28" s="60" customFormat="1" ht="16.5" customHeight="1" x14ac:dyDescent="0.5">
      <c r="D12" s="125" t="s">
        <v>82</v>
      </c>
      <c r="E12" s="125"/>
      <c r="F12" s="125" t="s">
        <v>31</v>
      </c>
      <c r="G12" s="205"/>
      <c r="H12" s="205" t="s">
        <v>218</v>
      </c>
      <c r="I12" s="125"/>
      <c r="J12" s="125" t="s">
        <v>33</v>
      </c>
      <c r="K12" s="205"/>
      <c r="L12" s="205" t="s">
        <v>30</v>
      </c>
      <c r="M12" s="125"/>
      <c r="N12" s="125"/>
      <c r="O12" s="39"/>
      <c r="P12" s="206" t="s">
        <v>220</v>
      </c>
      <c r="Q12" s="61"/>
      <c r="R12" s="125" t="s">
        <v>90</v>
      </c>
      <c r="S12" s="125"/>
      <c r="T12" s="125" t="s">
        <v>88</v>
      </c>
      <c r="U12" s="125"/>
      <c r="V12" s="125" t="s">
        <v>93</v>
      </c>
      <c r="W12" s="125"/>
      <c r="X12" s="125" t="s">
        <v>62</v>
      </c>
      <c r="Y12" s="125"/>
      <c r="Z12" s="125" t="s">
        <v>65</v>
      </c>
      <c r="AA12" s="125"/>
      <c r="AB12" s="125"/>
    </row>
    <row r="13" spans="1:28" s="60" customFormat="1" ht="16.5" customHeight="1" x14ac:dyDescent="0.5">
      <c r="B13" s="41" t="s">
        <v>243</v>
      </c>
      <c r="D13" s="127" t="s">
        <v>30</v>
      </c>
      <c r="E13" s="125"/>
      <c r="F13" s="127" t="s">
        <v>32</v>
      </c>
      <c r="G13" s="205"/>
      <c r="H13" s="207" t="s">
        <v>30</v>
      </c>
      <c r="I13" s="125"/>
      <c r="J13" s="127" t="s">
        <v>34</v>
      </c>
      <c r="K13" s="205"/>
      <c r="L13" s="207" t="s">
        <v>34</v>
      </c>
      <c r="M13" s="125"/>
      <c r="N13" s="127" t="s">
        <v>97</v>
      </c>
      <c r="O13" s="39"/>
      <c r="P13" s="207" t="s">
        <v>192</v>
      </c>
      <c r="Q13" s="62"/>
      <c r="R13" s="127" t="s">
        <v>118</v>
      </c>
      <c r="S13" s="126"/>
      <c r="T13" s="127" t="s">
        <v>66</v>
      </c>
      <c r="U13" s="125"/>
      <c r="V13" s="127" t="s">
        <v>91</v>
      </c>
      <c r="W13" s="125"/>
      <c r="X13" s="127" t="s">
        <v>63</v>
      </c>
      <c r="Y13" s="125"/>
      <c r="Z13" s="127" t="s">
        <v>66</v>
      </c>
      <c r="AA13" s="125"/>
      <c r="AB13" s="127" t="s">
        <v>26</v>
      </c>
    </row>
    <row r="14" spans="1:28" s="60" customFormat="1" ht="10.15" customHeight="1" x14ac:dyDescent="0.5">
      <c r="A14" s="36"/>
      <c r="B14" s="36"/>
      <c r="C14" s="36"/>
      <c r="D14" s="63"/>
      <c r="E14" s="64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</row>
    <row r="15" spans="1:28" s="60" customFormat="1" ht="16.5" customHeight="1" x14ac:dyDescent="0.5">
      <c r="A15" s="36" t="s">
        <v>166</v>
      </c>
      <c r="B15" s="36"/>
      <c r="C15" s="36"/>
      <c r="D15" s="68">
        <v>133472781</v>
      </c>
      <c r="E15" s="65"/>
      <c r="F15" s="68">
        <v>26384073</v>
      </c>
      <c r="G15" s="64"/>
      <c r="H15" s="48" t="s">
        <v>29</v>
      </c>
      <c r="I15" s="64"/>
      <c r="J15" s="68">
        <v>1040174</v>
      </c>
      <c r="K15" s="65"/>
      <c r="L15" s="48" t="s">
        <v>29</v>
      </c>
      <c r="M15" s="65"/>
      <c r="N15" s="68">
        <v>-71840398</v>
      </c>
      <c r="O15" s="65"/>
      <c r="P15" s="68">
        <v>-71766</v>
      </c>
      <c r="Q15" s="65"/>
      <c r="R15" s="68">
        <v>-2858</v>
      </c>
      <c r="S15" s="65"/>
      <c r="T15" s="68">
        <v>-1823576</v>
      </c>
      <c r="U15" s="65"/>
      <c r="V15" s="68">
        <f>SUM(P15:T15)</f>
        <v>-1898200</v>
      </c>
      <c r="W15" s="65"/>
      <c r="X15" s="68">
        <f>SUM(D15:N15,V15)</f>
        <v>87158430</v>
      </c>
      <c r="Y15" s="65"/>
      <c r="Z15" s="68">
        <v>650885</v>
      </c>
      <c r="AA15" s="65"/>
      <c r="AB15" s="68">
        <f>SUM(X15:Z15)</f>
        <v>87809315</v>
      </c>
    </row>
    <row r="16" spans="1:28" s="60" customFormat="1" ht="10.15" customHeight="1" x14ac:dyDescent="0.5">
      <c r="A16" s="47"/>
      <c r="B16" s="36"/>
      <c r="C16" s="36"/>
      <c r="D16" s="64"/>
      <c r="E16" s="65"/>
      <c r="F16" s="64"/>
      <c r="G16" s="64"/>
      <c r="H16" s="64"/>
      <c r="I16" s="64"/>
      <c r="J16" s="64"/>
      <c r="K16" s="65"/>
      <c r="L16" s="64"/>
      <c r="M16" s="65"/>
      <c r="N16" s="64"/>
      <c r="O16" s="65"/>
      <c r="P16" s="64"/>
      <c r="Q16" s="65"/>
      <c r="R16" s="64"/>
      <c r="S16" s="65"/>
      <c r="T16" s="64"/>
      <c r="U16" s="65"/>
      <c r="V16" s="64"/>
      <c r="W16" s="65"/>
      <c r="X16" s="64"/>
      <c r="Y16" s="65"/>
      <c r="Z16" s="64"/>
      <c r="AA16" s="65"/>
      <c r="AB16" s="64"/>
    </row>
    <row r="17" spans="1:28" s="60" customFormat="1" ht="16.5" customHeight="1" x14ac:dyDescent="0.5">
      <c r="A17" s="47" t="s">
        <v>216</v>
      </c>
      <c r="B17" s="36"/>
      <c r="C17" s="36"/>
      <c r="D17" s="64"/>
      <c r="E17" s="65"/>
      <c r="F17" s="64"/>
      <c r="G17" s="64"/>
      <c r="H17" s="64"/>
      <c r="I17" s="64"/>
      <c r="J17" s="64"/>
      <c r="K17" s="65"/>
      <c r="L17" s="64"/>
      <c r="M17" s="65"/>
      <c r="N17" s="64"/>
      <c r="O17" s="65"/>
      <c r="P17" s="64"/>
      <c r="Q17" s="65"/>
      <c r="R17" s="64"/>
      <c r="S17" s="65"/>
      <c r="T17" s="64"/>
      <c r="U17" s="65"/>
      <c r="V17" s="64"/>
      <c r="W17" s="64"/>
      <c r="X17" s="64"/>
      <c r="Y17" s="65"/>
      <c r="Z17" s="65"/>
      <c r="AA17" s="65"/>
      <c r="AB17" s="65"/>
    </row>
    <row r="18" spans="1:28" s="60" customFormat="1" ht="16.5" customHeight="1" x14ac:dyDescent="0.5">
      <c r="A18" s="47" t="s">
        <v>217</v>
      </c>
      <c r="B18" s="36"/>
      <c r="C18" s="36"/>
      <c r="D18" s="64">
        <v>0</v>
      </c>
      <c r="E18" s="65"/>
      <c r="F18" s="64">
        <v>0</v>
      </c>
      <c r="G18" s="64"/>
      <c r="H18" s="64">
        <v>0</v>
      </c>
      <c r="I18" s="64"/>
      <c r="J18" s="64">
        <v>0</v>
      </c>
      <c r="K18" s="65"/>
      <c r="L18" s="64">
        <v>0</v>
      </c>
      <c r="M18" s="65"/>
      <c r="N18" s="64" t="s">
        <v>29</v>
      </c>
      <c r="O18" s="65"/>
      <c r="P18" s="64">
        <v>0</v>
      </c>
      <c r="Q18" s="65"/>
      <c r="R18" s="64">
        <v>0</v>
      </c>
      <c r="S18" s="65"/>
      <c r="T18" s="64">
        <v>0</v>
      </c>
      <c r="U18" s="65"/>
      <c r="V18" s="48">
        <f>SUM(P18:T18)</f>
        <v>0</v>
      </c>
      <c r="W18" s="64"/>
      <c r="X18" s="48">
        <f>SUM(D18:N18,V18)</f>
        <v>0</v>
      </c>
      <c r="Y18" s="65"/>
      <c r="Z18" s="65">
        <v>-3</v>
      </c>
      <c r="AA18" s="65"/>
      <c r="AB18" s="68">
        <f t="shared" ref="AB18:AB20" si="0">SUM(X18:Z18)</f>
        <v>-3</v>
      </c>
    </row>
    <row r="19" spans="1:28" s="60" customFormat="1" ht="16.5" customHeight="1" x14ac:dyDescent="0.5">
      <c r="A19" s="47" t="s">
        <v>171</v>
      </c>
      <c r="B19" s="36"/>
      <c r="C19" s="36"/>
      <c r="D19" s="64">
        <v>0</v>
      </c>
      <c r="E19" s="65"/>
      <c r="F19" s="64">
        <v>0</v>
      </c>
      <c r="G19" s="64"/>
      <c r="H19" s="64">
        <v>0</v>
      </c>
      <c r="I19" s="64"/>
      <c r="J19" s="64">
        <v>0</v>
      </c>
      <c r="K19" s="65"/>
      <c r="L19" s="64">
        <v>0</v>
      </c>
      <c r="M19" s="65"/>
      <c r="N19" s="64" t="s">
        <v>29</v>
      </c>
      <c r="O19" s="65"/>
      <c r="P19" s="64">
        <v>0</v>
      </c>
      <c r="Q19" s="65"/>
      <c r="R19" s="64">
        <v>0</v>
      </c>
      <c r="S19" s="65"/>
      <c r="T19" s="65">
        <v>-2</v>
      </c>
      <c r="U19" s="65"/>
      <c r="V19" s="68">
        <f>SUM(P19:T19)</f>
        <v>-2</v>
      </c>
      <c r="W19" s="65"/>
      <c r="X19" s="68">
        <f>SUM(D19:N19,V19)</f>
        <v>-2</v>
      </c>
      <c r="Y19" s="65"/>
      <c r="Z19" s="65">
        <v>2</v>
      </c>
      <c r="AA19" s="65"/>
      <c r="AB19" s="48">
        <f>SUM(X19:Z19)</f>
        <v>0</v>
      </c>
    </row>
    <row r="20" spans="1:28" s="60" customFormat="1" ht="16.5" customHeight="1" x14ac:dyDescent="0.5">
      <c r="A20" s="47" t="s">
        <v>226</v>
      </c>
      <c r="B20" s="36"/>
      <c r="C20" s="36"/>
      <c r="D20" s="64">
        <v>0</v>
      </c>
      <c r="E20" s="65"/>
      <c r="F20" s="64">
        <v>0</v>
      </c>
      <c r="G20" s="64"/>
      <c r="H20" s="64">
        <v>0</v>
      </c>
      <c r="I20" s="64"/>
      <c r="J20" s="64">
        <v>0</v>
      </c>
      <c r="K20" s="65"/>
      <c r="L20" s="64">
        <v>0</v>
      </c>
      <c r="M20" s="65"/>
      <c r="N20" s="65">
        <v>-3003138</v>
      </c>
      <c r="O20" s="65"/>
      <c r="P20" s="64">
        <v>0</v>
      </c>
      <c r="Q20" s="65"/>
      <c r="R20" s="64">
        <v>0</v>
      </c>
      <c r="S20" s="65"/>
      <c r="T20" s="64">
        <v>0</v>
      </c>
      <c r="U20" s="65"/>
      <c r="V20" s="48">
        <f>SUM(P20:T20)</f>
        <v>0</v>
      </c>
      <c r="W20" s="65"/>
      <c r="X20" s="68">
        <f>SUM(D20:N20,V20)</f>
        <v>-3003138</v>
      </c>
      <c r="Y20" s="65"/>
      <c r="Z20" s="64">
        <v>0</v>
      </c>
      <c r="AA20" s="65"/>
      <c r="AB20" s="68">
        <f t="shared" si="0"/>
        <v>-3003138</v>
      </c>
    </row>
    <row r="21" spans="1:28" s="60" customFormat="1" ht="16.5" customHeight="1" x14ac:dyDescent="0.5">
      <c r="A21" s="47" t="s">
        <v>72</v>
      </c>
      <c r="B21" s="66"/>
      <c r="C21" s="66"/>
      <c r="D21" s="82">
        <v>0</v>
      </c>
      <c r="E21" s="49"/>
      <c r="F21" s="82">
        <v>0</v>
      </c>
      <c r="G21" s="49"/>
      <c r="H21" s="82">
        <v>0</v>
      </c>
      <c r="I21" s="49"/>
      <c r="J21" s="82">
        <v>0</v>
      </c>
      <c r="K21" s="46"/>
      <c r="L21" s="82">
        <v>0</v>
      </c>
      <c r="M21" s="46"/>
      <c r="N21" s="67">
        <v>-161176</v>
      </c>
      <c r="O21" s="46"/>
      <c r="P21" s="67">
        <v>-45445</v>
      </c>
      <c r="Q21" s="46"/>
      <c r="R21" s="67">
        <v>-675</v>
      </c>
      <c r="S21" s="52"/>
      <c r="T21" s="82">
        <v>0</v>
      </c>
      <c r="U21" s="46"/>
      <c r="V21" s="67">
        <f>SUM(P21:T21)</f>
        <v>-46120</v>
      </c>
      <c r="W21" s="46"/>
      <c r="X21" s="67">
        <f>SUM(D21:N21,V21)</f>
        <v>-207296</v>
      </c>
      <c r="Y21" s="68"/>
      <c r="Z21" s="67">
        <v>-36911</v>
      </c>
      <c r="AA21" s="68"/>
      <c r="AB21" s="67">
        <f>SUM(X21:Z21)</f>
        <v>-244207</v>
      </c>
    </row>
    <row r="22" spans="1:28" s="60" customFormat="1" ht="10.15" customHeight="1" x14ac:dyDescent="0.5">
      <c r="A22" s="66"/>
      <c r="B22" s="66"/>
      <c r="C22" s="66"/>
      <c r="D22" s="68"/>
      <c r="F22" s="68"/>
      <c r="H22" s="68"/>
      <c r="J22" s="68"/>
      <c r="L22" s="68"/>
      <c r="N22" s="68"/>
      <c r="P22" s="48"/>
      <c r="R22" s="68"/>
      <c r="T22" s="68"/>
      <c r="V22" s="68"/>
      <c r="X22" s="68"/>
      <c r="Z22" s="68"/>
      <c r="AB22" s="68"/>
    </row>
    <row r="23" spans="1:28" s="60" customFormat="1" ht="16.5" customHeight="1" thickBot="1" x14ac:dyDescent="0.55000000000000004">
      <c r="A23" s="36" t="s">
        <v>211</v>
      </c>
      <c r="B23" s="36"/>
      <c r="C23" s="36"/>
      <c r="D23" s="83">
        <f>SUM(D15:D21)</f>
        <v>133472781</v>
      </c>
      <c r="E23" s="65"/>
      <c r="F23" s="83">
        <f>SUM(F15:F21)</f>
        <v>26384073</v>
      </c>
      <c r="G23" s="64"/>
      <c r="H23" s="212">
        <f>SUM(H15:H21)</f>
        <v>0</v>
      </c>
      <c r="I23" s="64"/>
      <c r="J23" s="83">
        <f>SUM(J15:J21)</f>
        <v>1040174</v>
      </c>
      <c r="K23" s="65"/>
      <c r="L23" s="212">
        <f>SUM(L15:L21)</f>
        <v>0</v>
      </c>
      <c r="M23" s="65"/>
      <c r="N23" s="83">
        <f>SUM(N15:N21)</f>
        <v>-75004712</v>
      </c>
      <c r="O23" s="65"/>
      <c r="P23" s="83">
        <f>SUM(P15:P21)</f>
        <v>-117211</v>
      </c>
      <c r="Q23" s="65"/>
      <c r="R23" s="83">
        <f>SUM(R15:R21)</f>
        <v>-3533</v>
      </c>
      <c r="S23" s="65"/>
      <c r="T23" s="83">
        <f>SUM(T15:T21)</f>
        <v>-1823578</v>
      </c>
      <c r="U23" s="65"/>
      <c r="V23" s="83">
        <f>SUM(V15:V21)</f>
        <v>-1944322</v>
      </c>
      <c r="W23" s="65"/>
      <c r="X23" s="83">
        <f>SUM(X15:X21)</f>
        <v>83947994</v>
      </c>
      <c r="Y23" s="65"/>
      <c r="Z23" s="83">
        <f>SUM(Z15:Z21)</f>
        <v>613973</v>
      </c>
      <c r="AA23" s="65"/>
      <c r="AB23" s="83">
        <f>SUM(AB15:AB21)</f>
        <v>84561967</v>
      </c>
    </row>
    <row r="24" spans="1:28" s="60" customFormat="1" ht="12.4" customHeight="1" thickTop="1" x14ac:dyDescent="0.5">
      <c r="A24" s="36"/>
      <c r="B24" s="36"/>
      <c r="C24" s="36"/>
      <c r="D24" s="130">
        <v>0</v>
      </c>
      <c r="E24" s="130"/>
      <c r="F24" s="130">
        <v>0</v>
      </c>
      <c r="G24" s="130"/>
      <c r="H24" s="130">
        <v>0</v>
      </c>
      <c r="I24" s="130"/>
      <c r="J24" s="130">
        <v>0</v>
      </c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>
        <v>0</v>
      </c>
      <c r="W24" s="130"/>
      <c r="X24" s="130"/>
      <c r="Y24" s="130"/>
      <c r="Z24" s="130"/>
      <c r="AA24" s="130"/>
      <c r="AB24" s="130"/>
    </row>
    <row r="25" spans="1:28" s="60" customFormat="1" ht="16.5" customHeight="1" x14ac:dyDescent="0.5">
      <c r="A25" s="36" t="s">
        <v>212</v>
      </c>
      <c r="B25" s="36"/>
      <c r="C25" s="36"/>
      <c r="D25" s="146">
        <v>133472781</v>
      </c>
      <c r="E25" s="130"/>
      <c r="F25" s="146">
        <v>26384073</v>
      </c>
      <c r="G25" s="130"/>
      <c r="H25" s="146">
        <v>-72540</v>
      </c>
      <c r="I25" s="130"/>
      <c r="J25" s="146">
        <v>1347000</v>
      </c>
      <c r="K25" s="130"/>
      <c r="L25" s="146">
        <v>72540</v>
      </c>
      <c r="M25" s="130"/>
      <c r="N25" s="146">
        <v>-74074383</v>
      </c>
      <c r="O25" s="130"/>
      <c r="P25" s="146">
        <v>-220330</v>
      </c>
      <c r="Q25" s="130"/>
      <c r="R25" s="146">
        <v>3539</v>
      </c>
      <c r="S25" s="130"/>
      <c r="T25" s="146">
        <v>-1823582</v>
      </c>
      <c r="U25" s="130"/>
      <c r="V25" s="146">
        <f t="shared" ref="V25" si="1">SUM(P25:T25)</f>
        <v>-2040373</v>
      </c>
      <c r="W25" s="65"/>
      <c r="X25" s="146">
        <f>SUM(D25:N25,V25)</f>
        <v>85089098</v>
      </c>
      <c r="Y25" s="65"/>
      <c r="Z25" s="146">
        <v>528035</v>
      </c>
      <c r="AA25" s="65"/>
      <c r="AB25" s="146">
        <f>SUM(X25:Z25)</f>
        <v>85617133</v>
      </c>
    </row>
    <row r="26" spans="1:28" s="60" customFormat="1" ht="10.15" customHeight="1" x14ac:dyDescent="0.5">
      <c r="A26" s="47"/>
      <c r="B26" s="36"/>
      <c r="C26" s="36"/>
      <c r="D26" s="145"/>
      <c r="E26" s="65"/>
      <c r="F26" s="145"/>
      <c r="G26" s="64"/>
      <c r="H26" s="145"/>
      <c r="I26" s="64"/>
      <c r="J26" s="145"/>
      <c r="K26" s="65"/>
      <c r="L26" s="146"/>
      <c r="M26" s="65"/>
      <c r="N26" s="146"/>
      <c r="O26" s="65"/>
      <c r="P26" s="146"/>
      <c r="Q26" s="65"/>
      <c r="R26" s="145"/>
      <c r="S26" s="65"/>
      <c r="T26" s="145"/>
      <c r="U26" s="65"/>
      <c r="V26" s="145"/>
      <c r="W26" s="65"/>
      <c r="X26" s="146"/>
      <c r="Y26" s="65"/>
      <c r="Z26" s="145"/>
      <c r="AA26" s="65"/>
      <c r="AB26" s="146"/>
    </row>
    <row r="27" spans="1:28" s="60" customFormat="1" ht="16.5" customHeight="1" x14ac:dyDescent="0.5">
      <c r="A27" s="47" t="s">
        <v>227</v>
      </c>
      <c r="B27" s="44">
        <v>9</v>
      </c>
      <c r="C27" s="36"/>
      <c r="D27" s="145">
        <v>0</v>
      </c>
      <c r="E27" s="64"/>
      <c r="F27" s="145">
        <v>0</v>
      </c>
      <c r="G27" s="64"/>
      <c r="H27" s="145">
        <v>0</v>
      </c>
      <c r="I27" s="64"/>
      <c r="J27" s="145">
        <v>0</v>
      </c>
      <c r="K27" s="64"/>
      <c r="L27" s="145">
        <v>0</v>
      </c>
      <c r="M27" s="64"/>
      <c r="N27" s="145">
        <v>0</v>
      </c>
      <c r="O27" s="64"/>
      <c r="P27" s="145">
        <v>0</v>
      </c>
      <c r="Q27" s="64"/>
      <c r="R27" s="145">
        <v>0</v>
      </c>
      <c r="S27" s="64"/>
      <c r="T27" s="145">
        <v>0</v>
      </c>
      <c r="U27" s="65"/>
      <c r="V27" s="145">
        <v>0</v>
      </c>
      <c r="W27" s="65"/>
      <c r="X27" s="145">
        <v>0</v>
      </c>
      <c r="Y27" s="65"/>
      <c r="Z27" s="149">
        <v>8968</v>
      </c>
      <c r="AA27" s="63"/>
      <c r="AB27" s="149">
        <f t="shared" ref="AB27:AB29" si="2">SUM(X27:Z27)</f>
        <v>8968</v>
      </c>
    </row>
    <row r="28" spans="1:28" s="60" customFormat="1" ht="16.5" customHeight="1" x14ac:dyDescent="0.5">
      <c r="A28" s="47" t="s">
        <v>188</v>
      </c>
      <c r="B28" s="36"/>
      <c r="C28" s="36"/>
      <c r="D28" s="145"/>
      <c r="E28" s="64"/>
      <c r="F28" s="145"/>
      <c r="G28" s="64"/>
      <c r="H28" s="145"/>
      <c r="I28" s="64"/>
      <c r="J28" s="145"/>
      <c r="K28" s="64"/>
      <c r="L28" s="145"/>
      <c r="M28" s="64"/>
      <c r="N28" s="145"/>
      <c r="O28" s="64"/>
      <c r="P28" s="145"/>
      <c r="Q28" s="64"/>
      <c r="R28" s="145"/>
      <c r="S28" s="64"/>
      <c r="T28" s="146"/>
      <c r="U28" s="65"/>
      <c r="V28" s="149"/>
      <c r="W28" s="65"/>
      <c r="X28" s="146"/>
      <c r="Y28" s="65"/>
      <c r="Z28" s="146"/>
      <c r="AA28" s="65"/>
      <c r="AB28" s="145"/>
    </row>
    <row r="29" spans="1:28" s="60" customFormat="1" ht="16.5" customHeight="1" x14ac:dyDescent="0.5">
      <c r="A29" s="47" t="s">
        <v>183</v>
      </c>
      <c r="B29" s="36"/>
      <c r="C29" s="36"/>
      <c r="D29" s="145" t="s">
        <v>29</v>
      </c>
      <c r="E29" s="64"/>
      <c r="F29" s="145" t="s">
        <v>29</v>
      </c>
      <c r="G29" s="64"/>
      <c r="H29" s="145" t="s">
        <v>29</v>
      </c>
      <c r="I29" s="64"/>
      <c r="J29" s="145" t="s">
        <v>29</v>
      </c>
      <c r="K29" s="64"/>
      <c r="L29" s="145" t="s">
        <v>29</v>
      </c>
      <c r="M29" s="64"/>
      <c r="N29" s="145" t="s">
        <v>29</v>
      </c>
      <c r="O29" s="64"/>
      <c r="P29" s="145" t="s">
        <v>29</v>
      </c>
      <c r="Q29" s="64"/>
      <c r="R29" s="145" t="s">
        <v>29</v>
      </c>
      <c r="S29" s="64"/>
      <c r="T29" s="145">
        <v>0</v>
      </c>
      <c r="U29" s="65"/>
      <c r="V29" s="145">
        <v>0</v>
      </c>
      <c r="W29" s="65"/>
      <c r="X29" s="145">
        <v>0</v>
      </c>
      <c r="Y29" s="65"/>
      <c r="Z29" s="146">
        <v>-3</v>
      </c>
      <c r="AA29" s="65"/>
      <c r="AB29" s="146">
        <f t="shared" si="2"/>
        <v>-3</v>
      </c>
    </row>
    <row r="30" spans="1:28" s="60" customFormat="1" ht="16.5" customHeight="1" x14ac:dyDescent="0.5">
      <c r="A30" s="47" t="s">
        <v>171</v>
      </c>
      <c r="B30" s="36"/>
      <c r="C30" s="36"/>
      <c r="D30" s="145" t="s">
        <v>29</v>
      </c>
      <c r="E30" s="64"/>
      <c r="F30" s="145" t="s">
        <v>29</v>
      </c>
      <c r="G30" s="64"/>
      <c r="H30" s="145" t="s">
        <v>29</v>
      </c>
      <c r="I30" s="64"/>
      <c r="J30" s="145" t="s">
        <v>29</v>
      </c>
      <c r="K30" s="64"/>
      <c r="L30" s="145" t="s">
        <v>29</v>
      </c>
      <c r="M30" s="64"/>
      <c r="N30" s="145" t="s">
        <v>29</v>
      </c>
      <c r="O30" s="64"/>
      <c r="P30" s="145" t="s">
        <v>29</v>
      </c>
      <c r="Q30" s="64"/>
      <c r="R30" s="145" t="s">
        <v>29</v>
      </c>
      <c r="S30" s="64"/>
      <c r="T30" s="146">
        <v>-2</v>
      </c>
      <c r="U30" s="65"/>
      <c r="V30" s="146">
        <f>SUM(P30:T30)</f>
        <v>-2</v>
      </c>
      <c r="W30" s="65"/>
      <c r="X30" s="146">
        <f>SUM(D30:N30,V30)</f>
        <v>-2</v>
      </c>
      <c r="Y30" s="65"/>
      <c r="Z30" s="146">
        <v>2</v>
      </c>
      <c r="AA30" s="65"/>
      <c r="AB30" s="145">
        <v>0</v>
      </c>
    </row>
    <row r="31" spans="1:28" s="60" customFormat="1" ht="16.5" customHeight="1" x14ac:dyDescent="0.5">
      <c r="A31" s="66" t="s">
        <v>72</v>
      </c>
      <c r="B31" s="66"/>
      <c r="C31" s="66"/>
      <c r="D31" s="144" t="s">
        <v>29</v>
      </c>
      <c r="E31" s="49"/>
      <c r="F31" s="144" t="s">
        <v>29</v>
      </c>
      <c r="G31" s="49"/>
      <c r="H31" s="144" t="s">
        <v>29</v>
      </c>
      <c r="I31" s="49"/>
      <c r="J31" s="144" t="s">
        <v>29</v>
      </c>
      <c r="K31" s="46"/>
      <c r="L31" s="144" t="s">
        <v>29</v>
      </c>
      <c r="M31" s="46"/>
      <c r="N31" s="148">
        <f>+'Eng 5'!D46</f>
        <v>-581412</v>
      </c>
      <c r="O31" s="46"/>
      <c r="P31" s="148">
        <f>+'Eng 5'!D40</f>
        <v>5737</v>
      </c>
      <c r="Q31" s="46"/>
      <c r="R31" s="148">
        <f>+'Eng 5'!D41</f>
        <v>5526</v>
      </c>
      <c r="S31" s="52"/>
      <c r="T31" s="144">
        <v>0</v>
      </c>
      <c r="U31" s="46"/>
      <c r="V31" s="148">
        <f>SUM(P31:T31)</f>
        <v>11263</v>
      </c>
      <c r="W31" s="46"/>
      <c r="X31" s="148">
        <f>SUM(D31:N31,V31)</f>
        <v>-570149</v>
      </c>
      <c r="Y31" s="68"/>
      <c r="Z31" s="148">
        <f>+'Eng 5'!D47</f>
        <v>-6346</v>
      </c>
      <c r="AA31" s="68"/>
      <c r="AB31" s="148">
        <f>SUM(X31:Z31)</f>
        <v>-576495</v>
      </c>
    </row>
    <row r="32" spans="1:28" s="60" customFormat="1" ht="10.15" customHeight="1" x14ac:dyDescent="0.5">
      <c r="A32" s="66"/>
      <c r="B32" s="66"/>
      <c r="C32" s="66"/>
      <c r="D32" s="93"/>
      <c r="F32" s="93"/>
      <c r="H32" s="93"/>
      <c r="J32" s="93"/>
      <c r="L32" s="93"/>
      <c r="N32" s="93"/>
      <c r="P32" s="93"/>
      <c r="R32" s="93"/>
      <c r="T32" s="93"/>
      <c r="V32" s="93"/>
      <c r="X32" s="93"/>
      <c r="Z32" s="93"/>
      <c r="AB32" s="93"/>
    </row>
    <row r="33" spans="1:28" s="60" customFormat="1" ht="16.5" customHeight="1" thickBot="1" x14ac:dyDescent="0.55000000000000004">
      <c r="A33" s="36" t="s">
        <v>213</v>
      </c>
      <c r="B33" s="36"/>
      <c r="C33" s="36"/>
      <c r="D33" s="147">
        <f>SUM(D25:D31)</f>
        <v>133472781</v>
      </c>
      <c r="E33" s="65"/>
      <c r="F33" s="147">
        <f>SUM(F25:F31)</f>
        <v>26384073</v>
      </c>
      <c r="G33" s="64"/>
      <c r="H33" s="147">
        <f>SUM(H25:H31)</f>
        <v>-72540</v>
      </c>
      <c r="I33" s="64"/>
      <c r="J33" s="147">
        <f>SUM(J25:J31)</f>
        <v>1347000</v>
      </c>
      <c r="K33" s="65"/>
      <c r="L33" s="147">
        <f>SUM(L25:L31)</f>
        <v>72540</v>
      </c>
      <c r="M33" s="65"/>
      <c r="N33" s="147">
        <f>SUM(N25:N31)</f>
        <v>-74655795</v>
      </c>
      <c r="O33" s="65"/>
      <c r="P33" s="147">
        <f>SUM(P25:P31)</f>
        <v>-214593</v>
      </c>
      <c r="Q33" s="65"/>
      <c r="R33" s="147">
        <f>SUM(R25:R31)</f>
        <v>9065</v>
      </c>
      <c r="S33" s="65"/>
      <c r="T33" s="147">
        <f>SUM(T25:T31)</f>
        <v>-1823584</v>
      </c>
      <c r="U33" s="65"/>
      <c r="V33" s="147">
        <f>SUM(V25:V31)</f>
        <v>-2029112</v>
      </c>
      <c r="W33" s="65"/>
      <c r="X33" s="147">
        <f>SUM(X25:X31)</f>
        <v>84518947</v>
      </c>
      <c r="Y33" s="65"/>
      <c r="Z33" s="147">
        <f>SUM(Z25:Z31)</f>
        <v>530656</v>
      </c>
      <c r="AA33" s="65"/>
      <c r="AB33" s="147">
        <f>SUM(AB25:AB31)</f>
        <v>85049603</v>
      </c>
    </row>
    <row r="34" spans="1:28" s="60" customFormat="1" ht="17.649999999999999" customHeight="1" thickTop="1" x14ac:dyDescent="0.5">
      <c r="A34" s="36"/>
      <c r="B34" s="36"/>
      <c r="C34" s="36"/>
      <c r="D34" s="65"/>
      <c r="E34" s="65"/>
      <c r="F34" s="65"/>
      <c r="G34" s="64"/>
      <c r="H34" s="65"/>
      <c r="I34" s="64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</row>
    <row r="35" spans="1:28" s="60" customFormat="1" ht="17.649999999999999" customHeight="1" x14ac:dyDescent="0.5">
      <c r="A35" s="36"/>
      <c r="B35" s="36"/>
      <c r="C35" s="36"/>
      <c r="D35" s="65"/>
      <c r="E35" s="65"/>
      <c r="F35" s="65"/>
      <c r="G35" s="64"/>
      <c r="H35" s="65"/>
      <c r="I35" s="64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</row>
    <row r="36" spans="1:28" s="60" customFormat="1" ht="17.649999999999999" customHeight="1" x14ac:dyDescent="0.5">
      <c r="A36" s="36"/>
      <c r="B36" s="36"/>
      <c r="C36" s="36"/>
      <c r="D36" s="65"/>
      <c r="E36" s="65"/>
      <c r="F36" s="65"/>
      <c r="G36" s="64"/>
      <c r="H36" s="65"/>
      <c r="I36" s="64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</row>
    <row r="37" spans="1:28" s="60" customFormat="1" ht="17.649999999999999" customHeight="1" x14ac:dyDescent="0.5">
      <c r="A37" s="36"/>
      <c r="B37" s="36"/>
      <c r="C37" s="36"/>
      <c r="D37" s="65"/>
      <c r="E37" s="65"/>
      <c r="F37" s="65"/>
      <c r="G37" s="64"/>
      <c r="H37" s="65"/>
      <c r="I37" s="64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</row>
    <row r="38" spans="1:28" s="60" customFormat="1" ht="17.649999999999999" customHeight="1" x14ac:dyDescent="0.5">
      <c r="A38" s="36"/>
      <c r="B38" s="36"/>
      <c r="C38" s="36"/>
      <c r="D38" s="65"/>
      <c r="E38" s="65"/>
      <c r="F38" s="65"/>
      <c r="G38" s="64"/>
      <c r="H38" s="65"/>
      <c r="I38" s="64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</row>
    <row r="39" spans="1:28" s="60" customFormat="1" ht="17.649999999999999" customHeight="1" x14ac:dyDescent="0.5">
      <c r="A39" s="36"/>
      <c r="B39" s="36"/>
      <c r="C39" s="36"/>
      <c r="D39" s="65"/>
      <c r="E39" s="65"/>
      <c r="F39" s="65"/>
      <c r="G39" s="64"/>
      <c r="H39" s="65"/>
      <c r="I39" s="64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</row>
    <row r="40" spans="1:28" s="60" customFormat="1" ht="17.649999999999999" customHeight="1" x14ac:dyDescent="0.5">
      <c r="A40" s="36"/>
      <c r="B40" s="36"/>
      <c r="C40" s="36"/>
      <c r="D40" s="65"/>
      <c r="E40" s="65"/>
      <c r="F40" s="65"/>
      <c r="G40" s="64"/>
      <c r="H40" s="65"/>
      <c r="I40" s="64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</row>
    <row r="41" spans="1:28" s="60" customFormat="1" ht="17.649999999999999" customHeight="1" x14ac:dyDescent="0.5">
      <c r="A41" s="36"/>
      <c r="B41" s="36"/>
      <c r="C41" s="36"/>
      <c r="D41" s="65"/>
      <c r="E41" s="65"/>
      <c r="F41" s="65"/>
      <c r="G41" s="64"/>
      <c r="H41" s="65"/>
      <c r="I41" s="64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</row>
    <row r="42" spans="1:28" s="60" customFormat="1" ht="21.2" customHeight="1" x14ac:dyDescent="0.5">
      <c r="A42" s="36"/>
      <c r="B42" s="36"/>
      <c r="C42" s="36"/>
      <c r="D42" s="65"/>
      <c r="E42" s="65"/>
      <c r="F42" s="65"/>
      <c r="G42" s="64"/>
      <c r="H42" s="65"/>
      <c r="I42" s="64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</row>
    <row r="43" spans="1:28" s="60" customFormat="1" ht="17.649999999999999" customHeight="1" x14ac:dyDescent="0.5">
      <c r="A43" s="36"/>
      <c r="B43" s="36"/>
      <c r="C43" s="36"/>
      <c r="D43" s="65"/>
      <c r="E43" s="65"/>
      <c r="F43" s="65"/>
      <c r="G43" s="64"/>
      <c r="H43" s="65"/>
      <c r="I43" s="64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</row>
    <row r="44" spans="1:28" s="60" customFormat="1" ht="18" customHeight="1" x14ac:dyDescent="0.5">
      <c r="A44" s="36"/>
      <c r="B44" s="36"/>
      <c r="C44" s="36"/>
      <c r="D44" s="65"/>
      <c r="E44" s="65"/>
      <c r="F44" s="65"/>
      <c r="G44" s="64"/>
      <c r="H44" s="65"/>
      <c r="I44" s="64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</row>
    <row r="45" spans="1:28" s="33" customFormat="1" ht="21.95" customHeight="1" x14ac:dyDescent="0.5">
      <c r="A45" s="235" t="s">
        <v>247</v>
      </c>
      <c r="B45" s="235"/>
      <c r="C45" s="235"/>
      <c r="D45" s="235"/>
      <c r="E45" s="235"/>
      <c r="F45" s="235"/>
      <c r="G45" s="235"/>
      <c r="H45" s="235"/>
      <c r="I45" s="235"/>
      <c r="J45" s="235"/>
      <c r="K45" s="235"/>
      <c r="L45" s="235"/>
      <c r="M45" s="235"/>
      <c r="N45" s="235"/>
      <c r="O45" s="235"/>
      <c r="P45" s="235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</row>
  </sheetData>
  <mergeCells count="7">
    <mergeCell ref="A45:P45"/>
    <mergeCell ref="D5:AB5"/>
    <mergeCell ref="D7:X7"/>
    <mergeCell ref="D6:Y6"/>
    <mergeCell ref="Z6:AB6"/>
    <mergeCell ref="P8:V8"/>
    <mergeCell ref="P9:R9"/>
  </mergeCells>
  <phoneticPr fontId="0" type="noConversion"/>
  <pageMargins left="0.4" right="0.4" top="0.5" bottom="0.6" header="0.49" footer="0.4"/>
  <pageSetup paperSize="9" scale="76" firstPageNumber="6" fitToHeight="0" orientation="landscape" useFirstPageNumber="1" horizontalDpi="1200" verticalDpi="1200" r:id="rId1"/>
  <headerFooter>
    <oddFooter>&amp;R&amp;"Arial,Regular"&amp;9&amp;P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P37"/>
  <sheetViews>
    <sheetView showZeros="0" zoomScaleNormal="100" zoomScaleSheetLayoutView="90" workbookViewId="0">
      <selection activeCell="R13" sqref="R13"/>
    </sheetView>
  </sheetViews>
  <sheetFormatPr defaultColWidth="9.140625" defaultRowHeight="16.5" customHeight="1" x14ac:dyDescent="0.5"/>
  <cols>
    <col min="1" max="1" width="35.85546875" style="5" customWidth="1"/>
    <col min="2" max="2" width="4.42578125" style="5" customWidth="1"/>
    <col min="3" max="3" width="2.42578125" style="5" customWidth="1"/>
    <col min="4" max="4" width="14.7109375" style="18" customWidth="1"/>
    <col min="5" max="5" width="1" style="18" customWidth="1"/>
    <col min="6" max="6" width="14.7109375" style="18" customWidth="1"/>
    <col min="7" max="7" width="1" style="26" customWidth="1"/>
    <col min="8" max="8" width="14.7109375" style="26" customWidth="1"/>
    <col min="9" max="9" width="1" style="26" customWidth="1"/>
    <col min="10" max="10" width="14.7109375" style="26" customWidth="1"/>
    <col min="11" max="11" width="1" style="26" customWidth="1"/>
    <col min="12" max="12" width="14.7109375" style="26" customWidth="1"/>
    <col min="13" max="13" width="1" style="26" customWidth="1"/>
    <col min="14" max="14" width="14.7109375" style="26" customWidth="1"/>
    <col min="15" max="15" width="1" style="26" customWidth="1"/>
    <col min="16" max="16" width="14.7109375" style="26" customWidth="1"/>
    <col min="17" max="16384" width="9.140625" style="5"/>
  </cols>
  <sheetData>
    <row r="1" spans="1:16" ht="16.5" customHeight="1" x14ac:dyDescent="0.5">
      <c r="A1" s="1" t="s">
        <v>40</v>
      </c>
      <c r="B1" s="1"/>
      <c r="C1" s="1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4"/>
    </row>
    <row r="2" spans="1:16" ht="16.5" customHeight="1" x14ac:dyDescent="0.5">
      <c r="A2" s="1" t="s">
        <v>127</v>
      </c>
      <c r="B2" s="1"/>
      <c r="C2" s="1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16" ht="16.5" customHeight="1" x14ac:dyDescent="0.5">
      <c r="A3" s="6" t="str">
        <f>+'Eng 6'!A3</f>
        <v>For the three-month period ended 31 March 2021</v>
      </c>
      <c r="B3" s="6"/>
      <c r="C3" s="6"/>
      <c r="D3" s="21"/>
      <c r="E3" s="21"/>
      <c r="F3" s="21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16" ht="16.5" customHeight="1" x14ac:dyDescent="0.5">
      <c r="A4" s="10"/>
      <c r="B4" s="10"/>
      <c r="C4" s="10"/>
      <c r="D4" s="23"/>
      <c r="E4" s="23"/>
      <c r="F4" s="23"/>
      <c r="G4" s="32"/>
      <c r="H4" s="32"/>
      <c r="I4" s="32"/>
      <c r="J4" s="32"/>
      <c r="K4" s="32"/>
      <c r="L4" s="32"/>
      <c r="M4" s="32"/>
      <c r="N4" s="32"/>
      <c r="O4" s="32"/>
      <c r="P4" s="32"/>
    </row>
    <row r="5" spans="1:16" ht="16.5" customHeight="1" x14ac:dyDescent="0.5">
      <c r="A5" s="10"/>
      <c r="B5" s="10"/>
      <c r="C5" s="10"/>
      <c r="D5" s="23"/>
      <c r="E5" s="23"/>
      <c r="F5" s="23"/>
      <c r="G5" s="32"/>
      <c r="H5" s="32"/>
      <c r="I5" s="32"/>
      <c r="J5" s="32"/>
      <c r="K5" s="32"/>
      <c r="L5" s="32"/>
      <c r="M5" s="32"/>
      <c r="N5" s="32"/>
      <c r="O5" s="32"/>
      <c r="P5" s="32"/>
    </row>
    <row r="6" spans="1:16" s="31" customFormat="1" ht="16.5" customHeight="1" x14ac:dyDescent="0.5">
      <c r="D6" s="240" t="s">
        <v>102</v>
      </c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7"/>
      <c r="P6" s="9" t="s">
        <v>92</v>
      </c>
    </row>
    <row r="7" spans="1:16" s="31" customFormat="1" ht="16.5" customHeight="1" x14ac:dyDescent="0.5">
      <c r="D7" s="15" t="s">
        <v>73</v>
      </c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</row>
    <row r="8" spans="1:16" s="31" customFormat="1" ht="16.5" customHeight="1" x14ac:dyDescent="0.5">
      <c r="D8" s="15" t="s">
        <v>74</v>
      </c>
      <c r="E8" s="14"/>
      <c r="F8" s="14"/>
      <c r="G8" s="14"/>
      <c r="H8" s="14"/>
      <c r="I8" s="14"/>
      <c r="J8" s="14"/>
      <c r="K8" s="14"/>
      <c r="L8" s="214" t="s">
        <v>218</v>
      </c>
      <c r="M8" s="14"/>
      <c r="O8" s="14"/>
      <c r="P8" s="14"/>
    </row>
    <row r="9" spans="1:16" s="31" customFormat="1" ht="16.5" customHeight="1" x14ac:dyDescent="0.5">
      <c r="D9" s="14" t="s">
        <v>82</v>
      </c>
      <c r="E9" s="14"/>
      <c r="F9" s="14" t="s">
        <v>31</v>
      </c>
      <c r="G9" s="14"/>
      <c r="H9" s="14" t="s">
        <v>218</v>
      </c>
      <c r="I9" s="14"/>
      <c r="J9" s="14" t="s">
        <v>33</v>
      </c>
      <c r="K9" s="14"/>
      <c r="L9" s="14" t="s">
        <v>30</v>
      </c>
      <c r="M9" s="14"/>
      <c r="N9" s="14" t="s">
        <v>111</v>
      </c>
      <c r="O9" s="14"/>
      <c r="P9" s="14"/>
    </row>
    <row r="10" spans="1:16" s="31" customFormat="1" ht="16.5" customHeight="1" x14ac:dyDescent="0.5">
      <c r="D10" s="128" t="s">
        <v>30</v>
      </c>
      <c r="E10" s="14"/>
      <c r="F10" s="128" t="s">
        <v>32</v>
      </c>
      <c r="G10" s="14"/>
      <c r="H10" s="208" t="s">
        <v>30</v>
      </c>
      <c r="I10" s="14"/>
      <c r="J10" s="128" t="s">
        <v>34</v>
      </c>
      <c r="K10" s="14"/>
      <c r="L10" s="208" t="s">
        <v>34</v>
      </c>
      <c r="M10" s="14"/>
      <c r="N10" s="128" t="s">
        <v>112</v>
      </c>
      <c r="O10" s="14"/>
      <c r="P10" s="128" t="s">
        <v>26</v>
      </c>
    </row>
    <row r="11" spans="1:16" ht="16.5" customHeight="1" x14ac:dyDescent="0.5">
      <c r="B11" s="31"/>
      <c r="G11" s="18"/>
      <c r="H11" s="18"/>
      <c r="I11" s="18"/>
      <c r="J11" s="18"/>
      <c r="K11" s="18"/>
      <c r="L11" s="18"/>
      <c r="M11" s="18"/>
      <c r="N11" s="18"/>
      <c r="O11" s="18"/>
      <c r="P11" s="18"/>
    </row>
    <row r="12" spans="1:16" ht="16.5" customHeight="1" x14ac:dyDescent="0.5">
      <c r="A12" s="1" t="s">
        <v>166</v>
      </c>
      <c r="B12" s="1"/>
      <c r="C12" s="1"/>
      <c r="D12" s="84">
        <v>133472781</v>
      </c>
      <c r="F12" s="84">
        <v>26384073</v>
      </c>
      <c r="G12" s="20"/>
      <c r="H12" s="19">
        <v>0</v>
      </c>
      <c r="I12" s="20"/>
      <c r="J12" s="84">
        <v>1040174</v>
      </c>
      <c r="K12" s="18"/>
      <c r="L12" s="19">
        <v>0</v>
      </c>
      <c r="M12" s="18"/>
      <c r="N12" s="84">
        <v>13480787</v>
      </c>
      <c r="O12" s="18"/>
      <c r="P12" s="84">
        <f>SUM(D12:N12)</f>
        <v>174377815</v>
      </c>
    </row>
    <row r="13" spans="1:16" ht="16.5" customHeight="1" x14ac:dyDescent="0.5">
      <c r="A13" s="34" t="s">
        <v>226</v>
      </c>
      <c r="B13" s="1"/>
      <c r="C13" s="1"/>
      <c r="D13" s="19">
        <v>0</v>
      </c>
      <c r="E13" s="20"/>
      <c r="F13" s="19">
        <v>0</v>
      </c>
      <c r="G13" s="20"/>
      <c r="H13" s="19">
        <v>0</v>
      </c>
      <c r="I13" s="20"/>
      <c r="J13" s="19">
        <v>0</v>
      </c>
      <c r="K13" s="18"/>
      <c r="L13" s="19">
        <v>0</v>
      </c>
      <c r="M13" s="18"/>
      <c r="N13" s="84">
        <v>-3003138</v>
      </c>
      <c r="O13" s="18"/>
      <c r="P13" s="84">
        <f>SUM(D13:N13)</f>
        <v>-3003138</v>
      </c>
    </row>
    <row r="14" spans="1:16" ht="16.5" customHeight="1" x14ac:dyDescent="0.5">
      <c r="A14" s="34" t="s">
        <v>72</v>
      </c>
      <c r="B14" s="34"/>
      <c r="C14" s="34"/>
      <c r="D14" s="85">
        <v>0</v>
      </c>
      <c r="E14" s="22"/>
      <c r="F14" s="85">
        <v>0</v>
      </c>
      <c r="G14" s="22"/>
      <c r="H14" s="85">
        <v>0</v>
      </c>
      <c r="I14" s="22"/>
      <c r="J14" s="85">
        <v>0</v>
      </c>
      <c r="K14" s="23"/>
      <c r="L14" s="85">
        <v>0</v>
      </c>
      <c r="M14" s="23"/>
      <c r="N14" s="86">
        <v>1392262</v>
      </c>
      <c r="O14" s="23"/>
      <c r="P14" s="86">
        <f>SUM(D14:N14)</f>
        <v>1392262</v>
      </c>
    </row>
    <row r="15" spans="1:16" ht="16.5" customHeight="1" x14ac:dyDescent="0.5">
      <c r="A15" s="1"/>
      <c r="B15" s="1"/>
      <c r="C15" s="1"/>
      <c r="D15" s="84"/>
      <c r="E15" s="23"/>
      <c r="F15" s="19"/>
      <c r="G15" s="22"/>
      <c r="H15" s="19"/>
      <c r="I15" s="22"/>
      <c r="J15" s="19"/>
      <c r="K15" s="23"/>
      <c r="L15" s="19"/>
      <c r="M15" s="23"/>
      <c r="N15" s="84"/>
      <c r="O15" s="23"/>
      <c r="P15" s="84"/>
    </row>
    <row r="16" spans="1:16" ht="16.5" customHeight="1" thickBot="1" x14ac:dyDescent="0.55000000000000004">
      <c r="A16" s="1" t="s">
        <v>211</v>
      </c>
      <c r="B16" s="1"/>
      <c r="C16" s="1"/>
      <c r="D16" s="87">
        <f>SUM(D12:D15)</f>
        <v>133472781</v>
      </c>
      <c r="E16" s="23"/>
      <c r="F16" s="87">
        <f>SUM(F12:F15)</f>
        <v>26384073</v>
      </c>
      <c r="G16" s="22"/>
      <c r="H16" s="213">
        <f>SUM(H12:H15)</f>
        <v>0</v>
      </c>
      <c r="I16" s="22"/>
      <c r="J16" s="87">
        <f>SUM(J12:J15)</f>
        <v>1040174</v>
      </c>
      <c r="K16" s="23"/>
      <c r="L16" s="213">
        <f>SUM(L12:L15)</f>
        <v>0</v>
      </c>
      <c r="M16" s="23"/>
      <c r="N16" s="87">
        <f>SUM(N12:N15)</f>
        <v>11869911</v>
      </c>
      <c r="O16" s="23"/>
      <c r="P16" s="87">
        <f>SUM(P12:P15)</f>
        <v>172766939</v>
      </c>
    </row>
    <row r="17" spans="1:16" ht="16.5" customHeight="1" thickTop="1" x14ac:dyDescent="0.5">
      <c r="A17" s="1"/>
      <c r="B17" s="1"/>
      <c r="C17" s="1"/>
      <c r="D17" s="23"/>
      <c r="E17" s="23"/>
      <c r="F17" s="19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ht="16.5" customHeight="1" x14ac:dyDescent="0.5">
      <c r="A18" s="1" t="s">
        <v>212</v>
      </c>
      <c r="B18" s="1"/>
      <c r="C18" s="1"/>
      <c r="D18" s="109">
        <v>133472781</v>
      </c>
      <c r="F18" s="109">
        <v>26384073</v>
      </c>
      <c r="G18" s="20"/>
      <c r="H18" s="109">
        <v>-72540</v>
      </c>
      <c r="I18" s="20"/>
      <c r="J18" s="109">
        <v>1347000</v>
      </c>
      <c r="K18" s="18"/>
      <c r="L18" s="109">
        <v>72540</v>
      </c>
      <c r="M18" s="18"/>
      <c r="N18" s="109">
        <v>16234936</v>
      </c>
      <c r="O18" s="18"/>
      <c r="P18" s="109">
        <f>SUM(D18:N18)</f>
        <v>177438790</v>
      </c>
    </row>
    <row r="19" spans="1:16" ht="16.5" customHeight="1" x14ac:dyDescent="0.5">
      <c r="A19" s="34" t="s">
        <v>72</v>
      </c>
      <c r="B19" s="34"/>
      <c r="C19" s="34"/>
      <c r="D19" s="150" t="s">
        <v>29</v>
      </c>
      <c r="E19" s="22"/>
      <c r="F19" s="150" t="s">
        <v>29</v>
      </c>
      <c r="G19" s="22"/>
      <c r="H19" s="150" t="s">
        <v>29</v>
      </c>
      <c r="I19" s="22"/>
      <c r="J19" s="150" t="s">
        <v>29</v>
      </c>
      <c r="K19" s="22"/>
      <c r="L19" s="150" t="s">
        <v>29</v>
      </c>
      <c r="M19" s="22"/>
      <c r="N19" s="217">
        <f>+'Eng 5'!H46</f>
        <v>1158372</v>
      </c>
      <c r="O19" s="22"/>
      <c r="P19" s="217">
        <f t="shared" ref="P19" si="0">SUM(D19:N19)</f>
        <v>1158372</v>
      </c>
    </row>
    <row r="20" spans="1:16" ht="16.5" customHeight="1" x14ac:dyDescent="0.5">
      <c r="A20" s="1"/>
      <c r="B20" s="1"/>
      <c r="C20" s="1"/>
      <c r="D20" s="109"/>
      <c r="E20" s="23"/>
      <c r="F20" s="111"/>
      <c r="G20" s="22"/>
      <c r="H20" s="111"/>
      <c r="I20" s="22"/>
      <c r="J20" s="111"/>
      <c r="K20" s="23"/>
      <c r="L20" s="109"/>
      <c r="M20" s="23"/>
      <c r="N20" s="109"/>
      <c r="O20" s="23"/>
      <c r="P20" s="109"/>
    </row>
    <row r="21" spans="1:16" ht="16.5" customHeight="1" thickBot="1" x14ac:dyDescent="0.55000000000000004">
      <c r="A21" s="1" t="s">
        <v>213</v>
      </c>
      <c r="B21" s="1"/>
      <c r="C21" s="1"/>
      <c r="D21" s="151">
        <f>SUM(D18:D19)</f>
        <v>133472781</v>
      </c>
      <c r="E21" s="23"/>
      <c r="F21" s="151">
        <f>SUM(F18:F19)</f>
        <v>26384073</v>
      </c>
      <c r="G21" s="22"/>
      <c r="H21" s="151">
        <f>SUM(H18:H19)</f>
        <v>-72540</v>
      </c>
      <c r="I21" s="22"/>
      <c r="J21" s="151">
        <f>SUM(J18:J19)</f>
        <v>1347000</v>
      </c>
      <c r="K21" s="23"/>
      <c r="L21" s="151">
        <f>SUM(L18:L19)</f>
        <v>72540</v>
      </c>
      <c r="M21" s="23"/>
      <c r="N21" s="151">
        <f>SUM(N18:N19)</f>
        <v>17393308</v>
      </c>
      <c r="O21" s="23"/>
      <c r="P21" s="151">
        <f>SUM(P18:P19)</f>
        <v>178597162</v>
      </c>
    </row>
    <row r="22" spans="1:16" ht="16.5" customHeight="1" thickTop="1" x14ac:dyDescent="0.5">
      <c r="A22" s="1"/>
      <c r="B22" s="1"/>
      <c r="C22" s="1"/>
      <c r="D22" s="24">
        <v>0</v>
      </c>
      <c r="E22" s="24"/>
      <c r="F22" s="24"/>
      <c r="G22" s="24"/>
      <c r="H22" s="24">
        <v>0</v>
      </c>
      <c r="I22" s="24"/>
      <c r="J22" s="24">
        <v>0</v>
      </c>
      <c r="K22" s="24"/>
      <c r="L22" s="24"/>
      <c r="M22" s="24"/>
      <c r="N22" s="24"/>
      <c r="O22" s="24"/>
      <c r="P22" s="24">
        <f>+P21-'Eng 2-4'!H158</f>
        <v>0</v>
      </c>
    </row>
    <row r="23" spans="1:16" ht="16.5" customHeight="1" x14ac:dyDescent="0.5">
      <c r="A23" s="1"/>
      <c r="B23" s="1"/>
      <c r="C23" s="1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</row>
    <row r="24" spans="1:16" ht="16.5" customHeight="1" x14ac:dyDescent="0.5">
      <c r="A24" s="1"/>
      <c r="B24" s="1"/>
      <c r="C24" s="1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</row>
    <row r="25" spans="1:16" ht="16.5" customHeight="1" x14ac:dyDescent="0.5">
      <c r="A25" s="1"/>
      <c r="B25" s="1"/>
      <c r="C25" s="1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</row>
    <row r="26" spans="1:16" ht="16.5" customHeight="1" x14ac:dyDescent="0.5">
      <c r="A26" s="1"/>
      <c r="B26" s="1"/>
      <c r="C26" s="1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</row>
    <row r="27" spans="1:16" ht="16.5" customHeight="1" x14ac:dyDescent="0.5">
      <c r="A27" s="1"/>
      <c r="B27" s="1"/>
      <c r="C27" s="1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</row>
    <row r="28" spans="1:16" ht="16.5" customHeight="1" x14ac:dyDescent="0.5">
      <c r="A28" s="1"/>
      <c r="B28" s="1"/>
      <c r="C28" s="1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</row>
    <row r="29" spans="1:16" ht="16.5" customHeight="1" x14ac:dyDescent="0.5">
      <c r="A29" s="1"/>
      <c r="B29" s="1"/>
      <c r="C29" s="1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</row>
    <row r="30" spans="1:16" ht="16.5" customHeight="1" x14ac:dyDescent="0.5">
      <c r="A30" s="1"/>
      <c r="B30" s="1"/>
      <c r="C30" s="1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</row>
    <row r="31" spans="1:16" ht="15.6" customHeight="1" x14ac:dyDescent="0.5">
      <c r="A31" s="1"/>
      <c r="B31" s="1"/>
      <c r="C31" s="1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</row>
    <row r="32" spans="1:16" ht="14.25" customHeight="1" x14ac:dyDescent="0.5">
      <c r="A32" s="1"/>
      <c r="B32" s="1"/>
      <c r="C32" s="1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</row>
    <row r="33" spans="1:16" ht="15.75" customHeight="1" x14ac:dyDescent="0.5">
      <c r="A33" s="1"/>
      <c r="B33" s="1"/>
      <c r="C33" s="1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</row>
    <row r="34" spans="1:16" ht="16.5" customHeight="1" x14ac:dyDescent="0.5">
      <c r="A34" s="1"/>
      <c r="B34" s="1"/>
      <c r="C34" s="1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</row>
    <row r="35" spans="1:16" ht="16.5" customHeight="1" x14ac:dyDescent="0.5">
      <c r="A35" s="1"/>
      <c r="B35" s="1"/>
      <c r="C35" s="1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</row>
    <row r="36" spans="1:16" ht="16.149999999999999" customHeight="1" x14ac:dyDescent="0.5">
      <c r="A36" s="1"/>
      <c r="B36" s="1"/>
      <c r="C36" s="1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</row>
    <row r="37" spans="1:16" ht="21.95" customHeight="1" x14ac:dyDescent="0.5">
      <c r="A37" s="235" t="s">
        <v>247</v>
      </c>
      <c r="B37" s="235"/>
      <c r="C37" s="235"/>
      <c r="D37" s="235"/>
      <c r="E37" s="235"/>
      <c r="F37" s="235"/>
      <c r="G37" s="235"/>
      <c r="H37" s="235"/>
      <c r="I37" s="235"/>
      <c r="J37" s="235"/>
      <c r="K37" s="235"/>
      <c r="L37" s="235"/>
      <c r="M37" s="235"/>
      <c r="N37" s="235"/>
      <c r="O37" s="235"/>
      <c r="P37" s="235"/>
    </row>
  </sheetData>
  <mergeCells count="2">
    <mergeCell ref="A37:P37"/>
    <mergeCell ref="D6:N6"/>
  </mergeCells>
  <phoneticPr fontId="0" type="noConversion"/>
  <pageMargins left="1" right="1" top="0.5" bottom="0.6" header="0.49" footer="0.4"/>
  <pageSetup paperSize="9" scale="90" firstPageNumber="7" fitToHeight="0" orientation="landscape" useFirstPageNumber="1" horizontalDpi="1200" verticalDpi="1200" r:id="rId1"/>
  <headerFooter>
    <oddFooter>&amp;R&amp;"Arial,Regular"&amp;9&amp;P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76"/>
  <sheetViews>
    <sheetView zoomScale="85" zoomScaleNormal="85" zoomScaleSheetLayoutView="88" workbookViewId="0">
      <selection activeCell="R25" sqref="Q25:R26"/>
    </sheetView>
  </sheetViews>
  <sheetFormatPr defaultColWidth="9.140625" defaultRowHeight="15" customHeight="1" x14ac:dyDescent="0.5"/>
  <cols>
    <col min="1" max="1" width="4.85546875" style="35" customWidth="1"/>
    <col min="2" max="2" width="38.85546875" style="35" customWidth="1"/>
    <col min="3" max="3" width="5.42578125" style="35" customWidth="1"/>
    <col min="4" max="4" width="0.85546875" style="35" customWidth="1"/>
    <col min="5" max="5" width="12.28515625" style="26" customWidth="1"/>
    <col min="6" max="6" width="0.85546875" style="26" customWidth="1"/>
    <col min="7" max="7" width="12.7109375" style="26" customWidth="1"/>
    <col min="8" max="8" width="1.140625" style="26" customWidth="1"/>
    <col min="9" max="9" width="12.7109375" style="26" customWidth="1"/>
    <col min="10" max="10" width="0.85546875" style="26" customWidth="1"/>
    <col min="11" max="11" width="12.7109375" style="26" customWidth="1"/>
    <col min="12" max="16384" width="9.140625" style="35"/>
  </cols>
  <sheetData>
    <row r="1" spans="1:11" s="5" customFormat="1" ht="15" customHeight="1" x14ac:dyDescent="0.5">
      <c r="A1" s="10" t="s">
        <v>40</v>
      </c>
      <c r="B1" s="10"/>
      <c r="C1" s="11"/>
      <c r="D1" s="12"/>
      <c r="E1" s="13"/>
      <c r="F1" s="13"/>
      <c r="G1" s="13"/>
      <c r="H1" s="13"/>
      <c r="I1" s="13"/>
      <c r="J1" s="13"/>
      <c r="K1" s="4"/>
    </row>
    <row r="2" spans="1:11" s="5" customFormat="1" ht="15" customHeight="1" x14ac:dyDescent="0.5">
      <c r="A2" s="10" t="s">
        <v>128</v>
      </c>
      <c r="B2" s="10"/>
      <c r="C2" s="11"/>
      <c r="D2" s="12"/>
      <c r="E2" s="13"/>
      <c r="F2" s="13"/>
      <c r="G2" s="13"/>
      <c r="H2" s="13"/>
      <c r="I2" s="15"/>
      <c r="J2" s="15"/>
      <c r="K2" s="15"/>
    </row>
    <row r="3" spans="1:11" s="5" customFormat="1" ht="15" customHeight="1" x14ac:dyDescent="0.5">
      <c r="A3" s="6" t="str">
        <f>'Eng 5'!A3</f>
        <v>For the three-month period ended 31 March 2021</v>
      </c>
      <c r="B3" s="6"/>
      <c r="C3" s="7"/>
      <c r="D3" s="8"/>
      <c r="E3" s="9"/>
      <c r="F3" s="9"/>
      <c r="G3" s="9"/>
      <c r="H3" s="9"/>
      <c r="I3" s="138"/>
      <c r="J3" s="138"/>
      <c r="K3" s="138"/>
    </row>
    <row r="4" spans="1:11" s="5" customFormat="1" ht="15" customHeight="1" x14ac:dyDescent="0.5">
      <c r="A4" s="10"/>
      <c r="B4" s="10"/>
      <c r="C4" s="11"/>
      <c r="D4" s="12"/>
      <c r="E4" s="13"/>
      <c r="F4" s="13"/>
      <c r="G4" s="13"/>
      <c r="H4" s="13"/>
      <c r="I4" s="15"/>
      <c r="J4" s="15"/>
      <c r="K4" s="15"/>
    </row>
    <row r="5" spans="1:11" s="5" customFormat="1" ht="12.75" customHeight="1" x14ac:dyDescent="0.5">
      <c r="A5" s="10"/>
      <c r="B5" s="10"/>
      <c r="C5" s="11"/>
      <c r="D5" s="12"/>
      <c r="E5" s="13"/>
      <c r="F5" s="13"/>
      <c r="G5" s="13"/>
      <c r="H5" s="13"/>
      <c r="I5" s="13"/>
      <c r="J5" s="13"/>
      <c r="K5" s="13"/>
    </row>
    <row r="6" spans="1:11" s="47" customFormat="1" ht="15" customHeight="1" x14ac:dyDescent="0.5">
      <c r="C6" s="44"/>
      <c r="D6" s="45"/>
      <c r="E6" s="236" t="s">
        <v>0</v>
      </c>
      <c r="F6" s="236"/>
      <c r="G6" s="236"/>
      <c r="H6" s="46"/>
      <c r="I6" s="234" t="s">
        <v>101</v>
      </c>
      <c r="J6" s="234"/>
      <c r="K6" s="234"/>
    </row>
    <row r="7" spans="1:11" s="47" customFormat="1" ht="15" customHeight="1" x14ac:dyDescent="0.5">
      <c r="C7" s="44"/>
      <c r="D7" s="45"/>
      <c r="E7" s="233" t="s">
        <v>100</v>
      </c>
      <c r="F7" s="233"/>
      <c r="G7" s="233"/>
      <c r="H7" s="39"/>
      <c r="I7" s="233" t="s">
        <v>100</v>
      </c>
      <c r="J7" s="233"/>
      <c r="K7" s="233"/>
    </row>
    <row r="8" spans="1:11" s="47" customFormat="1" ht="15" customHeight="1" x14ac:dyDescent="0.5">
      <c r="C8" s="44"/>
      <c r="D8" s="45"/>
      <c r="E8" s="40" t="s">
        <v>208</v>
      </c>
      <c r="F8" s="136"/>
      <c r="G8" s="40" t="s">
        <v>208</v>
      </c>
      <c r="H8" s="136"/>
      <c r="I8" s="40" t="s">
        <v>208</v>
      </c>
      <c r="J8" s="40"/>
      <c r="K8" s="40" t="s">
        <v>208</v>
      </c>
    </row>
    <row r="9" spans="1:11" s="47" customFormat="1" ht="15" customHeight="1" x14ac:dyDescent="0.5">
      <c r="C9" s="44"/>
      <c r="D9" s="45"/>
      <c r="E9" s="40" t="s">
        <v>209</v>
      </c>
      <c r="F9" s="136"/>
      <c r="G9" s="40" t="s">
        <v>165</v>
      </c>
      <c r="H9" s="136"/>
      <c r="I9" s="40" t="s">
        <v>209</v>
      </c>
      <c r="J9" s="136"/>
      <c r="K9" s="40" t="s">
        <v>165</v>
      </c>
    </row>
    <row r="10" spans="1:11" s="47" customFormat="1" ht="15" customHeight="1" x14ac:dyDescent="0.5">
      <c r="C10" s="41" t="s">
        <v>1</v>
      </c>
      <c r="D10" s="45"/>
      <c r="E10" s="137" t="s">
        <v>92</v>
      </c>
      <c r="F10" s="136"/>
      <c r="G10" s="137" t="s">
        <v>92</v>
      </c>
      <c r="H10" s="136"/>
      <c r="I10" s="137" t="s">
        <v>92</v>
      </c>
      <c r="J10" s="136"/>
      <c r="K10" s="137" t="s">
        <v>92</v>
      </c>
    </row>
    <row r="11" spans="1:11" s="47" customFormat="1" ht="6" customHeight="1" x14ac:dyDescent="0.5">
      <c r="C11" s="44"/>
      <c r="D11" s="45"/>
      <c r="E11" s="88"/>
      <c r="F11" s="46"/>
      <c r="G11" s="69"/>
      <c r="H11" s="46"/>
      <c r="I11" s="88"/>
      <c r="J11" s="46"/>
      <c r="K11" s="69"/>
    </row>
    <row r="12" spans="1:11" s="47" customFormat="1" ht="15" customHeight="1" x14ac:dyDescent="0.5">
      <c r="A12" s="36" t="s">
        <v>11</v>
      </c>
      <c r="B12" s="36"/>
      <c r="C12" s="44"/>
      <c r="D12" s="45"/>
      <c r="E12" s="89"/>
      <c r="F12" s="46"/>
      <c r="G12" s="52"/>
      <c r="H12" s="46"/>
      <c r="I12" s="89"/>
      <c r="J12" s="46"/>
      <c r="K12" s="52"/>
    </row>
    <row r="13" spans="1:11" s="47" customFormat="1" ht="15" customHeight="1" x14ac:dyDescent="0.5">
      <c r="A13" s="47" t="s">
        <v>221</v>
      </c>
      <c r="C13" s="44"/>
      <c r="D13" s="45"/>
      <c r="E13" s="90">
        <v>-542751</v>
      </c>
      <c r="F13" s="46"/>
      <c r="G13" s="46">
        <v>-222954</v>
      </c>
      <c r="H13" s="46"/>
      <c r="I13" s="133">
        <f>+[2]Cashflow21Q1!$H$8+[2]Cashflow21Q1!$H$13+1</f>
        <v>1311869</v>
      </c>
      <c r="J13" s="46"/>
      <c r="K13" s="152">
        <v>1546310</v>
      </c>
    </row>
    <row r="14" spans="1:11" s="47" customFormat="1" ht="15" customHeight="1" x14ac:dyDescent="0.5">
      <c r="A14" s="47" t="s">
        <v>135</v>
      </c>
      <c r="C14" s="44"/>
      <c r="D14" s="45"/>
      <c r="E14" s="90"/>
      <c r="F14" s="46"/>
      <c r="G14" s="46"/>
      <c r="H14" s="46"/>
      <c r="I14" s="90"/>
      <c r="J14" s="46"/>
      <c r="K14" s="152"/>
    </row>
    <row r="15" spans="1:11" s="47" customFormat="1" ht="15" customHeight="1" x14ac:dyDescent="0.5">
      <c r="A15" s="47" t="s">
        <v>136</v>
      </c>
      <c r="C15" s="44"/>
      <c r="D15" s="45"/>
      <c r="E15" s="90">
        <v>11534564</v>
      </c>
      <c r="F15" s="46"/>
      <c r="G15" s="46">
        <v>10649418</v>
      </c>
      <c r="H15" s="46"/>
      <c r="I15" s="131">
        <f>+[2]Cashflow21Q1!$H$10</f>
        <v>188146</v>
      </c>
      <c r="J15" s="46"/>
      <c r="K15" s="152">
        <v>200929</v>
      </c>
    </row>
    <row r="16" spans="1:11" s="47" customFormat="1" ht="15" customHeight="1" x14ac:dyDescent="0.5">
      <c r="A16" s="47" t="s">
        <v>137</v>
      </c>
      <c r="C16" s="44"/>
      <c r="D16" s="45"/>
      <c r="E16" s="90">
        <v>-42969</v>
      </c>
      <c r="F16" s="46"/>
      <c r="G16" s="46">
        <v>-143430</v>
      </c>
      <c r="H16" s="46"/>
      <c r="I16" s="131">
        <f>+[2]Cashflow21Q1!$H$11</f>
        <v>-592911</v>
      </c>
      <c r="J16" s="46"/>
      <c r="K16" s="152">
        <v>-251398</v>
      </c>
    </row>
    <row r="17" spans="1:11" s="47" customFormat="1" ht="15" customHeight="1" x14ac:dyDescent="0.5">
      <c r="A17" s="47" t="s">
        <v>138</v>
      </c>
      <c r="C17" s="44">
        <v>7</v>
      </c>
      <c r="D17" s="45"/>
      <c r="E17" s="90">
        <v>3909359</v>
      </c>
      <c r="F17" s="46"/>
      <c r="G17" s="46">
        <v>3838966</v>
      </c>
      <c r="H17" s="46"/>
      <c r="I17" s="131">
        <f>+[2]Cashflow21Q1!$H$12</f>
        <v>1128431</v>
      </c>
      <c r="J17" s="46"/>
      <c r="K17" s="215">
        <v>848667</v>
      </c>
    </row>
    <row r="18" spans="1:11" s="47" customFormat="1" ht="15" customHeight="1" x14ac:dyDescent="0.5">
      <c r="A18" s="47" t="s">
        <v>139</v>
      </c>
      <c r="C18" s="44">
        <v>7</v>
      </c>
      <c r="D18" s="45"/>
      <c r="E18" s="90">
        <v>638778</v>
      </c>
      <c r="F18" s="46"/>
      <c r="G18" s="46">
        <v>440923</v>
      </c>
      <c r="H18" s="46"/>
      <c r="I18" s="91" t="s">
        <v>29</v>
      </c>
      <c r="J18" s="46"/>
      <c r="K18" s="49" t="s">
        <v>29</v>
      </c>
    </row>
    <row r="19" spans="1:11" s="47" customFormat="1" ht="15" customHeight="1" x14ac:dyDescent="0.5">
      <c r="A19" s="47" t="s">
        <v>44</v>
      </c>
      <c r="C19" s="44">
        <v>20</v>
      </c>
      <c r="D19" s="45"/>
      <c r="E19" s="91" t="s">
        <v>29</v>
      </c>
      <c r="F19" s="46"/>
      <c r="G19" s="49">
        <v>0</v>
      </c>
      <c r="H19" s="46"/>
      <c r="I19" s="139">
        <f>+[2]Cashflow21Q1!$H$14</f>
        <v>-648732</v>
      </c>
      <c r="J19" s="46"/>
      <c r="K19" s="152">
        <v>-801992</v>
      </c>
    </row>
    <row r="20" spans="1:11" s="47" customFormat="1" ht="15" customHeight="1" x14ac:dyDescent="0.5">
      <c r="A20" s="47" t="s">
        <v>237</v>
      </c>
      <c r="C20" s="44"/>
      <c r="D20" s="45"/>
      <c r="E20" s="220">
        <v>-1242</v>
      </c>
      <c r="F20" s="46"/>
      <c r="G20" s="46">
        <v>-18202</v>
      </c>
      <c r="H20" s="46"/>
      <c r="I20" s="139">
        <f>+[2]Cashflow21Q1!$H$16</f>
        <v>92</v>
      </c>
      <c r="J20" s="46"/>
      <c r="K20" s="152">
        <v>-162</v>
      </c>
    </row>
    <row r="21" spans="1:11" s="47" customFormat="1" ht="15" customHeight="1" x14ac:dyDescent="0.5">
      <c r="A21" s="47" t="s">
        <v>238</v>
      </c>
      <c r="C21" s="44"/>
      <c r="D21" s="45"/>
      <c r="E21" s="220">
        <v>-31457</v>
      </c>
      <c r="F21" s="46"/>
      <c r="G21" s="49" t="s">
        <v>29</v>
      </c>
      <c r="H21" s="46"/>
      <c r="I21" s="139">
        <f>+[2]Cashflow21Q1!$H$15</f>
        <v>-3655</v>
      </c>
      <c r="J21" s="46"/>
      <c r="K21" s="49" t="s">
        <v>29</v>
      </c>
    </row>
    <row r="22" spans="1:11" s="47" customFormat="1" ht="15" customHeight="1" x14ac:dyDescent="0.5">
      <c r="A22" s="47" t="s">
        <v>153</v>
      </c>
      <c r="C22" s="44"/>
      <c r="D22" s="45"/>
      <c r="E22" s="90">
        <v>30993</v>
      </c>
      <c r="F22" s="46"/>
      <c r="G22" s="46">
        <v>53145</v>
      </c>
      <c r="H22" s="46"/>
      <c r="I22" s="91" t="s">
        <v>29</v>
      </c>
      <c r="J22" s="46"/>
      <c r="K22" s="49" t="s">
        <v>29</v>
      </c>
    </row>
    <row r="23" spans="1:11" s="47" customFormat="1" ht="15" customHeight="1" x14ac:dyDescent="0.5">
      <c r="A23" s="47" t="s">
        <v>245</v>
      </c>
      <c r="C23" s="44"/>
      <c r="D23" s="45"/>
      <c r="E23" s="90">
        <v>785538</v>
      </c>
      <c r="F23" s="46"/>
      <c r="G23" s="46">
        <v>508022</v>
      </c>
      <c r="H23" s="46"/>
      <c r="I23" s="91" t="s">
        <v>29</v>
      </c>
      <c r="J23" s="46"/>
      <c r="K23" s="152">
        <v>-250</v>
      </c>
    </row>
    <row r="24" spans="1:11" s="47" customFormat="1" ht="15" customHeight="1" x14ac:dyDescent="0.5">
      <c r="A24" s="47" t="s">
        <v>222</v>
      </c>
      <c r="C24" s="44"/>
      <c r="D24" s="45"/>
      <c r="E24" s="90"/>
      <c r="F24" s="46"/>
      <c r="G24" s="46"/>
      <c r="H24" s="46"/>
      <c r="I24" s="90"/>
      <c r="J24" s="46"/>
      <c r="K24" s="152"/>
    </row>
    <row r="25" spans="1:11" s="47" customFormat="1" ht="15" customHeight="1" x14ac:dyDescent="0.5">
      <c r="A25" s="47" t="s">
        <v>223</v>
      </c>
      <c r="C25" s="44"/>
      <c r="D25" s="45"/>
      <c r="E25" s="91" t="s">
        <v>29</v>
      </c>
      <c r="F25" s="46"/>
      <c r="G25" s="46">
        <v>-304276</v>
      </c>
      <c r="H25" s="46"/>
      <c r="I25" s="129" t="s">
        <v>29</v>
      </c>
      <c r="J25" s="46"/>
      <c r="K25" s="49" t="s">
        <v>29</v>
      </c>
    </row>
    <row r="26" spans="1:11" s="47" customFormat="1" ht="15" customHeight="1" x14ac:dyDescent="0.5">
      <c r="A26" s="47" t="s">
        <v>152</v>
      </c>
      <c r="C26" s="44"/>
      <c r="D26" s="45"/>
      <c r="E26" s="220">
        <v>98749</v>
      </c>
      <c r="F26" s="46"/>
      <c r="G26" s="46">
        <v>95760</v>
      </c>
      <c r="H26" s="46"/>
      <c r="I26" s="222">
        <f>+[2]Cashflow21Q1!$H$23</f>
        <v>35921</v>
      </c>
      <c r="J26" s="46"/>
      <c r="K26" s="152">
        <v>35773</v>
      </c>
    </row>
    <row r="27" spans="1:11" s="47" customFormat="1" ht="15" customHeight="1" x14ac:dyDescent="0.5">
      <c r="A27" s="47" t="s">
        <v>140</v>
      </c>
      <c r="C27" s="44"/>
      <c r="D27" s="45"/>
      <c r="E27" s="220">
        <v>-42255</v>
      </c>
      <c r="F27" s="46"/>
      <c r="G27" s="46">
        <v>-278426</v>
      </c>
      <c r="H27" s="46"/>
      <c r="I27" s="222">
        <f>+[2]Cashflow21Q1!$H$22</f>
        <v>797</v>
      </c>
      <c r="J27" s="46"/>
      <c r="K27" s="152">
        <v>1470</v>
      </c>
    </row>
    <row r="28" spans="1:11" s="47" customFormat="1" ht="15" customHeight="1" x14ac:dyDescent="0.5">
      <c r="A28" s="47" t="s">
        <v>141</v>
      </c>
      <c r="C28" s="44">
        <v>9</v>
      </c>
      <c r="D28" s="45"/>
      <c r="E28" s="90">
        <v>-883718</v>
      </c>
      <c r="F28" s="46"/>
      <c r="G28" s="46">
        <v>-1028068</v>
      </c>
      <c r="H28" s="46"/>
      <c r="I28" s="129" t="s">
        <v>29</v>
      </c>
      <c r="J28" s="46"/>
      <c r="K28" s="49" t="s">
        <v>29</v>
      </c>
    </row>
    <row r="29" spans="1:11" s="47" customFormat="1" ht="15" customHeight="1" x14ac:dyDescent="0.5">
      <c r="A29" s="47" t="s">
        <v>142</v>
      </c>
      <c r="C29" s="44"/>
      <c r="D29" s="45"/>
      <c r="E29" s="90">
        <v>-14879</v>
      </c>
      <c r="F29" s="46"/>
      <c r="G29" s="46">
        <v>-7214</v>
      </c>
      <c r="H29" s="46"/>
      <c r="I29" s="222">
        <f>+[2]Cashflow21Q1!$H$27</f>
        <v>-9050</v>
      </c>
      <c r="J29" s="46"/>
      <c r="K29" s="152">
        <v>-524</v>
      </c>
    </row>
    <row r="30" spans="1:11" s="47" customFormat="1" ht="15" customHeight="1" x14ac:dyDescent="0.5">
      <c r="A30" s="47" t="s">
        <v>143</v>
      </c>
      <c r="C30" s="44"/>
      <c r="D30" s="45"/>
      <c r="E30" s="91"/>
      <c r="F30" s="46"/>
      <c r="G30" s="46"/>
      <c r="H30" s="46"/>
      <c r="I30" s="129"/>
      <c r="J30" s="46"/>
      <c r="K30" s="152"/>
    </row>
    <row r="31" spans="1:11" s="47" customFormat="1" ht="15" customHeight="1" x14ac:dyDescent="0.5">
      <c r="A31" s="47" t="s">
        <v>144</v>
      </c>
      <c r="C31" s="44"/>
      <c r="D31" s="45"/>
      <c r="E31" s="90">
        <v>-937993</v>
      </c>
      <c r="F31" s="46"/>
      <c r="G31" s="46">
        <v>-1749016</v>
      </c>
      <c r="H31" s="46"/>
      <c r="I31" s="90">
        <f>+[2]Cashflow21Q1!$H$29-3+[2]Cashflow21Q1!$H$19</f>
        <v>-1522158</v>
      </c>
      <c r="J31" s="46"/>
      <c r="K31" s="152">
        <v>-635609</v>
      </c>
    </row>
    <row r="32" spans="1:11" s="47" customFormat="1" ht="15" customHeight="1" x14ac:dyDescent="0.5">
      <c r="A32" s="47" t="s">
        <v>145</v>
      </c>
      <c r="C32" s="44"/>
      <c r="D32" s="45"/>
      <c r="E32" s="90">
        <v>457201</v>
      </c>
      <c r="F32" s="46"/>
      <c r="G32" s="46">
        <v>725028</v>
      </c>
      <c r="H32" s="46"/>
      <c r="I32" s="90">
        <f>+[2]Cashflow21Q1!$H$31</f>
        <v>10685</v>
      </c>
      <c r="J32" s="46"/>
      <c r="K32" s="152">
        <v>15008</v>
      </c>
    </row>
    <row r="33" spans="1:11" s="47" customFormat="1" ht="15" customHeight="1" x14ac:dyDescent="0.5">
      <c r="A33" s="47" t="s">
        <v>148</v>
      </c>
      <c r="C33" s="44"/>
      <c r="D33" s="45"/>
      <c r="E33" s="220">
        <v>-1052173</v>
      </c>
      <c r="F33" s="46"/>
      <c r="G33" s="46">
        <v>-1722261</v>
      </c>
      <c r="H33" s="46"/>
      <c r="I33" s="222">
        <f>+[2]Cashflow21Q1!$H$33</f>
        <v>37494</v>
      </c>
      <c r="J33" s="46"/>
      <c r="K33" s="152">
        <v>4524</v>
      </c>
    </row>
    <row r="34" spans="1:11" s="47" customFormat="1" ht="15" customHeight="1" x14ac:dyDescent="0.5">
      <c r="A34" s="47" t="s">
        <v>146</v>
      </c>
      <c r="C34" s="44"/>
      <c r="D34" s="45"/>
      <c r="E34" s="220">
        <v>-199486</v>
      </c>
      <c r="F34" s="46"/>
      <c r="G34" s="46">
        <v>-1499743</v>
      </c>
      <c r="H34" s="46"/>
      <c r="I34" s="129" t="s">
        <v>29</v>
      </c>
      <c r="J34" s="46"/>
      <c r="K34" s="49" t="s">
        <v>29</v>
      </c>
    </row>
    <row r="35" spans="1:11" s="47" customFormat="1" ht="15" customHeight="1" x14ac:dyDescent="0.5">
      <c r="A35" s="47" t="s">
        <v>149</v>
      </c>
      <c r="C35" s="44"/>
      <c r="D35" s="45"/>
      <c r="E35" s="90">
        <v>-269163</v>
      </c>
      <c r="F35" s="46"/>
      <c r="G35" s="46">
        <v>-1715175</v>
      </c>
      <c r="H35" s="46"/>
      <c r="I35" s="222">
        <f>+[2]Cashflow21Q1!$H$34</f>
        <v>9486</v>
      </c>
      <c r="J35" s="46"/>
      <c r="K35" s="152">
        <v>70088</v>
      </c>
    </row>
    <row r="36" spans="1:11" s="47" customFormat="1" ht="15" customHeight="1" x14ac:dyDescent="0.5">
      <c r="A36" s="47" t="s">
        <v>147</v>
      </c>
      <c r="C36" s="44"/>
      <c r="D36" s="45"/>
      <c r="E36" s="90">
        <v>-548820</v>
      </c>
      <c r="F36" s="46"/>
      <c r="G36" s="46">
        <v>-4764910</v>
      </c>
      <c r="H36" s="46"/>
      <c r="I36" s="90">
        <v>-220426</v>
      </c>
      <c r="J36" s="46"/>
      <c r="K36" s="152">
        <v>-456238</v>
      </c>
    </row>
    <row r="37" spans="1:11" s="47" customFormat="1" ht="15" customHeight="1" x14ac:dyDescent="0.5">
      <c r="A37" s="47" t="s">
        <v>150</v>
      </c>
      <c r="C37" s="44"/>
      <c r="D37" s="45"/>
      <c r="E37" s="90">
        <v>-421246</v>
      </c>
      <c r="F37" s="46"/>
      <c r="G37" s="46">
        <v>-308703</v>
      </c>
      <c r="H37" s="46"/>
      <c r="I37" s="90">
        <f>+[2]Cashflow21Q1!$H$37</f>
        <v>-55707</v>
      </c>
      <c r="J37" s="46"/>
      <c r="K37" s="152">
        <v>-409051</v>
      </c>
    </row>
    <row r="38" spans="1:11" s="47" customFormat="1" ht="15" customHeight="1" x14ac:dyDescent="0.5">
      <c r="A38" s="58" t="s">
        <v>151</v>
      </c>
      <c r="B38" s="58"/>
      <c r="C38" s="44"/>
      <c r="D38" s="45"/>
      <c r="E38" s="92">
        <v>-56760</v>
      </c>
      <c r="F38" s="52"/>
      <c r="G38" s="50">
        <v>-28757</v>
      </c>
      <c r="H38" s="52"/>
      <c r="I38" s="117" t="s">
        <v>29</v>
      </c>
      <c r="J38" s="52"/>
      <c r="K38" s="160" t="s">
        <v>29</v>
      </c>
    </row>
    <row r="39" spans="1:11" s="47" customFormat="1" ht="8.1" customHeight="1" x14ac:dyDescent="0.5">
      <c r="A39" s="36"/>
      <c r="B39" s="36"/>
      <c r="C39" s="36"/>
      <c r="D39" s="36"/>
      <c r="E39" s="161"/>
      <c r="F39" s="52"/>
      <c r="G39" s="68"/>
      <c r="H39" s="52"/>
      <c r="I39" s="93"/>
      <c r="J39" s="51"/>
      <c r="K39" s="48"/>
    </row>
    <row r="40" spans="1:11" s="47" customFormat="1" ht="15" customHeight="1" x14ac:dyDescent="0.5">
      <c r="A40" s="47" t="s">
        <v>186</v>
      </c>
      <c r="C40" s="44"/>
      <c r="D40" s="45"/>
      <c r="E40" s="90">
        <f>SUM(E13:E38)</f>
        <v>12410270</v>
      </c>
      <c r="F40" s="52"/>
      <c r="G40" s="46">
        <f>SUM(G13:G38)</f>
        <v>2520127</v>
      </c>
      <c r="H40" s="52"/>
      <c r="I40" s="90">
        <f>SUM(I13:I38)</f>
        <v>-329718</v>
      </c>
      <c r="J40" s="52"/>
      <c r="K40" s="46">
        <f>SUM(K13:K38)</f>
        <v>167545</v>
      </c>
    </row>
    <row r="41" spans="1:11" s="70" customFormat="1" ht="15" customHeight="1" x14ac:dyDescent="0.5">
      <c r="A41" s="159" t="s">
        <v>205</v>
      </c>
      <c r="B41" s="70" t="s">
        <v>198</v>
      </c>
      <c r="C41" s="71"/>
      <c r="D41" s="72"/>
      <c r="E41" s="89">
        <v>21323</v>
      </c>
      <c r="F41" s="52"/>
      <c r="G41" s="46">
        <v>87459</v>
      </c>
      <c r="H41" s="52"/>
      <c r="I41" s="90">
        <f>+[2]Cashflow21Q1!$H$41</f>
        <v>481889</v>
      </c>
      <c r="J41" s="52"/>
      <c r="K41" s="52">
        <v>209414</v>
      </c>
    </row>
    <row r="42" spans="1:11" s="70" customFormat="1" ht="15" customHeight="1" x14ac:dyDescent="0.5">
      <c r="A42" s="158" t="s">
        <v>199</v>
      </c>
      <c r="B42" s="70" t="s">
        <v>200</v>
      </c>
      <c r="C42" s="71"/>
      <c r="D42" s="72"/>
      <c r="E42" s="89">
        <v>15513</v>
      </c>
      <c r="F42" s="52"/>
      <c r="G42" s="46">
        <v>89451</v>
      </c>
      <c r="H42" s="52"/>
      <c r="I42" s="223" t="s">
        <v>29</v>
      </c>
      <c r="J42" s="52"/>
      <c r="K42" s="49" t="s">
        <v>29</v>
      </c>
    </row>
    <row r="43" spans="1:11" s="70" customFormat="1" ht="15" customHeight="1" x14ac:dyDescent="0.5">
      <c r="A43" s="159" t="s">
        <v>204</v>
      </c>
      <c r="B43" s="70" t="s">
        <v>201</v>
      </c>
      <c r="C43" s="71"/>
      <c r="D43" s="72"/>
      <c r="E43" s="89">
        <v>-2216186</v>
      </c>
      <c r="F43" s="52"/>
      <c r="G43" s="46">
        <v>-2060389</v>
      </c>
      <c r="H43" s="52"/>
      <c r="I43" s="132">
        <f>+[2]Cashflow21Q1!$H$43</f>
        <v>-980036</v>
      </c>
      <c r="J43" s="52"/>
      <c r="K43" s="52">
        <v>-734178</v>
      </c>
    </row>
    <row r="44" spans="1:11" s="47" customFormat="1" ht="15" customHeight="1" x14ac:dyDescent="0.5">
      <c r="A44" s="58" t="s">
        <v>202</v>
      </c>
      <c r="B44" s="58" t="s">
        <v>203</v>
      </c>
      <c r="C44" s="44"/>
      <c r="D44" s="45"/>
      <c r="E44" s="92">
        <v>-617743</v>
      </c>
      <c r="F44" s="52"/>
      <c r="G44" s="50">
        <v>-650174</v>
      </c>
      <c r="H44" s="52"/>
      <c r="I44" s="134">
        <f>+[2]Cashflow21Q1!$H$44</f>
        <v>-48125</v>
      </c>
      <c r="J44" s="52"/>
      <c r="K44" s="50">
        <v>-78830</v>
      </c>
    </row>
    <row r="45" spans="1:11" s="47" customFormat="1" ht="8.1" customHeight="1" x14ac:dyDescent="0.5">
      <c r="C45" s="44"/>
      <c r="D45" s="45"/>
      <c r="E45" s="91"/>
      <c r="F45" s="52"/>
      <c r="G45" s="46"/>
      <c r="H45" s="52"/>
      <c r="I45" s="90"/>
      <c r="J45" s="52"/>
      <c r="K45" s="46"/>
    </row>
    <row r="46" spans="1:11" s="47" customFormat="1" ht="15" customHeight="1" x14ac:dyDescent="0.5">
      <c r="A46" s="47" t="s">
        <v>187</v>
      </c>
      <c r="C46" s="44"/>
      <c r="D46" s="45"/>
      <c r="E46" s="92">
        <f>SUM(E40:E44)</f>
        <v>9613177</v>
      </c>
      <c r="F46" s="52"/>
      <c r="G46" s="50">
        <f>SUM(G40:G44)</f>
        <v>-13526</v>
      </c>
      <c r="H46" s="52"/>
      <c r="I46" s="92">
        <f>SUM(I40:I44)</f>
        <v>-875990</v>
      </c>
      <c r="J46" s="52"/>
      <c r="K46" s="50">
        <f>SUM(K40:K44)</f>
        <v>-436049</v>
      </c>
    </row>
    <row r="47" spans="1:11" s="47" customFormat="1" ht="8.1" customHeight="1" x14ac:dyDescent="0.5">
      <c r="C47" s="44"/>
      <c r="D47" s="45"/>
      <c r="E47" s="52"/>
      <c r="F47" s="52"/>
      <c r="G47" s="52"/>
      <c r="H47" s="52"/>
      <c r="I47" s="52"/>
      <c r="J47" s="52"/>
      <c r="K47" s="52"/>
    </row>
    <row r="48" spans="1:11" s="47" customFormat="1" ht="18" customHeight="1" x14ac:dyDescent="0.5">
      <c r="C48" s="44"/>
      <c r="D48" s="45"/>
      <c r="E48" s="52"/>
      <c r="F48" s="52"/>
      <c r="G48" s="52"/>
      <c r="H48" s="52"/>
      <c r="I48" s="52"/>
      <c r="J48" s="52"/>
      <c r="K48" s="52"/>
    </row>
    <row r="49" spans="1:11" s="47" customFormat="1" ht="18" customHeight="1" x14ac:dyDescent="0.5">
      <c r="C49" s="44"/>
      <c r="D49" s="45"/>
      <c r="E49" s="52"/>
      <c r="F49" s="52"/>
      <c r="G49" s="52"/>
      <c r="H49" s="52"/>
      <c r="I49" s="52"/>
      <c r="J49" s="52"/>
      <c r="K49" s="52"/>
    </row>
    <row r="50" spans="1:11" s="47" customFormat="1" ht="18.75" customHeight="1" x14ac:dyDescent="0.5">
      <c r="C50" s="44"/>
      <c r="D50" s="45"/>
      <c r="E50" s="52"/>
      <c r="F50" s="52"/>
      <c r="G50" s="52"/>
      <c r="H50" s="52"/>
      <c r="I50" s="52"/>
      <c r="J50" s="52"/>
      <c r="K50" s="52"/>
    </row>
    <row r="51" spans="1:11" s="47" customFormat="1" ht="18" customHeight="1" x14ac:dyDescent="0.5">
      <c r="C51" s="44"/>
      <c r="D51" s="45"/>
      <c r="E51" s="52"/>
      <c r="F51" s="52"/>
      <c r="G51" s="52"/>
      <c r="H51" s="52"/>
      <c r="I51" s="52"/>
      <c r="J51" s="52"/>
      <c r="K51" s="52"/>
    </row>
    <row r="52" spans="1:11" s="47" customFormat="1" ht="18" customHeight="1" x14ac:dyDescent="0.5">
      <c r="C52" s="44"/>
      <c r="D52" s="45"/>
      <c r="E52" s="52"/>
      <c r="F52" s="52"/>
      <c r="G52" s="52"/>
      <c r="H52" s="52"/>
      <c r="I52" s="52"/>
      <c r="J52" s="52"/>
      <c r="K52" s="52"/>
    </row>
    <row r="53" spans="1:11" s="47" customFormat="1" ht="18" customHeight="1" x14ac:dyDescent="0.5">
      <c r="C53" s="44"/>
      <c r="D53" s="45"/>
      <c r="E53" s="52"/>
      <c r="F53" s="52"/>
      <c r="G53" s="52"/>
      <c r="H53" s="52"/>
      <c r="I53" s="52"/>
      <c r="J53" s="52"/>
      <c r="K53" s="52"/>
    </row>
    <row r="54" spans="1:11" s="47" customFormat="1" ht="9.75" customHeight="1" x14ac:dyDescent="0.5">
      <c r="C54" s="44"/>
      <c r="D54" s="45"/>
      <c r="E54" s="52"/>
      <c r="F54" s="52"/>
      <c r="G54" s="52"/>
      <c r="H54" s="52"/>
      <c r="I54" s="52"/>
      <c r="J54" s="52"/>
      <c r="K54" s="52"/>
    </row>
    <row r="55" spans="1:11" s="47" customFormat="1" ht="18" customHeight="1" x14ac:dyDescent="0.5">
      <c r="C55" s="44"/>
      <c r="D55" s="45"/>
      <c r="E55" s="52"/>
      <c r="F55" s="52"/>
      <c r="G55" s="52"/>
      <c r="H55" s="52"/>
      <c r="I55" s="52"/>
      <c r="J55" s="52"/>
      <c r="K55" s="52"/>
    </row>
    <row r="56" spans="1:11" s="47" customFormat="1" ht="18" customHeight="1" x14ac:dyDescent="0.5">
      <c r="C56" s="44"/>
      <c r="D56" s="45"/>
      <c r="E56" s="52"/>
      <c r="F56" s="52"/>
      <c r="G56" s="52"/>
      <c r="H56" s="52"/>
      <c r="I56" s="52"/>
      <c r="J56" s="52"/>
      <c r="K56" s="52"/>
    </row>
    <row r="57" spans="1:11" s="47" customFormat="1" ht="10.5" customHeight="1" x14ac:dyDescent="0.5">
      <c r="C57" s="44"/>
      <c r="D57" s="45"/>
      <c r="E57" s="52"/>
      <c r="F57" s="52"/>
      <c r="G57" s="52"/>
      <c r="H57" s="52"/>
      <c r="I57" s="52"/>
      <c r="J57" s="52"/>
      <c r="K57" s="52"/>
    </row>
    <row r="58" spans="1:11" ht="21.95" customHeight="1" x14ac:dyDescent="0.5">
      <c r="A58" s="235" t="s">
        <v>247</v>
      </c>
      <c r="B58" s="235"/>
      <c r="C58" s="235"/>
      <c r="D58" s="235"/>
      <c r="E58" s="235"/>
      <c r="F58" s="235"/>
      <c r="G58" s="235"/>
      <c r="H58" s="235"/>
      <c r="I58" s="235"/>
      <c r="J58" s="235"/>
      <c r="K58" s="235"/>
    </row>
    <row r="59" spans="1:11" ht="15" customHeight="1" x14ac:dyDescent="0.5">
      <c r="E59" s="18"/>
      <c r="F59" s="18"/>
      <c r="G59" s="18"/>
      <c r="H59" s="18"/>
      <c r="I59" s="18"/>
      <c r="J59" s="18"/>
      <c r="K59" s="18"/>
    </row>
    <row r="60" spans="1:11" ht="15" customHeight="1" x14ac:dyDescent="0.5">
      <c r="E60" s="18"/>
      <c r="F60" s="18"/>
      <c r="G60" s="18"/>
      <c r="H60" s="18"/>
      <c r="I60" s="18"/>
      <c r="J60" s="18"/>
      <c r="K60" s="18"/>
    </row>
    <row r="61" spans="1:11" ht="15" customHeight="1" x14ac:dyDescent="0.5">
      <c r="E61" s="18"/>
      <c r="F61" s="18"/>
      <c r="G61" s="18"/>
      <c r="H61" s="18"/>
      <c r="I61" s="18"/>
      <c r="J61" s="18"/>
      <c r="K61" s="18"/>
    </row>
    <row r="62" spans="1:11" ht="15" customHeight="1" x14ac:dyDescent="0.5">
      <c r="E62" s="18"/>
      <c r="F62" s="18"/>
      <c r="G62" s="18"/>
      <c r="H62" s="18"/>
      <c r="I62" s="18"/>
      <c r="J62" s="18"/>
      <c r="K62" s="18"/>
    </row>
    <row r="63" spans="1:11" ht="15" customHeight="1" x14ac:dyDescent="0.5">
      <c r="E63" s="18"/>
      <c r="F63" s="18"/>
      <c r="G63" s="18"/>
      <c r="H63" s="18"/>
      <c r="I63" s="18"/>
      <c r="J63" s="18"/>
      <c r="K63" s="18"/>
    </row>
    <row r="64" spans="1:11" ht="15" customHeight="1" x14ac:dyDescent="0.5">
      <c r="E64" s="18"/>
      <c r="F64" s="18"/>
      <c r="G64" s="18"/>
      <c r="H64" s="18"/>
      <c r="I64" s="18"/>
      <c r="J64" s="18"/>
      <c r="K64" s="18"/>
    </row>
    <row r="65" spans="5:11" ht="15" customHeight="1" x14ac:dyDescent="0.5">
      <c r="E65" s="18"/>
      <c r="F65" s="18"/>
      <c r="G65" s="18"/>
      <c r="H65" s="18"/>
      <c r="I65" s="18"/>
      <c r="J65" s="18"/>
      <c r="K65" s="18"/>
    </row>
    <row r="66" spans="5:11" ht="15" customHeight="1" x14ac:dyDescent="0.5">
      <c r="E66" s="18"/>
      <c r="F66" s="18"/>
      <c r="G66" s="18"/>
      <c r="H66" s="18"/>
      <c r="I66" s="18"/>
      <c r="J66" s="18"/>
      <c r="K66" s="18"/>
    </row>
    <row r="67" spans="5:11" ht="15" customHeight="1" x14ac:dyDescent="0.5">
      <c r="E67" s="18"/>
      <c r="F67" s="18"/>
      <c r="G67" s="18"/>
      <c r="H67" s="18"/>
      <c r="I67" s="18"/>
      <c r="J67" s="18"/>
      <c r="K67" s="18"/>
    </row>
    <row r="68" spans="5:11" ht="15" customHeight="1" x14ac:dyDescent="0.5">
      <c r="E68" s="18"/>
      <c r="F68" s="18"/>
      <c r="G68" s="18"/>
      <c r="H68" s="18"/>
      <c r="I68" s="18"/>
      <c r="J68" s="18"/>
      <c r="K68" s="18"/>
    </row>
    <row r="69" spans="5:11" ht="15" customHeight="1" x14ac:dyDescent="0.5">
      <c r="E69" s="18"/>
      <c r="F69" s="18"/>
      <c r="G69" s="18"/>
      <c r="H69" s="18"/>
      <c r="I69" s="18"/>
      <c r="J69" s="18"/>
      <c r="K69" s="18"/>
    </row>
    <row r="70" spans="5:11" ht="15" customHeight="1" x14ac:dyDescent="0.5">
      <c r="E70" s="18"/>
      <c r="F70" s="18"/>
      <c r="G70" s="18"/>
      <c r="H70" s="18"/>
      <c r="I70" s="18"/>
      <c r="J70" s="18"/>
      <c r="K70" s="18"/>
    </row>
    <row r="71" spans="5:11" ht="15" customHeight="1" x14ac:dyDescent="0.5">
      <c r="E71" s="18"/>
      <c r="F71" s="18"/>
      <c r="G71" s="18"/>
      <c r="H71" s="18"/>
      <c r="I71" s="18"/>
      <c r="J71" s="18"/>
      <c r="K71" s="18"/>
    </row>
    <row r="72" spans="5:11" ht="15" customHeight="1" x14ac:dyDescent="0.5">
      <c r="E72" s="18"/>
      <c r="F72" s="18"/>
      <c r="G72" s="18"/>
      <c r="H72" s="18"/>
      <c r="I72" s="18"/>
      <c r="J72" s="18"/>
      <c r="K72" s="18"/>
    </row>
    <row r="73" spans="5:11" ht="15" customHeight="1" x14ac:dyDescent="0.5">
      <c r="E73" s="18"/>
      <c r="F73" s="18"/>
      <c r="G73" s="18"/>
      <c r="H73" s="18"/>
      <c r="I73" s="18"/>
      <c r="J73" s="18"/>
      <c r="K73" s="18"/>
    </row>
    <row r="74" spans="5:11" ht="15" customHeight="1" x14ac:dyDescent="0.5">
      <c r="E74" s="18"/>
      <c r="F74" s="18"/>
      <c r="G74" s="18"/>
      <c r="H74" s="18"/>
      <c r="I74" s="18"/>
      <c r="J74" s="18"/>
      <c r="K74" s="18"/>
    </row>
    <row r="75" spans="5:11" ht="15" customHeight="1" x14ac:dyDescent="0.5">
      <c r="E75" s="18"/>
      <c r="F75" s="18"/>
      <c r="G75" s="18"/>
      <c r="H75" s="18"/>
      <c r="I75" s="18"/>
      <c r="J75" s="18"/>
      <c r="K75" s="18"/>
    </row>
    <row r="76" spans="5:11" ht="15" customHeight="1" x14ac:dyDescent="0.5">
      <c r="E76" s="18"/>
      <c r="F76" s="18"/>
      <c r="G76" s="18"/>
      <c r="H76" s="18"/>
      <c r="I76" s="18"/>
      <c r="J76" s="18"/>
      <c r="K76" s="18"/>
    </row>
  </sheetData>
  <mergeCells count="5">
    <mergeCell ref="E6:G6"/>
    <mergeCell ref="I6:K6"/>
    <mergeCell ref="E7:G7"/>
    <mergeCell ref="I7:K7"/>
    <mergeCell ref="A58:K58"/>
  </mergeCells>
  <pageMargins left="0.8" right="0.5" top="0.5" bottom="0.6" header="0.49" footer="0.4"/>
  <pageSetup paperSize="9" scale="95" firstPageNumber="8" fitToHeight="0" orientation="portrait" useFirstPageNumber="1" horizontalDpi="1200" verticalDpi="1200" r:id="rId1"/>
  <headerFooter>
    <oddFooter>&amp;R&amp;"Arial,Regular"&amp;9&amp;P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65"/>
  <sheetViews>
    <sheetView tabSelected="1" zoomScale="90" zoomScaleNormal="90" zoomScaleSheetLayoutView="90" workbookViewId="0">
      <selection activeCell="N17" sqref="N17"/>
    </sheetView>
  </sheetViews>
  <sheetFormatPr defaultColWidth="9.140625" defaultRowHeight="16.5" customHeight="1" x14ac:dyDescent="0.5"/>
  <cols>
    <col min="1" max="1" width="51.42578125" style="35" customWidth="1"/>
    <col min="2" max="2" width="5" style="35" customWidth="1"/>
    <col min="3" max="3" width="0.7109375" style="35" customWidth="1"/>
    <col min="4" max="4" width="12.42578125" style="26" customWidth="1"/>
    <col min="5" max="5" width="0.7109375" style="26" customWidth="1"/>
    <col min="6" max="6" width="12.42578125" style="26" customWidth="1"/>
    <col min="7" max="7" width="0.7109375" style="26" customWidth="1"/>
    <col min="8" max="8" width="12.42578125" style="26" customWidth="1"/>
    <col min="9" max="9" width="0.7109375" style="26" customWidth="1"/>
    <col min="10" max="10" width="12.42578125" style="26" customWidth="1"/>
    <col min="11" max="16384" width="9.140625" style="35"/>
  </cols>
  <sheetData>
    <row r="1" spans="1:10" s="5" customFormat="1" ht="16.5" customHeight="1" x14ac:dyDescent="0.5">
      <c r="A1" s="10" t="s">
        <v>40</v>
      </c>
      <c r="B1" s="11"/>
      <c r="C1" s="12"/>
      <c r="D1" s="13"/>
      <c r="E1" s="13"/>
      <c r="F1" s="13"/>
      <c r="G1" s="13"/>
      <c r="H1" s="13"/>
      <c r="I1" s="13"/>
      <c r="J1" s="4"/>
    </row>
    <row r="2" spans="1:10" s="5" customFormat="1" ht="16.5" customHeight="1" x14ac:dyDescent="0.5">
      <c r="A2" s="10" t="s">
        <v>190</v>
      </c>
      <c r="B2" s="11"/>
      <c r="C2" s="12"/>
      <c r="D2" s="13"/>
      <c r="E2" s="13"/>
      <c r="F2" s="13"/>
      <c r="G2" s="13"/>
      <c r="H2" s="15"/>
      <c r="I2" s="15"/>
      <c r="J2" s="15"/>
    </row>
    <row r="3" spans="1:10" s="5" customFormat="1" ht="16.5" customHeight="1" x14ac:dyDescent="0.5">
      <c r="A3" s="6" t="str">
        <f>'Eng 6'!A3</f>
        <v>For the three-month period ended 31 March 2021</v>
      </c>
      <c r="B3" s="7"/>
      <c r="C3" s="8"/>
      <c r="D3" s="9"/>
      <c r="E3" s="9"/>
      <c r="F3" s="9"/>
      <c r="G3" s="9"/>
      <c r="H3" s="162"/>
      <c r="I3" s="162"/>
      <c r="J3" s="162"/>
    </row>
    <row r="4" spans="1:10" s="5" customFormat="1" ht="15" customHeight="1" x14ac:dyDescent="0.5">
      <c r="A4" s="10"/>
      <c r="B4" s="11"/>
      <c r="C4" s="12"/>
      <c r="D4" s="13"/>
      <c r="E4" s="13"/>
      <c r="F4" s="13"/>
      <c r="G4" s="13"/>
      <c r="H4" s="15"/>
      <c r="I4" s="15"/>
      <c r="J4" s="15"/>
    </row>
    <row r="5" spans="1:10" s="5" customFormat="1" ht="15" customHeight="1" x14ac:dyDescent="0.5">
      <c r="A5" s="10"/>
      <c r="B5" s="11"/>
      <c r="C5" s="12"/>
      <c r="D5" s="13"/>
      <c r="E5" s="13"/>
      <c r="F5" s="13"/>
      <c r="G5" s="13"/>
      <c r="H5" s="13"/>
      <c r="I5" s="13"/>
      <c r="J5" s="13"/>
    </row>
    <row r="6" spans="1:10" s="163" customFormat="1" ht="15" customHeight="1" x14ac:dyDescent="0.5">
      <c r="B6" s="164"/>
      <c r="C6" s="165"/>
      <c r="D6" s="242" t="s">
        <v>0</v>
      </c>
      <c r="E6" s="242"/>
      <c r="F6" s="242"/>
      <c r="G6" s="166"/>
      <c r="H6" s="243" t="s">
        <v>101</v>
      </c>
      <c r="I6" s="243"/>
      <c r="J6" s="243"/>
    </row>
    <row r="7" spans="1:10" s="163" customFormat="1" ht="15" customHeight="1" x14ac:dyDescent="0.5">
      <c r="B7" s="164"/>
      <c r="C7" s="165"/>
      <c r="D7" s="241" t="s">
        <v>100</v>
      </c>
      <c r="E7" s="241"/>
      <c r="F7" s="241"/>
      <c r="G7" s="167"/>
      <c r="H7" s="241" t="s">
        <v>100</v>
      </c>
      <c r="I7" s="241"/>
      <c r="J7" s="241"/>
    </row>
    <row r="8" spans="1:10" s="163" customFormat="1" ht="15" customHeight="1" x14ac:dyDescent="0.5">
      <c r="B8" s="164"/>
      <c r="C8" s="165"/>
      <c r="D8" s="168" t="s">
        <v>208</v>
      </c>
      <c r="E8" s="169"/>
      <c r="F8" s="168" t="s">
        <v>208</v>
      </c>
      <c r="G8" s="169"/>
      <c r="H8" s="168" t="s">
        <v>208</v>
      </c>
      <c r="I8" s="168"/>
      <c r="J8" s="168" t="s">
        <v>208</v>
      </c>
    </row>
    <row r="9" spans="1:10" s="163" customFormat="1" ht="15" customHeight="1" x14ac:dyDescent="0.5">
      <c r="B9" s="164"/>
      <c r="C9" s="165"/>
      <c r="D9" s="168" t="s">
        <v>209</v>
      </c>
      <c r="E9" s="169"/>
      <c r="F9" s="168" t="s">
        <v>165</v>
      </c>
      <c r="G9" s="169"/>
      <c r="H9" s="168" t="s">
        <v>209</v>
      </c>
      <c r="I9" s="169"/>
      <c r="J9" s="168" t="s">
        <v>165</v>
      </c>
    </row>
    <row r="10" spans="1:10" s="163" customFormat="1" ht="15" customHeight="1" x14ac:dyDescent="0.5">
      <c r="B10" s="170" t="s">
        <v>1</v>
      </c>
      <c r="C10" s="165"/>
      <c r="D10" s="171" t="s">
        <v>92</v>
      </c>
      <c r="E10" s="169"/>
      <c r="F10" s="171" t="s">
        <v>92</v>
      </c>
      <c r="G10" s="169"/>
      <c r="H10" s="171" t="s">
        <v>92</v>
      </c>
      <c r="I10" s="169"/>
      <c r="J10" s="171" t="s">
        <v>92</v>
      </c>
    </row>
    <row r="11" spans="1:10" s="163" customFormat="1" ht="15" customHeight="1" x14ac:dyDescent="0.5">
      <c r="A11" s="172" t="s">
        <v>12</v>
      </c>
      <c r="B11" s="164"/>
      <c r="C11" s="165"/>
      <c r="D11" s="173"/>
      <c r="E11" s="166"/>
      <c r="F11" s="166"/>
      <c r="G11" s="166"/>
      <c r="H11" s="173"/>
      <c r="I11" s="166"/>
      <c r="J11" s="166"/>
    </row>
    <row r="12" spans="1:10" s="163" customFormat="1" ht="15" customHeight="1" x14ac:dyDescent="0.5">
      <c r="A12" s="163" t="s">
        <v>244</v>
      </c>
      <c r="B12" s="164"/>
      <c r="C12" s="165"/>
      <c r="D12" s="173">
        <v>1896</v>
      </c>
      <c r="E12" s="166"/>
      <c r="F12" s="166">
        <v>-1414</v>
      </c>
      <c r="G12" s="166"/>
      <c r="H12" s="174">
        <v>85</v>
      </c>
      <c r="I12" s="166"/>
      <c r="J12" s="166">
        <v>124</v>
      </c>
    </row>
    <row r="13" spans="1:10" s="163" customFormat="1" ht="15" customHeight="1" x14ac:dyDescent="0.5">
      <c r="A13" s="163" t="s">
        <v>228</v>
      </c>
      <c r="B13" s="164">
        <v>9</v>
      </c>
      <c r="C13" s="165"/>
      <c r="D13" s="173">
        <v>-15534</v>
      </c>
      <c r="E13" s="166"/>
      <c r="F13" s="175">
        <v>0</v>
      </c>
      <c r="G13" s="166"/>
      <c r="H13" s="176" t="s">
        <v>29</v>
      </c>
      <c r="I13" s="166"/>
      <c r="J13" s="175" t="s">
        <v>29</v>
      </c>
    </row>
    <row r="14" spans="1:10" s="163" customFormat="1" ht="15" customHeight="1" x14ac:dyDescent="0.5">
      <c r="A14" s="163" t="s">
        <v>119</v>
      </c>
      <c r="B14" s="164">
        <v>20</v>
      </c>
      <c r="C14" s="165"/>
      <c r="D14" s="221">
        <v>-78610</v>
      </c>
      <c r="E14" s="175"/>
      <c r="F14" s="166">
        <v>-74796</v>
      </c>
      <c r="G14" s="166"/>
      <c r="H14" s="174">
        <v>-30463163</v>
      </c>
      <c r="I14" s="166"/>
      <c r="J14" s="166">
        <v>-7664853</v>
      </c>
    </row>
    <row r="15" spans="1:10" s="163" customFormat="1" ht="15" customHeight="1" x14ac:dyDescent="0.5">
      <c r="A15" s="163" t="s">
        <v>132</v>
      </c>
      <c r="B15" s="164">
        <v>20</v>
      </c>
      <c r="C15" s="165"/>
      <c r="D15" s="173">
        <v>108305</v>
      </c>
      <c r="E15" s="166"/>
      <c r="F15" s="166">
        <v>49148</v>
      </c>
      <c r="G15" s="166"/>
      <c r="H15" s="174">
        <v>11959985</v>
      </c>
      <c r="I15" s="166"/>
      <c r="J15" s="166">
        <v>5083523</v>
      </c>
    </row>
    <row r="16" spans="1:10" s="163" customFormat="1" ht="15" customHeight="1" x14ac:dyDescent="0.5">
      <c r="A16" s="163" t="s">
        <v>224</v>
      </c>
      <c r="B16" s="164"/>
      <c r="C16" s="165"/>
      <c r="D16" s="173">
        <v>-6</v>
      </c>
      <c r="E16" s="166"/>
      <c r="F16" s="166">
        <v>-209</v>
      </c>
      <c r="G16" s="166"/>
      <c r="H16" s="176" t="s">
        <v>29</v>
      </c>
      <c r="I16" s="166"/>
      <c r="J16" s="175" t="s">
        <v>29</v>
      </c>
    </row>
    <row r="17" spans="1:10" s="163" customFormat="1" ht="15" customHeight="1" x14ac:dyDescent="0.5">
      <c r="A17" s="163" t="s">
        <v>45</v>
      </c>
      <c r="B17" s="164"/>
      <c r="C17" s="165"/>
      <c r="D17" s="173">
        <v>-9420096</v>
      </c>
      <c r="E17" s="166"/>
      <c r="F17" s="166">
        <v>-7276803</v>
      </c>
      <c r="G17" s="166"/>
      <c r="H17" s="174">
        <v>-4677</v>
      </c>
      <c r="I17" s="166"/>
      <c r="J17" s="216">
        <v>-17923</v>
      </c>
    </row>
    <row r="18" spans="1:10" s="163" customFormat="1" ht="15" customHeight="1" x14ac:dyDescent="0.5">
      <c r="A18" s="163" t="s">
        <v>37</v>
      </c>
      <c r="B18" s="164"/>
      <c r="C18" s="165"/>
      <c r="D18" s="173">
        <v>-12706537</v>
      </c>
      <c r="E18" s="166"/>
      <c r="F18" s="166">
        <v>-27333094</v>
      </c>
      <c r="G18" s="166"/>
      <c r="H18" s="174">
        <v>-2807</v>
      </c>
      <c r="I18" s="166"/>
      <c r="J18" s="166">
        <v>-5423</v>
      </c>
    </row>
    <row r="19" spans="1:10" s="163" customFormat="1" ht="15" customHeight="1" x14ac:dyDescent="0.5">
      <c r="A19" s="163" t="s">
        <v>133</v>
      </c>
      <c r="B19" s="164"/>
      <c r="C19" s="165"/>
      <c r="D19" s="173">
        <v>-8484</v>
      </c>
      <c r="E19" s="166"/>
      <c r="F19" s="166">
        <v>-104500</v>
      </c>
      <c r="G19" s="166"/>
      <c r="H19" s="176" t="s">
        <v>29</v>
      </c>
      <c r="I19" s="166"/>
      <c r="J19" s="175" t="s">
        <v>29</v>
      </c>
    </row>
    <row r="20" spans="1:10" s="163" customFormat="1" ht="15" customHeight="1" x14ac:dyDescent="0.5">
      <c r="A20" s="163" t="s">
        <v>180</v>
      </c>
      <c r="B20" s="164"/>
      <c r="C20" s="165"/>
      <c r="D20" s="173"/>
      <c r="E20" s="166"/>
      <c r="F20" s="175"/>
      <c r="G20" s="166"/>
      <c r="H20" s="174"/>
      <c r="I20" s="166"/>
      <c r="J20" s="175"/>
    </row>
    <row r="21" spans="1:10" s="163" customFormat="1" ht="15" customHeight="1" x14ac:dyDescent="0.5">
      <c r="A21" s="163" t="s">
        <v>181</v>
      </c>
      <c r="B21" s="164"/>
      <c r="C21" s="165"/>
      <c r="D21" s="176" t="s">
        <v>29</v>
      </c>
      <c r="E21" s="166"/>
      <c r="F21" s="166">
        <v>-26893</v>
      </c>
      <c r="G21" s="166"/>
      <c r="H21" s="176" t="s">
        <v>29</v>
      </c>
      <c r="I21" s="166"/>
      <c r="J21" s="175" t="s">
        <v>29</v>
      </c>
    </row>
    <row r="22" spans="1:10" s="163" customFormat="1" ht="15" customHeight="1" x14ac:dyDescent="0.5">
      <c r="A22" s="163" t="s">
        <v>48</v>
      </c>
      <c r="B22" s="164"/>
      <c r="C22" s="165"/>
      <c r="D22" s="173"/>
      <c r="E22" s="166"/>
      <c r="F22" s="166"/>
      <c r="G22" s="166"/>
      <c r="H22" s="174"/>
      <c r="I22" s="166"/>
      <c r="J22" s="166"/>
    </row>
    <row r="23" spans="1:10" s="163" customFormat="1" ht="15" customHeight="1" x14ac:dyDescent="0.5">
      <c r="A23" s="163" t="s">
        <v>47</v>
      </c>
      <c r="B23" s="164"/>
      <c r="C23" s="165"/>
      <c r="D23" s="221">
        <v>57035</v>
      </c>
      <c r="E23" s="166"/>
      <c r="F23" s="166">
        <v>28363</v>
      </c>
      <c r="G23" s="166"/>
      <c r="H23" s="173">
        <v>230</v>
      </c>
      <c r="I23" s="166"/>
      <c r="J23" s="166">
        <v>162</v>
      </c>
    </row>
    <row r="24" spans="1:10" s="163" customFormat="1" ht="15" customHeight="1" x14ac:dyDescent="0.5">
      <c r="A24" s="163" t="s">
        <v>44</v>
      </c>
      <c r="B24" s="164">
        <v>20</v>
      </c>
      <c r="C24" s="165"/>
      <c r="D24" s="177">
        <v>648732</v>
      </c>
      <c r="E24" s="178"/>
      <c r="F24" s="179">
        <v>804839</v>
      </c>
      <c r="G24" s="178"/>
      <c r="H24" s="180">
        <v>648732</v>
      </c>
      <c r="I24" s="178"/>
      <c r="J24" s="179">
        <v>801992</v>
      </c>
    </row>
    <row r="25" spans="1:10" s="163" customFormat="1" ht="3.95" customHeight="1" x14ac:dyDescent="0.5">
      <c r="B25" s="164"/>
      <c r="C25" s="165"/>
      <c r="D25" s="182"/>
      <c r="E25" s="178"/>
      <c r="F25" s="178"/>
      <c r="G25" s="178"/>
      <c r="H25" s="182"/>
      <c r="I25" s="178"/>
      <c r="J25" s="178"/>
    </row>
    <row r="26" spans="1:10" s="163" customFormat="1" ht="15" customHeight="1" x14ac:dyDescent="0.5">
      <c r="A26" s="163" t="s">
        <v>206</v>
      </c>
      <c r="B26" s="164"/>
      <c r="C26" s="165"/>
      <c r="D26" s="177">
        <f>SUM(D12:D24)</f>
        <v>-21413299</v>
      </c>
      <c r="E26" s="178"/>
      <c r="F26" s="179">
        <f>SUM(F12:F24)</f>
        <v>-33935359</v>
      </c>
      <c r="G26" s="178"/>
      <c r="H26" s="177">
        <f>SUM(H12:H24)</f>
        <v>-17861615</v>
      </c>
      <c r="I26" s="178"/>
      <c r="J26" s="179">
        <f>SUM(J12:J24)</f>
        <v>-1802398</v>
      </c>
    </row>
    <row r="27" spans="1:10" s="163" customFormat="1" ht="8.1" customHeight="1" x14ac:dyDescent="0.5">
      <c r="B27" s="164"/>
      <c r="C27" s="165"/>
      <c r="D27" s="183"/>
      <c r="E27" s="178"/>
      <c r="F27" s="184"/>
      <c r="G27" s="178"/>
      <c r="H27" s="183"/>
      <c r="I27" s="178"/>
      <c r="J27" s="184"/>
    </row>
    <row r="28" spans="1:10" s="163" customFormat="1" ht="15" customHeight="1" x14ac:dyDescent="0.5">
      <c r="A28" s="172" t="s">
        <v>13</v>
      </c>
      <c r="B28" s="164"/>
      <c r="C28" s="165"/>
      <c r="D28" s="173"/>
      <c r="E28" s="178"/>
      <c r="F28" s="166"/>
      <c r="G28" s="178"/>
      <c r="H28" s="173"/>
      <c r="I28" s="178"/>
      <c r="J28" s="166"/>
    </row>
    <row r="29" spans="1:10" s="163" customFormat="1" ht="15" customHeight="1" x14ac:dyDescent="0.5">
      <c r="A29" s="163" t="s">
        <v>176</v>
      </c>
      <c r="B29" s="164"/>
      <c r="C29" s="165"/>
      <c r="D29" s="173"/>
      <c r="E29" s="178"/>
      <c r="F29" s="166"/>
      <c r="G29" s="178"/>
      <c r="H29" s="173"/>
      <c r="I29" s="178"/>
      <c r="J29" s="166"/>
    </row>
    <row r="30" spans="1:10" s="163" customFormat="1" ht="15" customHeight="1" x14ac:dyDescent="0.5">
      <c r="A30" s="163" t="s">
        <v>177</v>
      </c>
      <c r="B30" s="164"/>
      <c r="C30" s="165"/>
      <c r="D30" s="173">
        <v>-3</v>
      </c>
      <c r="E30" s="178"/>
      <c r="F30" s="166">
        <v>-3</v>
      </c>
      <c r="G30" s="178"/>
      <c r="H30" s="176" t="s">
        <v>29</v>
      </c>
      <c r="I30" s="178"/>
      <c r="J30" s="175">
        <v>0</v>
      </c>
    </row>
    <row r="31" spans="1:10" s="186" customFormat="1" ht="15" customHeight="1" x14ac:dyDescent="0.5">
      <c r="A31" s="186" t="s">
        <v>120</v>
      </c>
      <c r="B31" s="187">
        <v>20</v>
      </c>
      <c r="C31" s="188"/>
      <c r="D31" s="173">
        <v>85122</v>
      </c>
      <c r="E31" s="185"/>
      <c r="F31" s="166">
        <v>85822</v>
      </c>
      <c r="G31" s="178"/>
      <c r="H31" s="173">
        <v>7063</v>
      </c>
      <c r="I31" s="178"/>
      <c r="J31" s="178">
        <v>4328</v>
      </c>
    </row>
    <row r="32" spans="1:10" s="163" customFormat="1" ht="15" customHeight="1" x14ac:dyDescent="0.5">
      <c r="A32" s="163" t="s">
        <v>43</v>
      </c>
      <c r="B32" s="164"/>
      <c r="C32" s="165"/>
      <c r="D32" s="173">
        <v>2497202</v>
      </c>
      <c r="E32" s="178"/>
      <c r="F32" s="175">
        <v>0</v>
      </c>
      <c r="G32" s="178"/>
      <c r="H32" s="173">
        <v>2497202</v>
      </c>
      <c r="I32" s="178"/>
      <c r="J32" s="175" t="s">
        <v>29</v>
      </c>
    </row>
    <row r="33" spans="1:10" s="163" customFormat="1" ht="15" customHeight="1" x14ac:dyDescent="0.5">
      <c r="A33" s="163" t="s">
        <v>242</v>
      </c>
      <c r="B33" s="164">
        <v>14</v>
      </c>
      <c r="C33" s="165"/>
      <c r="D33" s="173">
        <v>22175994</v>
      </c>
      <c r="E33" s="178"/>
      <c r="F33" s="166">
        <v>5456051</v>
      </c>
      <c r="G33" s="178"/>
      <c r="H33" s="173">
        <v>21876906</v>
      </c>
      <c r="I33" s="178"/>
      <c r="J33" s="166">
        <v>5456051</v>
      </c>
    </row>
    <row r="34" spans="1:10" s="163" customFormat="1" ht="15" customHeight="1" x14ac:dyDescent="0.5">
      <c r="A34" s="163" t="s">
        <v>239</v>
      </c>
      <c r="B34" s="164">
        <v>20</v>
      </c>
      <c r="C34" s="165"/>
      <c r="D34" s="173">
        <v>-84974</v>
      </c>
      <c r="E34" s="185"/>
      <c r="F34" s="166">
        <v>-85822</v>
      </c>
      <c r="G34" s="178"/>
      <c r="H34" s="176" t="s">
        <v>29</v>
      </c>
      <c r="I34" s="178"/>
      <c r="J34" s="166">
        <v>-2454</v>
      </c>
    </row>
    <row r="35" spans="1:10" s="163" customFormat="1" ht="15" customHeight="1" x14ac:dyDescent="0.5">
      <c r="A35" s="163" t="s">
        <v>83</v>
      </c>
      <c r="B35" s="164"/>
      <c r="C35" s="165"/>
      <c r="D35" s="176">
        <v>0</v>
      </c>
      <c r="E35" s="178"/>
      <c r="F35" s="166">
        <v>-2800000</v>
      </c>
      <c r="G35" s="178"/>
      <c r="H35" s="176" t="s">
        <v>29</v>
      </c>
      <c r="I35" s="178"/>
      <c r="J35" s="175" t="s">
        <v>29</v>
      </c>
    </row>
    <row r="36" spans="1:10" s="163" customFormat="1" ht="15" customHeight="1" x14ac:dyDescent="0.5">
      <c r="A36" s="163" t="s">
        <v>84</v>
      </c>
      <c r="B36" s="164">
        <v>14</v>
      </c>
      <c r="C36" s="165"/>
      <c r="D36" s="173">
        <v>-12416900</v>
      </c>
      <c r="E36" s="178"/>
      <c r="F36" s="175">
        <v>0</v>
      </c>
      <c r="G36" s="178"/>
      <c r="H36" s="173">
        <v>-9607300</v>
      </c>
      <c r="I36" s="178"/>
      <c r="J36" s="175" t="s">
        <v>29</v>
      </c>
    </row>
    <row r="37" spans="1:10" s="163" customFormat="1" ht="15" customHeight="1" x14ac:dyDescent="0.5">
      <c r="A37" s="163" t="s">
        <v>172</v>
      </c>
      <c r="B37" s="164">
        <v>15</v>
      </c>
      <c r="C37" s="165"/>
      <c r="D37" s="177">
        <v>-4962114</v>
      </c>
      <c r="E37" s="178"/>
      <c r="F37" s="179">
        <v>-5276345</v>
      </c>
      <c r="G37" s="178"/>
      <c r="H37" s="177">
        <v>-97562</v>
      </c>
      <c r="I37" s="178"/>
      <c r="J37" s="179">
        <v>-103901</v>
      </c>
    </row>
    <row r="38" spans="1:10" s="163" customFormat="1" ht="3.95" customHeight="1" x14ac:dyDescent="0.5">
      <c r="B38" s="164"/>
      <c r="C38" s="165"/>
      <c r="D38" s="182"/>
      <c r="E38" s="178"/>
      <c r="F38" s="178"/>
      <c r="G38" s="178"/>
      <c r="H38" s="182"/>
      <c r="I38" s="178"/>
      <c r="J38" s="178"/>
    </row>
    <row r="39" spans="1:10" s="163" customFormat="1" ht="15" customHeight="1" x14ac:dyDescent="0.5">
      <c r="A39" s="163" t="s">
        <v>240</v>
      </c>
      <c r="B39" s="164"/>
      <c r="C39" s="165"/>
      <c r="D39" s="177">
        <f>SUM(D30:D37)</f>
        <v>7294327</v>
      </c>
      <c r="E39" s="178"/>
      <c r="F39" s="179">
        <f>SUM(F30:F37)</f>
        <v>-2620297</v>
      </c>
      <c r="G39" s="178"/>
      <c r="H39" s="177">
        <f>SUM(H31:H37)</f>
        <v>14676309</v>
      </c>
      <c r="I39" s="178"/>
      <c r="J39" s="179">
        <f>SUM(J31:J37)</f>
        <v>5354024</v>
      </c>
    </row>
    <row r="40" spans="1:10" s="163" customFormat="1" ht="8.1" customHeight="1" x14ac:dyDescent="0.5">
      <c r="A40" s="189"/>
      <c r="B40" s="164"/>
      <c r="C40" s="165"/>
      <c r="D40" s="190"/>
      <c r="E40" s="178"/>
      <c r="F40" s="178"/>
      <c r="G40" s="178"/>
      <c r="H40" s="182"/>
      <c r="I40" s="178"/>
      <c r="J40" s="178"/>
    </row>
    <row r="41" spans="1:10" s="163" customFormat="1" ht="15" customHeight="1" x14ac:dyDescent="0.5">
      <c r="A41" s="172" t="s">
        <v>182</v>
      </c>
      <c r="B41" s="164"/>
      <c r="C41" s="165"/>
      <c r="D41" s="173">
        <f>SUM('Eng 8'!E46+'Eng 9'!D26+'Eng 9'!D39)</f>
        <v>-4505795</v>
      </c>
      <c r="E41" s="166"/>
      <c r="F41" s="166">
        <f>SUM('Eng 8'!G46+'Eng 9'!F26+'Eng 9'!F39)</f>
        <v>-36569182</v>
      </c>
      <c r="G41" s="166"/>
      <c r="H41" s="173">
        <f>SUM('Eng 8'!I46+'Eng 9'!H26+'Eng 9'!H39)</f>
        <v>-4061296</v>
      </c>
      <c r="I41" s="166"/>
      <c r="J41" s="166">
        <f>SUM('Eng 8'!K46+'Eng 9'!J26+'Eng 9'!J39)</f>
        <v>3115577</v>
      </c>
    </row>
    <row r="42" spans="1:10" s="163" customFormat="1" ht="15" customHeight="1" x14ac:dyDescent="0.5">
      <c r="A42" s="163" t="s">
        <v>35</v>
      </c>
      <c r="B42" s="164"/>
      <c r="C42" s="165" t="s">
        <v>50</v>
      </c>
      <c r="D42" s="182">
        <f>+'Eng 2-4'!F17</f>
        <v>24330348</v>
      </c>
      <c r="E42" s="178"/>
      <c r="F42" s="178">
        <v>49405101</v>
      </c>
      <c r="G42" s="178"/>
      <c r="H42" s="173">
        <f>+'Eng 2-4'!J17</f>
        <v>13331428</v>
      </c>
      <c r="I42" s="178"/>
      <c r="J42" s="178">
        <v>1299392</v>
      </c>
    </row>
    <row r="43" spans="1:10" s="163" customFormat="1" ht="15" customHeight="1" x14ac:dyDescent="0.5">
      <c r="A43" s="163" t="s">
        <v>49</v>
      </c>
      <c r="B43" s="164"/>
      <c r="C43" s="165"/>
      <c r="D43" s="177">
        <v>983</v>
      </c>
      <c r="E43" s="166"/>
      <c r="F43" s="181">
        <v>29613</v>
      </c>
      <c r="G43" s="166"/>
      <c r="H43" s="191" t="s">
        <v>29</v>
      </c>
      <c r="I43" s="166"/>
      <c r="J43" s="192" t="s">
        <v>29</v>
      </c>
    </row>
    <row r="44" spans="1:10" s="163" customFormat="1" ht="3.95" customHeight="1" x14ac:dyDescent="0.5">
      <c r="B44" s="164"/>
      <c r="C44" s="165"/>
      <c r="D44" s="190"/>
      <c r="E44" s="166"/>
      <c r="F44" s="178"/>
      <c r="G44" s="166"/>
      <c r="H44" s="182"/>
      <c r="I44" s="166"/>
      <c r="J44" s="178"/>
    </row>
    <row r="45" spans="1:10" s="163" customFormat="1" ht="15" customHeight="1" thickBot="1" x14ac:dyDescent="0.55000000000000004">
      <c r="A45" s="163" t="s">
        <v>36</v>
      </c>
      <c r="B45" s="164"/>
      <c r="C45" s="165"/>
      <c r="D45" s="193">
        <f>SUM(D41:D43)</f>
        <v>19825536</v>
      </c>
      <c r="E45" s="178"/>
      <c r="F45" s="194">
        <f>SUM(F41:F43)</f>
        <v>12865532</v>
      </c>
      <c r="G45" s="178"/>
      <c r="H45" s="193">
        <f>SUM(H41:H43)</f>
        <v>9270132</v>
      </c>
      <c r="I45" s="178"/>
      <c r="J45" s="194">
        <f>SUM(J41:J43)</f>
        <v>4414969</v>
      </c>
    </row>
    <row r="46" spans="1:10" s="163" customFormat="1" ht="8.1" customHeight="1" thickTop="1" x14ac:dyDescent="0.5">
      <c r="B46" s="164"/>
      <c r="C46" s="165"/>
      <c r="D46" s="178"/>
      <c r="E46" s="178"/>
      <c r="F46" s="178"/>
      <c r="G46" s="178"/>
      <c r="H46" s="178"/>
      <c r="I46" s="178"/>
      <c r="J46" s="178"/>
    </row>
    <row r="47" spans="1:10" s="163" customFormat="1" ht="15" customHeight="1" x14ac:dyDescent="0.5">
      <c r="A47" s="172" t="s">
        <v>57</v>
      </c>
      <c r="B47" s="164"/>
      <c r="C47" s="165"/>
      <c r="D47" s="166"/>
      <c r="E47" s="166"/>
      <c r="F47" s="166"/>
      <c r="G47" s="166"/>
      <c r="H47" s="166"/>
      <c r="I47" s="166"/>
      <c r="J47" s="166"/>
    </row>
    <row r="48" spans="1:10" s="163" customFormat="1" ht="6" customHeight="1" x14ac:dyDescent="0.5">
      <c r="A48" s="172"/>
      <c r="B48" s="164"/>
      <c r="C48" s="165"/>
      <c r="D48" s="166"/>
      <c r="E48" s="166"/>
      <c r="F48" s="166"/>
      <c r="G48" s="166"/>
      <c r="H48" s="166"/>
      <c r="I48" s="166"/>
      <c r="J48" s="166"/>
    </row>
    <row r="49" spans="1:10" s="163" customFormat="1" ht="15" customHeight="1" x14ac:dyDescent="0.5">
      <c r="A49" s="163" t="s">
        <v>56</v>
      </c>
      <c r="B49" s="195"/>
      <c r="C49" s="195"/>
      <c r="D49" s="196"/>
      <c r="E49" s="196"/>
      <c r="F49" s="196"/>
      <c r="G49" s="196"/>
      <c r="H49" s="196"/>
      <c r="I49" s="196"/>
      <c r="J49" s="196"/>
    </row>
    <row r="50" spans="1:10" s="163" customFormat="1" ht="15" customHeight="1" x14ac:dyDescent="0.5">
      <c r="B50" s="164"/>
      <c r="C50" s="165"/>
      <c r="D50" s="242" t="s">
        <v>0</v>
      </c>
      <c r="E50" s="242"/>
      <c r="F50" s="242"/>
      <c r="G50" s="166"/>
      <c r="H50" s="243" t="s">
        <v>101</v>
      </c>
      <c r="I50" s="243"/>
      <c r="J50" s="243"/>
    </row>
    <row r="51" spans="1:10" s="163" customFormat="1" ht="15" customHeight="1" x14ac:dyDescent="0.5">
      <c r="B51" s="164"/>
      <c r="C51" s="165"/>
      <c r="D51" s="241" t="s">
        <v>100</v>
      </c>
      <c r="E51" s="241"/>
      <c r="F51" s="241"/>
      <c r="G51" s="167"/>
      <c r="H51" s="241" t="s">
        <v>100</v>
      </c>
      <c r="I51" s="241"/>
      <c r="J51" s="241"/>
    </row>
    <row r="52" spans="1:10" s="163" customFormat="1" ht="15" customHeight="1" x14ac:dyDescent="0.5">
      <c r="B52" s="164"/>
      <c r="C52" s="165"/>
      <c r="D52" s="168" t="s">
        <v>208</v>
      </c>
      <c r="E52" s="228"/>
      <c r="F52" s="168" t="s">
        <v>208</v>
      </c>
      <c r="G52" s="169"/>
      <c r="H52" s="168" t="s">
        <v>208</v>
      </c>
      <c r="I52" s="169"/>
      <c r="J52" s="168" t="s">
        <v>208</v>
      </c>
    </row>
    <row r="53" spans="1:10" s="163" customFormat="1" ht="15" customHeight="1" x14ac:dyDescent="0.5">
      <c r="B53" s="164"/>
      <c r="C53" s="165"/>
      <c r="D53" s="168" t="s">
        <v>209</v>
      </c>
      <c r="E53" s="228"/>
      <c r="F53" s="168" t="s">
        <v>165</v>
      </c>
      <c r="G53" s="169"/>
      <c r="H53" s="168" t="s">
        <v>209</v>
      </c>
      <c r="I53" s="169"/>
      <c r="J53" s="168" t="s">
        <v>165</v>
      </c>
    </row>
    <row r="54" spans="1:10" s="163" customFormat="1" ht="15" customHeight="1" x14ac:dyDescent="0.5">
      <c r="B54" s="197"/>
      <c r="C54" s="165"/>
      <c r="D54" s="171" t="s">
        <v>81</v>
      </c>
      <c r="E54" s="228"/>
      <c r="F54" s="171" t="s">
        <v>81</v>
      </c>
      <c r="G54" s="169"/>
      <c r="H54" s="171" t="s">
        <v>81</v>
      </c>
      <c r="I54" s="169"/>
      <c r="J54" s="171" t="s">
        <v>81</v>
      </c>
    </row>
    <row r="55" spans="1:10" s="163" customFormat="1" ht="3.95" customHeight="1" x14ac:dyDescent="0.5">
      <c r="B55" s="197"/>
      <c r="C55" s="165"/>
      <c r="D55" s="198"/>
      <c r="E55" s="228"/>
      <c r="F55" s="199"/>
      <c r="G55" s="169"/>
      <c r="H55" s="198"/>
      <c r="I55" s="169"/>
      <c r="J55" s="199"/>
    </row>
    <row r="56" spans="1:10" s="186" customFormat="1" ht="15" customHeight="1" x14ac:dyDescent="0.5">
      <c r="A56" s="163" t="s">
        <v>225</v>
      </c>
      <c r="B56" s="197"/>
      <c r="C56" s="188"/>
      <c r="D56" s="200">
        <v>691.63300000000004</v>
      </c>
      <c r="E56" s="201"/>
      <c r="F56" s="202">
        <v>790.99</v>
      </c>
      <c r="G56" s="203"/>
      <c r="H56" s="229">
        <v>0</v>
      </c>
      <c r="I56" s="201"/>
      <c r="J56" s="204">
        <v>0</v>
      </c>
    </row>
    <row r="57" spans="1:10" s="186" customFormat="1" ht="15" customHeight="1" x14ac:dyDescent="0.5">
      <c r="A57" s="163" t="s">
        <v>45</v>
      </c>
      <c r="B57" s="197"/>
      <c r="C57" s="188"/>
      <c r="D57" s="200"/>
      <c r="E57" s="201"/>
      <c r="F57" s="202"/>
      <c r="G57" s="230"/>
      <c r="H57" s="229"/>
      <c r="I57" s="201"/>
      <c r="J57" s="204"/>
    </row>
    <row r="58" spans="1:10" s="163" customFormat="1" ht="15" customHeight="1" x14ac:dyDescent="0.5">
      <c r="A58" s="163" t="s">
        <v>246</v>
      </c>
      <c r="B58" s="164"/>
      <c r="C58" s="165"/>
      <c r="D58" s="200">
        <v>113831.12</v>
      </c>
      <c r="E58" s="201"/>
      <c r="F58" s="202">
        <v>113049.49</v>
      </c>
      <c r="G58" s="201"/>
      <c r="H58" s="200">
        <v>6.52</v>
      </c>
      <c r="I58" s="201"/>
      <c r="J58" s="204">
        <v>0</v>
      </c>
    </row>
    <row r="59" spans="1:10" s="163" customFormat="1" ht="15" customHeight="1" x14ac:dyDescent="0.5">
      <c r="B59" s="164"/>
      <c r="C59" s="165"/>
      <c r="D59" s="202"/>
      <c r="E59" s="201"/>
      <c r="F59" s="202"/>
      <c r="G59" s="201"/>
      <c r="H59" s="226"/>
      <c r="I59" s="201"/>
      <c r="J59" s="204"/>
    </row>
    <row r="60" spans="1:10" s="163" customFormat="1" ht="15" customHeight="1" x14ac:dyDescent="0.5">
      <c r="B60" s="164"/>
      <c r="C60" s="165"/>
      <c r="D60" s="202"/>
      <c r="E60" s="201"/>
      <c r="F60" s="202"/>
      <c r="G60" s="201"/>
      <c r="H60" s="227"/>
      <c r="I60" s="201"/>
      <c r="J60" s="204"/>
    </row>
    <row r="61" spans="1:10" s="163" customFormat="1" ht="15" customHeight="1" x14ac:dyDescent="0.5">
      <c r="B61" s="164"/>
      <c r="C61" s="165"/>
      <c r="D61" s="202"/>
      <c r="E61" s="201"/>
      <c r="F61" s="202"/>
      <c r="G61" s="201"/>
      <c r="H61" s="227"/>
      <c r="I61" s="201"/>
      <c r="J61" s="204"/>
    </row>
    <row r="62" spans="1:10" s="163" customFormat="1" ht="15" customHeight="1" x14ac:dyDescent="0.5">
      <c r="B62" s="164"/>
      <c r="C62" s="165"/>
      <c r="D62" s="202"/>
      <c r="E62" s="201"/>
      <c r="F62" s="202"/>
      <c r="G62" s="201"/>
      <c r="H62" s="227"/>
      <c r="I62" s="201"/>
      <c r="J62" s="204"/>
    </row>
    <row r="63" spans="1:10" s="163" customFormat="1" ht="15" customHeight="1" x14ac:dyDescent="0.5">
      <c r="B63" s="164"/>
      <c r="C63" s="165"/>
      <c r="D63" s="202"/>
      <c r="E63" s="201"/>
      <c r="F63" s="202"/>
      <c r="G63" s="201"/>
      <c r="H63" s="227"/>
      <c r="I63" s="201"/>
      <c r="J63" s="204"/>
    </row>
    <row r="64" spans="1:10" ht="9" customHeight="1" x14ac:dyDescent="0.5"/>
    <row r="65" spans="1:10" ht="21.95" customHeight="1" x14ac:dyDescent="0.5">
      <c r="A65" s="235" t="s">
        <v>247</v>
      </c>
      <c r="B65" s="235"/>
      <c r="C65" s="235"/>
      <c r="D65" s="235"/>
      <c r="E65" s="235"/>
      <c r="F65" s="235"/>
      <c r="G65" s="235"/>
      <c r="H65" s="235"/>
      <c r="I65" s="235"/>
      <c r="J65" s="235"/>
    </row>
  </sheetData>
  <mergeCells count="9">
    <mergeCell ref="A65:J65"/>
    <mergeCell ref="H51:J51"/>
    <mergeCell ref="D6:F6"/>
    <mergeCell ref="H6:J6"/>
    <mergeCell ref="D7:F7"/>
    <mergeCell ref="H7:J7"/>
    <mergeCell ref="H50:J50"/>
    <mergeCell ref="D50:F50"/>
    <mergeCell ref="D51:F51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&amp;R&amp;"Arial,Regular"&amp;9&amp;P</oddFooter>
  </headerFooter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Eng 2-4</vt:lpstr>
      <vt:lpstr>Eng 5</vt:lpstr>
      <vt:lpstr>Eng 6</vt:lpstr>
      <vt:lpstr>Eng 7</vt:lpstr>
      <vt:lpstr>Eng 8</vt:lpstr>
      <vt:lpstr>Eng 9</vt:lpstr>
      <vt:lpstr>'Eng 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Siriwan Boonsawat</cp:lastModifiedBy>
  <cp:lastPrinted>2021-05-13T06:44:26Z</cp:lastPrinted>
  <dcterms:created xsi:type="dcterms:W3CDTF">2001-10-30T06:26:29Z</dcterms:created>
  <dcterms:modified xsi:type="dcterms:W3CDTF">2021-05-13T06:55:45Z</dcterms:modified>
</cp:coreProperties>
</file>