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Documents\64.03 CONSO  FS 0321\งบการเงิน EY Q1'21\fwdconvertfile\"/>
    </mc:Choice>
  </mc:AlternateContent>
  <xr:revisionPtr revIDLastSave="0" documentId="13_ncr:1_{77A8B8AB-A87B-48EB-A486-79396F35EBFC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flow'!$A$1:$J$89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8" l="1"/>
  <c r="P24" i="18"/>
  <c r="N24" i="18"/>
  <c r="L24" i="18"/>
  <c r="J24" i="18"/>
  <c r="H24" i="18"/>
  <c r="F24" i="18"/>
  <c r="M15" i="17"/>
  <c r="M17" i="17" s="1"/>
  <c r="M20" i="17" s="1"/>
  <c r="N23" i="18"/>
  <c r="H23" i="18"/>
  <c r="F23" i="18"/>
  <c r="N22" i="18"/>
  <c r="J22" i="18"/>
  <c r="J23" i="18" s="1"/>
  <c r="H22" i="18"/>
  <c r="F22" i="18"/>
  <c r="R21" i="18"/>
  <c r="P21" i="18"/>
  <c r="P20" i="18"/>
  <c r="P22" i="18" s="1"/>
  <c r="P23" i="18" s="1"/>
  <c r="L22" i="18"/>
  <c r="L23" i="18" s="1"/>
  <c r="R19" i="18"/>
  <c r="N17" i="18"/>
  <c r="H17" i="18"/>
  <c r="F17" i="18"/>
  <c r="N16" i="18"/>
  <c r="L16" i="18"/>
  <c r="L17" i="18" s="1"/>
  <c r="J16" i="18"/>
  <c r="J17" i="18" s="1"/>
  <c r="H16" i="18"/>
  <c r="F16" i="18"/>
  <c r="R15" i="18"/>
  <c r="P15" i="18"/>
  <c r="P14" i="18"/>
  <c r="P16" i="18" s="1"/>
  <c r="P17" i="18" s="1"/>
  <c r="R13" i="18"/>
  <c r="P13" i="18"/>
  <c r="Q27" i="17"/>
  <c r="K27" i="17"/>
  <c r="I27" i="17"/>
  <c r="G27" i="17"/>
  <c r="E27" i="17"/>
  <c r="G26" i="17"/>
  <c r="U25" i="17"/>
  <c r="U26" i="17" s="1"/>
  <c r="U27" i="17" s="1"/>
  <c r="O25" i="17"/>
  <c r="O26" i="17" s="1"/>
  <c r="K25" i="17"/>
  <c r="K26" i="17" s="1"/>
  <c r="I25" i="17"/>
  <c r="I26" i="17" s="1"/>
  <c r="G25" i="17"/>
  <c r="E25" i="17"/>
  <c r="E26" i="17" s="1"/>
  <c r="Q24" i="17"/>
  <c r="S24" i="17" s="1"/>
  <c r="W24" i="17" s="1"/>
  <c r="Q23" i="17"/>
  <c r="Q25" i="17" s="1"/>
  <c r="M25" i="17"/>
  <c r="M26" i="17" s="1"/>
  <c r="M27" i="17" s="1"/>
  <c r="S22" i="17"/>
  <c r="W22" i="17" s="1"/>
  <c r="Q22" i="17"/>
  <c r="O20" i="17"/>
  <c r="Q19" i="17"/>
  <c r="S19" i="17" s="1"/>
  <c r="W19" i="17" s="1"/>
  <c r="S18" i="17"/>
  <c r="U17" i="17"/>
  <c r="U20" i="17" s="1"/>
  <c r="O17" i="17"/>
  <c r="K17" i="17"/>
  <c r="K20" i="17" s="1"/>
  <c r="I17" i="17"/>
  <c r="I20" i="17" s="1"/>
  <c r="G17" i="17"/>
  <c r="G20" i="17" s="1"/>
  <c r="E17" i="17"/>
  <c r="E20" i="17" s="1"/>
  <c r="W16" i="17"/>
  <c r="S16" i="17"/>
  <c r="Q15" i="17"/>
  <c r="Q17" i="17" s="1"/>
  <c r="Q20" i="17" s="1"/>
  <c r="R17" i="18" l="1"/>
  <c r="R14" i="18"/>
  <c r="R16" i="18" s="1"/>
  <c r="R20" i="18"/>
  <c r="R22" i="18" s="1"/>
  <c r="R23" i="18" s="1"/>
  <c r="S25" i="17"/>
  <c r="S26" i="17" s="1"/>
  <c r="S27" i="17" s="1"/>
  <c r="Q26" i="17"/>
  <c r="S15" i="17"/>
  <c r="W15" i="17" s="1"/>
  <c r="W17" i="17" s="1"/>
  <c r="W20" i="17" s="1"/>
  <c r="S17" i="17"/>
  <c r="S20" i="17" s="1"/>
  <c r="S23" i="17"/>
  <c r="W23" i="17" s="1"/>
  <c r="W25" i="17" s="1"/>
  <c r="W26" i="17" s="1"/>
  <c r="W27" i="17" s="1"/>
  <c r="D40" i="11" l="1"/>
  <c r="K86" i="16" l="1"/>
  <c r="K88" i="16" s="1"/>
  <c r="G86" i="16"/>
  <c r="G88" i="16" s="1"/>
  <c r="K62" i="16"/>
  <c r="K53" i="16"/>
  <c r="G62" i="16"/>
  <c r="G53" i="16"/>
  <c r="I86" i="16"/>
  <c r="I88" i="16" s="1"/>
  <c r="E86" i="16"/>
  <c r="I62" i="16"/>
  <c r="E62" i="16"/>
  <c r="I53" i="16"/>
  <c r="E53" i="16"/>
  <c r="K33" i="16"/>
  <c r="K18" i="16"/>
  <c r="K20" i="16" s="1"/>
  <c r="G33" i="16"/>
  <c r="G18" i="16"/>
  <c r="G20" i="16" s="1"/>
  <c r="I33" i="16"/>
  <c r="E33" i="16"/>
  <c r="H20" i="16"/>
  <c r="I18" i="16"/>
  <c r="I20" i="16" s="1"/>
  <c r="E18" i="16"/>
  <c r="E20" i="16" s="1"/>
  <c r="E88" i="16" l="1"/>
  <c r="K34" i="16"/>
  <c r="I34" i="16"/>
  <c r="K63" i="16"/>
  <c r="K89" i="16" s="1"/>
  <c r="K90" i="16" s="1"/>
  <c r="G63" i="16"/>
  <c r="G89" i="16" s="1"/>
  <c r="G34" i="16"/>
  <c r="I63" i="16"/>
  <c r="I89" i="16" s="1"/>
  <c r="E63" i="16"/>
  <c r="E89" i="16" s="1"/>
  <c r="E34" i="16"/>
  <c r="I90" i="16" l="1"/>
  <c r="G90" i="16"/>
  <c r="E90" i="16"/>
  <c r="J72" i="12"/>
  <c r="J65" i="12"/>
  <c r="F72" i="12"/>
  <c r="F65" i="12"/>
  <c r="J9" i="12"/>
  <c r="J29" i="12" s="1"/>
  <c r="J42" i="12" s="1"/>
  <c r="J45" i="12" s="1"/>
  <c r="J30" i="11"/>
  <c r="J21" i="11"/>
  <c r="J15" i="11"/>
  <c r="J22" i="11" s="1"/>
  <c r="J24" i="11" s="1"/>
  <c r="J26" i="11" s="1"/>
  <c r="F40" i="11"/>
  <c r="F30" i="11"/>
  <c r="F21" i="11"/>
  <c r="F15" i="11"/>
  <c r="F22" i="11" l="1"/>
  <c r="F24" i="11" s="1"/>
  <c r="J73" i="12"/>
  <c r="J75" i="12" s="1"/>
  <c r="J31" i="11"/>
  <c r="J34" i="11"/>
  <c r="J39" i="11" s="1"/>
  <c r="F26" i="11" l="1"/>
  <c r="F31" i="11" s="1"/>
  <c r="F34" i="11" s="1"/>
  <c r="F9" i="12"/>
  <c r="F29" i="12" s="1"/>
  <c r="F42" i="12" s="1"/>
  <c r="F45" i="12" s="1"/>
  <c r="F73" i="12" s="1"/>
  <c r="F75" i="12" s="1"/>
  <c r="H65" i="12"/>
  <c r="D72" i="12"/>
  <c r="H72" i="12"/>
  <c r="F39" i="11" l="1"/>
  <c r="F41" i="11" s="1"/>
  <c r="F36" i="11"/>
  <c r="D15" i="11"/>
  <c r="H15" i="11"/>
  <c r="D65" i="12" l="1"/>
  <c r="H30" i="11" l="1"/>
  <c r="D30" i="11"/>
  <c r="H21" i="11" l="1"/>
  <c r="H22" i="11" s="1"/>
  <c r="H24" i="11" s="1"/>
  <c r="D21" i="11"/>
  <c r="D22" i="11" s="1"/>
  <c r="D24" i="11" s="1"/>
  <c r="D26" i="11" l="1"/>
  <c r="H9" i="12"/>
  <c r="H26" i="11"/>
  <c r="D9" i="12"/>
  <c r="D31" i="11" l="1"/>
  <c r="D34" i="11" s="1"/>
  <c r="H34" i="11"/>
  <c r="H31" i="11"/>
  <c r="D36" i="11" l="1"/>
  <c r="D39" i="11"/>
  <c r="D45" i="11" s="1"/>
  <c r="H39" i="11"/>
  <c r="H45" i="11" s="1"/>
  <c r="D29" i="12"/>
  <c r="D42" i="12" l="1"/>
  <c r="D45" i="12" s="1"/>
  <c r="D73" i="12" s="1"/>
  <c r="D75" i="12" s="1"/>
  <c r="D76" i="12" s="1"/>
  <c r="H29" i="12"/>
  <c r="H42" i="12" l="1"/>
  <c r="H45" i="12" s="1"/>
  <c r="H73" i="12" s="1"/>
  <c r="H75" i="12" s="1"/>
  <c r="H76" i="12" s="1"/>
  <c r="D41" i="11"/>
</calcChain>
</file>

<file path=xl/sharedStrings.xml><?xml version="1.0" encoding="utf-8"?>
<sst xmlns="http://schemas.openxmlformats.org/spreadsheetml/2006/main" count="337" uniqueCount="227">
  <si>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</si>
  <si>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</si>
  <si>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</si>
  <si>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</si>
  <si>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</si>
  <si>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</si>
  <si>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</si>
  <si>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</si>
  <si>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</si>
  <si>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</si>
  <si>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</si>
  <si>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</si>
  <si>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</si>
  <si>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</si>
  <si>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</si>
  <si>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</si>
  <si>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</si>
  <si>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</si>
  <si>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</si>
  <si>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</si>
  <si>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</si>
  <si>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</si>
  <si>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</si>
  <si>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</si>
  <si>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</si>
  <si>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</si>
  <si>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</si>
  <si>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</si>
  <si>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</si>
  <si>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</si>
  <si>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</si>
  <si>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</si>
  <si>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</si>
  <si>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</si>
  <si>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</si>
  <si>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</si>
  <si>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</si>
  <si>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</si>
  <si>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</si>
  <si>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</si>
  <si>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</si>
  <si>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</si>
  <si>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</si>
  <si>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</si>
  <si>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</si>
  <si>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</si>
  <si>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</si>
  <si>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</si>
  <si>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</si>
  <si>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</si>
  <si>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</si>
  <si>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</si>
  <si>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</si>
  <si>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</si>
  <si>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</si>
  <si>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</si>
  <si>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</si>
  <si>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</si>
  <si>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</si>
  <si>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</si>
  <si>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</si>
  <si>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</si>
  <si>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</si>
  <si>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</si>
  <si>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</si>
  <si>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</si>
  <si>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</si>
  <si>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</si>
  <si>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</si>
  <si>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</si>
  <si>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</si>
  <si>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</si>
  <si>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</si>
  <si>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</si>
  <si>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</si>
  <si>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</si>
  <si>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</si>
  <si>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</si>
  <si>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</si>
  <si>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</si>
  <si>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</si>
  <si>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</si>
  <si>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</si>
  <si>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</si>
  <si>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</si>
  <si>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</si>
  <si>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</si>
  <si>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</si>
  <si>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</si>
  <si>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</si>
  <si>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</si>
  <si>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</si>
  <si>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</si>
  <si>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</si>
  <si>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</si>
  <si>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</si>
  <si>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</si>
  <si>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</si>
  <si>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</si>
  <si>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</si>
  <si>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</si>
  <si>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</si>
  <si>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</si>
  <si>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</si>
  <si>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</si>
  <si>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</si>
  <si>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</si>
  <si>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for the period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</si>
  <si>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</si>
  <si>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</si>
  <si>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</si>
  <si>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</si>
  <si>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</si>
  <si>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</si>
  <si>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</si>
  <si>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</si>
  <si>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</si>
  <si>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</si>
  <si>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</si>
  <si>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</si>
  <si>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Other comprehensive income</t>
  </si>
  <si>
    <t xml:space="preserve">Adjustments to reconcile profit before tax to net cash 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</si>
  <si>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</si>
  <si>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</si>
  <si>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</si>
  <si>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</si>
  <si>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</si>
  <si>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</si>
  <si>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</si>
  <si>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</si>
  <si>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</si>
  <si>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</si>
  <si>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</si>
  <si>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</si>
  <si>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</si>
  <si>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</si>
  <si>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</si>
  <si>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</si>
  <si>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</si>
  <si>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</si>
  <si>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</si>
  <si>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</si>
  <si>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</si>
  <si>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 xml:space="preserve">   Current investments</t>
  </si>
  <si>
    <t>Restricted deposits of financial institution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</si>
  <si>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</si>
  <si>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</si>
  <si>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</si>
  <si>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</si>
  <si>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</si>
  <si>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</si>
  <si>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</si>
  <si>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</si>
  <si>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</si>
  <si>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</si>
  <si>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</si>
  <si>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</si>
  <si>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</si>
  <si>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</si>
  <si>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</si>
  <si>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</si>
  <si>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</si>
  <si>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Balance as at 31 March 2020</t>
  </si>
  <si>
    <t>Balance as at 31 march 2020</t>
  </si>
  <si>
    <t>Subsidiaries paid dividend to non-controlling</t>
  </si>
  <si>
    <t>Appropriated of retained earning</t>
  </si>
  <si>
    <t xml:space="preserve">   Gain on disposal of intangible assets</t>
  </si>
  <si>
    <t>Lease receivables - current portion</t>
  </si>
  <si>
    <t>Lease receivables - net of current portion</t>
  </si>
  <si>
    <t>Interest income</t>
  </si>
  <si>
    <t>Dividend income</t>
  </si>
  <si>
    <t xml:space="preserve">   Dividend income</t>
  </si>
  <si>
    <t>Cash received from lease receivables</t>
  </si>
  <si>
    <t>Net cash flows from (used in) investing activities</t>
  </si>
  <si>
    <t>Net cash flows from financing activities</t>
  </si>
  <si>
    <t>Current portion of lease liabilities</t>
  </si>
  <si>
    <t>Lease liabilities - net of current portion</t>
  </si>
  <si>
    <t>Right-of-use assets</t>
  </si>
  <si>
    <t>Cash received from dividend from subsidiaries</t>
  </si>
  <si>
    <t>Proceeds from disposal of intangible assets</t>
  </si>
  <si>
    <t>For the three-month period ended 31 March 2021</t>
  </si>
  <si>
    <t>2021</t>
  </si>
  <si>
    <t>Balance as at 31 March 2021</t>
  </si>
  <si>
    <t>Balance as at 31 march 2021</t>
  </si>
  <si>
    <t>As at 31 March 2021</t>
  </si>
  <si>
    <t>31 March 2021</t>
  </si>
  <si>
    <t>31 December 2020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</si>
  <si>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</si>
  <si>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</si>
  <si>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</si>
  <si>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3, 4</t>
  </si>
  <si>
    <t>Profit (loss) from operations</t>
  </si>
  <si>
    <t>Tax income</t>
  </si>
  <si>
    <t>Profit (loss) for the period</t>
  </si>
  <si>
    <t xml:space="preserve">   Profit (loss) attributable to equity holders of the Company</t>
  </si>
  <si>
    <t>Balance as at 1 January 2021</t>
  </si>
  <si>
    <t>Loss for the period</t>
  </si>
  <si>
    <t xml:space="preserve">Cash received from disposal investment in subsidiaries </t>
  </si>
  <si>
    <t xml:space="preserve">   Long-term employee benefits expenses (reversal)</t>
  </si>
  <si>
    <t>Decrease in bank overdrafts from financial institution</t>
  </si>
  <si>
    <t>Repayment in liabilities under lease agreements</t>
  </si>
  <si>
    <t>Dividend paid to non-controlling interest of subsidiary</t>
  </si>
  <si>
    <t>(Unit: Baht per share)</t>
  </si>
  <si>
    <t>Profit (loss) before income tax expenses</t>
  </si>
  <si>
    <t xml:space="preserve">   Loss from rental discounts given to the lessees</t>
  </si>
  <si>
    <t xml:space="preserve">      from lease agreements</t>
  </si>
  <si>
    <t xml:space="preserve">   Increase (decrease) in right-of-use assets from the effect of </t>
  </si>
  <si>
    <t xml:space="preserve">   Increase (decrease) in lease liabilities from the effect of changes </t>
  </si>
  <si>
    <t xml:space="preserve">   Increase in lease liabilities from new agreements</t>
  </si>
  <si>
    <t>3, 13</t>
  </si>
  <si>
    <t>3, 15</t>
  </si>
  <si>
    <t xml:space="preserve">Balance as at 1 January 2020 </t>
  </si>
  <si>
    <t>Balance as at 1 January 2020</t>
  </si>
  <si>
    <t>Profit (loss) before tax</t>
  </si>
  <si>
    <t xml:space="preserve">   (Gain) loss on disposal of property, plant and equipment</t>
  </si>
  <si>
    <t xml:space="preserve">   Gain from rental discount - lease liabilities</t>
  </si>
  <si>
    <t xml:space="preserve">   Gain from rental discount - interest expenses</t>
  </si>
  <si>
    <t xml:space="preserve">   Loss on impairment of property, plant and equipment</t>
  </si>
  <si>
    <t>Cash flows used in operating activities</t>
  </si>
  <si>
    <t>Net cash flows used in operating activities</t>
  </si>
  <si>
    <t>Decrease in restricted deposits at financial institution</t>
  </si>
  <si>
    <t>Net increase in cash and cash equivalents</t>
  </si>
  <si>
    <t xml:space="preserve">      changes from lease agreements</t>
  </si>
  <si>
    <t xml:space="preserve">   Unrealised loss on change in fair value of share return receivable</t>
  </si>
  <si>
    <t xml:space="preserve">   Unrealised gain on change in fair value of trading securities</t>
  </si>
  <si>
    <t xml:space="preserve">   Bad debts and allowance for expected credit losses (reversal)</t>
  </si>
  <si>
    <t xml:space="preserve">   Decrease in liabilities from acquisition of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</si>
</sst>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3" formatCode="#,##0.00;\(#,##0.00\)"/>
    <numFmt numFmtId="175" formatCode="#,##0;\(#,##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78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5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2" fillId="0" borderId="0" xfId="15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37" fontId="11" fillId="0" borderId="0" xfId="15" applyNumberFormat="1" applyFont="1" applyFill="1" applyAlignment="1">
      <alignment vertical="center"/>
    </xf>
    <xf numFmtId="164" fontId="11" fillId="0" borderId="0" xfId="15" applyNumberFormat="1" applyFont="1" applyFill="1" applyAlignment="1">
      <alignment horizontal="left" vertical="center"/>
    </xf>
    <xf numFmtId="164" fontId="11" fillId="0" borderId="0" xfId="15" applyNumberFormat="1" applyFont="1" applyFill="1" applyAlignment="1">
      <alignment vertical="center"/>
    </xf>
    <xf numFmtId="164" fontId="11" fillId="0" borderId="0" xfId="15" applyNumberFormat="1" applyFont="1" applyFill="1" applyBorder="1" applyAlignment="1">
      <alignment vertical="center"/>
    </xf>
    <xf numFmtId="164" fontId="11" fillId="0" borderId="1" xfId="15" applyNumberFormat="1" applyFont="1" applyFill="1" applyBorder="1" applyAlignment="1">
      <alignment horizontal="left" vertical="center"/>
    </xf>
    <xf numFmtId="164" fontId="11" fillId="0" borderId="2" xfId="15" applyNumberFormat="1" applyFont="1" applyFill="1" applyBorder="1" applyAlignment="1">
      <alignment vertical="center"/>
    </xf>
    <xf numFmtId="164" fontId="11" fillId="0" borderId="1" xfId="15" applyNumberFormat="1" applyFont="1" applyFill="1" applyBorder="1" applyAlignment="1">
      <alignment vertical="center"/>
    </xf>
    <xf numFmtId="164" fontId="11" fillId="0" borderId="0" xfId="15" applyNumberFormat="1" applyFont="1" applyFill="1" applyBorder="1" applyAlignment="1">
      <alignment horizontal="right" vertical="center"/>
    </xf>
    <xf numFmtId="164" fontId="11" fillId="0" borderId="1" xfId="15" applyNumberFormat="1" applyFont="1" applyFill="1" applyBorder="1" applyAlignment="1">
      <alignment horizontal="right" vertical="center"/>
    </xf>
    <xf numFmtId="164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64" fontId="3" fillId="0" borderId="0" xfId="17" applyNumberFormat="1" applyFont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6" fontId="3" fillId="0" borderId="0" xfId="15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left" vertical="center"/>
    </xf>
    <xf numFmtId="164" fontId="11" fillId="0" borderId="0" xfId="15" applyNumberFormat="1" applyFont="1" applyFill="1" applyBorder="1" applyAlignment="1">
      <alignment horizontal="left" vertical="center"/>
    </xf>
    <xf numFmtId="0" fontId="3" fillId="0" borderId="0" xfId="18" applyNumberFormat="1" applyFont="1" applyFill="1" applyAlignment="1">
      <alignment vertical="center"/>
    </xf>
    <xf numFmtId="166" fontId="3" fillId="0" borderId="1" xfId="15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71" fontId="3" fillId="0" borderId="3" xfId="15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166" fontId="3" fillId="0" borderId="0" xfId="13" applyNumberFormat="1" applyFont="1" applyAlignment="1">
      <alignment vertical="center"/>
    </xf>
    <xf numFmtId="166" fontId="3" fillId="0" borderId="0" xfId="14" applyNumberFormat="1" applyFont="1" applyAlignment="1">
      <alignment vertical="center"/>
    </xf>
    <xf numFmtId="164" fontId="3" fillId="0" borderId="0" xfId="13" applyNumberFormat="1" applyFont="1" applyAlignment="1">
      <alignment vertical="center"/>
    </xf>
    <xf numFmtId="166" fontId="3" fillId="0" borderId="1" xfId="13" applyNumberFormat="1" applyFont="1" applyBorder="1" applyAlignment="1">
      <alignment vertical="center"/>
    </xf>
    <xf numFmtId="166" fontId="3" fillId="0" borderId="0" xfId="13" applyNumberFormat="1" applyFont="1" applyAlignment="1">
      <alignment horizontal="center" vertical="center"/>
    </xf>
    <xf numFmtId="164" fontId="3" fillId="0" borderId="1" xfId="13" applyNumberFormat="1" applyFont="1" applyBorder="1" applyAlignment="1">
      <alignment vertical="center"/>
    </xf>
    <xf numFmtId="166" fontId="3" fillId="0" borderId="2" xfId="13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66" fontId="3" fillId="0" borderId="0" xfId="15" applyNumberFormat="1" applyFont="1" applyAlignment="1">
      <alignment vertical="center"/>
    </xf>
    <xf numFmtId="166" fontId="3" fillId="0" borderId="1" xfId="13" applyNumberFormat="1" applyFont="1" applyBorder="1" applyAlignment="1">
      <alignment horizontal="right" vertical="center"/>
    </xf>
    <xf numFmtId="166" fontId="3" fillId="0" borderId="5" xfId="15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6" fontId="3" fillId="0" borderId="0" xfId="13" applyNumberFormat="1" applyFont="1" applyAlignment="1">
      <alignment horizontal="left" vertical="center"/>
    </xf>
    <xf numFmtId="166" fontId="3" fillId="0" borderId="0" xfId="13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/>
    </xf>
    <xf numFmtId="166" fontId="3" fillId="0" borderId="3" xfId="13" applyNumberFormat="1" applyFont="1" applyBorder="1" applyAlignment="1">
      <alignment vertical="center"/>
    </xf>
    <xf numFmtId="164" fontId="15" fillId="0" borderId="0" xfId="15" applyNumberFormat="1" applyFont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4" fontId="3" fillId="0" borderId="1" xfId="17" applyNumberFormat="1" applyFont="1" applyBorder="1" applyAlignment="1">
      <alignment horizontal="right" vertical="center"/>
    </xf>
    <xf numFmtId="164" fontId="3" fillId="0" borderId="0" xfId="17" applyNumberFormat="1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173" fontId="11" fillId="0" borderId="0" xfId="0" applyNumberFormat="1" applyFont="1" applyFill="1" applyAlignment="1">
      <alignment vertical="center"/>
    </xf>
    <xf numFmtId="175" fontId="11" fillId="0" borderId="0" xfId="15" applyNumberFormat="1" applyFont="1" applyFill="1" applyAlignment="1">
      <alignment vertical="center"/>
    </xf>
    <xf numFmtId="175" fontId="11" fillId="0" borderId="0" xfId="2" applyNumberFormat="1" applyFont="1" applyFill="1" applyAlignment="1">
      <alignment vertical="center"/>
    </xf>
    <xf numFmtId="175" fontId="11" fillId="0" borderId="0" xfId="0" applyNumberFormat="1" applyFont="1" applyFill="1" applyAlignment="1">
      <alignment vertical="center"/>
    </xf>
    <xf numFmtId="175" fontId="11" fillId="0" borderId="0" xfId="15" applyNumberFormat="1" applyFont="1" applyAlignment="1">
      <alignment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topLeftCell="A70" zoomScale="95" zoomScaleNormal="95" zoomScaleSheetLayoutView="100" workbookViewId="0">
      <selection activeCell="O88" sqref="O88"/>
    </sheetView>
  </sheetViews>
  <sheetFormatPr defaultColWidth="10.7109375" defaultRowHeight="12.75"/>
  <cols>
    <col min="1" max="1" width="50.7109375" style="9" customWidth="1"/>
    <col min="2" max="2" width="1" style="9" customWidth="1"/>
    <col min="3" max="3" width="6.7109375" style="9" customWidth="1"/>
    <col min="4" max="4" width="1" style="9" customWidth="1"/>
    <col min="5" max="5" width="16.28515625" style="18" customWidth="1"/>
    <col min="6" max="6" width="0.7109375" style="18" customWidth="1"/>
    <col min="7" max="7" width="16.28515625" style="18" customWidth="1"/>
    <col min="8" max="8" width="0.7109375" style="18" customWidth="1"/>
    <col min="9" max="9" width="16.28515625" style="18" customWidth="1"/>
    <col min="10" max="10" width="0.7109375" style="18" customWidth="1"/>
    <col min="11" max="11" width="16.28515625" style="18" customWidth="1"/>
    <col min="12" max="12" width="0.7109375" style="9" customWidth="1"/>
    <col min="13" max="16384" width="10.7109375" style="9"/>
  </cols>
  <sheetData>
    <row r="1" spans="1:11" s="1" customFormat="1" ht="20.25" customHeight="1">
      <c r="A1" s="2" t="s">
        <v>96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77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184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69" t="s">
        <v>13</v>
      </c>
      <c r="F5" s="169"/>
      <c r="G5" s="169"/>
      <c r="H5" s="20"/>
      <c r="I5" s="169" t="s">
        <v>14</v>
      </c>
      <c r="J5" s="169"/>
      <c r="K5" s="169"/>
    </row>
    <row r="6" spans="1:11" s="5" customFormat="1" ht="21" customHeight="1">
      <c r="A6" s="4"/>
      <c r="B6" s="4"/>
      <c r="C6" s="86" t="s">
        <v>12</v>
      </c>
      <c r="D6" s="14"/>
      <c r="E6" s="84" t="s">
        <v>185</v>
      </c>
      <c r="F6" s="21"/>
      <c r="G6" s="84" t="s">
        <v>186</v>
      </c>
      <c r="H6" s="20"/>
      <c r="I6" s="84" t="s">
        <v>185</v>
      </c>
      <c r="J6" s="21"/>
      <c r="K6" s="84" t="s">
        <v>186</v>
      </c>
    </row>
    <row r="7" spans="1:11" s="5" customFormat="1" ht="21" customHeight="1">
      <c r="A7" s="4"/>
      <c r="B7" s="4"/>
      <c r="C7" s="91"/>
      <c r="D7" s="14"/>
      <c r="E7" s="92" t="s">
        <v>132</v>
      </c>
      <c r="F7" s="21"/>
      <c r="G7" s="92" t="s">
        <v>134</v>
      </c>
      <c r="H7" s="20"/>
      <c r="I7" s="92" t="s">
        <v>132</v>
      </c>
      <c r="J7" s="21"/>
      <c r="K7" s="92" t="s">
        <v>134</v>
      </c>
    </row>
    <row r="8" spans="1:11" s="5" customFormat="1" ht="21" customHeight="1">
      <c r="A8" s="4"/>
      <c r="B8" s="4"/>
      <c r="C8" s="91"/>
      <c r="D8" s="14"/>
      <c r="E8" s="92" t="s">
        <v>133</v>
      </c>
      <c r="F8" s="21"/>
      <c r="G8" s="92"/>
      <c r="H8" s="20"/>
      <c r="I8" s="92" t="s">
        <v>133</v>
      </c>
      <c r="J8" s="21"/>
      <c r="K8" s="92"/>
    </row>
    <row r="9" spans="1:11" s="142" customFormat="1" ht="20.25" customHeight="1">
      <c r="A9" s="141" t="s">
        <v>1</v>
      </c>
      <c r="D9" s="143"/>
      <c r="E9" s="143"/>
      <c r="F9" s="143"/>
      <c r="G9" s="143"/>
      <c r="H9" s="143"/>
      <c r="I9" s="143"/>
      <c r="J9" s="143"/>
    </row>
    <row r="10" spans="1:11" s="142" customFormat="1" ht="20.25" customHeight="1">
      <c r="A10" s="141" t="s">
        <v>15</v>
      </c>
      <c r="E10" s="143"/>
      <c r="F10" s="143"/>
      <c r="G10" s="143"/>
      <c r="H10" s="143"/>
      <c r="I10" s="143"/>
      <c r="J10" s="143"/>
      <c r="K10" s="143"/>
    </row>
    <row r="11" spans="1:11" s="142" customFormat="1" ht="20.25" customHeight="1">
      <c r="A11" s="142" t="s">
        <v>2</v>
      </c>
      <c r="C11" s="144"/>
      <c r="E11" s="145">
        <v>166470</v>
      </c>
      <c r="F11" s="145"/>
      <c r="G11" s="145">
        <v>114526</v>
      </c>
      <c r="H11" s="145"/>
      <c r="I11" s="145">
        <v>138151</v>
      </c>
      <c r="J11" s="146"/>
      <c r="K11" s="145">
        <v>91133</v>
      </c>
    </row>
    <row r="12" spans="1:11" s="142" customFormat="1" ht="20.25" customHeight="1">
      <c r="A12" s="142" t="s">
        <v>128</v>
      </c>
      <c r="C12" s="144"/>
      <c r="E12" s="145">
        <v>4</v>
      </c>
      <c r="F12" s="145"/>
      <c r="G12" s="145">
        <v>4</v>
      </c>
      <c r="H12" s="145"/>
      <c r="I12" s="145">
        <v>1</v>
      </c>
      <c r="J12" s="146"/>
      <c r="K12" s="145">
        <v>1</v>
      </c>
    </row>
    <row r="13" spans="1:11" s="142" customFormat="1" ht="20.25" customHeight="1">
      <c r="A13" s="142" t="s">
        <v>3</v>
      </c>
      <c r="C13" s="144" t="s">
        <v>190</v>
      </c>
      <c r="E13" s="145">
        <v>21003</v>
      </c>
      <c r="F13" s="145"/>
      <c r="G13" s="145">
        <v>21775</v>
      </c>
      <c r="H13" s="145"/>
      <c r="I13" s="145">
        <v>20688</v>
      </c>
      <c r="J13" s="146"/>
      <c r="K13" s="145">
        <v>21874</v>
      </c>
    </row>
    <row r="14" spans="1:11" s="142" customFormat="1" ht="20.25" customHeight="1">
      <c r="A14" s="142" t="s">
        <v>167</v>
      </c>
      <c r="C14" s="144">
        <v>3</v>
      </c>
      <c r="E14" s="147">
        <v>0</v>
      </c>
      <c r="F14" s="145"/>
      <c r="G14" s="147">
        <v>0</v>
      </c>
      <c r="H14" s="145"/>
      <c r="I14" s="145">
        <v>207</v>
      </c>
      <c r="J14" s="146"/>
      <c r="K14" s="145">
        <v>160</v>
      </c>
    </row>
    <row r="15" spans="1:11" s="142" customFormat="1" ht="20.25" customHeight="1">
      <c r="A15" s="142" t="s">
        <v>156</v>
      </c>
      <c r="C15" s="144">
        <v>5</v>
      </c>
      <c r="E15" s="145">
        <v>9397</v>
      </c>
      <c r="F15" s="145"/>
      <c r="G15" s="145">
        <v>9462</v>
      </c>
      <c r="H15" s="145"/>
      <c r="I15" s="145">
        <v>9397</v>
      </c>
      <c r="J15" s="145"/>
      <c r="K15" s="145">
        <v>9462</v>
      </c>
    </row>
    <row r="16" spans="1:11" s="142" customFormat="1" ht="20.25" customHeight="1">
      <c r="A16" s="142" t="s">
        <v>97</v>
      </c>
      <c r="C16" s="144">
        <v>6</v>
      </c>
      <c r="E16" s="145">
        <v>34833</v>
      </c>
      <c r="F16" s="145"/>
      <c r="G16" s="145">
        <v>40299</v>
      </c>
      <c r="H16" s="145"/>
      <c r="I16" s="145">
        <v>31680</v>
      </c>
      <c r="J16" s="146"/>
      <c r="K16" s="145">
        <v>36683</v>
      </c>
    </row>
    <row r="17" spans="1:11" s="142" customFormat="1" ht="20.25" customHeight="1">
      <c r="A17" s="142" t="s">
        <v>4</v>
      </c>
      <c r="C17" s="144"/>
      <c r="E17" s="148">
        <v>10469</v>
      </c>
      <c r="F17" s="149"/>
      <c r="G17" s="148">
        <v>13024</v>
      </c>
      <c r="H17" s="145"/>
      <c r="I17" s="148">
        <v>9072</v>
      </c>
      <c r="J17" s="146"/>
      <c r="K17" s="148">
        <v>10918</v>
      </c>
    </row>
    <row r="18" spans="1:11" s="142" customFormat="1" ht="20.25" customHeight="1">
      <c r="C18" s="144"/>
      <c r="E18" s="145">
        <f>SUM(E11:E17)</f>
        <v>242176</v>
      </c>
      <c r="F18" s="149"/>
      <c r="G18" s="145">
        <f>SUM(G11:G17)</f>
        <v>199090</v>
      </c>
      <c r="H18" s="145"/>
      <c r="I18" s="145">
        <f>SUM(I11:I17)</f>
        <v>209196</v>
      </c>
      <c r="J18" s="146"/>
      <c r="K18" s="145">
        <f>SUM(K11:K17)</f>
        <v>170231</v>
      </c>
    </row>
    <row r="19" spans="1:11" s="142" customFormat="1" ht="20.25" customHeight="1">
      <c r="A19" s="142" t="s">
        <v>157</v>
      </c>
      <c r="C19" s="144">
        <v>9</v>
      </c>
      <c r="E19" s="150">
        <v>32295</v>
      </c>
      <c r="F19" s="149"/>
      <c r="G19" s="150">
        <v>32295</v>
      </c>
      <c r="H19" s="145"/>
      <c r="I19" s="148">
        <v>32295</v>
      </c>
      <c r="J19" s="146"/>
      <c r="K19" s="148">
        <v>32295</v>
      </c>
    </row>
    <row r="20" spans="1:11" s="142" customFormat="1" ht="20.25" customHeight="1">
      <c r="A20" s="141" t="s">
        <v>5</v>
      </c>
      <c r="C20" s="144"/>
      <c r="E20" s="151">
        <f>SUM(E18:E19)</f>
        <v>274471</v>
      </c>
      <c r="F20" s="149"/>
      <c r="G20" s="151">
        <f>SUM(G18:G19)</f>
        <v>231385</v>
      </c>
      <c r="H20" s="145">
        <f>SUM(H11:H17)</f>
        <v>0</v>
      </c>
      <c r="I20" s="151">
        <f>SUM(I18:I19)</f>
        <v>241491</v>
      </c>
      <c r="J20" s="145"/>
      <c r="K20" s="151">
        <f>SUM(K18:K19)</f>
        <v>202526</v>
      </c>
    </row>
    <row r="21" spans="1:11" s="142" customFormat="1" ht="20.25" customHeight="1">
      <c r="A21" s="141" t="s">
        <v>6</v>
      </c>
      <c r="C21" s="144"/>
      <c r="E21" s="145"/>
      <c r="F21" s="149"/>
      <c r="G21" s="145"/>
      <c r="H21" s="145"/>
      <c r="I21" s="145"/>
      <c r="J21" s="145"/>
      <c r="K21" s="145"/>
    </row>
    <row r="22" spans="1:11" s="142" customFormat="1" ht="20.25" customHeight="1">
      <c r="A22" s="142" t="s">
        <v>144</v>
      </c>
      <c r="C22" s="144">
        <v>7</v>
      </c>
      <c r="E22" s="147">
        <v>5199</v>
      </c>
      <c r="F22" s="147"/>
      <c r="G22" s="147">
        <v>5159</v>
      </c>
      <c r="H22" s="147"/>
      <c r="I22" s="147">
        <v>0</v>
      </c>
      <c r="J22" s="147"/>
      <c r="K22" s="147">
        <v>0</v>
      </c>
    </row>
    <row r="23" spans="1:11" s="142" customFormat="1" ht="20.25" customHeight="1">
      <c r="A23" s="142" t="s">
        <v>168</v>
      </c>
      <c r="C23" s="144">
        <v>3</v>
      </c>
      <c r="E23" s="147">
        <v>0</v>
      </c>
      <c r="F23" s="147"/>
      <c r="G23" s="147">
        <v>0</v>
      </c>
      <c r="H23" s="147"/>
      <c r="I23" s="147">
        <v>26020</v>
      </c>
      <c r="J23" s="147"/>
      <c r="K23" s="147">
        <v>26114</v>
      </c>
    </row>
    <row r="24" spans="1:11" s="142" customFormat="1" ht="20.25" customHeight="1">
      <c r="A24" s="142" t="s">
        <v>158</v>
      </c>
      <c r="C24" s="144">
        <v>5</v>
      </c>
      <c r="E24" s="147">
        <v>32357</v>
      </c>
      <c r="F24" s="147"/>
      <c r="G24" s="147">
        <v>32587</v>
      </c>
      <c r="H24" s="147"/>
      <c r="I24" s="147">
        <v>32357</v>
      </c>
      <c r="J24" s="147"/>
      <c r="K24" s="147">
        <v>32587</v>
      </c>
    </row>
    <row r="25" spans="1:11" s="142" customFormat="1" ht="20.25" customHeight="1">
      <c r="A25" s="142" t="s">
        <v>7</v>
      </c>
      <c r="C25" s="144">
        <v>8</v>
      </c>
      <c r="E25" s="147">
        <v>0</v>
      </c>
      <c r="F25" s="147"/>
      <c r="G25" s="147">
        <v>0</v>
      </c>
      <c r="H25" s="147"/>
      <c r="I25" s="147">
        <v>101705</v>
      </c>
      <c r="J25" s="147"/>
      <c r="K25" s="147">
        <v>101705</v>
      </c>
    </row>
    <row r="26" spans="1:11" s="142" customFormat="1" ht="20.25" customHeight="1">
      <c r="A26" s="142" t="s">
        <v>86</v>
      </c>
      <c r="C26" s="144">
        <v>9</v>
      </c>
      <c r="E26" s="147">
        <v>1041792</v>
      </c>
      <c r="F26" s="147"/>
      <c r="G26" s="147">
        <v>1074588</v>
      </c>
      <c r="H26" s="147"/>
      <c r="I26" s="147">
        <v>965326</v>
      </c>
      <c r="J26" s="147"/>
      <c r="K26" s="147">
        <v>995606</v>
      </c>
    </row>
    <row r="27" spans="1:11" s="142" customFormat="1" ht="20.25" customHeight="1">
      <c r="A27" s="142" t="s">
        <v>177</v>
      </c>
      <c r="C27" s="144">
        <v>10</v>
      </c>
      <c r="E27" s="147">
        <v>1122460</v>
      </c>
      <c r="F27" s="147"/>
      <c r="G27" s="147">
        <v>1169555</v>
      </c>
      <c r="H27" s="147"/>
      <c r="I27" s="147">
        <v>1087795</v>
      </c>
      <c r="J27" s="147"/>
      <c r="K27" s="147">
        <v>1134194</v>
      </c>
    </row>
    <row r="28" spans="1:11" s="142" customFormat="1" ht="20.25" customHeight="1">
      <c r="A28" s="142" t="s">
        <v>129</v>
      </c>
      <c r="C28" s="144"/>
      <c r="E28" s="147">
        <v>24536</v>
      </c>
      <c r="F28" s="147"/>
      <c r="G28" s="147">
        <v>24536</v>
      </c>
      <c r="H28" s="147"/>
      <c r="I28" s="147">
        <v>20340</v>
      </c>
      <c r="J28" s="147"/>
      <c r="K28" s="147">
        <v>20340</v>
      </c>
    </row>
    <row r="29" spans="1:11" s="142" customFormat="1" ht="20.25" customHeight="1">
      <c r="A29" s="142" t="s">
        <v>130</v>
      </c>
      <c r="C29" s="144">
        <v>11</v>
      </c>
      <c r="E29" s="147">
        <v>8677</v>
      </c>
      <c r="F29" s="147"/>
      <c r="G29" s="147">
        <v>9086</v>
      </c>
      <c r="H29" s="147"/>
      <c r="I29" s="147">
        <v>8574</v>
      </c>
      <c r="J29" s="146"/>
      <c r="K29" s="147">
        <v>8976</v>
      </c>
    </row>
    <row r="30" spans="1:11" s="142" customFormat="1" ht="20.25" customHeight="1">
      <c r="A30" s="142" t="s">
        <v>98</v>
      </c>
      <c r="C30" s="144">
        <v>18</v>
      </c>
      <c r="E30" s="147">
        <v>1001</v>
      </c>
      <c r="F30" s="147"/>
      <c r="G30" s="147">
        <v>820</v>
      </c>
      <c r="H30" s="147"/>
      <c r="I30" s="147">
        <v>0</v>
      </c>
      <c r="J30" s="146"/>
      <c r="K30" s="147">
        <v>0</v>
      </c>
    </row>
    <row r="31" spans="1:11" s="142" customFormat="1" ht="20.25" customHeight="1">
      <c r="A31" s="142" t="s">
        <v>145</v>
      </c>
      <c r="C31" s="144">
        <v>12</v>
      </c>
      <c r="E31" s="145">
        <v>77397</v>
      </c>
      <c r="F31" s="149"/>
      <c r="G31" s="145">
        <v>81108</v>
      </c>
      <c r="H31" s="145"/>
      <c r="I31" s="153">
        <v>76853</v>
      </c>
      <c r="J31" s="146"/>
      <c r="K31" s="153">
        <v>80564</v>
      </c>
    </row>
    <row r="32" spans="1:11" s="142" customFormat="1" ht="20.25" customHeight="1">
      <c r="A32" s="142" t="s">
        <v>8</v>
      </c>
      <c r="C32" s="152"/>
      <c r="E32" s="148">
        <v>3131</v>
      </c>
      <c r="F32" s="149"/>
      <c r="G32" s="148">
        <v>3285</v>
      </c>
      <c r="H32" s="145"/>
      <c r="I32" s="154">
        <v>2847</v>
      </c>
      <c r="J32" s="146"/>
      <c r="K32" s="154">
        <v>3148</v>
      </c>
    </row>
    <row r="33" spans="1:11" s="142" customFormat="1" ht="20.25" customHeight="1">
      <c r="A33" s="141" t="s">
        <v>9</v>
      </c>
      <c r="C33" s="152"/>
      <c r="E33" s="151">
        <f>SUM(E22:E32)</f>
        <v>2316550</v>
      </c>
      <c r="F33" s="149"/>
      <c r="G33" s="151">
        <f>SUM(G22:G32)</f>
        <v>2400724</v>
      </c>
      <c r="H33" s="145"/>
      <c r="I33" s="151">
        <f>SUM(I22:I32)</f>
        <v>2321817</v>
      </c>
      <c r="J33" s="145"/>
      <c r="K33" s="151">
        <f>SUM(K22:K32)</f>
        <v>2403234</v>
      </c>
    </row>
    <row r="34" spans="1:11" s="142" customFormat="1" ht="20.25" customHeight="1" thickBot="1">
      <c r="A34" s="141" t="s">
        <v>10</v>
      </c>
      <c r="C34" s="152"/>
      <c r="E34" s="155">
        <f>SUM(E20,E33)</f>
        <v>2591021</v>
      </c>
      <c r="G34" s="155">
        <f>SUM(G20,G33)</f>
        <v>2632109</v>
      </c>
      <c r="I34" s="155">
        <f>SUM(I20,I33)</f>
        <v>2563308</v>
      </c>
      <c r="K34" s="155">
        <f>SUM(K20,K33)</f>
        <v>2605760</v>
      </c>
    </row>
    <row r="35" spans="1:11" s="90" customFormat="1" ht="20.25" customHeight="1" thickTop="1">
      <c r="A35" s="95"/>
      <c r="D35" s="125"/>
      <c r="F35" s="125"/>
      <c r="H35" s="125"/>
      <c r="J35" s="125"/>
    </row>
    <row r="36" spans="1:11" ht="20.25" customHeight="1">
      <c r="A36" s="9" t="s">
        <v>11</v>
      </c>
      <c r="E36" s="22"/>
      <c r="G36" s="22"/>
      <c r="H36" s="22"/>
      <c r="I36" s="22"/>
      <c r="K36" s="22"/>
    </row>
    <row r="37" spans="1:11" s="1" customFormat="1" ht="20.25" customHeight="1">
      <c r="A37" s="2" t="s">
        <v>96</v>
      </c>
      <c r="B37" s="2"/>
      <c r="C37" s="2"/>
      <c r="E37" s="15"/>
      <c r="F37" s="15"/>
      <c r="G37" s="15"/>
      <c r="H37" s="15"/>
      <c r="I37" s="15"/>
      <c r="J37" s="15"/>
      <c r="K37" s="15"/>
    </row>
    <row r="38" spans="1:11" s="1" customFormat="1" ht="20.25" customHeight="1">
      <c r="A38" s="2" t="s">
        <v>90</v>
      </c>
      <c r="B38" s="2"/>
      <c r="C38" s="3"/>
      <c r="E38" s="15"/>
      <c r="F38" s="15"/>
      <c r="G38" s="15"/>
      <c r="H38" s="15"/>
      <c r="I38" s="15"/>
      <c r="J38" s="15"/>
      <c r="K38" s="15"/>
    </row>
    <row r="39" spans="1:11" s="16" customFormat="1" ht="20.25" customHeight="1">
      <c r="A39" s="2" t="s">
        <v>184</v>
      </c>
      <c r="B39" s="2"/>
      <c r="C39" s="3"/>
      <c r="E39" s="15"/>
      <c r="F39" s="15"/>
      <c r="G39" s="15"/>
      <c r="H39" s="15"/>
      <c r="I39" s="15"/>
      <c r="J39" s="15"/>
      <c r="K39" s="15"/>
    </row>
    <row r="40" spans="1:11" s="3" customFormat="1" ht="19.5" customHeight="1">
      <c r="E40" s="17"/>
      <c r="F40" s="18"/>
      <c r="G40" s="17"/>
      <c r="H40" s="18"/>
      <c r="I40" s="18"/>
      <c r="J40" s="18"/>
      <c r="K40" s="19" t="s">
        <v>0</v>
      </c>
    </row>
    <row r="41" spans="1:11" s="5" customFormat="1" ht="19.5" customHeight="1">
      <c r="A41" s="4"/>
      <c r="B41" s="4"/>
      <c r="C41" s="4"/>
      <c r="D41" s="3"/>
      <c r="E41" s="169" t="s">
        <v>13</v>
      </c>
      <c r="F41" s="169"/>
      <c r="G41" s="169"/>
      <c r="H41" s="20"/>
      <c r="I41" s="169" t="s">
        <v>14</v>
      </c>
      <c r="J41" s="169"/>
      <c r="K41" s="169"/>
    </row>
    <row r="42" spans="1:11" s="5" customFormat="1" ht="19.5" customHeight="1">
      <c r="A42" s="4"/>
      <c r="B42" s="4"/>
      <c r="C42" s="86" t="s">
        <v>12</v>
      </c>
      <c r="D42" s="14"/>
      <c r="E42" s="84" t="s">
        <v>185</v>
      </c>
      <c r="F42" s="21"/>
      <c r="G42" s="84" t="s">
        <v>186</v>
      </c>
      <c r="H42" s="20"/>
      <c r="I42" s="84" t="s">
        <v>185</v>
      </c>
      <c r="J42" s="21"/>
      <c r="K42" s="84" t="s">
        <v>186</v>
      </c>
    </row>
    <row r="43" spans="1:11" s="5" customFormat="1" ht="21" customHeight="1">
      <c r="A43" s="4"/>
      <c r="B43" s="4"/>
      <c r="C43" s="91"/>
      <c r="D43" s="14"/>
      <c r="E43" s="92" t="s">
        <v>132</v>
      </c>
      <c r="F43" s="21"/>
      <c r="G43" s="92" t="s">
        <v>134</v>
      </c>
      <c r="H43" s="20"/>
      <c r="I43" s="92" t="s">
        <v>132</v>
      </c>
      <c r="J43" s="21"/>
      <c r="K43" s="92" t="s">
        <v>134</v>
      </c>
    </row>
    <row r="44" spans="1:11" s="5" customFormat="1" ht="21" customHeight="1">
      <c r="A44" s="4"/>
      <c r="B44" s="4"/>
      <c r="C44" s="91"/>
      <c r="D44" s="14"/>
      <c r="E44" s="92" t="s">
        <v>133</v>
      </c>
      <c r="F44" s="21"/>
      <c r="G44" s="92"/>
      <c r="H44" s="20"/>
      <c r="I44" s="92" t="s">
        <v>133</v>
      </c>
      <c r="J44" s="21"/>
      <c r="K44" s="92"/>
    </row>
    <row r="45" spans="1:11" s="142" customFormat="1" ht="20.25" customHeight="1">
      <c r="A45" s="141" t="s">
        <v>16</v>
      </c>
      <c r="E45" s="156"/>
      <c r="F45" s="143"/>
      <c r="G45" s="156"/>
      <c r="H45" s="156"/>
      <c r="I45" s="156"/>
      <c r="J45" s="157"/>
      <c r="K45" s="156"/>
    </row>
    <row r="46" spans="1:11" s="142" customFormat="1" ht="20.25" customHeight="1">
      <c r="A46" s="141" t="s">
        <v>17</v>
      </c>
      <c r="E46" s="143"/>
      <c r="F46" s="143"/>
      <c r="G46" s="143"/>
      <c r="H46" s="143"/>
      <c r="I46" s="143"/>
      <c r="J46" s="143"/>
      <c r="K46" s="143"/>
    </row>
    <row r="47" spans="1:11" s="142" customFormat="1" ht="20.25" customHeight="1">
      <c r="A47" s="142" t="s">
        <v>18</v>
      </c>
      <c r="C47" s="144" t="s">
        <v>209</v>
      </c>
      <c r="E47" s="158">
        <v>40985</v>
      </c>
      <c r="F47" s="158"/>
      <c r="G47" s="158">
        <v>44662</v>
      </c>
      <c r="H47" s="158"/>
      <c r="I47" s="158">
        <v>49855</v>
      </c>
      <c r="J47" s="146"/>
      <c r="K47" s="158">
        <v>51162</v>
      </c>
    </row>
    <row r="48" spans="1:11" s="142" customFormat="1" ht="20.25" customHeight="1">
      <c r="A48" s="142" t="s">
        <v>146</v>
      </c>
      <c r="C48" s="144">
        <v>14</v>
      </c>
      <c r="E48" s="145">
        <v>306540</v>
      </c>
      <c r="F48" s="158"/>
      <c r="G48" s="145">
        <v>103354</v>
      </c>
      <c r="H48" s="158"/>
      <c r="I48" s="145">
        <v>306540</v>
      </c>
      <c r="J48" s="146"/>
      <c r="K48" s="145">
        <v>93354</v>
      </c>
    </row>
    <row r="49" spans="1:11" s="142" customFormat="1" ht="20.25" customHeight="1">
      <c r="A49" s="142" t="s">
        <v>175</v>
      </c>
      <c r="C49" s="144">
        <v>15</v>
      </c>
      <c r="E49" s="145">
        <v>174280</v>
      </c>
      <c r="F49" s="158"/>
      <c r="G49" s="145">
        <v>169179</v>
      </c>
      <c r="H49" s="158"/>
      <c r="I49" s="145">
        <v>171229</v>
      </c>
      <c r="J49" s="146"/>
      <c r="K49" s="145">
        <v>166176</v>
      </c>
    </row>
    <row r="50" spans="1:11" s="142" customFormat="1" ht="20.25" customHeight="1">
      <c r="A50" s="142" t="s">
        <v>99</v>
      </c>
      <c r="C50" s="144"/>
      <c r="E50" s="158">
        <v>3218</v>
      </c>
      <c r="F50" s="145"/>
      <c r="G50" s="158">
        <v>3213</v>
      </c>
      <c r="H50" s="145"/>
      <c r="I50" s="147">
        <v>0</v>
      </c>
      <c r="J50" s="146"/>
      <c r="K50" s="147">
        <v>0</v>
      </c>
    </row>
    <row r="51" spans="1:11" s="142" customFormat="1" ht="20.25" customHeight="1">
      <c r="A51" s="142" t="s">
        <v>159</v>
      </c>
      <c r="C51" s="144"/>
      <c r="E51" s="158">
        <v>41119</v>
      </c>
      <c r="F51" s="145"/>
      <c r="G51" s="158">
        <v>38978</v>
      </c>
      <c r="H51" s="145"/>
      <c r="I51" s="158">
        <v>39691</v>
      </c>
      <c r="J51" s="146"/>
      <c r="K51" s="158">
        <v>38187</v>
      </c>
    </row>
    <row r="52" spans="1:11" s="142" customFormat="1" ht="20.25" customHeight="1">
      <c r="A52" s="142" t="s">
        <v>95</v>
      </c>
      <c r="C52" s="144"/>
      <c r="E52" s="158">
        <v>1293</v>
      </c>
      <c r="F52" s="145"/>
      <c r="G52" s="158">
        <v>1770</v>
      </c>
      <c r="H52" s="145"/>
      <c r="I52" s="158">
        <v>1132</v>
      </c>
      <c r="J52" s="146"/>
      <c r="K52" s="158">
        <v>1215</v>
      </c>
    </row>
    <row r="53" spans="1:11" s="142" customFormat="1" ht="20.25" customHeight="1">
      <c r="A53" s="141" t="s">
        <v>19</v>
      </c>
      <c r="E53" s="151">
        <f>SUM(E47:E52)</f>
        <v>567435</v>
      </c>
      <c r="F53" s="145"/>
      <c r="G53" s="151">
        <f>SUM(G47:G52)</f>
        <v>361156</v>
      </c>
      <c r="H53" s="145"/>
      <c r="I53" s="151">
        <f>SUM(I47:I52)</f>
        <v>568447</v>
      </c>
      <c r="J53" s="145"/>
      <c r="K53" s="151">
        <f>SUM(K47:K52)</f>
        <v>350094</v>
      </c>
    </row>
    <row r="54" spans="1:11" s="142" customFormat="1" ht="20.25" customHeight="1">
      <c r="A54" s="141" t="s">
        <v>20</v>
      </c>
      <c r="C54" s="144"/>
      <c r="E54" s="145"/>
      <c r="F54" s="145"/>
      <c r="G54" s="145"/>
      <c r="H54" s="145"/>
      <c r="I54" s="158"/>
      <c r="J54" s="145"/>
      <c r="K54" s="158"/>
    </row>
    <row r="55" spans="1:11" s="142" customFormat="1" ht="20.25" customHeight="1">
      <c r="A55" s="142" t="s">
        <v>147</v>
      </c>
      <c r="C55" s="144">
        <v>14</v>
      </c>
      <c r="E55" s="145">
        <v>166617</v>
      </c>
      <c r="F55" s="146"/>
      <c r="G55" s="145">
        <v>287813</v>
      </c>
      <c r="H55" s="146"/>
      <c r="I55" s="145">
        <v>131617</v>
      </c>
      <c r="J55" s="146"/>
      <c r="K55" s="145">
        <v>272813</v>
      </c>
    </row>
    <row r="56" spans="1:11" s="142" customFormat="1" ht="20.25" customHeight="1">
      <c r="A56" s="142" t="s">
        <v>187</v>
      </c>
      <c r="C56" s="144">
        <v>3</v>
      </c>
      <c r="E56" s="147">
        <v>0</v>
      </c>
      <c r="F56" s="146"/>
      <c r="G56" s="147">
        <v>0</v>
      </c>
      <c r="H56" s="146"/>
      <c r="I56" s="145">
        <v>30000</v>
      </c>
      <c r="J56" s="146"/>
      <c r="K56" s="145">
        <v>30000</v>
      </c>
    </row>
    <row r="57" spans="1:11" s="142" customFormat="1" ht="20.25" customHeight="1">
      <c r="A57" s="142" t="s">
        <v>176</v>
      </c>
      <c r="C57" s="144" t="s">
        <v>210</v>
      </c>
      <c r="E57" s="145">
        <v>982986</v>
      </c>
      <c r="F57" s="146"/>
      <c r="G57" s="145">
        <v>1028672</v>
      </c>
      <c r="H57" s="146"/>
      <c r="I57" s="145">
        <v>975540</v>
      </c>
      <c r="J57" s="146"/>
      <c r="K57" s="145">
        <v>1020887</v>
      </c>
    </row>
    <row r="58" spans="1:11" s="142" customFormat="1" ht="20.25" customHeight="1">
      <c r="A58" s="142" t="s">
        <v>160</v>
      </c>
      <c r="C58" s="144"/>
      <c r="E58" s="159">
        <v>8825</v>
      </c>
      <c r="F58" s="145"/>
      <c r="G58" s="159">
        <v>9759</v>
      </c>
      <c r="H58" s="145"/>
      <c r="I58" s="159">
        <v>8825</v>
      </c>
      <c r="J58" s="146"/>
      <c r="K58" s="159">
        <v>9759</v>
      </c>
    </row>
    <row r="59" spans="1:11" s="142" customFormat="1" ht="20.25" customHeight="1">
      <c r="A59" s="142" t="s">
        <v>21</v>
      </c>
      <c r="C59" s="144">
        <v>16</v>
      </c>
      <c r="E59" s="159">
        <v>8912</v>
      </c>
      <c r="F59" s="145"/>
      <c r="G59" s="159">
        <v>10124</v>
      </c>
      <c r="H59" s="145"/>
      <c r="I59" s="159">
        <v>7792</v>
      </c>
      <c r="J59" s="146"/>
      <c r="K59" s="159">
        <v>9043</v>
      </c>
    </row>
    <row r="60" spans="1:11" s="142" customFormat="1" ht="20.25" customHeight="1">
      <c r="A60" s="142" t="s">
        <v>87</v>
      </c>
      <c r="C60" s="144">
        <v>18</v>
      </c>
      <c r="E60" s="145">
        <v>9537</v>
      </c>
      <c r="F60" s="145"/>
      <c r="G60" s="145">
        <v>11744</v>
      </c>
      <c r="H60" s="145"/>
      <c r="I60" s="145">
        <v>9539</v>
      </c>
      <c r="J60" s="146"/>
      <c r="K60" s="145">
        <v>11749</v>
      </c>
    </row>
    <row r="61" spans="1:11" s="142" customFormat="1" ht="20.25" customHeight="1">
      <c r="A61" s="142" t="s">
        <v>100</v>
      </c>
      <c r="C61" s="152"/>
      <c r="E61" s="148">
        <v>17501</v>
      </c>
      <c r="F61" s="145"/>
      <c r="G61" s="148">
        <v>17629</v>
      </c>
      <c r="H61" s="145"/>
      <c r="I61" s="148">
        <v>16510</v>
      </c>
      <c r="J61" s="146"/>
      <c r="K61" s="148">
        <v>16639</v>
      </c>
    </row>
    <row r="62" spans="1:11" s="142" customFormat="1" ht="20.25" customHeight="1">
      <c r="A62" s="141" t="s">
        <v>22</v>
      </c>
      <c r="E62" s="148">
        <f>SUM(E55:E61)</f>
        <v>1194378</v>
      </c>
      <c r="F62" s="145"/>
      <c r="G62" s="148">
        <f>SUM(G55:G61)</f>
        <v>1365741</v>
      </c>
      <c r="H62" s="145"/>
      <c r="I62" s="148">
        <f>SUM(I55:I61)</f>
        <v>1179823</v>
      </c>
      <c r="J62" s="145"/>
      <c r="K62" s="148">
        <f>SUM(K55:K61)</f>
        <v>1370890</v>
      </c>
    </row>
    <row r="63" spans="1:11" s="142" customFormat="1" ht="20.25" customHeight="1">
      <c r="A63" s="141" t="s">
        <v>23</v>
      </c>
      <c r="E63" s="148">
        <f>SUM(E53,E62)</f>
        <v>1761813</v>
      </c>
      <c r="F63" s="145"/>
      <c r="G63" s="148">
        <f>SUM(G53,G62)</f>
        <v>1726897</v>
      </c>
      <c r="H63" s="145"/>
      <c r="I63" s="148">
        <f>SUM(I53,I62)</f>
        <v>1748270</v>
      </c>
      <c r="J63" s="145"/>
      <c r="K63" s="148">
        <f>SUM(K53,K62)</f>
        <v>1720984</v>
      </c>
    </row>
    <row r="64" spans="1:11" s="142" customFormat="1" ht="20.25" customHeight="1">
      <c r="A64" s="141"/>
      <c r="E64" s="160"/>
      <c r="F64" s="145"/>
      <c r="G64" s="160"/>
      <c r="H64" s="145"/>
      <c r="I64" s="160"/>
      <c r="J64" s="145"/>
      <c r="K64" s="160"/>
    </row>
    <row r="65" spans="1:11" ht="20.25" customHeight="1">
      <c r="A65" s="9" t="s">
        <v>11</v>
      </c>
      <c r="E65" s="22"/>
      <c r="G65" s="22"/>
      <c r="H65" s="22"/>
      <c r="I65" s="22"/>
      <c r="K65" s="22"/>
    </row>
    <row r="66" spans="1:11" s="1" customFormat="1" ht="20.25" customHeight="1">
      <c r="A66" s="2" t="s">
        <v>96</v>
      </c>
      <c r="B66" s="2"/>
      <c r="C66" s="2"/>
      <c r="E66" s="15"/>
      <c r="F66" s="15"/>
      <c r="G66" s="15"/>
      <c r="H66" s="15"/>
      <c r="I66" s="15"/>
      <c r="J66" s="15"/>
      <c r="K66" s="15"/>
    </row>
    <row r="67" spans="1:11" s="1" customFormat="1" ht="20.25" customHeight="1">
      <c r="A67" s="2" t="s">
        <v>90</v>
      </c>
      <c r="B67" s="2"/>
      <c r="C67" s="3"/>
      <c r="E67" s="15"/>
      <c r="F67" s="15"/>
      <c r="G67" s="15"/>
      <c r="H67" s="15"/>
      <c r="I67" s="15"/>
      <c r="J67" s="15"/>
      <c r="K67" s="15"/>
    </row>
    <row r="68" spans="1:11" s="16" customFormat="1" ht="20.25" customHeight="1">
      <c r="A68" s="2" t="s">
        <v>184</v>
      </c>
      <c r="B68" s="2"/>
      <c r="C68" s="3"/>
      <c r="E68" s="15"/>
      <c r="F68" s="15"/>
      <c r="G68" s="15"/>
      <c r="H68" s="15"/>
      <c r="I68" s="15"/>
      <c r="J68" s="15"/>
      <c r="K68" s="15"/>
    </row>
    <row r="69" spans="1:11" s="3" customFormat="1" ht="19.5" customHeight="1">
      <c r="E69" s="17"/>
      <c r="F69" s="18"/>
      <c r="G69" s="17"/>
      <c r="H69" s="18"/>
      <c r="I69" s="18"/>
      <c r="J69" s="18"/>
      <c r="K69" s="19" t="s">
        <v>0</v>
      </c>
    </row>
    <row r="70" spans="1:11" s="5" customFormat="1" ht="19.5" customHeight="1">
      <c r="A70" s="4"/>
      <c r="B70" s="4"/>
      <c r="C70" s="4"/>
      <c r="D70" s="3"/>
      <c r="E70" s="169" t="s">
        <v>13</v>
      </c>
      <c r="F70" s="169"/>
      <c r="G70" s="169"/>
      <c r="H70" s="20"/>
      <c r="I70" s="169" t="s">
        <v>14</v>
      </c>
      <c r="J70" s="169"/>
      <c r="K70" s="169"/>
    </row>
    <row r="71" spans="1:11" s="5" customFormat="1" ht="19.5" customHeight="1">
      <c r="A71" s="4"/>
      <c r="B71" s="4"/>
      <c r="C71" s="86" t="s">
        <v>12</v>
      </c>
      <c r="D71" s="14"/>
      <c r="E71" s="84" t="s">
        <v>185</v>
      </c>
      <c r="F71" s="21"/>
      <c r="G71" s="84" t="s">
        <v>186</v>
      </c>
      <c r="H71" s="20"/>
      <c r="I71" s="84" t="s">
        <v>185</v>
      </c>
      <c r="J71" s="21"/>
      <c r="K71" s="84" t="s">
        <v>186</v>
      </c>
    </row>
    <row r="72" spans="1:11" s="5" customFormat="1" ht="21" customHeight="1">
      <c r="A72" s="4"/>
      <c r="B72" s="4"/>
      <c r="C72" s="91"/>
      <c r="D72" s="14"/>
      <c r="E72" s="92" t="s">
        <v>132</v>
      </c>
      <c r="F72" s="21"/>
      <c r="G72" s="92" t="s">
        <v>134</v>
      </c>
      <c r="H72" s="20"/>
      <c r="I72" s="92" t="s">
        <v>132</v>
      </c>
      <c r="J72" s="21"/>
      <c r="K72" s="92" t="s">
        <v>134</v>
      </c>
    </row>
    <row r="73" spans="1:11" s="5" customFormat="1" ht="21" customHeight="1">
      <c r="A73" s="4"/>
      <c r="B73" s="4"/>
      <c r="C73" s="91"/>
      <c r="D73" s="14"/>
      <c r="E73" s="92" t="s">
        <v>133</v>
      </c>
      <c r="F73" s="21"/>
      <c r="G73" s="92"/>
      <c r="H73" s="20"/>
      <c r="I73" s="92" t="s">
        <v>133</v>
      </c>
      <c r="J73" s="21"/>
      <c r="K73" s="92"/>
    </row>
    <row r="74" spans="1:11" s="142" customFormat="1" ht="20.25" customHeight="1">
      <c r="A74" s="141" t="s">
        <v>75</v>
      </c>
    </row>
    <row r="75" spans="1:11" s="142" customFormat="1" ht="20.25" customHeight="1">
      <c r="A75" s="142" t="s">
        <v>24</v>
      </c>
      <c r="C75" s="144"/>
    </row>
    <row r="76" spans="1:11" s="142" customFormat="1" ht="20.25" customHeight="1">
      <c r="A76" s="142" t="s">
        <v>88</v>
      </c>
      <c r="C76" s="144"/>
    </row>
    <row r="77" spans="1:11" s="142" customFormat="1" ht="20.25" customHeight="1" thickBot="1">
      <c r="A77" s="161" t="s">
        <v>188</v>
      </c>
      <c r="C77" s="144"/>
      <c r="E77" s="162">
        <v>213750</v>
      </c>
      <c r="F77" s="145"/>
      <c r="G77" s="162">
        <v>213750</v>
      </c>
      <c r="H77" s="145"/>
      <c r="I77" s="162">
        <v>213750</v>
      </c>
      <c r="J77" s="145"/>
      <c r="K77" s="162">
        <v>213750</v>
      </c>
    </row>
    <row r="78" spans="1:11" s="142" customFormat="1" ht="20.25" customHeight="1" thickTop="1">
      <c r="A78" s="142" t="s">
        <v>139</v>
      </c>
      <c r="C78" s="144"/>
      <c r="E78" s="145"/>
      <c r="F78" s="145"/>
      <c r="G78" s="145"/>
      <c r="H78" s="145"/>
      <c r="I78" s="145"/>
      <c r="J78" s="145"/>
      <c r="K78" s="145"/>
    </row>
    <row r="79" spans="1:11" s="142" customFormat="1" ht="20.25" customHeight="1">
      <c r="A79" s="161" t="s">
        <v>189</v>
      </c>
      <c r="C79" s="144"/>
      <c r="E79" s="145">
        <v>213750</v>
      </c>
      <c r="F79" s="145"/>
      <c r="G79" s="145">
        <v>213750</v>
      </c>
      <c r="H79" s="145"/>
      <c r="I79" s="145">
        <v>213750</v>
      </c>
      <c r="J79" s="145"/>
      <c r="K79" s="145">
        <v>213750</v>
      </c>
    </row>
    <row r="80" spans="1:11" s="142" customFormat="1" ht="20.25" customHeight="1">
      <c r="A80" s="142" t="s">
        <v>101</v>
      </c>
      <c r="C80" s="144"/>
      <c r="E80" s="145">
        <v>278906</v>
      </c>
      <c r="F80" s="145"/>
      <c r="G80" s="145">
        <v>278906</v>
      </c>
      <c r="H80" s="145"/>
      <c r="I80" s="145">
        <v>278906</v>
      </c>
      <c r="J80" s="145"/>
      <c r="K80" s="145">
        <v>278906</v>
      </c>
    </row>
    <row r="81" spans="1:11" s="142" customFormat="1" ht="20.25" customHeight="1">
      <c r="A81" s="142" t="s">
        <v>161</v>
      </c>
      <c r="C81" s="144"/>
      <c r="E81" s="145">
        <v>-46226</v>
      </c>
      <c r="F81" s="145"/>
      <c r="G81" s="145">
        <v>-46226</v>
      </c>
      <c r="H81" s="145"/>
      <c r="I81" s="147">
        <v>0</v>
      </c>
      <c r="J81" s="145"/>
      <c r="K81" s="147">
        <v>0</v>
      </c>
    </row>
    <row r="82" spans="1:11" s="142" customFormat="1" ht="20.25" customHeight="1">
      <c r="A82" s="142" t="s">
        <v>67</v>
      </c>
      <c r="E82" s="158"/>
      <c r="F82" s="145"/>
      <c r="G82" s="158"/>
      <c r="H82" s="158"/>
      <c r="I82" s="158"/>
      <c r="J82" s="145"/>
      <c r="K82" s="158"/>
    </row>
    <row r="83" spans="1:11" s="142" customFormat="1" ht="20.25" customHeight="1">
      <c r="A83" s="142" t="s">
        <v>25</v>
      </c>
      <c r="C83" s="144"/>
      <c r="E83" s="158">
        <v>17399</v>
      </c>
      <c r="F83" s="145"/>
      <c r="G83" s="158">
        <v>17399</v>
      </c>
      <c r="H83" s="158"/>
      <c r="I83" s="158">
        <v>14250</v>
      </c>
      <c r="J83" s="146"/>
      <c r="K83" s="158">
        <v>14250</v>
      </c>
    </row>
    <row r="84" spans="1:11" s="142" customFormat="1" ht="20.25" customHeight="1">
      <c r="A84" s="142" t="s">
        <v>102</v>
      </c>
      <c r="C84" s="144"/>
      <c r="E84" s="158">
        <v>274809</v>
      </c>
      <c r="F84" s="145"/>
      <c r="G84" s="158">
        <v>350812</v>
      </c>
      <c r="H84" s="158"/>
      <c r="I84" s="158">
        <v>217565</v>
      </c>
      <c r="J84" s="146"/>
      <c r="K84" s="158">
        <v>287303</v>
      </c>
    </row>
    <row r="85" spans="1:11" s="142" customFormat="1" ht="20.25" customHeight="1">
      <c r="A85" s="142" t="s">
        <v>115</v>
      </c>
      <c r="C85" s="144"/>
      <c r="E85" s="148">
        <v>90567</v>
      </c>
      <c r="F85" s="145"/>
      <c r="G85" s="148">
        <v>90567</v>
      </c>
      <c r="H85" s="145"/>
      <c r="I85" s="148">
        <v>90567</v>
      </c>
      <c r="J85" s="146"/>
      <c r="K85" s="148">
        <v>90567</v>
      </c>
    </row>
    <row r="86" spans="1:11" s="142" customFormat="1" ht="20.25" customHeight="1">
      <c r="A86" s="142" t="s">
        <v>89</v>
      </c>
      <c r="C86" s="144"/>
      <c r="E86" s="145">
        <f>SUM(E79:E85)</f>
        <v>829205</v>
      </c>
      <c r="F86" s="145"/>
      <c r="G86" s="145">
        <f>SUM(G79:G85)</f>
        <v>905208</v>
      </c>
      <c r="H86" s="145"/>
      <c r="I86" s="145">
        <f>SUM(I79:I85)</f>
        <v>815038</v>
      </c>
      <c r="J86" s="145"/>
      <c r="K86" s="145">
        <f>SUM(K79:K85)</f>
        <v>884776</v>
      </c>
    </row>
    <row r="87" spans="1:11" s="142" customFormat="1" ht="20.25" customHeight="1">
      <c r="A87" s="142" t="s">
        <v>26</v>
      </c>
      <c r="C87" s="144"/>
      <c r="E87" s="148">
        <v>3</v>
      </c>
      <c r="F87" s="145"/>
      <c r="G87" s="148">
        <v>4</v>
      </c>
      <c r="H87" s="145"/>
      <c r="I87" s="150">
        <v>0</v>
      </c>
      <c r="J87" s="146"/>
      <c r="K87" s="150">
        <v>0</v>
      </c>
    </row>
    <row r="88" spans="1:11" s="142" customFormat="1" ht="20.25" customHeight="1">
      <c r="A88" s="141" t="s">
        <v>80</v>
      </c>
      <c r="C88" s="144"/>
      <c r="E88" s="148">
        <f>SUM(E86:E87)</f>
        <v>829208</v>
      </c>
      <c r="F88" s="145"/>
      <c r="G88" s="148">
        <f>SUM(G86:G87)</f>
        <v>905212</v>
      </c>
      <c r="H88" s="145"/>
      <c r="I88" s="148">
        <f>SUM(I86:I87)</f>
        <v>815038</v>
      </c>
      <c r="J88" s="145"/>
      <c r="K88" s="148">
        <f>SUM(K86:K87)</f>
        <v>884776</v>
      </c>
    </row>
    <row r="89" spans="1:11" s="142" customFormat="1" ht="20.25" customHeight="1" thickBot="1">
      <c r="A89" s="141" t="s">
        <v>81</v>
      </c>
      <c r="C89" s="144"/>
      <c r="E89" s="162">
        <f>SUM(E88,E63)</f>
        <v>2591021</v>
      </c>
      <c r="F89" s="145"/>
      <c r="G89" s="162">
        <f>SUM(G88,G63)</f>
        <v>2632109</v>
      </c>
      <c r="H89" s="145"/>
      <c r="I89" s="162">
        <f>SUM(I88,I63)</f>
        <v>2563308</v>
      </c>
      <c r="J89" s="145"/>
      <c r="K89" s="162">
        <f>SUM(K88,K63)</f>
        <v>2605760</v>
      </c>
    </row>
    <row r="90" spans="1:11" s="142" customFormat="1" ht="13.5" customHeight="1" thickTop="1">
      <c r="E90" s="145">
        <f>E89-E34</f>
        <v>0</v>
      </c>
      <c r="F90" s="145"/>
      <c r="G90" s="145">
        <f>G89-G34</f>
        <v>0</v>
      </c>
      <c r="H90" s="145"/>
      <c r="I90" s="145">
        <f>I89-I34</f>
        <v>0</v>
      </c>
      <c r="J90" s="145"/>
      <c r="K90" s="145">
        <f>K89-K34</f>
        <v>0</v>
      </c>
    </row>
    <row r="91" spans="1:11" ht="20.25" customHeight="1">
      <c r="A91" s="9" t="s">
        <v>11</v>
      </c>
      <c r="E91" s="22"/>
      <c r="G91" s="22"/>
      <c r="H91" s="22"/>
      <c r="I91" s="22"/>
      <c r="K91" s="22"/>
    </row>
    <row r="92" spans="1:11" ht="29.25" customHeight="1">
      <c r="E92" s="22"/>
      <c r="G92" s="22"/>
      <c r="H92" s="22"/>
      <c r="I92" s="22"/>
      <c r="K92" s="22"/>
    </row>
    <row r="93" spans="1:11" ht="29.25" customHeight="1">
      <c r="E93" s="22"/>
      <c r="G93" s="22"/>
      <c r="H93" s="22"/>
      <c r="I93" s="22"/>
      <c r="K93" s="22"/>
    </row>
    <row r="94" spans="1:11" ht="20.25" customHeight="1">
      <c r="A94" s="13"/>
      <c r="B94" s="11"/>
    </row>
    <row r="95" spans="1:11" ht="20.25" customHeight="1">
      <c r="A95" s="11"/>
      <c r="B95" s="11"/>
    </row>
    <row r="96" spans="1:11" ht="20.25" customHeight="1">
      <c r="C96" s="9" t="s">
        <v>27</v>
      </c>
    </row>
    <row r="97" spans="1:2" ht="20.25" customHeight="1">
      <c r="A97" s="13"/>
      <c r="B97" s="11"/>
    </row>
  </sheetData>
  <mergeCells count="6">
    <mergeCell ref="E5:G5"/>
    <mergeCell ref="I5:K5"/>
    <mergeCell ref="E41:G41"/>
    <mergeCell ref="I41:K41"/>
    <mergeCell ref="E70:G70"/>
    <mergeCell ref="I70:K70"/>
  </mergeCells>
  <pageMargins left="0.62" right="0.34" top="0.75" bottom="0.56999999999999995" header="0.3" footer="0.3"/>
  <pageSetup paperSize="9" scale="72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topLeftCell="A19" zoomScaleNormal="100" zoomScaleSheetLayoutView="136" workbookViewId="0">
      <selection activeCell="N25" sqref="N25"/>
    </sheetView>
  </sheetViews>
  <sheetFormatPr defaultColWidth="10.7109375" defaultRowHeight="18.75" customHeight="1"/>
  <cols>
    <col min="1" max="1" width="46.28515625" style="83" customWidth="1"/>
    <col min="2" max="2" width="6.42578125" style="83" customWidth="1"/>
    <col min="3" max="3" width="0.7109375" style="83" customWidth="1"/>
    <col min="4" max="4" width="14.7109375" style="83" customWidth="1"/>
    <col min="5" max="5" width="1.7109375" style="83" customWidth="1"/>
    <col min="6" max="6" width="14.5703125" style="83" customWidth="1"/>
    <col min="7" max="7" width="1.7109375" style="83" customWidth="1"/>
    <col min="8" max="8" width="12.7109375" style="83" customWidth="1"/>
    <col min="9" max="9" width="1.7109375" style="83" customWidth="1"/>
    <col min="10" max="10" width="13.28515625" style="83" customWidth="1"/>
    <col min="11" max="11" width="1.5703125" style="83" customWidth="1"/>
    <col min="12" max="16384" width="10.7109375" style="83"/>
  </cols>
  <sheetData>
    <row r="1" spans="1:10" s="9" customFormat="1" ht="19.5" customHeight="1">
      <c r="A1" s="11"/>
      <c r="J1" s="55" t="s">
        <v>28</v>
      </c>
    </row>
    <row r="2" spans="1:10" s="9" customFormat="1" ht="19.5" customHeight="1">
      <c r="A2" s="2" t="s">
        <v>96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9" customFormat="1" ht="19.5" customHeight="1">
      <c r="A3" s="2" t="s">
        <v>78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3" customFormat="1" ht="19.5" customHeight="1">
      <c r="A4" s="1" t="s">
        <v>180</v>
      </c>
      <c r="B4" s="57"/>
      <c r="C4" s="57"/>
      <c r="D4" s="57"/>
      <c r="E4" s="57"/>
      <c r="F4" s="57"/>
      <c r="G4" s="56"/>
      <c r="H4" s="58"/>
      <c r="I4" s="56"/>
      <c r="J4" s="58"/>
    </row>
    <row r="5" spans="1:10" s="3" customFormat="1" ht="19.5" customHeight="1">
      <c r="D5" s="59"/>
      <c r="F5" s="59"/>
      <c r="H5" s="9"/>
      <c r="J5" s="55" t="s">
        <v>0</v>
      </c>
    </row>
    <row r="6" spans="1:10" s="5" customFormat="1" ht="19.5" customHeight="1">
      <c r="A6" s="4"/>
      <c r="B6" s="4"/>
      <c r="C6" s="3"/>
      <c r="D6" s="60"/>
      <c r="E6" s="60" t="s">
        <v>13</v>
      </c>
      <c r="F6" s="60"/>
      <c r="G6" s="4"/>
      <c r="H6" s="60"/>
      <c r="I6" s="61" t="s">
        <v>14</v>
      </c>
      <c r="J6" s="60"/>
    </row>
    <row r="7" spans="1:10" s="5" customFormat="1" ht="19.5" customHeight="1">
      <c r="B7" s="86" t="s">
        <v>12</v>
      </c>
      <c r="C7" s="3"/>
      <c r="D7" s="97" t="s">
        <v>181</v>
      </c>
      <c r="E7" s="6"/>
      <c r="F7" s="85">
        <v>2020</v>
      </c>
      <c r="G7" s="7"/>
      <c r="H7" s="97" t="s">
        <v>181</v>
      </c>
      <c r="I7" s="6"/>
      <c r="J7" s="85">
        <v>2020</v>
      </c>
    </row>
    <row r="8" spans="1:10" s="5" customFormat="1" ht="19.5" customHeight="1">
      <c r="A8" s="64" t="s">
        <v>29</v>
      </c>
      <c r="B8" s="62"/>
      <c r="C8" s="3"/>
      <c r="D8" s="63"/>
      <c r="E8" s="6"/>
      <c r="F8" s="65"/>
      <c r="G8" s="7"/>
      <c r="H8" s="63"/>
      <c r="I8" s="6"/>
      <c r="J8" s="65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103</v>
      </c>
      <c r="D10" s="133">
        <v>8719</v>
      </c>
      <c r="E10" s="66"/>
      <c r="F10" s="133">
        <v>20550</v>
      </c>
      <c r="G10" s="66"/>
      <c r="H10" s="77">
        <v>2146</v>
      </c>
      <c r="I10" s="66"/>
      <c r="J10" s="77">
        <v>9135</v>
      </c>
    </row>
    <row r="11" spans="1:10" s="9" customFormat="1" ht="19.5" customHeight="1">
      <c r="A11" s="9" t="s">
        <v>104</v>
      </c>
      <c r="B11" s="12"/>
      <c r="D11" s="133">
        <v>46301</v>
      </c>
      <c r="E11" s="66"/>
      <c r="F11" s="133">
        <v>217275</v>
      </c>
      <c r="G11" s="66"/>
      <c r="H11" s="77">
        <v>45730</v>
      </c>
      <c r="I11" s="66"/>
      <c r="J11" s="77">
        <v>212653</v>
      </c>
    </row>
    <row r="12" spans="1:10" s="9" customFormat="1" ht="19.5" customHeight="1">
      <c r="A12" s="9" t="s">
        <v>169</v>
      </c>
      <c r="B12" s="12"/>
      <c r="D12" s="133">
        <v>510</v>
      </c>
      <c r="E12" s="66"/>
      <c r="F12" s="133">
        <v>640</v>
      </c>
      <c r="G12" s="66"/>
      <c r="H12" s="77">
        <v>507</v>
      </c>
      <c r="I12" s="66"/>
      <c r="J12" s="77">
        <v>1320</v>
      </c>
    </row>
    <row r="13" spans="1:10" s="9" customFormat="1" ht="19.5" customHeight="1">
      <c r="A13" s="9" t="s">
        <v>170</v>
      </c>
      <c r="B13" s="12"/>
      <c r="D13" s="89">
        <v>0</v>
      </c>
      <c r="E13" s="66"/>
      <c r="F13" s="89">
        <v>0</v>
      </c>
      <c r="G13" s="66"/>
      <c r="H13" s="89">
        <v>0</v>
      </c>
      <c r="I13" s="66"/>
      <c r="J13" s="77">
        <v>23698</v>
      </c>
    </row>
    <row r="14" spans="1:10" s="9" customFormat="1" ht="19.5" customHeight="1">
      <c r="A14" s="9" t="s">
        <v>31</v>
      </c>
      <c r="D14" s="133">
        <v>741</v>
      </c>
      <c r="E14" s="66"/>
      <c r="F14" s="133">
        <v>5103</v>
      </c>
      <c r="G14" s="66"/>
      <c r="H14" s="77">
        <v>1546</v>
      </c>
      <c r="I14" s="66"/>
      <c r="J14" s="77">
        <v>6178</v>
      </c>
    </row>
    <row r="15" spans="1:10" s="9" customFormat="1" ht="19.5" customHeight="1">
      <c r="A15" s="8" t="s">
        <v>32</v>
      </c>
      <c r="D15" s="71">
        <f>SUM(D10:D14)</f>
        <v>56271</v>
      </c>
      <c r="E15" s="66"/>
      <c r="F15" s="71">
        <f>SUM(F10:F14)</f>
        <v>243568</v>
      </c>
      <c r="G15" s="68"/>
      <c r="H15" s="71">
        <f>SUM(H10:H14)</f>
        <v>49929</v>
      </c>
      <c r="I15" s="66"/>
      <c r="J15" s="71">
        <f>SUM(J10:J14)</f>
        <v>252984</v>
      </c>
    </row>
    <row r="16" spans="1:10" s="9" customFormat="1" ht="19.5" customHeight="1">
      <c r="A16" s="8" t="s">
        <v>33</v>
      </c>
      <c r="B16" s="12"/>
      <c r="D16" s="66"/>
      <c r="E16" s="66"/>
      <c r="F16" s="66"/>
      <c r="G16" s="66"/>
      <c r="H16" s="66"/>
      <c r="I16" s="66"/>
      <c r="J16" s="66"/>
    </row>
    <row r="17" spans="1:10" s="9" customFormat="1" ht="19.5" customHeight="1">
      <c r="A17" s="9" t="s">
        <v>105</v>
      </c>
      <c r="D17" s="133">
        <v>5853</v>
      </c>
      <c r="E17" s="66"/>
      <c r="F17" s="133">
        <v>10946</v>
      </c>
      <c r="G17" s="66"/>
      <c r="H17" s="77">
        <v>1450</v>
      </c>
      <c r="I17" s="66"/>
      <c r="J17" s="77">
        <v>5532</v>
      </c>
    </row>
    <row r="18" spans="1:10" s="9" customFormat="1" ht="19.5" customHeight="1">
      <c r="A18" s="9" t="s">
        <v>106</v>
      </c>
      <c r="D18" s="133">
        <v>92403</v>
      </c>
      <c r="E18" s="66"/>
      <c r="F18" s="133">
        <v>189754</v>
      </c>
      <c r="G18" s="66"/>
      <c r="H18" s="77">
        <v>88668</v>
      </c>
      <c r="I18" s="66"/>
      <c r="J18" s="77">
        <v>188074</v>
      </c>
    </row>
    <row r="19" spans="1:10" s="9" customFormat="1" ht="19.5" customHeight="1">
      <c r="A19" s="9" t="s">
        <v>151</v>
      </c>
      <c r="D19" s="133">
        <v>6314</v>
      </c>
      <c r="E19" s="66"/>
      <c r="F19" s="133">
        <v>11751</v>
      </c>
      <c r="G19" s="66"/>
      <c r="H19" s="77">
        <v>4422</v>
      </c>
      <c r="I19" s="66"/>
      <c r="J19" s="77">
        <v>10324</v>
      </c>
    </row>
    <row r="20" spans="1:10" s="11" customFormat="1" ht="19.5" customHeight="1">
      <c r="A20" s="11" t="s">
        <v>34</v>
      </c>
      <c r="B20" s="12"/>
      <c r="C20" s="9"/>
      <c r="D20" s="137">
        <v>19045</v>
      </c>
      <c r="E20" s="66"/>
      <c r="F20" s="137">
        <v>18544</v>
      </c>
      <c r="G20" s="66"/>
      <c r="H20" s="134">
        <v>16356</v>
      </c>
      <c r="I20" s="66"/>
      <c r="J20" s="134">
        <v>15642</v>
      </c>
    </row>
    <row r="21" spans="1:10" s="11" customFormat="1" ht="19.5" customHeight="1">
      <c r="A21" s="8" t="s">
        <v>35</v>
      </c>
      <c r="D21" s="67">
        <f>SUM(D17:D20)</f>
        <v>123615</v>
      </c>
      <c r="E21" s="66"/>
      <c r="F21" s="67">
        <f>SUM(F17:F20)</f>
        <v>230995</v>
      </c>
      <c r="G21" s="68"/>
      <c r="H21" s="67">
        <f>SUM(H17:H20)</f>
        <v>110896</v>
      </c>
      <c r="I21" s="66"/>
      <c r="J21" s="67">
        <f>SUM(J17:J20)</f>
        <v>219572</v>
      </c>
    </row>
    <row r="22" spans="1:10" s="9" customFormat="1" ht="19.5" customHeight="1">
      <c r="A22" s="8" t="s">
        <v>191</v>
      </c>
      <c r="B22" s="12"/>
      <c r="D22" s="68">
        <f>D15-D21</f>
        <v>-67344</v>
      </c>
      <c r="E22" s="66"/>
      <c r="F22" s="68">
        <f>F15-F21</f>
        <v>12573</v>
      </c>
      <c r="G22" s="68"/>
      <c r="H22" s="68">
        <f>H15-H21</f>
        <v>-60967</v>
      </c>
      <c r="I22" s="66"/>
      <c r="J22" s="68">
        <f>J15-J21</f>
        <v>33412</v>
      </c>
    </row>
    <row r="23" spans="1:10" s="9" customFormat="1" ht="19.5" customHeight="1">
      <c r="A23" s="9" t="s">
        <v>36</v>
      </c>
      <c r="B23" s="10">
        <v>17</v>
      </c>
      <c r="D23" s="137">
        <v>-11044</v>
      </c>
      <c r="E23" s="66"/>
      <c r="F23" s="137">
        <v>-8580</v>
      </c>
      <c r="G23" s="66"/>
      <c r="H23" s="134">
        <v>-10981</v>
      </c>
      <c r="I23" s="66"/>
      <c r="J23" s="134">
        <v>-8433</v>
      </c>
    </row>
    <row r="24" spans="1:10" s="9" customFormat="1" ht="19.5" customHeight="1">
      <c r="A24" s="8" t="s">
        <v>203</v>
      </c>
      <c r="B24" s="10"/>
      <c r="D24" s="66">
        <f>SUM(D22:D23)</f>
        <v>-78388</v>
      </c>
      <c r="E24" s="66"/>
      <c r="F24" s="66">
        <f>SUM(F22:F23)</f>
        <v>3993</v>
      </c>
      <c r="G24" s="66"/>
      <c r="H24" s="66">
        <f>SUM(H22:H23)</f>
        <v>-71948</v>
      </c>
      <c r="I24" s="66"/>
      <c r="J24" s="66">
        <f>SUM(J22:J23)</f>
        <v>24979</v>
      </c>
    </row>
    <row r="25" spans="1:10" s="9" customFormat="1" ht="19.5" customHeight="1">
      <c r="A25" s="9" t="s">
        <v>192</v>
      </c>
      <c r="B25" s="12">
        <v>18</v>
      </c>
      <c r="D25" s="133">
        <v>2384</v>
      </c>
      <c r="E25" s="66"/>
      <c r="F25" s="133">
        <v>357</v>
      </c>
      <c r="G25" s="66"/>
      <c r="H25" s="77">
        <v>2210</v>
      </c>
      <c r="I25" s="66"/>
      <c r="J25" s="77">
        <v>1072</v>
      </c>
    </row>
    <row r="26" spans="1:10" s="11" customFormat="1" ht="19.5" customHeight="1">
      <c r="A26" s="69" t="s">
        <v>193</v>
      </c>
      <c r="B26" s="10"/>
      <c r="D26" s="71">
        <f>SUM(D24:D25)</f>
        <v>-76004</v>
      </c>
      <c r="E26" s="68"/>
      <c r="F26" s="71">
        <f>SUM(F24:F25)</f>
        <v>4350</v>
      </c>
      <c r="G26" s="68"/>
      <c r="H26" s="71">
        <f>SUM(H24:H25)</f>
        <v>-69738</v>
      </c>
      <c r="I26" s="68"/>
      <c r="J26" s="71">
        <f>SUM(J24:J25)</f>
        <v>26051</v>
      </c>
    </row>
    <row r="27" spans="1:10" s="11" customFormat="1" ht="19.5" customHeight="1">
      <c r="A27" s="69"/>
      <c r="B27" s="10"/>
      <c r="D27" s="68"/>
      <c r="E27" s="68"/>
      <c r="F27" s="68"/>
      <c r="G27" s="68"/>
      <c r="H27" s="68"/>
      <c r="I27" s="68"/>
      <c r="J27" s="68"/>
    </row>
    <row r="28" spans="1:10" s="11" customFormat="1" ht="19.5" customHeight="1">
      <c r="A28" s="69" t="s">
        <v>127</v>
      </c>
      <c r="B28" s="10"/>
      <c r="D28" s="68"/>
      <c r="E28" s="68"/>
      <c r="F28" s="68"/>
      <c r="G28" s="68"/>
      <c r="H28" s="68"/>
      <c r="I28" s="68"/>
      <c r="J28" s="68"/>
    </row>
    <row r="29" spans="1:10" s="11" customFormat="1" ht="19.5" customHeight="1">
      <c r="A29" s="88" t="s">
        <v>120</v>
      </c>
      <c r="B29" s="10"/>
      <c r="D29" s="67">
        <v>0</v>
      </c>
      <c r="E29" s="68"/>
      <c r="F29" s="67">
        <v>0</v>
      </c>
      <c r="G29" s="68"/>
      <c r="H29" s="67">
        <v>0</v>
      </c>
      <c r="I29" s="68"/>
      <c r="J29" s="67">
        <v>0</v>
      </c>
    </row>
    <row r="30" spans="1:10" s="9" customFormat="1" ht="19.5" customHeight="1">
      <c r="A30" s="70" t="s">
        <v>140</v>
      </c>
      <c r="B30" s="12"/>
      <c r="D30" s="96">
        <f>SUM(D29)</f>
        <v>0</v>
      </c>
      <c r="E30" s="73"/>
      <c r="F30" s="96">
        <f>SUM(F29)</f>
        <v>0</v>
      </c>
      <c r="G30" s="74"/>
      <c r="H30" s="96">
        <f>SUM(H29)</f>
        <v>0</v>
      </c>
      <c r="I30" s="73"/>
      <c r="J30" s="96">
        <f>SUM(J29)</f>
        <v>0</v>
      </c>
    </row>
    <row r="31" spans="1:10" s="9" customFormat="1" ht="19.5" customHeight="1" thickBot="1">
      <c r="A31" s="70" t="s">
        <v>37</v>
      </c>
      <c r="B31" s="12"/>
      <c r="D31" s="72">
        <f>SUM(D26,D30)</f>
        <v>-76004</v>
      </c>
      <c r="E31" s="73"/>
      <c r="F31" s="72">
        <f>SUM(F26,F30)</f>
        <v>4350</v>
      </c>
      <c r="G31" s="74"/>
      <c r="H31" s="72">
        <f>SUM(H26,H30)</f>
        <v>-69738</v>
      </c>
      <c r="I31" s="73"/>
      <c r="J31" s="72">
        <f>SUM(J26,J30)</f>
        <v>26051</v>
      </c>
    </row>
    <row r="32" spans="1:10" s="9" customFormat="1" ht="19.5" customHeight="1" thickTop="1">
      <c r="A32" s="75"/>
      <c r="B32" s="12"/>
      <c r="D32" s="68"/>
      <c r="E32" s="66"/>
      <c r="F32" s="68"/>
      <c r="G32" s="68"/>
      <c r="H32" s="68"/>
      <c r="I32" s="66"/>
      <c r="J32" s="68"/>
    </row>
    <row r="33" spans="1:10" s="9" customFormat="1" ht="18.75" customHeight="1">
      <c r="A33" s="2" t="s">
        <v>108</v>
      </c>
      <c r="B33" s="76"/>
      <c r="D33" s="68"/>
      <c r="E33" s="66"/>
      <c r="F33" s="68"/>
      <c r="G33" s="68"/>
      <c r="H33" s="68"/>
      <c r="I33" s="66"/>
      <c r="J33" s="68"/>
    </row>
    <row r="34" spans="1:10" s="9" customFormat="1" ht="18.75" customHeight="1" thickBot="1">
      <c r="A34" s="3" t="s">
        <v>38</v>
      </c>
      <c r="B34" s="12"/>
      <c r="D34" s="14">
        <f>D31-D35</f>
        <v>-76003</v>
      </c>
      <c r="E34" s="66"/>
      <c r="F34" s="14">
        <f>F31-F35</f>
        <v>4350</v>
      </c>
      <c r="G34" s="68"/>
      <c r="H34" s="78">
        <f>SUM(H26)</f>
        <v>-69738</v>
      </c>
      <c r="I34" s="79"/>
      <c r="J34" s="78">
        <f>SUM(J26)</f>
        <v>26051</v>
      </c>
    </row>
    <row r="35" spans="1:10" s="9" customFormat="1" ht="18.75" customHeight="1" thickTop="1">
      <c r="A35" s="3" t="s">
        <v>26</v>
      </c>
      <c r="B35" s="76"/>
      <c r="D35" s="66">
        <v>-1</v>
      </c>
      <c r="E35" s="66"/>
      <c r="F35" s="66">
        <v>0</v>
      </c>
      <c r="G35" s="68"/>
      <c r="H35" s="68"/>
      <c r="I35" s="66"/>
      <c r="J35" s="68"/>
    </row>
    <row r="36" spans="1:10" s="9" customFormat="1" ht="18.75" customHeight="1" thickBot="1">
      <c r="A36" s="3"/>
      <c r="B36" s="76"/>
      <c r="D36" s="80">
        <f>SUM(D34:D35)</f>
        <v>-76004</v>
      </c>
      <c r="E36" s="81"/>
      <c r="F36" s="80">
        <f>SUM(F34:F35)</f>
        <v>4350</v>
      </c>
      <c r="G36" s="68"/>
      <c r="H36" s="81"/>
      <c r="I36" s="68"/>
      <c r="J36" s="81"/>
    </row>
    <row r="37" spans="1:10" s="9" customFormat="1" ht="18.75" customHeight="1" thickTop="1">
      <c r="A37" s="3"/>
      <c r="B37" s="76"/>
      <c r="D37" s="68"/>
      <c r="E37" s="66"/>
      <c r="F37" s="68"/>
      <c r="G37" s="68"/>
      <c r="H37" s="68"/>
      <c r="I37" s="68"/>
      <c r="J37" s="68"/>
    </row>
    <row r="38" spans="1:10" s="9" customFormat="1" ht="18.75" customHeight="1">
      <c r="A38" s="2" t="s">
        <v>39</v>
      </c>
      <c r="B38" s="76"/>
      <c r="D38" s="68"/>
      <c r="E38" s="66"/>
      <c r="F38" s="68"/>
      <c r="G38" s="68"/>
      <c r="H38" s="68"/>
      <c r="I38" s="66"/>
      <c r="J38" s="68"/>
    </row>
    <row r="39" spans="1:10" s="9" customFormat="1" ht="18.75" customHeight="1" thickBot="1">
      <c r="A39" s="3" t="s">
        <v>38</v>
      </c>
      <c r="B39" s="76"/>
      <c r="D39" s="68">
        <f>D34</f>
        <v>-76003</v>
      </c>
      <c r="E39" s="66"/>
      <c r="F39" s="68">
        <f>F34</f>
        <v>4350</v>
      </c>
      <c r="G39" s="68"/>
      <c r="H39" s="82">
        <f>H34</f>
        <v>-69738</v>
      </c>
      <c r="I39" s="79"/>
      <c r="J39" s="82">
        <f>J34</f>
        <v>26051</v>
      </c>
    </row>
    <row r="40" spans="1:10" s="9" customFormat="1" ht="18.75" customHeight="1" thickTop="1">
      <c r="A40" s="3" t="s">
        <v>26</v>
      </c>
      <c r="B40" s="76"/>
      <c r="D40" s="66">
        <f>D35</f>
        <v>-1</v>
      </c>
      <c r="E40" s="14"/>
      <c r="F40" s="66">
        <f>F35</f>
        <v>0</v>
      </c>
      <c r="G40" s="68"/>
      <c r="H40" s="66"/>
      <c r="I40" s="66"/>
      <c r="J40" s="66"/>
    </row>
    <row r="41" spans="1:10" s="9" customFormat="1" ht="18.75" customHeight="1" thickBot="1">
      <c r="A41" s="3"/>
      <c r="B41" s="76"/>
      <c r="D41" s="80">
        <f>SUM(D39:D40)</f>
        <v>-76004</v>
      </c>
      <c r="E41" s="81"/>
      <c r="F41" s="80">
        <f>SUM(F39:F40)</f>
        <v>4350</v>
      </c>
      <c r="G41" s="68"/>
      <c r="H41" s="81"/>
      <c r="I41" s="68"/>
      <c r="J41" s="81"/>
    </row>
    <row r="42" spans="1:10" s="9" customFormat="1" ht="18.75" customHeight="1" thickTop="1">
      <c r="A42" s="77"/>
      <c r="B42" s="3"/>
      <c r="C42" s="3"/>
      <c r="D42" s="59"/>
      <c r="E42" s="3"/>
      <c r="F42" s="59"/>
      <c r="G42" s="3"/>
      <c r="I42" s="3"/>
      <c r="J42" s="55" t="s">
        <v>202</v>
      </c>
    </row>
    <row r="43" spans="1:10" s="9" customFormat="1" ht="18.75" customHeight="1">
      <c r="A43" s="2" t="s">
        <v>40</v>
      </c>
      <c r="B43" s="12">
        <v>19</v>
      </c>
      <c r="D43" s="68"/>
      <c r="E43" s="66"/>
      <c r="F43" s="140"/>
      <c r="G43" s="68"/>
      <c r="H43" s="68"/>
      <c r="I43" s="66"/>
      <c r="J43" s="140"/>
    </row>
    <row r="44" spans="1:10" s="9" customFormat="1" ht="18.75" customHeight="1">
      <c r="A44" s="3" t="s">
        <v>41</v>
      </c>
      <c r="B44" s="12"/>
      <c r="D44" s="68"/>
      <c r="E44" s="66"/>
      <c r="F44" s="68"/>
      <c r="G44" s="68"/>
      <c r="H44" s="68"/>
      <c r="I44" s="66"/>
      <c r="J44" s="68"/>
    </row>
    <row r="45" spans="1:10" s="9" customFormat="1" ht="18.75" customHeight="1" thickBot="1">
      <c r="A45" s="3" t="s">
        <v>194</v>
      </c>
      <c r="B45" s="76"/>
      <c r="D45" s="138">
        <f>D39/(854999928/1000)</f>
        <v>-8.8892405146494935E-2</v>
      </c>
      <c r="E45" s="93"/>
      <c r="F45" s="138">
        <v>5.0000000000000001E-3</v>
      </c>
      <c r="G45" s="94"/>
      <c r="H45" s="138">
        <f>H39/(854999928/1000)</f>
        <v>-8.1564919149326523E-2</v>
      </c>
      <c r="I45" s="94"/>
      <c r="J45" s="139">
        <v>0.03</v>
      </c>
    </row>
    <row r="46" spans="1:10" s="9" customFormat="1" ht="18.75" customHeight="1" thickTop="1">
      <c r="A46" s="3"/>
      <c r="B46" s="76"/>
      <c r="D46" s="68"/>
      <c r="E46" s="66"/>
      <c r="F46" s="68"/>
      <c r="G46" s="68"/>
      <c r="H46" s="68"/>
      <c r="I46" s="66"/>
      <c r="J46" s="68"/>
    </row>
    <row r="47" spans="1:10" s="9" customFormat="1" ht="18.75" customHeight="1">
      <c r="A47" s="3"/>
      <c r="B47" s="76"/>
      <c r="D47" s="68"/>
      <c r="E47" s="66"/>
      <c r="F47" s="68"/>
      <c r="G47" s="68"/>
      <c r="H47" s="68"/>
      <c r="I47" s="66"/>
      <c r="J47" s="68"/>
    </row>
    <row r="48" spans="1:10" s="9" customFormat="1" ht="18.75" customHeight="1">
      <c r="A48" s="7" t="s">
        <v>11</v>
      </c>
      <c r="B48" s="12"/>
      <c r="D48" s="68"/>
      <c r="E48" s="66"/>
      <c r="F48" s="68"/>
      <c r="G48" s="68"/>
      <c r="H48" s="68"/>
      <c r="I48" s="66"/>
      <c r="J48" s="68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showGridLines="0" topLeftCell="A8" zoomScaleNormal="100" zoomScaleSheetLayoutView="100" workbookViewId="0">
      <selection activeCell="M24" sqref="M24"/>
    </sheetView>
  </sheetViews>
  <sheetFormatPr defaultColWidth="9.28515625" defaultRowHeight="19.5" customHeight="1"/>
  <cols>
    <col min="1" max="2" width="11.28515625" style="112" customWidth="1"/>
    <col min="3" max="3" width="15.42578125" style="112" customWidth="1"/>
    <col min="4" max="4" width="1.7109375" style="119" customWidth="1"/>
    <col min="5" max="5" width="13.5703125" style="112" customWidth="1"/>
    <col min="6" max="6" width="1.7109375" style="112" customWidth="1"/>
    <col min="7" max="7" width="13.5703125" style="112" customWidth="1"/>
    <col min="8" max="8" width="1.7109375" style="112" customWidth="1"/>
    <col min="9" max="9" width="16.42578125" style="112" customWidth="1"/>
    <col min="10" max="10" width="1.7109375" style="112" customWidth="1"/>
    <col min="11" max="11" width="13.5703125" style="112" customWidth="1"/>
    <col min="12" max="12" width="1.7109375" style="112" customWidth="1"/>
    <col min="13" max="13" width="13.5703125" style="112" customWidth="1"/>
    <col min="14" max="14" width="1.7109375" style="112" customWidth="1"/>
    <col min="15" max="15" width="17.5703125" style="112" customWidth="1"/>
    <col min="16" max="16" width="1.7109375" style="112" customWidth="1"/>
    <col min="17" max="17" width="15" style="112" customWidth="1"/>
    <col min="18" max="18" width="1.7109375" style="112" customWidth="1"/>
    <col min="19" max="19" width="13.5703125" style="112" customWidth="1"/>
    <col min="20" max="20" width="1.7109375" style="112" customWidth="1"/>
    <col min="21" max="21" width="13.5703125" style="112" customWidth="1"/>
    <col min="22" max="22" width="1.7109375" style="112" customWidth="1"/>
    <col min="23" max="23" width="13.5703125" style="112" customWidth="1"/>
    <col min="24" max="24" width="0.7109375" style="112" customWidth="1"/>
    <col min="25" max="16384" width="9.28515625" style="112"/>
  </cols>
  <sheetData>
    <row r="1" spans="1:23" ht="19.5" customHeight="1">
      <c r="B1" s="109"/>
      <c r="C1" s="109"/>
      <c r="D1" s="11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1"/>
      <c r="R1" s="109"/>
      <c r="S1" s="111"/>
      <c r="T1" s="109"/>
      <c r="U1" s="109"/>
      <c r="V1" s="109"/>
      <c r="W1" s="115" t="s">
        <v>28</v>
      </c>
    </row>
    <row r="2" spans="1:23" ht="19.5" customHeight="1">
      <c r="A2" s="108" t="s">
        <v>96</v>
      </c>
      <c r="B2" s="109"/>
      <c r="C2" s="109"/>
      <c r="D2" s="11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1"/>
      <c r="R2" s="109"/>
      <c r="S2" s="111"/>
      <c r="T2" s="109"/>
      <c r="U2" s="109"/>
      <c r="V2" s="109"/>
      <c r="W2" s="109"/>
    </row>
    <row r="3" spans="1:23" ht="19.5" customHeight="1">
      <c r="A3" s="108" t="s">
        <v>76</v>
      </c>
      <c r="B3" s="109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19.5" customHeight="1">
      <c r="A4" s="1" t="s">
        <v>180</v>
      </c>
      <c r="B4" s="109"/>
      <c r="C4" s="109"/>
      <c r="D4" s="110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3" ht="19.5" customHeight="1">
      <c r="B5" s="113"/>
      <c r="C5" s="113"/>
      <c r="D5" s="114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5"/>
      <c r="R5" s="113"/>
      <c r="S5" s="115"/>
      <c r="T5" s="113"/>
      <c r="U5" s="113"/>
      <c r="V5" s="113"/>
      <c r="W5" s="115" t="s">
        <v>0</v>
      </c>
    </row>
    <row r="6" spans="1:23" s="118" customFormat="1" ht="19.5" customHeight="1">
      <c r="A6" s="116"/>
      <c r="B6" s="116"/>
      <c r="C6" s="116"/>
      <c r="D6" s="117"/>
      <c r="E6" s="170" t="s">
        <v>13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s="118" customFormat="1" ht="19.5" customHeight="1">
      <c r="A7" s="116"/>
      <c r="B7" s="116"/>
      <c r="C7" s="116"/>
      <c r="D7" s="119"/>
      <c r="E7" s="171" t="s">
        <v>79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20"/>
      <c r="U7" s="121"/>
      <c r="V7" s="120"/>
      <c r="W7" s="120"/>
    </row>
    <row r="8" spans="1:23" s="118" customFormat="1" ht="19.5" customHeight="1">
      <c r="A8" s="116"/>
      <c r="B8" s="116"/>
      <c r="C8" s="116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71" t="s">
        <v>115</v>
      </c>
      <c r="P8" s="171"/>
      <c r="Q8" s="171"/>
      <c r="R8" s="119"/>
      <c r="S8" s="119"/>
      <c r="T8" s="120"/>
      <c r="U8" s="121"/>
      <c r="V8" s="120"/>
      <c r="W8" s="120"/>
    </row>
    <row r="9" spans="1:23" s="121" customFormat="1" ht="19.5" customHeight="1">
      <c r="D9" s="122"/>
      <c r="E9" s="122"/>
      <c r="N9" s="122"/>
      <c r="O9" s="122" t="s">
        <v>59</v>
      </c>
    </row>
    <row r="10" spans="1:23" s="121" customFormat="1" ht="19.5" customHeight="1">
      <c r="D10" s="122"/>
      <c r="I10" s="121" t="s">
        <v>141</v>
      </c>
      <c r="N10" s="122"/>
      <c r="O10" s="164" t="s">
        <v>60</v>
      </c>
      <c r="S10" s="121" t="s">
        <v>61</v>
      </c>
      <c r="U10" s="121" t="s">
        <v>62</v>
      </c>
    </row>
    <row r="11" spans="1:23" s="121" customFormat="1" ht="19.5" customHeight="1">
      <c r="D11" s="122"/>
      <c r="E11" s="122" t="s">
        <v>63</v>
      </c>
      <c r="I11" s="123" t="s">
        <v>142</v>
      </c>
      <c r="K11" s="172" t="s">
        <v>67</v>
      </c>
      <c r="L11" s="172"/>
      <c r="M11" s="172"/>
      <c r="N11" s="122"/>
      <c r="O11" s="121" t="s">
        <v>109</v>
      </c>
      <c r="Q11" s="121" t="s">
        <v>66</v>
      </c>
      <c r="S11" s="121" t="s">
        <v>64</v>
      </c>
      <c r="U11" s="121" t="s">
        <v>65</v>
      </c>
      <c r="W11" s="121" t="s">
        <v>66</v>
      </c>
    </row>
    <row r="12" spans="1:23" s="121" customFormat="1" ht="19.5" customHeight="1">
      <c r="D12" s="122"/>
      <c r="E12" s="122" t="s">
        <v>135</v>
      </c>
      <c r="I12" s="121" t="s">
        <v>112</v>
      </c>
      <c r="K12" s="122" t="s">
        <v>83</v>
      </c>
      <c r="L12" s="122"/>
      <c r="M12" s="122"/>
      <c r="N12" s="122"/>
      <c r="O12" s="122" t="s">
        <v>110</v>
      </c>
      <c r="Q12" s="121" t="s">
        <v>114</v>
      </c>
      <c r="S12" s="121" t="s">
        <v>68</v>
      </c>
      <c r="T12" s="122"/>
      <c r="U12" s="121" t="s">
        <v>69</v>
      </c>
      <c r="V12" s="122"/>
      <c r="W12" s="121" t="s">
        <v>70</v>
      </c>
    </row>
    <row r="13" spans="1:23" s="121" customFormat="1" ht="19.5" customHeight="1">
      <c r="D13" s="122"/>
      <c r="E13" s="164" t="s">
        <v>58</v>
      </c>
      <c r="G13" s="164" t="s">
        <v>101</v>
      </c>
      <c r="I13" s="164" t="s">
        <v>113</v>
      </c>
      <c r="K13" s="164" t="s">
        <v>82</v>
      </c>
      <c r="M13" s="164" t="s">
        <v>71</v>
      </c>
      <c r="N13" s="122"/>
      <c r="O13" s="164" t="s">
        <v>111</v>
      </c>
      <c r="Q13" s="164" t="s">
        <v>84</v>
      </c>
      <c r="S13" s="164" t="s">
        <v>72</v>
      </c>
      <c r="T13" s="122"/>
      <c r="U13" s="164" t="s">
        <v>73</v>
      </c>
      <c r="V13" s="122"/>
      <c r="W13" s="164" t="s">
        <v>74</v>
      </c>
    </row>
    <row r="14" spans="1:23" ht="19.5" customHeight="1">
      <c r="A14" s="108" t="s">
        <v>211</v>
      </c>
      <c r="D14" s="122"/>
      <c r="E14" s="130">
        <v>142500</v>
      </c>
      <c r="F14" s="129"/>
      <c r="G14" s="130">
        <v>278906</v>
      </c>
      <c r="H14" s="129"/>
      <c r="I14" s="130">
        <v>-46226</v>
      </c>
      <c r="J14" s="129"/>
      <c r="K14" s="130">
        <v>16381</v>
      </c>
      <c r="L14" s="129"/>
      <c r="M14" s="130">
        <v>649265</v>
      </c>
      <c r="N14" s="129"/>
      <c r="O14" s="130">
        <v>90567</v>
      </c>
      <c r="P14" s="129"/>
      <c r="Q14" s="130">
        <v>90567</v>
      </c>
      <c r="R14" s="129"/>
      <c r="S14" s="130">
        <v>1131393</v>
      </c>
      <c r="T14" s="129"/>
      <c r="U14" s="130">
        <v>7</v>
      </c>
      <c r="V14" s="129"/>
      <c r="W14" s="130">
        <v>1131400</v>
      </c>
    </row>
    <row r="15" spans="1:23" ht="19.5" customHeight="1">
      <c r="A15" s="128" t="s">
        <v>107</v>
      </c>
      <c r="D15" s="122"/>
      <c r="E15" s="129">
        <v>0</v>
      </c>
      <c r="F15" s="129"/>
      <c r="G15" s="129">
        <v>0</v>
      </c>
      <c r="H15" s="129"/>
      <c r="I15" s="129">
        <v>0</v>
      </c>
      <c r="J15" s="129"/>
      <c r="K15" s="129">
        <v>0</v>
      </c>
      <c r="L15" s="129"/>
      <c r="M15" s="129">
        <f>PL!F26</f>
        <v>4350</v>
      </c>
      <c r="N15" s="129"/>
      <c r="O15" s="129">
        <v>0</v>
      </c>
      <c r="P15" s="129"/>
      <c r="Q15" s="129">
        <f t="shared" ref="Q15:Q19" si="0">SUM(O15:O15)</f>
        <v>0</v>
      </c>
      <c r="R15" s="129"/>
      <c r="S15" s="129">
        <f>SUM(E15:N15,Q15)</f>
        <v>4350</v>
      </c>
      <c r="T15" s="129"/>
      <c r="U15" s="129">
        <v>0</v>
      </c>
      <c r="V15" s="129"/>
      <c r="W15" s="129">
        <f>SUM(S15:U15)</f>
        <v>4350</v>
      </c>
    </row>
    <row r="16" spans="1:23" ht="19.5" customHeight="1">
      <c r="A16" s="128" t="s">
        <v>120</v>
      </c>
      <c r="D16" s="122"/>
      <c r="E16" s="129">
        <v>0</v>
      </c>
      <c r="F16" s="129"/>
      <c r="G16" s="129">
        <v>0</v>
      </c>
      <c r="H16" s="129"/>
      <c r="I16" s="129">
        <v>0</v>
      </c>
      <c r="J16" s="129"/>
      <c r="K16" s="129">
        <v>0</v>
      </c>
      <c r="L16" s="129"/>
      <c r="M16" s="129">
        <v>0</v>
      </c>
      <c r="N16" s="129"/>
      <c r="O16" s="129">
        <v>0</v>
      </c>
      <c r="P16" s="129"/>
      <c r="Q16" s="167">
        <v>0</v>
      </c>
      <c r="R16" s="129"/>
      <c r="S16" s="167">
        <f>SUM(E16:N16,Q16)</f>
        <v>0</v>
      </c>
      <c r="T16" s="129"/>
      <c r="U16" s="129">
        <v>0</v>
      </c>
      <c r="V16" s="129"/>
      <c r="W16" s="129">
        <f>SUM(S16:U16)</f>
        <v>0</v>
      </c>
    </row>
    <row r="17" spans="1:23" ht="19.5" customHeight="1">
      <c r="A17" s="128" t="s">
        <v>148</v>
      </c>
      <c r="D17" s="122"/>
      <c r="E17" s="130">
        <f>SUM(E15:E16)</f>
        <v>0</v>
      </c>
      <c r="F17" s="129"/>
      <c r="G17" s="130">
        <f>SUM(G15:G16)</f>
        <v>0</v>
      </c>
      <c r="H17" s="130"/>
      <c r="I17" s="130">
        <f>SUM(I15:I16)</f>
        <v>0</v>
      </c>
      <c r="J17" s="129"/>
      <c r="K17" s="130">
        <f>SUM(K15:K16)</f>
        <v>0</v>
      </c>
      <c r="L17" s="129"/>
      <c r="M17" s="130">
        <f>SUM(M15:M16)</f>
        <v>4350</v>
      </c>
      <c r="N17" s="129"/>
      <c r="O17" s="130">
        <f>SUM(O15:O16)</f>
        <v>0</v>
      </c>
      <c r="P17" s="129"/>
      <c r="Q17" s="130">
        <f>SUM(Q15:Q16)</f>
        <v>0</v>
      </c>
      <c r="R17" s="129"/>
      <c r="S17" s="129">
        <f>SUM(E17:N17,Q17)</f>
        <v>4350</v>
      </c>
      <c r="T17" s="129"/>
      <c r="U17" s="130">
        <f>SUM(U15:U16)</f>
        <v>0</v>
      </c>
      <c r="V17" s="129"/>
      <c r="W17" s="130">
        <f>SUM(W15:W16)</f>
        <v>4350</v>
      </c>
    </row>
    <row r="18" spans="1:23" ht="19.5" customHeight="1">
      <c r="A18" s="136" t="s">
        <v>165</v>
      </c>
      <c r="D18" s="122"/>
      <c r="E18" s="129">
        <v>0</v>
      </c>
      <c r="F18" s="129"/>
      <c r="G18" s="129">
        <v>0</v>
      </c>
      <c r="H18" s="129"/>
      <c r="I18" s="129">
        <v>0</v>
      </c>
      <c r="J18" s="129"/>
      <c r="K18" s="129">
        <v>1018</v>
      </c>
      <c r="L18" s="129"/>
      <c r="M18" s="129">
        <v>-1018</v>
      </c>
      <c r="N18" s="129"/>
      <c r="O18" s="129">
        <v>0</v>
      </c>
      <c r="P18" s="129"/>
      <c r="Q18" s="129">
        <v>0</v>
      </c>
      <c r="R18" s="129"/>
      <c r="S18" s="129">
        <f>SUM(E18:N18,Q18)</f>
        <v>0</v>
      </c>
      <c r="T18" s="129"/>
      <c r="U18" s="129">
        <v>0</v>
      </c>
      <c r="V18" s="129"/>
      <c r="W18" s="129">
        <v>0</v>
      </c>
    </row>
    <row r="19" spans="1:23" ht="19.5" customHeight="1">
      <c r="A19" s="128" t="s">
        <v>164</v>
      </c>
      <c r="D19" s="122"/>
      <c r="E19" s="129">
        <v>0</v>
      </c>
      <c r="F19" s="129"/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v>0</v>
      </c>
      <c r="N19" s="129"/>
      <c r="O19" s="129">
        <v>0</v>
      </c>
      <c r="P19" s="129"/>
      <c r="Q19" s="129">
        <f t="shared" si="0"/>
        <v>0</v>
      </c>
      <c r="R19" s="129"/>
      <c r="S19" s="129">
        <f>SUM(E19:N19,Q19)</f>
        <v>0</v>
      </c>
      <c r="T19" s="129"/>
      <c r="U19" s="129">
        <v>-2</v>
      </c>
      <c r="V19" s="129"/>
      <c r="W19" s="129">
        <f>SUM(S19:U19)</f>
        <v>-2</v>
      </c>
    </row>
    <row r="20" spans="1:23" ht="19.5" customHeight="1" thickBot="1">
      <c r="A20" s="108" t="s">
        <v>162</v>
      </c>
      <c r="D20" s="122"/>
      <c r="E20" s="131">
        <f>SUM(E14,E17:E19)</f>
        <v>142500</v>
      </c>
      <c r="F20" s="129"/>
      <c r="G20" s="131">
        <f>SUM(G14,G17:G19)</f>
        <v>278906</v>
      </c>
      <c r="H20" s="129"/>
      <c r="I20" s="131">
        <f>SUM(I14,I17:I19)</f>
        <v>-46226</v>
      </c>
      <c r="J20" s="129"/>
      <c r="K20" s="131">
        <f>SUM(K14,K17:K19)</f>
        <v>17399</v>
      </c>
      <c r="L20" s="129"/>
      <c r="M20" s="131">
        <f>SUM(M14,M17:M19)</f>
        <v>652597</v>
      </c>
      <c r="N20" s="129"/>
      <c r="O20" s="131">
        <f>SUM(O14,O17:O19)</f>
        <v>90567</v>
      </c>
      <c r="P20" s="129"/>
      <c r="Q20" s="131">
        <f>SUM(Q14,Q17:Q19)</f>
        <v>90567</v>
      </c>
      <c r="R20" s="129"/>
      <c r="S20" s="131">
        <f>SUM(S14,S17:S19)</f>
        <v>1135743</v>
      </c>
      <c r="T20" s="129"/>
      <c r="U20" s="131">
        <f>SUM(U14,U17:U19)</f>
        <v>5</v>
      </c>
      <c r="V20" s="129"/>
      <c r="W20" s="131">
        <f>SUM(W14,W17:W19)</f>
        <v>1135748</v>
      </c>
    </row>
    <row r="21" spans="1:23" ht="19.5" customHeight="1" thickTop="1">
      <c r="A21" s="118"/>
      <c r="D21" s="122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</row>
    <row r="22" spans="1:23" ht="19.5" customHeight="1">
      <c r="A22" s="108" t="s">
        <v>195</v>
      </c>
      <c r="D22" s="122"/>
      <c r="E22" s="129">
        <v>213750</v>
      </c>
      <c r="F22" s="129"/>
      <c r="G22" s="129">
        <v>278906</v>
      </c>
      <c r="H22" s="129"/>
      <c r="I22" s="129">
        <v>-46226</v>
      </c>
      <c r="J22" s="129"/>
      <c r="K22" s="129">
        <v>17399</v>
      </c>
      <c r="L22" s="129"/>
      <c r="M22" s="129">
        <v>350812</v>
      </c>
      <c r="N22" s="129"/>
      <c r="O22" s="129">
        <v>90567</v>
      </c>
      <c r="P22" s="129"/>
      <c r="Q22" s="129">
        <f>SUM(O22)</f>
        <v>90567</v>
      </c>
      <c r="R22" s="129"/>
      <c r="S22" s="129">
        <f>SUM(E22:N22,Q22)</f>
        <v>905208</v>
      </c>
      <c r="T22" s="129"/>
      <c r="U22" s="129">
        <v>4</v>
      </c>
      <c r="V22" s="129"/>
      <c r="W22" s="129">
        <f>SUM(S22:U22)</f>
        <v>905212</v>
      </c>
    </row>
    <row r="23" spans="1:23" ht="19.5" customHeight="1">
      <c r="A23" s="128" t="s">
        <v>196</v>
      </c>
      <c r="D23" s="122"/>
      <c r="E23" s="129">
        <v>0</v>
      </c>
      <c r="F23" s="129"/>
      <c r="G23" s="129">
        <v>0</v>
      </c>
      <c r="H23" s="129"/>
      <c r="I23" s="129">
        <v>0</v>
      </c>
      <c r="J23" s="129"/>
      <c r="K23" s="129">
        <v>0</v>
      </c>
      <c r="L23" s="129"/>
      <c r="M23" s="129">
        <v>-76003</v>
      </c>
      <c r="N23" s="129"/>
      <c r="O23" s="129">
        <v>0</v>
      </c>
      <c r="P23" s="129"/>
      <c r="Q23" s="129">
        <f t="shared" ref="Q23:Q24" si="1">SUM(O23:O23)</f>
        <v>0</v>
      </c>
      <c r="R23" s="129"/>
      <c r="S23" s="129">
        <f>SUM(E23:N23,Q23)</f>
        <v>-76003</v>
      </c>
      <c r="T23" s="129"/>
      <c r="U23" s="129">
        <v>-1</v>
      </c>
      <c r="V23" s="129"/>
      <c r="W23" s="129">
        <f>SUM(S23:U23)</f>
        <v>-76004</v>
      </c>
    </row>
    <row r="24" spans="1:23" ht="19.5" customHeight="1">
      <c r="A24" s="128" t="s">
        <v>120</v>
      </c>
      <c r="D24" s="122"/>
      <c r="E24" s="129">
        <v>0</v>
      </c>
      <c r="F24" s="129"/>
      <c r="G24" s="129">
        <v>0</v>
      </c>
      <c r="H24" s="129"/>
      <c r="I24" s="129">
        <v>0</v>
      </c>
      <c r="J24" s="129"/>
      <c r="K24" s="129">
        <v>0</v>
      </c>
      <c r="L24" s="129"/>
      <c r="M24" s="129">
        <v>0</v>
      </c>
      <c r="N24" s="129"/>
      <c r="O24" s="129">
        <v>0</v>
      </c>
      <c r="P24" s="129"/>
      <c r="Q24" s="167">
        <f t="shared" si="1"/>
        <v>0</v>
      </c>
      <c r="R24" s="129"/>
      <c r="S24" s="167">
        <f>SUM(E24:N24,Q24)</f>
        <v>0</v>
      </c>
      <c r="T24" s="129"/>
      <c r="U24" s="129">
        <v>0</v>
      </c>
      <c r="V24" s="129"/>
      <c r="W24" s="129">
        <f>SUM(S24:U24)</f>
        <v>0</v>
      </c>
    </row>
    <row r="25" spans="1:23" ht="19.5" customHeight="1">
      <c r="A25" s="128" t="s">
        <v>148</v>
      </c>
      <c r="D25" s="122"/>
      <c r="E25" s="130">
        <f>SUM(E23:E24)</f>
        <v>0</v>
      </c>
      <c r="F25" s="129"/>
      <c r="G25" s="130">
        <f>SUM(G23:G24)</f>
        <v>0</v>
      </c>
      <c r="H25" s="129"/>
      <c r="I25" s="130">
        <f>SUM(I23:I24)</f>
        <v>0</v>
      </c>
      <c r="J25" s="129"/>
      <c r="K25" s="130">
        <f>SUM(K23:K24)</f>
        <v>0</v>
      </c>
      <c r="L25" s="129"/>
      <c r="M25" s="130">
        <f>SUM(M23:M24)</f>
        <v>-76003</v>
      </c>
      <c r="N25" s="129"/>
      <c r="O25" s="130">
        <f>SUM(O23:O24)</f>
        <v>0</v>
      </c>
      <c r="P25" s="129"/>
      <c r="Q25" s="130">
        <f>SUM(Q23:Q24)</f>
        <v>0</v>
      </c>
      <c r="R25" s="129"/>
      <c r="S25" s="129">
        <f>SUM(E25:N25,Q25)</f>
        <v>-76003</v>
      </c>
      <c r="T25" s="129"/>
      <c r="U25" s="130">
        <f>SUM(U23:U24)</f>
        <v>-1</v>
      </c>
      <c r="V25" s="129"/>
      <c r="W25" s="130">
        <f>SUM(W23:W24)</f>
        <v>-76004</v>
      </c>
    </row>
    <row r="26" spans="1:23" ht="19.5" customHeight="1" thickBot="1">
      <c r="A26" s="108" t="s">
        <v>182</v>
      </c>
      <c r="D26" s="122"/>
      <c r="E26" s="131">
        <f>SUM(E22,E25:E25)</f>
        <v>213750</v>
      </c>
      <c r="F26" s="129"/>
      <c r="G26" s="131">
        <f>SUM(G22,G25:G25)</f>
        <v>278906</v>
      </c>
      <c r="H26" s="129"/>
      <c r="I26" s="131">
        <f>SUM(I22,I25:I25)</f>
        <v>-46226</v>
      </c>
      <c r="J26" s="129"/>
      <c r="K26" s="131">
        <f>SUM(K22,K25:K25)</f>
        <v>17399</v>
      </c>
      <c r="L26" s="129"/>
      <c r="M26" s="131">
        <f>SUM(M22,M25:M25)</f>
        <v>274809</v>
      </c>
      <c r="N26" s="129"/>
      <c r="O26" s="131">
        <f>SUM(O22,O25:O25)</f>
        <v>90567</v>
      </c>
      <c r="P26" s="129"/>
      <c r="Q26" s="131">
        <f>SUM(Q22,Q25:Q25)</f>
        <v>90567</v>
      </c>
      <c r="R26" s="129"/>
      <c r="S26" s="131">
        <f>SUM(S22,S25:S25)</f>
        <v>829205</v>
      </c>
      <c r="T26" s="129"/>
      <c r="U26" s="131">
        <f>SUM(U22,U25:U25)</f>
        <v>3</v>
      </c>
      <c r="V26" s="129"/>
      <c r="W26" s="131">
        <f>SUM(W22,W25:W25)</f>
        <v>829208</v>
      </c>
    </row>
    <row r="27" spans="1:23" ht="19.5" customHeight="1" thickTop="1">
      <c r="A27" s="118"/>
      <c r="D27" s="122"/>
      <c r="E27" s="168">
        <f>E26-BS!E79</f>
        <v>0</v>
      </c>
      <c r="F27" s="168"/>
      <c r="G27" s="168">
        <f>G26-BS!E80</f>
        <v>0</v>
      </c>
      <c r="H27" s="168"/>
      <c r="I27" s="168">
        <f>I26-BS!E81</f>
        <v>0</v>
      </c>
      <c r="J27" s="168"/>
      <c r="K27" s="168">
        <f>K26-BS!E83</f>
        <v>0</v>
      </c>
      <c r="L27" s="168"/>
      <c r="M27" s="168">
        <f>M26-BS!E84</f>
        <v>0</v>
      </c>
      <c r="N27" s="168"/>
      <c r="O27" s="168"/>
      <c r="P27" s="168"/>
      <c r="Q27" s="168">
        <f>Q26-BS!E85</f>
        <v>0</v>
      </c>
      <c r="R27" s="168"/>
      <c r="S27" s="168">
        <f>S26-BS!E86</f>
        <v>0</v>
      </c>
      <c r="T27" s="168"/>
      <c r="U27" s="168">
        <f>U26-BS!E87</f>
        <v>0</v>
      </c>
      <c r="V27" s="168"/>
      <c r="W27" s="168">
        <f>W26-BS!E88</f>
        <v>0</v>
      </c>
    </row>
    <row r="28" spans="1:23" ht="19.5" customHeight="1">
      <c r="A28" s="128" t="s">
        <v>11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zoomScaleNormal="100" zoomScaleSheetLayoutView="100" workbookViewId="0">
      <selection activeCell="F19" sqref="F19"/>
    </sheetView>
  </sheetViews>
  <sheetFormatPr defaultColWidth="9.28515625" defaultRowHeight="19.5" customHeight="1"/>
  <cols>
    <col min="1" max="2" width="11.28515625" style="112" customWidth="1"/>
    <col min="3" max="3" width="14" style="112" customWidth="1"/>
    <col min="4" max="4" width="7.28515625" style="132" customWidth="1"/>
    <col min="5" max="5" width="1.7109375" style="119" customWidth="1"/>
    <col min="6" max="6" width="13.5703125" style="112" customWidth="1"/>
    <col min="7" max="7" width="1.7109375" style="112" customWidth="1"/>
    <col min="8" max="8" width="13.5703125" style="112" customWidth="1"/>
    <col min="9" max="9" width="1.7109375" style="112" customWidth="1"/>
    <col min="10" max="10" width="13.5703125" style="112" customWidth="1"/>
    <col min="11" max="11" width="1.7109375" style="112" customWidth="1"/>
    <col min="12" max="12" width="13.5703125" style="112" customWidth="1"/>
    <col min="13" max="13" width="1.7109375" style="112" customWidth="1"/>
    <col min="14" max="14" width="16.7109375" style="112" customWidth="1"/>
    <col min="15" max="15" width="1.7109375" style="112" customWidth="1"/>
    <col min="16" max="16" width="15.28515625" style="112" customWidth="1"/>
    <col min="17" max="17" width="1.7109375" style="112" customWidth="1"/>
    <col min="18" max="18" width="13.5703125" style="112" customWidth="1"/>
    <col min="19" max="19" width="0.7109375" style="112" customWidth="1"/>
    <col min="20" max="16384" width="9.28515625" style="112"/>
  </cols>
  <sheetData>
    <row r="1" spans="1:19" ht="19.5" customHeight="1">
      <c r="B1" s="109"/>
      <c r="C1" s="109"/>
      <c r="D1" s="109"/>
      <c r="E1" s="110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11"/>
      <c r="Q1" s="109"/>
      <c r="R1" s="115" t="s">
        <v>28</v>
      </c>
    </row>
    <row r="2" spans="1:19" ht="19.5" customHeight="1">
      <c r="A2" s="108" t="s">
        <v>96</v>
      </c>
      <c r="B2" s="109"/>
      <c r="C2" s="109"/>
      <c r="D2" s="109"/>
      <c r="E2" s="110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1"/>
      <c r="Q2" s="109"/>
      <c r="R2" s="109"/>
    </row>
    <row r="3" spans="1:19" ht="19.5" customHeight="1">
      <c r="A3" s="108" t="s">
        <v>155</v>
      </c>
      <c r="B3" s="109"/>
      <c r="C3" s="109"/>
      <c r="D3" s="109"/>
      <c r="E3" s="110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9" ht="19.5" customHeight="1">
      <c r="A4" s="1" t="s">
        <v>180</v>
      </c>
      <c r="B4" s="109"/>
      <c r="C4" s="109"/>
      <c r="D4" s="109"/>
      <c r="E4" s="110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9" ht="19.5" customHeight="1">
      <c r="B5" s="113"/>
      <c r="C5" s="113"/>
      <c r="D5" s="124"/>
      <c r="E5" s="114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5"/>
      <c r="Q5" s="113"/>
      <c r="R5" s="115" t="s">
        <v>0</v>
      </c>
    </row>
    <row r="6" spans="1:19" s="118" customFormat="1" ht="19.5" customHeight="1">
      <c r="A6" s="116"/>
      <c r="B6" s="116"/>
      <c r="C6" s="116"/>
      <c r="D6" s="124"/>
      <c r="E6" s="117"/>
      <c r="F6" s="170" t="s">
        <v>14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9" s="118" customFormat="1" ht="19.5" customHeight="1">
      <c r="A7" s="116"/>
      <c r="B7" s="116"/>
      <c r="C7" s="116"/>
      <c r="D7" s="125"/>
      <c r="E7" s="119"/>
      <c r="F7" s="119"/>
      <c r="G7" s="119"/>
      <c r="H7" s="119"/>
      <c r="I7" s="119"/>
      <c r="J7" s="119"/>
      <c r="K7" s="119"/>
      <c r="L7" s="119"/>
      <c r="M7" s="172" t="s">
        <v>115</v>
      </c>
      <c r="N7" s="172"/>
      <c r="O7" s="172"/>
      <c r="P7" s="172"/>
      <c r="Q7" s="119"/>
      <c r="R7" s="120"/>
    </row>
    <row r="8" spans="1:19" s="121" customFormat="1" ht="19.5" customHeight="1">
      <c r="D8" s="126"/>
      <c r="E8" s="122"/>
      <c r="F8" s="122"/>
      <c r="M8" s="122"/>
      <c r="N8" s="122" t="s">
        <v>59</v>
      </c>
    </row>
    <row r="9" spans="1:19" s="121" customFormat="1" ht="19.5" customHeight="1">
      <c r="D9" s="126"/>
      <c r="E9" s="122"/>
      <c r="M9" s="122"/>
      <c r="N9" s="164" t="s">
        <v>60</v>
      </c>
    </row>
    <row r="10" spans="1:19" s="121" customFormat="1" ht="19.5" customHeight="1">
      <c r="D10" s="126"/>
      <c r="E10" s="122"/>
      <c r="F10" s="122" t="s">
        <v>63</v>
      </c>
      <c r="J10" s="172" t="s">
        <v>67</v>
      </c>
      <c r="K10" s="172"/>
      <c r="L10" s="172"/>
      <c r="M10" s="122"/>
      <c r="N10" s="121" t="s">
        <v>109</v>
      </c>
      <c r="P10" s="121" t="s">
        <v>66</v>
      </c>
      <c r="R10" s="121" t="s">
        <v>66</v>
      </c>
    </row>
    <row r="11" spans="1:19" s="121" customFormat="1" ht="19.5" customHeight="1">
      <c r="D11" s="126"/>
      <c r="E11" s="122"/>
      <c r="F11" s="122" t="s">
        <v>135</v>
      </c>
      <c r="J11" s="122" t="s">
        <v>83</v>
      </c>
      <c r="K11" s="122"/>
      <c r="L11" s="122"/>
      <c r="M11" s="122"/>
      <c r="N11" s="122" t="s">
        <v>110</v>
      </c>
      <c r="P11" s="121" t="s">
        <v>114</v>
      </c>
      <c r="R11" s="121" t="s">
        <v>70</v>
      </c>
    </row>
    <row r="12" spans="1:19" s="121" customFormat="1" ht="19.5" customHeight="1">
      <c r="D12" s="124"/>
      <c r="E12" s="122"/>
      <c r="F12" s="164" t="s">
        <v>58</v>
      </c>
      <c r="H12" s="164" t="s">
        <v>101</v>
      </c>
      <c r="J12" s="164" t="s">
        <v>82</v>
      </c>
      <c r="L12" s="164" t="s">
        <v>71</v>
      </c>
      <c r="M12" s="122"/>
      <c r="N12" s="164" t="s">
        <v>111</v>
      </c>
      <c r="P12" s="164" t="s">
        <v>84</v>
      </c>
      <c r="R12" s="164" t="s">
        <v>74</v>
      </c>
    </row>
    <row r="13" spans="1:19" ht="19.5" customHeight="1">
      <c r="A13" s="108" t="s">
        <v>212</v>
      </c>
      <c r="D13" s="127"/>
      <c r="E13" s="122"/>
      <c r="F13" s="130">
        <v>142500</v>
      </c>
      <c r="G13" s="129"/>
      <c r="H13" s="130">
        <v>278906</v>
      </c>
      <c r="I13" s="129"/>
      <c r="J13" s="130">
        <v>14250</v>
      </c>
      <c r="K13" s="129"/>
      <c r="L13" s="130">
        <v>555481</v>
      </c>
      <c r="M13" s="129"/>
      <c r="N13" s="130">
        <v>90567</v>
      </c>
      <c r="O13" s="129"/>
      <c r="P13" s="130">
        <f>SUM(N13)</f>
        <v>90567</v>
      </c>
      <c r="Q13" s="129"/>
      <c r="R13" s="130">
        <f t="shared" ref="R13:R15" si="0">SUM(F13:L13,P13)</f>
        <v>1081704</v>
      </c>
      <c r="S13" s="129"/>
    </row>
    <row r="14" spans="1:19" ht="19.5" customHeight="1">
      <c r="A14" s="128" t="s">
        <v>107</v>
      </c>
      <c r="D14" s="127"/>
      <c r="E14" s="122"/>
      <c r="F14" s="129">
        <v>0</v>
      </c>
      <c r="G14" s="129"/>
      <c r="H14" s="129">
        <v>0</v>
      </c>
      <c r="I14" s="129"/>
      <c r="J14" s="129">
        <v>0</v>
      </c>
      <c r="K14" s="129"/>
      <c r="L14" s="129">
        <v>26051</v>
      </c>
      <c r="M14" s="129"/>
      <c r="N14" s="129">
        <v>0</v>
      </c>
      <c r="O14" s="129"/>
      <c r="P14" s="129">
        <f>SUM(N14)</f>
        <v>0</v>
      </c>
      <c r="Q14" s="129"/>
      <c r="R14" s="129">
        <f t="shared" si="0"/>
        <v>26051</v>
      </c>
      <c r="S14" s="129"/>
    </row>
    <row r="15" spans="1:19" ht="19.5" customHeight="1">
      <c r="A15" s="128" t="s">
        <v>120</v>
      </c>
      <c r="D15" s="127"/>
      <c r="E15" s="122"/>
      <c r="F15" s="129">
        <v>0</v>
      </c>
      <c r="G15" s="129"/>
      <c r="H15" s="129">
        <v>0</v>
      </c>
      <c r="I15" s="129"/>
      <c r="J15" s="129">
        <v>0</v>
      </c>
      <c r="K15" s="129"/>
      <c r="L15" s="129">
        <v>0</v>
      </c>
      <c r="M15" s="129"/>
      <c r="N15" s="129">
        <v>0</v>
      </c>
      <c r="O15" s="129"/>
      <c r="P15" s="129">
        <f>SUM(N15)</f>
        <v>0</v>
      </c>
      <c r="Q15" s="129"/>
      <c r="R15" s="129">
        <f t="shared" si="0"/>
        <v>0</v>
      </c>
      <c r="S15" s="129"/>
    </row>
    <row r="16" spans="1:19" ht="19.5" customHeight="1">
      <c r="A16" s="128" t="s">
        <v>148</v>
      </c>
      <c r="D16" s="127"/>
      <c r="E16" s="122"/>
      <c r="F16" s="130">
        <f>SUM(F14:F15)</f>
        <v>0</v>
      </c>
      <c r="G16" s="129"/>
      <c r="H16" s="130">
        <f>SUM(H14:H15)</f>
        <v>0</v>
      </c>
      <c r="I16" s="129"/>
      <c r="J16" s="130">
        <f>SUM(J14:J15)</f>
        <v>0</v>
      </c>
      <c r="K16" s="129"/>
      <c r="L16" s="130">
        <f>SUM(L14:L15)</f>
        <v>26051</v>
      </c>
      <c r="M16" s="129"/>
      <c r="N16" s="130">
        <f>SUM(N14:N15)</f>
        <v>0</v>
      </c>
      <c r="O16" s="129"/>
      <c r="P16" s="130">
        <f>SUM(P14:P15)</f>
        <v>0</v>
      </c>
      <c r="Q16" s="129"/>
      <c r="R16" s="130">
        <f>SUM(R14:R15)</f>
        <v>26051</v>
      </c>
      <c r="S16" s="129"/>
    </row>
    <row r="17" spans="1:19" ht="19.5" customHeight="1" thickBot="1">
      <c r="A17" s="108" t="s">
        <v>163</v>
      </c>
      <c r="D17" s="124"/>
      <c r="E17" s="122"/>
      <c r="F17" s="131">
        <f>SUM(F13,F16:F16)</f>
        <v>142500</v>
      </c>
      <c r="G17" s="129"/>
      <c r="H17" s="131">
        <f>SUM(H13,H16:H16)</f>
        <v>278906</v>
      </c>
      <c r="I17" s="129"/>
      <c r="J17" s="131">
        <f>SUM(J13,J16:J16)</f>
        <v>14250</v>
      </c>
      <c r="K17" s="129"/>
      <c r="L17" s="131">
        <f>SUM(L13,L16:L16)</f>
        <v>581532</v>
      </c>
      <c r="M17" s="129"/>
      <c r="N17" s="131">
        <f>SUM(N13,N16:N16)</f>
        <v>90567</v>
      </c>
      <c r="O17" s="129"/>
      <c r="P17" s="131">
        <f>SUM(P13,P16:P16)</f>
        <v>90567</v>
      </c>
      <c r="Q17" s="129"/>
      <c r="R17" s="131">
        <f>SUM(R13,R16:R16)</f>
        <v>1107755</v>
      </c>
      <c r="S17" s="129"/>
    </row>
    <row r="18" spans="1:19" ht="19.5" customHeight="1" thickTop="1">
      <c r="A18" s="118"/>
      <c r="D18" s="124"/>
      <c r="E18" s="122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spans="1:19" ht="19.5" customHeight="1">
      <c r="A19" s="108" t="s">
        <v>195</v>
      </c>
      <c r="D19" s="124"/>
      <c r="E19" s="122"/>
      <c r="F19" s="129">
        <v>213750</v>
      </c>
      <c r="G19" s="129"/>
      <c r="H19" s="129">
        <v>278906</v>
      </c>
      <c r="I19" s="129"/>
      <c r="J19" s="129">
        <v>14250</v>
      </c>
      <c r="K19" s="129"/>
      <c r="L19" s="129">
        <v>287303</v>
      </c>
      <c r="M19" s="129"/>
      <c r="N19" s="129">
        <v>90567</v>
      </c>
      <c r="O19" s="129"/>
      <c r="P19" s="129">
        <v>90567</v>
      </c>
      <c r="Q19" s="129"/>
      <c r="R19" s="129">
        <f>SUM(F19:L19,P19)</f>
        <v>884776</v>
      </c>
      <c r="S19" s="129"/>
    </row>
    <row r="20" spans="1:19" ht="19.5" customHeight="1">
      <c r="A20" s="128" t="s">
        <v>196</v>
      </c>
      <c r="D20" s="124"/>
      <c r="E20" s="122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-69738</v>
      </c>
      <c r="M20" s="129"/>
      <c r="N20" s="129">
        <v>0</v>
      </c>
      <c r="O20" s="129"/>
      <c r="P20" s="129">
        <f>SUM(N20)</f>
        <v>0</v>
      </c>
      <c r="Q20" s="129"/>
      <c r="R20" s="129">
        <f t="shared" ref="R20" si="1">SUM(F20:L20,P20)</f>
        <v>-69738</v>
      </c>
      <c r="S20" s="129"/>
    </row>
    <row r="21" spans="1:19" ht="19.5" customHeight="1">
      <c r="A21" s="128" t="s">
        <v>120</v>
      </c>
      <c r="D21" s="124"/>
      <c r="E21" s="122"/>
      <c r="F21" s="129">
        <v>0</v>
      </c>
      <c r="G21" s="129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f>SUM(N21)</f>
        <v>0</v>
      </c>
      <c r="Q21" s="129"/>
      <c r="R21" s="129">
        <f>SUM(F21:L21,P21)</f>
        <v>0</v>
      </c>
      <c r="S21" s="129"/>
    </row>
    <row r="22" spans="1:19" ht="19.5" customHeight="1">
      <c r="A22" s="128" t="s">
        <v>148</v>
      </c>
      <c r="D22" s="124"/>
      <c r="E22" s="122"/>
      <c r="F22" s="130">
        <f>SUM(F20:F20)</f>
        <v>0</v>
      </c>
      <c r="G22" s="129"/>
      <c r="H22" s="130">
        <f>SUM(H20:H20)</f>
        <v>0</v>
      </c>
      <c r="I22" s="129"/>
      <c r="J22" s="130">
        <f>SUM(J20:J20)</f>
        <v>0</v>
      </c>
      <c r="K22" s="129"/>
      <c r="L22" s="130">
        <f>SUM(L20:L20)</f>
        <v>-69738</v>
      </c>
      <c r="M22" s="129"/>
      <c r="N22" s="130">
        <f>SUM(N20:N20)</f>
        <v>0</v>
      </c>
      <c r="O22" s="129"/>
      <c r="P22" s="130">
        <f>SUM(P20:P20)</f>
        <v>0</v>
      </c>
      <c r="Q22" s="129"/>
      <c r="R22" s="130">
        <f>SUM(R20:R20)</f>
        <v>-69738</v>
      </c>
      <c r="S22" s="129"/>
    </row>
    <row r="23" spans="1:19" ht="19.5" customHeight="1" thickBot="1">
      <c r="A23" s="108" t="s">
        <v>183</v>
      </c>
      <c r="D23" s="127"/>
      <c r="E23" s="122"/>
      <c r="F23" s="131">
        <f>SUM(F19,F22:F22)</f>
        <v>213750</v>
      </c>
      <c r="G23" s="129"/>
      <c r="H23" s="131">
        <f>SUM(H19,H22:H22)</f>
        <v>278906</v>
      </c>
      <c r="I23" s="129"/>
      <c r="J23" s="131">
        <f>SUM(J19,J22:J22)</f>
        <v>14250</v>
      </c>
      <c r="K23" s="129"/>
      <c r="L23" s="131">
        <f>SUM(L19,L22:L22)</f>
        <v>217565</v>
      </c>
      <c r="M23" s="129"/>
      <c r="N23" s="131">
        <f>SUM(N19,N22:N22)</f>
        <v>90567</v>
      </c>
      <c r="O23" s="129"/>
      <c r="P23" s="131">
        <f>SUM(P19,P22:P22)</f>
        <v>90567</v>
      </c>
      <c r="Q23" s="129"/>
      <c r="R23" s="131">
        <f>SUM(R19,R22:R22)</f>
        <v>815038</v>
      </c>
      <c r="S23" s="129"/>
    </row>
    <row r="24" spans="1:19" ht="19.5" customHeight="1" thickTop="1">
      <c r="A24" s="118"/>
      <c r="D24" s="89"/>
      <c r="E24" s="122"/>
      <c r="F24" s="168">
        <f>F23-BS!I79</f>
        <v>0</v>
      </c>
      <c r="G24" s="168"/>
      <c r="H24" s="168">
        <f>H23-BS!I80</f>
        <v>0</v>
      </c>
      <c r="I24" s="168"/>
      <c r="J24" s="168">
        <f>J23-BS!I83</f>
        <v>0</v>
      </c>
      <c r="K24" s="168"/>
      <c r="L24" s="168">
        <f>L23-BS!I84</f>
        <v>0</v>
      </c>
      <c r="M24" s="168"/>
      <c r="N24" s="168">
        <f>N23-BS!I85</f>
        <v>0</v>
      </c>
      <c r="O24" s="168"/>
      <c r="P24" s="168">
        <f>P23-BS!I85</f>
        <v>0</v>
      </c>
      <c r="Q24" s="168"/>
      <c r="R24" s="168">
        <f>R23-BS!I88</f>
        <v>0</v>
      </c>
      <c r="S24" s="168"/>
    </row>
    <row r="25" spans="1:19" ht="19.5" customHeight="1">
      <c r="A25" s="128" t="s">
        <v>11</v>
      </c>
      <c r="D25" s="89"/>
    </row>
    <row r="26" spans="1:19" ht="19.5" customHeight="1">
      <c r="D26" s="8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9"/>
  <sheetViews>
    <sheetView showGridLines="0" tabSelected="1" topLeftCell="A70" zoomScaleNormal="100" zoomScaleSheetLayoutView="118" workbookViewId="0">
      <selection activeCell="P88" sqref="P88"/>
    </sheetView>
  </sheetViews>
  <sheetFormatPr defaultColWidth="10.7109375" defaultRowHeight="18.75" customHeight="1"/>
  <cols>
    <col min="1" max="1" width="50" style="24" customWidth="1"/>
    <col min="2" max="2" width="2.5703125" style="24" customWidth="1"/>
    <col min="3" max="3" width="0.28515625" style="24" customWidth="1"/>
    <col min="4" max="4" width="13.28515625" style="24" customWidth="1"/>
    <col min="5" max="5" width="1.7109375" style="24" customWidth="1"/>
    <col min="6" max="6" width="13.28515625" style="24" customWidth="1"/>
    <col min="7" max="7" width="1.7109375" style="24" customWidth="1"/>
    <col min="8" max="8" width="12.28515625" style="24" customWidth="1"/>
    <col min="9" max="9" width="1.7109375" style="24" customWidth="1"/>
    <col min="10" max="10" width="12.7109375" style="24" customWidth="1"/>
    <col min="11" max="11" width="1.5703125" style="24" customWidth="1"/>
    <col min="12" max="16384" width="10.7109375" style="24"/>
  </cols>
  <sheetData>
    <row r="1" spans="1:10" ht="19.5" customHeight="1">
      <c r="A1" s="26"/>
      <c r="B1" s="27"/>
      <c r="C1" s="27"/>
      <c r="D1" s="27"/>
      <c r="E1" s="27"/>
      <c r="F1" s="27"/>
      <c r="G1" s="27"/>
      <c r="H1" s="27"/>
      <c r="I1" s="27"/>
      <c r="J1" s="28" t="s">
        <v>28</v>
      </c>
    </row>
    <row r="2" spans="1:10" ht="19.5" customHeight="1">
      <c r="A2" s="29" t="s">
        <v>96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29" t="s">
        <v>93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3" customFormat="1" ht="19.5" customHeight="1">
      <c r="A4" s="29" t="s">
        <v>180</v>
      </c>
      <c r="B4" s="31"/>
      <c r="C4" s="31"/>
      <c r="D4" s="31"/>
      <c r="E4" s="31"/>
      <c r="F4" s="31"/>
      <c r="G4" s="30"/>
      <c r="H4" s="32"/>
      <c r="I4" s="30"/>
      <c r="J4" s="32"/>
    </row>
    <row r="5" spans="1:10" s="23" customFormat="1" ht="19.5" customHeight="1">
      <c r="A5" s="33"/>
      <c r="B5" s="33"/>
      <c r="C5" s="33"/>
      <c r="D5" s="34"/>
      <c r="E5" s="33"/>
      <c r="F5" s="34"/>
      <c r="G5" s="33"/>
      <c r="H5" s="27"/>
      <c r="I5" s="33"/>
      <c r="J5" s="28" t="s">
        <v>0</v>
      </c>
    </row>
    <row r="6" spans="1:10" s="25" customFormat="1" ht="19.5" customHeight="1">
      <c r="A6" s="35"/>
      <c r="B6" s="35"/>
      <c r="C6" s="33"/>
      <c r="D6" s="36"/>
      <c r="E6" s="36" t="s">
        <v>13</v>
      </c>
      <c r="F6" s="36"/>
      <c r="G6" s="35"/>
      <c r="H6" s="36"/>
      <c r="I6" s="37" t="s">
        <v>14</v>
      </c>
      <c r="J6" s="36"/>
    </row>
    <row r="7" spans="1:10" s="25" customFormat="1" ht="19.5" customHeight="1">
      <c r="A7" s="38"/>
      <c r="B7" s="39"/>
      <c r="C7" s="33"/>
      <c r="D7" s="87">
        <v>2021</v>
      </c>
      <c r="E7" s="40"/>
      <c r="F7" s="87">
        <v>2020</v>
      </c>
      <c r="G7" s="41"/>
      <c r="H7" s="87">
        <v>2021</v>
      </c>
      <c r="I7" s="40"/>
      <c r="J7" s="87">
        <v>2020</v>
      </c>
    </row>
    <row r="8" spans="1:10" s="25" customFormat="1" ht="19.5" customHeight="1">
      <c r="A8" s="42" t="s">
        <v>42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9.5" customHeight="1">
      <c r="A9" s="41" t="s">
        <v>213</v>
      </c>
      <c r="B9" s="27"/>
      <c r="C9" s="27"/>
      <c r="D9" s="43">
        <f>PL!D24</f>
        <v>-78388</v>
      </c>
      <c r="E9" s="43"/>
      <c r="F9" s="43">
        <f>PL!F24</f>
        <v>3993</v>
      </c>
      <c r="G9" s="43"/>
      <c r="H9" s="43">
        <f>PL!H24</f>
        <v>-71948</v>
      </c>
      <c r="I9" s="43"/>
      <c r="J9" s="43">
        <f>PL!J24</f>
        <v>24979</v>
      </c>
    </row>
    <row r="10" spans="1:10" ht="19.5" customHeight="1">
      <c r="A10" s="27" t="s">
        <v>121</v>
      </c>
      <c r="B10" s="27"/>
      <c r="C10" s="27"/>
      <c r="D10" s="43"/>
      <c r="E10" s="43"/>
      <c r="F10" s="43"/>
      <c r="G10" s="43"/>
      <c r="H10" s="43"/>
      <c r="I10" s="43"/>
      <c r="J10" s="43"/>
    </row>
    <row r="11" spans="1:10" ht="19.5" customHeight="1">
      <c r="A11" s="27" t="s">
        <v>91</v>
      </c>
      <c r="B11" s="27"/>
      <c r="C11" s="27"/>
      <c r="D11" s="43"/>
      <c r="E11" s="43"/>
      <c r="F11" s="43"/>
      <c r="G11" s="43"/>
      <c r="H11" s="43"/>
      <c r="I11" s="43"/>
      <c r="J11" s="43"/>
    </row>
    <row r="12" spans="1:10" ht="19.5" customHeight="1">
      <c r="A12" s="27" t="s">
        <v>43</v>
      </c>
      <c r="B12" s="27"/>
      <c r="C12" s="27"/>
      <c r="D12" s="43">
        <v>81565</v>
      </c>
      <c r="E12" s="43"/>
      <c r="F12" s="43">
        <v>69881</v>
      </c>
      <c r="G12" s="43"/>
      <c r="H12" s="43">
        <v>77871</v>
      </c>
      <c r="I12" s="43"/>
      <c r="J12" s="43">
        <v>66360</v>
      </c>
    </row>
    <row r="13" spans="1:10" ht="19.5" customHeight="1">
      <c r="A13" s="27" t="s">
        <v>223</v>
      </c>
      <c r="B13" s="27"/>
      <c r="C13" s="27"/>
      <c r="D13" s="43">
        <v>295</v>
      </c>
      <c r="E13" s="43"/>
      <c r="F13" s="43">
        <v>0</v>
      </c>
      <c r="G13" s="43"/>
      <c r="H13" s="43">
        <v>295</v>
      </c>
      <c r="I13" s="43"/>
      <c r="J13" s="43">
        <v>0</v>
      </c>
    </row>
    <row r="14" spans="1:10" ht="19.5" customHeight="1">
      <c r="A14" s="27" t="s">
        <v>224</v>
      </c>
      <c r="B14" s="27"/>
      <c r="C14" s="27"/>
      <c r="D14" s="43">
        <v>0</v>
      </c>
      <c r="E14" s="43"/>
      <c r="F14" s="43">
        <v>114</v>
      </c>
      <c r="G14" s="43"/>
      <c r="H14" s="43">
        <v>0</v>
      </c>
      <c r="I14" s="43"/>
      <c r="J14" s="43">
        <v>95</v>
      </c>
    </row>
    <row r="15" spans="1:10" ht="19.5" customHeight="1">
      <c r="A15" s="27" t="s">
        <v>225</v>
      </c>
      <c r="B15" s="27"/>
      <c r="C15" s="27"/>
      <c r="D15" s="43">
        <v>284</v>
      </c>
      <c r="E15" s="43"/>
      <c r="F15" s="43">
        <v>-56</v>
      </c>
      <c r="G15" s="43"/>
      <c r="H15" s="44">
        <v>171</v>
      </c>
      <c r="I15" s="43"/>
      <c r="J15" s="44">
        <v>-124</v>
      </c>
    </row>
    <row r="16" spans="1:10" ht="19.5" customHeight="1">
      <c r="A16" s="41" t="s">
        <v>122</v>
      </c>
      <c r="B16" s="27"/>
      <c r="C16" s="27"/>
      <c r="D16" s="43">
        <v>3157</v>
      </c>
      <c r="E16" s="43"/>
      <c r="F16" s="43">
        <v>21</v>
      </c>
      <c r="G16" s="43"/>
      <c r="H16" s="44">
        <v>2308</v>
      </c>
      <c r="I16" s="43"/>
      <c r="J16" s="44">
        <v>-36</v>
      </c>
    </row>
    <row r="17" spans="1:10" ht="19.5" customHeight="1">
      <c r="A17" s="41" t="s">
        <v>214</v>
      </c>
      <c r="B17" s="27"/>
      <c r="C17" s="27"/>
      <c r="D17" s="44">
        <v>-7</v>
      </c>
      <c r="E17" s="43"/>
      <c r="F17" s="44">
        <v>-19</v>
      </c>
      <c r="G17" s="43"/>
      <c r="H17" s="44">
        <v>-7</v>
      </c>
      <c r="I17" s="43"/>
      <c r="J17" s="44">
        <v>18</v>
      </c>
    </row>
    <row r="18" spans="1:10" ht="19.5" customHeight="1">
      <c r="A18" s="41" t="s">
        <v>166</v>
      </c>
      <c r="B18" s="27"/>
      <c r="C18" s="27"/>
      <c r="D18" s="44">
        <v>0</v>
      </c>
      <c r="E18" s="43"/>
      <c r="F18" s="44">
        <v>-1</v>
      </c>
      <c r="G18" s="43"/>
      <c r="H18" s="44">
        <v>0</v>
      </c>
      <c r="I18" s="43"/>
      <c r="J18" s="44">
        <v>0</v>
      </c>
    </row>
    <row r="19" spans="1:10" ht="19.5" customHeight="1">
      <c r="A19" s="41" t="s">
        <v>117</v>
      </c>
      <c r="B19" s="27"/>
      <c r="C19" s="27"/>
      <c r="D19" s="44">
        <v>0</v>
      </c>
      <c r="E19" s="43"/>
      <c r="F19" s="44">
        <v>744</v>
      </c>
      <c r="G19" s="43"/>
      <c r="H19" s="44">
        <v>0</v>
      </c>
      <c r="I19" s="43"/>
      <c r="J19" s="44">
        <v>744</v>
      </c>
    </row>
    <row r="20" spans="1:10" ht="19.5" customHeight="1">
      <c r="A20" s="41" t="s">
        <v>217</v>
      </c>
      <c r="B20" s="27"/>
      <c r="C20" s="27"/>
      <c r="D20" s="44">
        <v>1438</v>
      </c>
      <c r="E20" s="43"/>
      <c r="F20" s="44">
        <v>0</v>
      </c>
      <c r="G20" s="43"/>
      <c r="H20" s="44">
        <v>1438</v>
      </c>
      <c r="I20" s="43"/>
      <c r="J20" s="44">
        <v>0</v>
      </c>
    </row>
    <row r="21" spans="1:10" ht="19.5" customHeight="1">
      <c r="A21" s="41" t="s">
        <v>215</v>
      </c>
      <c r="B21" s="27"/>
      <c r="C21" s="27"/>
      <c r="D21" s="44">
        <v>-28950</v>
      </c>
      <c r="E21" s="43"/>
      <c r="F21" s="44">
        <v>0</v>
      </c>
      <c r="G21" s="43"/>
      <c r="H21" s="44">
        <v>-28605</v>
      </c>
      <c r="I21" s="43"/>
      <c r="J21" s="44">
        <v>0</v>
      </c>
    </row>
    <row r="22" spans="1:10" ht="19.5" customHeight="1">
      <c r="A22" s="41" t="s">
        <v>216</v>
      </c>
      <c r="B22" s="27"/>
      <c r="C22" s="27"/>
      <c r="D22" s="44">
        <v>-6394</v>
      </c>
      <c r="E22" s="43"/>
      <c r="F22" s="44">
        <v>0</v>
      </c>
      <c r="G22" s="43"/>
      <c r="H22" s="44">
        <v>-6362</v>
      </c>
      <c r="I22" s="43"/>
      <c r="J22" s="44">
        <v>0</v>
      </c>
    </row>
    <row r="23" spans="1:10" ht="19.5" customHeight="1">
      <c r="A23" s="33" t="s">
        <v>204</v>
      </c>
      <c r="B23" s="27"/>
      <c r="C23" s="27"/>
      <c r="D23" s="44">
        <v>0</v>
      </c>
      <c r="E23" s="43"/>
      <c r="F23" s="44">
        <v>0</v>
      </c>
      <c r="G23" s="43"/>
      <c r="H23" s="44">
        <v>47</v>
      </c>
      <c r="I23" s="43"/>
      <c r="J23" s="44">
        <v>0</v>
      </c>
    </row>
    <row r="24" spans="1:10" ht="19.5" customHeight="1">
      <c r="A24" s="33" t="s">
        <v>198</v>
      </c>
      <c r="B24" s="27"/>
      <c r="C24" s="27"/>
      <c r="D24" s="44">
        <v>-1212</v>
      </c>
      <c r="E24" s="43"/>
      <c r="F24" s="44">
        <v>388</v>
      </c>
      <c r="G24" s="43"/>
      <c r="H24" s="44">
        <v>-1251</v>
      </c>
      <c r="I24" s="43"/>
      <c r="J24" s="44">
        <v>340</v>
      </c>
    </row>
    <row r="25" spans="1:10" ht="19.5" customHeight="1">
      <c r="A25" s="27" t="s">
        <v>152</v>
      </c>
      <c r="B25" s="27"/>
      <c r="C25" s="27"/>
      <c r="D25" s="44">
        <v>-510</v>
      </c>
      <c r="E25" s="43"/>
      <c r="F25" s="44">
        <v>-640</v>
      </c>
      <c r="G25" s="43"/>
      <c r="H25" s="44">
        <v>-507</v>
      </c>
      <c r="I25" s="43"/>
      <c r="J25" s="44">
        <v>-1320</v>
      </c>
    </row>
    <row r="26" spans="1:10" ht="19.5" customHeight="1">
      <c r="A26" s="27" t="s">
        <v>171</v>
      </c>
      <c r="B26" s="27"/>
      <c r="C26" s="27"/>
      <c r="D26" s="44">
        <v>0</v>
      </c>
      <c r="E26" s="43"/>
      <c r="F26" s="44">
        <v>0</v>
      </c>
      <c r="G26" s="43"/>
      <c r="H26" s="44">
        <v>0</v>
      </c>
      <c r="I26" s="43"/>
      <c r="J26" s="44">
        <v>-23698</v>
      </c>
    </row>
    <row r="27" spans="1:10" ht="19.5" customHeight="1">
      <c r="A27" s="27" t="s">
        <v>85</v>
      </c>
      <c r="B27" s="27"/>
      <c r="C27" s="27"/>
      <c r="D27" s="46">
        <v>11044</v>
      </c>
      <c r="E27" s="43"/>
      <c r="F27" s="46">
        <v>8580</v>
      </c>
      <c r="G27" s="43"/>
      <c r="H27" s="51">
        <v>10981</v>
      </c>
      <c r="I27" s="43"/>
      <c r="J27" s="51">
        <v>8433</v>
      </c>
    </row>
    <row r="28" spans="1:10" ht="19.5" customHeight="1">
      <c r="A28" s="42" t="s">
        <v>119</v>
      </c>
      <c r="B28" s="27"/>
      <c r="C28" s="27"/>
      <c r="D28" s="48"/>
      <c r="E28" s="43"/>
      <c r="F28" s="48"/>
      <c r="G28" s="43"/>
      <c r="H28" s="53"/>
      <c r="I28" s="43"/>
      <c r="J28" s="53"/>
    </row>
    <row r="29" spans="1:10" ht="19.5" customHeight="1">
      <c r="A29" s="42" t="s">
        <v>44</v>
      </c>
      <c r="B29" s="27"/>
      <c r="C29" s="27"/>
      <c r="D29" s="50">
        <f>SUM(D9:D27)</f>
        <v>-17678</v>
      </c>
      <c r="E29" s="43"/>
      <c r="F29" s="50">
        <f>SUM(F9:F27)</f>
        <v>83005</v>
      </c>
      <c r="G29" s="43"/>
      <c r="H29" s="50">
        <f>SUM(H9:H27)</f>
        <v>-15569</v>
      </c>
      <c r="I29" s="43"/>
      <c r="J29" s="50">
        <f>SUM(J9:J27)</f>
        <v>75791</v>
      </c>
    </row>
    <row r="30" spans="1:10" s="52" customFormat="1" ht="19.5" customHeight="1">
      <c r="A30" s="27" t="s">
        <v>45</v>
      </c>
      <c r="B30" s="27"/>
      <c r="C30" s="27"/>
      <c r="D30" s="43"/>
      <c r="E30" s="43"/>
      <c r="F30" s="43"/>
      <c r="G30" s="43"/>
      <c r="H30" s="43"/>
      <c r="I30" s="43"/>
      <c r="J30" s="43"/>
    </row>
    <row r="31" spans="1:10" s="52" customFormat="1" ht="19.5" customHeight="1">
      <c r="A31" s="27" t="s">
        <v>143</v>
      </c>
      <c r="B31" s="27"/>
      <c r="C31" s="27"/>
      <c r="D31" s="43">
        <v>0</v>
      </c>
      <c r="E31" s="43"/>
      <c r="F31" s="43">
        <v>-57300</v>
      </c>
      <c r="G31" s="43"/>
      <c r="H31" s="43">
        <v>0</v>
      </c>
      <c r="I31" s="43"/>
      <c r="J31" s="43">
        <v>-87743</v>
      </c>
    </row>
    <row r="32" spans="1:10" s="52" customFormat="1" ht="19.5" customHeight="1">
      <c r="A32" s="27" t="s">
        <v>46</v>
      </c>
      <c r="B32" s="27"/>
      <c r="C32" s="27"/>
      <c r="D32" s="43">
        <v>487</v>
      </c>
      <c r="E32" s="43"/>
      <c r="F32" s="43">
        <v>16003</v>
      </c>
      <c r="G32" s="43"/>
      <c r="H32" s="50">
        <v>1015</v>
      </c>
      <c r="I32" s="43"/>
      <c r="J32" s="50">
        <v>20037</v>
      </c>
    </row>
    <row r="33" spans="1:10" s="52" customFormat="1" ht="19.5" customHeight="1">
      <c r="A33" s="27" t="s">
        <v>116</v>
      </c>
      <c r="B33" s="27"/>
      <c r="C33" s="27"/>
      <c r="D33" s="43">
        <v>2309</v>
      </c>
      <c r="E33" s="43"/>
      <c r="F33" s="43">
        <v>237</v>
      </c>
      <c r="G33" s="43"/>
      <c r="H33" s="50">
        <v>2695</v>
      </c>
      <c r="I33" s="43"/>
      <c r="J33" s="50">
        <v>-973</v>
      </c>
    </row>
    <row r="34" spans="1:10" ht="19.5" customHeight="1">
      <c r="A34" s="27" t="s">
        <v>47</v>
      </c>
      <c r="B34" s="27"/>
      <c r="C34" s="27"/>
      <c r="D34" s="43">
        <v>4141</v>
      </c>
      <c r="E34" s="43"/>
      <c r="F34" s="43">
        <v>-9236</v>
      </c>
      <c r="G34" s="43"/>
      <c r="H34" s="50">
        <v>3435</v>
      </c>
      <c r="I34" s="43"/>
      <c r="J34" s="50">
        <v>-9833</v>
      </c>
    </row>
    <row r="35" spans="1:10" ht="19.5" customHeight="1">
      <c r="A35" s="27" t="s">
        <v>150</v>
      </c>
      <c r="B35" s="27"/>
      <c r="C35" s="27"/>
      <c r="D35" s="43">
        <v>4294</v>
      </c>
      <c r="E35" s="43"/>
      <c r="F35" s="43">
        <v>-12980</v>
      </c>
      <c r="G35" s="43"/>
      <c r="H35" s="43">
        <v>4294</v>
      </c>
      <c r="I35" s="43"/>
      <c r="J35" s="43">
        <v>-12980</v>
      </c>
    </row>
    <row r="36" spans="1:10" ht="19.5" customHeight="1">
      <c r="A36" s="27" t="s">
        <v>48</v>
      </c>
      <c r="B36" s="27"/>
      <c r="C36" s="27"/>
      <c r="D36" s="50">
        <v>-2059</v>
      </c>
      <c r="E36" s="43"/>
      <c r="F36" s="50">
        <v>1319</v>
      </c>
      <c r="G36" s="43"/>
      <c r="H36" s="43">
        <v>-1912</v>
      </c>
      <c r="I36" s="43"/>
      <c r="J36" s="43">
        <v>1319</v>
      </c>
    </row>
    <row r="37" spans="1:10" s="52" customFormat="1" ht="19.5" customHeight="1">
      <c r="A37" s="27" t="s">
        <v>49</v>
      </c>
      <c r="B37" s="27"/>
      <c r="C37" s="27"/>
      <c r="D37" s="43"/>
      <c r="E37" s="43"/>
      <c r="F37" s="43"/>
      <c r="G37" s="43"/>
      <c r="H37" s="43"/>
      <c r="I37" s="43"/>
      <c r="J37" s="43"/>
    </row>
    <row r="38" spans="1:10" ht="19.5" customHeight="1">
      <c r="A38" s="27" t="s">
        <v>50</v>
      </c>
      <c r="B38" s="27"/>
      <c r="C38" s="27"/>
      <c r="D38" s="43">
        <v>-3312</v>
      </c>
      <c r="E38" s="43"/>
      <c r="F38" s="43">
        <v>-25209</v>
      </c>
      <c r="G38" s="43"/>
      <c r="H38" s="43">
        <v>-943</v>
      </c>
      <c r="I38" s="43"/>
      <c r="J38" s="43">
        <v>-24871</v>
      </c>
    </row>
    <row r="39" spans="1:10" ht="19.5" customHeight="1">
      <c r="A39" s="27" t="s">
        <v>118</v>
      </c>
      <c r="B39" s="27"/>
      <c r="C39" s="27"/>
      <c r="D39" s="43">
        <v>1207</v>
      </c>
      <c r="E39" s="43"/>
      <c r="F39" s="43">
        <v>-969</v>
      </c>
      <c r="G39" s="43"/>
      <c r="H39" s="43">
        <v>570</v>
      </c>
      <c r="I39" s="43"/>
      <c r="J39" s="43">
        <v>77</v>
      </c>
    </row>
    <row r="40" spans="1:10" ht="19.5" customHeight="1">
      <c r="A40" s="27" t="s">
        <v>94</v>
      </c>
      <c r="B40" s="27"/>
      <c r="C40" s="27"/>
      <c r="D40" s="43">
        <v>-477</v>
      </c>
      <c r="E40" s="43"/>
      <c r="F40" s="43">
        <v>-7049</v>
      </c>
      <c r="G40" s="43"/>
      <c r="H40" s="50">
        <v>-83</v>
      </c>
      <c r="I40" s="43"/>
      <c r="J40" s="50">
        <v>-6767</v>
      </c>
    </row>
    <row r="41" spans="1:10" ht="19.5" customHeight="1">
      <c r="A41" s="27" t="s">
        <v>51</v>
      </c>
      <c r="B41" s="27"/>
      <c r="C41" s="27"/>
      <c r="D41" s="45">
        <v>-195</v>
      </c>
      <c r="E41" s="43"/>
      <c r="F41" s="45">
        <v>-67</v>
      </c>
      <c r="G41" s="43"/>
      <c r="H41" s="45">
        <v>-195</v>
      </c>
      <c r="I41" s="43"/>
      <c r="J41" s="45">
        <v>-113</v>
      </c>
    </row>
    <row r="42" spans="1:10" ht="19.5" customHeight="1">
      <c r="A42" s="42" t="s">
        <v>218</v>
      </c>
      <c r="B42" s="27"/>
      <c r="C42" s="27"/>
      <c r="D42" s="47">
        <f>SUM(D29:D41)</f>
        <v>-11283</v>
      </c>
      <c r="E42" s="47"/>
      <c r="F42" s="47">
        <f>SUM(F29:F41)</f>
        <v>-12246</v>
      </c>
      <c r="G42" s="47"/>
      <c r="H42" s="47">
        <f>SUM(H29:H41)</f>
        <v>-6693</v>
      </c>
      <c r="I42" s="47"/>
      <c r="J42" s="47">
        <f>SUM(J29:J41)</f>
        <v>-46056</v>
      </c>
    </row>
    <row r="43" spans="1:10" ht="19.5" customHeight="1">
      <c r="A43" s="27" t="s">
        <v>123</v>
      </c>
      <c r="B43" s="27"/>
      <c r="C43" s="27"/>
      <c r="D43" s="47">
        <v>-4516</v>
      </c>
      <c r="E43" s="47"/>
      <c r="F43" s="47">
        <v>-8413</v>
      </c>
      <c r="G43" s="47"/>
      <c r="H43" s="47">
        <v>-4489</v>
      </c>
      <c r="I43" s="47"/>
      <c r="J43" s="47">
        <v>-8317</v>
      </c>
    </row>
    <row r="44" spans="1:10" ht="18.75" customHeight="1">
      <c r="A44" s="27" t="s">
        <v>124</v>
      </c>
      <c r="B44" s="27"/>
      <c r="C44" s="27"/>
      <c r="D44" s="47">
        <v>0</v>
      </c>
      <c r="E44" s="43"/>
      <c r="F44" s="47">
        <v>-2</v>
      </c>
      <c r="G44" s="43"/>
      <c r="H44" s="47">
        <v>0</v>
      </c>
      <c r="I44" s="43"/>
      <c r="J44" s="47">
        <v>0</v>
      </c>
    </row>
    <row r="45" spans="1:10" ht="18.75" customHeight="1">
      <c r="A45" s="42" t="s">
        <v>219</v>
      </c>
      <c r="B45" s="27"/>
      <c r="C45" s="27"/>
      <c r="D45" s="49">
        <f>SUM(D42:D44)</f>
        <v>-15799</v>
      </c>
      <c r="E45" s="47"/>
      <c r="F45" s="49">
        <f>SUM(F42:F44)</f>
        <v>-20661</v>
      </c>
      <c r="G45" s="47"/>
      <c r="H45" s="49">
        <f>SUM(H42:H44)</f>
        <v>-11182</v>
      </c>
      <c r="I45" s="47"/>
      <c r="J45" s="49">
        <f>SUM(J42:J44)</f>
        <v>-54373</v>
      </c>
    </row>
    <row r="46" spans="1:10" ht="18.75" customHeight="1">
      <c r="A46" s="27"/>
      <c r="B46" s="27"/>
      <c r="C46" s="27"/>
      <c r="D46" s="47"/>
      <c r="E46" s="47"/>
      <c r="F46" s="47"/>
      <c r="G46" s="47"/>
      <c r="H46" s="47"/>
      <c r="I46" s="33"/>
      <c r="J46" s="33"/>
    </row>
    <row r="47" spans="1:10" ht="18.75" customHeight="1">
      <c r="A47" s="27" t="s">
        <v>11</v>
      </c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18.75" customHeight="1">
      <c r="A48" s="26"/>
      <c r="B48" s="27"/>
      <c r="C48" s="27"/>
      <c r="D48" s="27"/>
      <c r="E48" s="27"/>
      <c r="F48" s="27"/>
      <c r="G48" s="27"/>
      <c r="H48" s="27"/>
      <c r="I48" s="27"/>
      <c r="J48" s="28" t="s">
        <v>28</v>
      </c>
    </row>
    <row r="49" spans="1:10" ht="18.75" customHeight="1">
      <c r="A49" s="29" t="s">
        <v>96</v>
      </c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18.75" customHeight="1">
      <c r="A50" s="29" t="s">
        <v>92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18.75" customHeight="1">
      <c r="A51" s="29" t="s">
        <v>180</v>
      </c>
      <c r="B51" s="31"/>
      <c r="C51" s="31"/>
      <c r="D51" s="31"/>
      <c r="E51" s="31"/>
      <c r="F51" s="31"/>
      <c r="G51" s="30"/>
      <c r="H51" s="32"/>
      <c r="I51" s="30"/>
      <c r="J51" s="32"/>
    </row>
    <row r="52" spans="1:10" ht="18.75" customHeight="1">
      <c r="A52" s="33"/>
      <c r="B52" s="33"/>
      <c r="C52" s="33"/>
      <c r="D52" s="34"/>
      <c r="E52" s="33"/>
      <c r="F52" s="34"/>
      <c r="G52" s="33"/>
      <c r="H52" s="27"/>
      <c r="I52" s="33"/>
      <c r="J52" s="28" t="s">
        <v>0</v>
      </c>
    </row>
    <row r="53" spans="1:10" ht="18.75" customHeight="1">
      <c r="A53" s="35"/>
      <c r="B53" s="35"/>
      <c r="C53" s="33"/>
      <c r="D53" s="36"/>
      <c r="E53" s="36" t="s">
        <v>13</v>
      </c>
      <c r="F53" s="36"/>
      <c r="G53" s="35"/>
      <c r="H53" s="36"/>
      <c r="I53" s="37" t="s">
        <v>14</v>
      </c>
      <c r="J53" s="36"/>
    </row>
    <row r="54" spans="1:10" ht="18.75" customHeight="1">
      <c r="A54" s="38"/>
      <c r="B54" s="39"/>
      <c r="C54" s="33"/>
      <c r="D54" s="87">
        <v>2021</v>
      </c>
      <c r="E54" s="54"/>
      <c r="F54" s="87">
        <v>2020</v>
      </c>
      <c r="G54" s="41"/>
      <c r="H54" s="87">
        <v>2021</v>
      </c>
      <c r="I54" s="54"/>
      <c r="J54" s="87">
        <v>2020</v>
      </c>
    </row>
    <row r="55" spans="1:10" ht="18.75" customHeight="1">
      <c r="A55" s="42" t="s">
        <v>52</v>
      </c>
      <c r="B55" s="27"/>
      <c r="C55" s="27"/>
      <c r="D55" s="27"/>
      <c r="E55" s="27"/>
      <c r="F55" s="27"/>
      <c r="G55" s="27"/>
      <c r="H55" s="27"/>
      <c r="I55" s="27"/>
      <c r="J55" s="27"/>
    </row>
    <row r="56" spans="1:10" ht="18.399999999999999" customHeight="1">
      <c r="A56" s="27" t="s">
        <v>220</v>
      </c>
      <c r="B56" s="27"/>
      <c r="C56" s="27"/>
      <c r="D56" s="99">
        <v>-40</v>
      </c>
      <c r="E56" s="98"/>
      <c r="F56" s="99">
        <v>-53</v>
      </c>
      <c r="G56" s="98"/>
      <c r="H56" s="99">
        <v>0</v>
      </c>
      <c r="I56" s="98"/>
      <c r="J56" s="99">
        <v>0</v>
      </c>
    </row>
    <row r="57" spans="1:10" ht="18.75" customHeight="1">
      <c r="A57" s="27" t="s">
        <v>197</v>
      </c>
      <c r="B57" s="27"/>
      <c r="C57" s="27"/>
      <c r="D57" s="99">
        <v>0</v>
      </c>
      <c r="E57" s="100"/>
      <c r="F57" s="99">
        <v>4200</v>
      </c>
      <c r="G57" s="100"/>
      <c r="H57" s="99">
        <v>0</v>
      </c>
      <c r="I57" s="100"/>
      <c r="J57" s="99">
        <v>4200</v>
      </c>
    </row>
    <row r="58" spans="1:10" ht="18.75" customHeight="1">
      <c r="A58" s="27" t="s">
        <v>125</v>
      </c>
      <c r="B58" s="27"/>
      <c r="C58" s="27"/>
      <c r="D58" s="99">
        <v>-1811</v>
      </c>
      <c r="E58" s="101"/>
      <c r="F58" s="99">
        <v>-21142</v>
      </c>
      <c r="G58" s="101"/>
      <c r="H58" s="100">
        <v>-1751</v>
      </c>
      <c r="I58" s="101"/>
      <c r="J58" s="100">
        <v>-19570</v>
      </c>
    </row>
    <row r="59" spans="1:10" ht="18.75" customHeight="1">
      <c r="A59" s="27" t="s">
        <v>136</v>
      </c>
      <c r="B59" s="27"/>
      <c r="C59" s="27"/>
      <c r="D59" s="99">
        <v>-28</v>
      </c>
      <c r="E59" s="101"/>
      <c r="F59" s="99">
        <v>-38</v>
      </c>
      <c r="G59" s="101"/>
      <c r="H59" s="99">
        <v>-28</v>
      </c>
      <c r="I59" s="101"/>
      <c r="J59" s="99">
        <v>-38</v>
      </c>
    </row>
    <row r="60" spans="1:10" ht="18.75" customHeight="1">
      <c r="A60" s="27" t="s">
        <v>172</v>
      </c>
      <c r="B60" s="27"/>
      <c r="C60" s="27"/>
      <c r="D60" s="99">
        <v>0</v>
      </c>
      <c r="E60" s="101"/>
      <c r="F60" s="99">
        <v>0</v>
      </c>
      <c r="G60" s="101"/>
      <c r="H60" s="99">
        <v>0</v>
      </c>
      <c r="I60" s="101"/>
      <c r="J60" s="99">
        <v>33</v>
      </c>
    </row>
    <row r="61" spans="1:10" ht="18.75" customHeight="1">
      <c r="A61" s="27" t="s">
        <v>131</v>
      </c>
      <c r="B61" s="27"/>
      <c r="C61" s="27"/>
      <c r="D61" s="99">
        <v>121</v>
      </c>
      <c r="E61" s="101"/>
      <c r="F61" s="99">
        <v>797</v>
      </c>
      <c r="G61" s="101"/>
      <c r="H61" s="135">
        <v>121</v>
      </c>
      <c r="I61" s="101"/>
      <c r="J61" s="135">
        <v>4</v>
      </c>
    </row>
    <row r="62" spans="1:10" ht="18.75" customHeight="1">
      <c r="A62" s="27" t="s">
        <v>179</v>
      </c>
      <c r="B62" s="27"/>
      <c r="C62" s="27"/>
      <c r="D62" s="99">
        <v>0</v>
      </c>
      <c r="E62" s="101"/>
      <c r="F62" s="99">
        <v>32</v>
      </c>
      <c r="G62" s="101"/>
      <c r="H62" s="135">
        <v>0</v>
      </c>
      <c r="I62" s="101"/>
      <c r="J62" s="135">
        <v>0</v>
      </c>
    </row>
    <row r="63" spans="1:10" ht="18.75" customHeight="1">
      <c r="A63" s="27" t="s">
        <v>178</v>
      </c>
      <c r="B63" s="27"/>
      <c r="C63" s="27"/>
      <c r="D63" s="99">
        <v>0</v>
      </c>
      <c r="E63" s="101"/>
      <c r="F63" s="99">
        <v>0</v>
      </c>
      <c r="G63" s="101"/>
      <c r="H63" s="135">
        <v>0</v>
      </c>
      <c r="I63" s="101"/>
      <c r="J63" s="135">
        <v>23698</v>
      </c>
    </row>
    <row r="64" spans="1:10" ht="18.75" customHeight="1">
      <c r="A64" s="27" t="s">
        <v>153</v>
      </c>
      <c r="B64" s="27"/>
      <c r="C64" s="27"/>
      <c r="D64" s="99">
        <v>3</v>
      </c>
      <c r="E64" s="101"/>
      <c r="F64" s="99">
        <v>64</v>
      </c>
      <c r="G64" s="101"/>
      <c r="H64" s="102">
        <v>0</v>
      </c>
      <c r="I64" s="101"/>
      <c r="J64" s="102">
        <v>744</v>
      </c>
    </row>
    <row r="65" spans="1:11" ht="18.75" customHeight="1">
      <c r="A65" s="42" t="s">
        <v>173</v>
      </c>
      <c r="B65" s="27"/>
      <c r="C65" s="27"/>
      <c r="D65" s="103">
        <f>SUM(D56:D64)</f>
        <v>-1755</v>
      </c>
      <c r="E65" s="100"/>
      <c r="F65" s="103">
        <f>SUM(F56:F64)</f>
        <v>-16140</v>
      </c>
      <c r="G65" s="100"/>
      <c r="H65" s="103">
        <f>SUM(H56:H64)</f>
        <v>-1658</v>
      </c>
      <c r="I65" s="100"/>
      <c r="J65" s="103">
        <f>SUM(J56:J64)</f>
        <v>9071</v>
      </c>
    </row>
    <row r="66" spans="1:11" ht="19.5" customHeight="1">
      <c r="A66" s="42" t="s">
        <v>53</v>
      </c>
      <c r="B66" s="27"/>
      <c r="C66" s="27"/>
      <c r="D66" s="100"/>
      <c r="E66" s="100"/>
      <c r="F66" s="100"/>
      <c r="G66" s="100"/>
      <c r="H66" s="100"/>
      <c r="I66" s="100"/>
      <c r="J66" s="100"/>
    </row>
    <row r="67" spans="1:11" ht="19.5" customHeight="1">
      <c r="A67" s="27" t="s">
        <v>199</v>
      </c>
      <c r="B67" s="27"/>
      <c r="C67" s="27"/>
      <c r="D67" s="100">
        <v>0</v>
      </c>
      <c r="E67" s="100"/>
      <c r="F67" s="100">
        <v>-32</v>
      </c>
      <c r="G67" s="100"/>
      <c r="H67" s="99">
        <v>0</v>
      </c>
      <c r="I67" s="100"/>
      <c r="J67" s="99">
        <v>0</v>
      </c>
    </row>
    <row r="68" spans="1:11" s="23" customFormat="1" ht="19.5" customHeight="1">
      <c r="A68" s="27" t="s">
        <v>200</v>
      </c>
      <c r="B68" s="27"/>
      <c r="C68" s="27"/>
      <c r="D68" s="105">
        <v>-12492</v>
      </c>
      <c r="E68" s="100"/>
      <c r="F68" s="105">
        <v>-31059</v>
      </c>
      <c r="G68" s="100"/>
      <c r="H68" s="99">
        <v>-12132</v>
      </c>
      <c r="I68" s="100"/>
      <c r="J68" s="99">
        <v>-30373</v>
      </c>
    </row>
    <row r="69" spans="1:11" s="23" customFormat="1" ht="19.5" customHeight="1">
      <c r="A69" s="27" t="s">
        <v>154</v>
      </c>
      <c r="B69" s="27"/>
      <c r="C69" s="27"/>
      <c r="D69" s="105">
        <v>90000</v>
      </c>
      <c r="E69" s="100"/>
      <c r="F69" s="105">
        <v>110000</v>
      </c>
      <c r="G69" s="100"/>
      <c r="H69" s="99">
        <v>80000</v>
      </c>
      <c r="I69" s="100"/>
      <c r="J69" s="99">
        <v>110000</v>
      </c>
    </row>
    <row r="70" spans="1:11" s="25" customFormat="1" ht="19.5" customHeight="1">
      <c r="A70" s="27" t="s">
        <v>149</v>
      </c>
      <c r="B70" s="27"/>
      <c r="C70" s="27"/>
      <c r="D70" s="105">
        <v>-8010</v>
      </c>
      <c r="E70" s="100"/>
      <c r="F70" s="105">
        <v>-14200</v>
      </c>
      <c r="G70" s="100"/>
      <c r="H70" s="99">
        <v>-8010</v>
      </c>
      <c r="I70" s="100"/>
      <c r="J70" s="99">
        <v>-14200</v>
      </c>
      <c r="K70" s="105"/>
    </row>
    <row r="71" spans="1:11" s="25" customFormat="1" ht="19.5" customHeight="1">
      <c r="A71" s="27" t="s">
        <v>201</v>
      </c>
      <c r="B71" s="27"/>
      <c r="C71" s="27"/>
      <c r="D71" s="104">
        <v>0</v>
      </c>
      <c r="E71" s="100"/>
      <c r="F71" s="104">
        <v>-2</v>
      </c>
      <c r="G71" s="100"/>
      <c r="H71" s="102">
        <v>0</v>
      </c>
      <c r="I71" s="100"/>
      <c r="J71" s="102">
        <v>0</v>
      </c>
    </row>
    <row r="72" spans="1:11" s="25" customFormat="1" ht="19.5" customHeight="1">
      <c r="A72" s="42" t="s">
        <v>174</v>
      </c>
      <c r="B72" s="27"/>
      <c r="C72" s="27"/>
      <c r="D72" s="104">
        <f>SUM(D67:D71)</f>
        <v>69498</v>
      </c>
      <c r="E72" s="100"/>
      <c r="F72" s="104">
        <f>SUM(F67:F71)</f>
        <v>64707</v>
      </c>
      <c r="G72" s="100"/>
      <c r="H72" s="104">
        <f>SUM(H67:H71)</f>
        <v>59858</v>
      </c>
      <c r="I72" s="100"/>
      <c r="J72" s="104">
        <f>SUM(J67:J71)</f>
        <v>65427</v>
      </c>
    </row>
    <row r="73" spans="1:11" s="25" customFormat="1" ht="19.5" customHeight="1">
      <c r="A73" s="42" t="s">
        <v>221</v>
      </c>
      <c r="B73" s="27"/>
      <c r="C73" s="27"/>
      <c r="D73" s="100">
        <f>SUM(D45,D65,D72)</f>
        <v>51944</v>
      </c>
      <c r="E73" s="100"/>
      <c r="F73" s="100">
        <f>SUM(F45,F65,F72)</f>
        <v>27906</v>
      </c>
      <c r="G73" s="100"/>
      <c r="H73" s="100">
        <f>SUM(H45,H65,H72)</f>
        <v>47018</v>
      </c>
      <c r="I73" s="100"/>
      <c r="J73" s="100">
        <f>SUM(J45,J65,J72)</f>
        <v>20125</v>
      </c>
    </row>
    <row r="74" spans="1:11" ht="19.5" customHeight="1">
      <c r="A74" s="27" t="s">
        <v>54</v>
      </c>
      <c r="B74" s="27"/>
      <c r="C74" s="27"/>
      <c r="D74" s="106">
        <v>114526</v>
      </c>
      <c r="E74" s="100"/>
      <c r="F74" s="106">
        <v>52561</v>
      </c>
      <c r="G74" s="100"/>
      <c r="H74" s="106">
        <v>91133</v>
      </c>
      <c r="I74" s="100"/>
      <c r="J74" s="106">
        <v>44616</v>
      </c>
    </row>
    <row r="75" spans="1:11" ht="19.5" customHeight="1" thickBot="1">
      <c r="A75" s="42" t="s">
        <v>55</v>
      </c>
      <c r="B75" s="27"/>
      <c r="C75" s="27"/>
      <c r="D75" s="107">
        <f>SUM(D73:D74)</f>
        <v>166470</v>
      </c>
      <c r="E75" s="100"/>
      <c r="F75" s="107">
        <f>SUM(F73:F74)</f>
        <v>80467</v>
      </c>
      <c r="G75" s="100"/>
      <c r="H75" s="107">
        <f>SUM(H73:H74)</f>
        <v>138151</v>
      </c>
      <c r="I75" s="100"/>
      <c r="J75" s="107">
        <f>SUM(J73:J74)</f>
        <v>64741</v>
      </c>
    </row>
    <row r="76" spans="1:11" ht="19.5" customHeight="1" thickTop="1">
      <c r="A76" s="27"/>
      <c r="B76" s="27"/>
      <c r="C76" s="27"/>
      <c r="D76" s="163">
        <f>+D75-BS!E11</f>
        <v>0</v>
      </c>
      <c r="E76" s="100"/>
      <c r="F76" s="100"/>
      <c r="G76" s="100"/>
      <c r="H76" s="163">
        <f>+H75-BS!I11</f>
        <v>0</v>
      </c>
      <c r="I76" s="100"/>
      <c r="J76" s="100"/>
    </row>
    <row r="77" spans="1:11" ht="19.5" customHeight="1">
      <c r="A77" s="42" t="s">
        <v>56</v>
      </c>
      <c r="B77" s="27"/>
      <c r="C77" s="27"/>
      <c r="D77" s="100"/>
      <c r="E77" s="100"/>
      <c r="F77" s="100"/>
      <c r="G77" s="100"/>
      <c r="H77" s="100"/>
      <c r="I77" s="100"/>
      <c r="J77" s="100"/>
    </row>
    <row r="78" spans="1:11" ht="19.5" customHeight="1">
      <c r="A78" s="27" t="s">
        <v>57</v>
      </c>
      <c r="B78" s="27"/>
      <c r="C78" s="27"/>
      <c r="D78" s="100"/>
      <c r="E78" s="100"/>
      <c r="F78" s="100"/>
      <c r="G78" s="100"/>
      <c r="H78" s="100"/>
      <c r="I78" s="100"/>
      <c r="J78" s="100"/>
    </row>
    <row r="79" spans="1:11" ht="19.5" customHeight="1">
      <c r="A79" s="27" t="s">
        <v>226</v>
      </c>
      <c r="B79" s="27"/>
      <c r="C79" s="27"/>
    </row>
    <row r="80" spans="1:11" ht="19.5" customHeight="1">
      <c r="A80" s="27" t="s">
        <v>126</v>
      </c>
      <c r="B80" s="27"/>
      <c r="C80" s="27"/>
      <c r="D80" s="174">
        <v>364</v>
      </c>
      <c r="E80" s="174"/>
      <c r="F80" s="174">
        <v>10297</v>
      </c>
      <c r="G80" s="174"/>
      <c r="H80" s="174">
        <v>364</v>
      </c>
      <c r="I80" s="174"/>
      <c r="J80" s="174">
        <v>9532</v>
      </c>
    </row>
    <row r="81" spans="1:10" ht="19.5" customHeight="1">
      <c r="A81" s="27" t="s">
        <v>138</v>
      </c>
      <c r="B81" s="27"/>
      <c r="C81" s="27"/>
      <c r="D81" s="175"/>
      <c r="E81" s="175"/>
      <c r="F81" s="175"/>
      <c r="G81" s="175"/>
      <c r="H81" s="175"/>
      <c r="I81" s="175"/>
      <c r="J81" s="175"/>
    </row>
    <row r="82" spans="1:10" ht="19.5" customHeight="1">
      <c r="A82" s="27" t="s">
        <v>137</v>
      </c>
      <c r="B82" s="27"/>
      <c r="C82" s="27"/>
      <c r="D82" s="175">
        <v>80</v>
      </c>
      <c r="E82" s="175"/>
      <c r="F82" s="175">
        <v>122</v>
      </c>
      <c r="G82" s="175"/>
      <c r="H82" s="175">
        <v>78</v>
      </c>
      <c r="I82" s="175"/>
      <c r="J82" s="175">
        <v>120</v>
      </c>
    </row>
    <row r="83" spans="1:10" ht="19.5" customHeight="1">
      <c r="A83" s="166" t="s">
        <v>206</v>
      </c>
      <c r="B83" s="27"/>
      <c r="C83" s="27"/>
      <c r="D83" s="175"/>
      <c r="E83" s="175"/>
      <c r="F83" s="175"/>
      <c r="G83" s="175"/>
      <c r="H83" s="175"/>
      <c r="I83" s="175"/>
      <c r="J83" s="175"/>
    </row>
    <row r="84" spans="1:10" ht="19.5" customHeight="1">
      <c r="A84" s="166" t="s">
        <v>222</v>
      </c>
      <c r="B84" s="27"/>
      <c r="C84" s="27"/>
      <c r="D84" s="175">
        <v>314</v>
      </c>
      <c r="E84" s="175"/>
      <c r="F84" s="163">
        <v>0</v>
      </c>
      <c r="G84" s="175"/>
      <c r="H84" s="175">
        <v>-101</v>
      </c>
      <c r="I84" s="175"/>
      <c r="J84" s="163">
        <v>0</v>
      </c>
    </row>
    <row r="85" spans="1:10" ht="19.5" customHeight="1">
      <c r="A85" s="166" t="s">
        <v>207</v>
      </c>
      <c r="B85" s="27"/>
      <c r="C85" s="27"/>
      <c r="D85" s="175"/>
      <c r="E85" s="175"/>
      <c r="F85" s="163"/>
      <c r="G85" s="175"/>
      <c r="H85" s="175"/>
      <c r="I85" s="175"/>
      <c r="J85" s="163"/>
    </row>
    <row r="86" spans="1:10" ht="19.5" customHeight="1">
      <c r="A86" s="166" t="s">
        <v>205</v>
      </c>
      <c r="B86" s="27"/>
      <c r="C86" s="27"/>
      <c r="D86" s="175">
        <v>326</v>
      </c>
      <c r="E86" s="175"/>
      <c r="F86" s="163">
        <v>0</v>
      </c>
      <c r="G86" s="175"/>
      <c r="H86" s="175">
        <v>-88</v>
      </c>
      <c r="I86" s="175"/>
      <c r="J86" s="163">
        <v>0</v>
      </c>
    </row>
    <row r="87" spans="1:10" ht="19.5" customHeight="1">
      <c r="A87" s="166" t="s">
        <v>208</v>
      </c>
      <c r="B87" s="27"/>
      <c r="C87" s="27"/>
      <c r="D87" s="177">
        <v>531</v>
      </c>
      <c r="E87" s="177"/>
      <c r="F87" s="163">
        <v>0</v>
      </c>
      <c r="G87" s="177"/>
      <c r="H87" s="177">
        <v>531</v>
      </c>
      <c r="I87" s="176"/>
      <c r="J87" s="163">
        <v>0</v>
      </c>
    </row>
    <row r="88" spans="1:10" ht="19.5" customHeight="1">
      <c r="A88" s="165"/>
      <c r="B88" s="27"/>
      <c r="C88" s="27"/>
      <c r="D88" s="173"/>
      <c r="E88" s="173"/>
      <c r="F88" s="173"/>
      <c r="G88" s="173"/>
      <c r="H88" s="173"/>
      <c r="I88" s="173"/>
      <c r="J88" s="173"/>
    </row>
    <row r="89" spans="1:10" ht="19.5" customHeight="1">
      <c r="A89" s="27" t="s">
        <v>11</v>
      </c>
      <c r="B89" s="27"/>
      <c r="C89" s="27"/>
      <c r="D89" s="27"/>
      <c r="E89" s="27"/>
      <c r="F89" s="27"/>
      <c r="G89" s="27"/>
      <c r="H89" s="27"/>
      <c r="I89" s="27"/>
      <c r="J89" s="27"/>
    </row>
  </sheetData>
  <printOptions gridLinesSet="0"/>
  <pageMargins left="0.75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2021-05-13T13:03:29Z</cp:lastPrinted>
  <dcterms:created xsi:type="dcterms:W3CDTF">2011-09-29T04:14:32Z</dcterms:created>
  <dcterms:modified xsi:type="dcterms:W3CDTF">2021-05-14T09:27:47Z</dcterms:modified>
</cp:coreProperties>
</file>