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ข้อมูลทั้งหมดBack Up_25012562\2021\03_Mar_2021\FS\Final\Upload\THAI\"/>
    </mc:Choice>
  </mc:AlternateContent>
  <bookViews>
    <workbookView xWindow="0" yWindow="0" windowWidth="23040" windowHeight="10644"/>
  </bookViews>
  <sheets>
    <sheet name="งบ conso" sheetId="1" r:id="rId1"/>
    <sheet name="Conso-SC (งบรวม)" sheetId="2" r:id="rId2"/>
    <sheet name="Conso-SC (งบเดี่ยว)" sheetId="3" r:id="rId3"/>
    <sheet name="conso PL" sheetId="4" r:id="rId4"/>
    <sheet name="OCI" sheetId="5" r:id="rId5"/>
    <sheet name="งบกระแสเงินสด" sheetId="6" r:id="rId6"/>
  </sheets>
  <externalReferences>
    <externalReference r:id="rId7"/>
  </externalReferences>
  <definedNames>
    <definedName name="_xlnm.Print_Area" localSheetId="3">'conso PL'!$A$1:$M$45</definedName>
    <definedName name="_xlnm.Print_Area" localSheetId="2">'Conso-SC (งบเดี่ยว)'!$A$1:$L$51</definedName>
    <definedName name="_xlnm.Print_Area" localSheetId="1">'Conso-SC (งบรวม)'!$A$1:$L$62</definedName>
    <definedName name="_xlnm.Print_Area" localSheetId="4">OCI!$A$1:$T$56</definedName>
    <definedName name="_xlnm.Print_Area" localSheetId="0">'งบ conso'!$A$1:$L$99</definedName>
    <definedName name="_xlnm.Print_Area" localSheetId="5">งบกระแสเงินสด!$A$1:$M$107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1" i="3" l="1"/>
  <c r="L16" i="3"/>
  <c r="K85" i="6" l="1"/>
  <c r="G85" i="6"/>
  <c r="M81" i="6"/>
  <c r="I81" i="6"/>
  <c r="F78" i="6"/>
  <c r="M75" i="6"/>
  <c r="I75" i="6"/>
  <c r="K74" i="6"/>
  <c r="G74" i="6"/>
  <c r="G75" i="6" s="1"/>
  <c r="M63" i="6"/>
  <c r="K63" i="6"/>
  <c r="I63" i="6"/>
  <c r="G63" i="6"/>
  <c r="G62" i="6"/>
  <c r="K73" i="6"/>
  <c r="A5" i="6"/>
  <c r="A58" i="6" s="1"/>
  <c r="A3" i="6"/>
  <c r="T21" i="5"/>
  <c r="L21" i="5"/>
  <c r="R19" i="5"/>
  <c r="J19" i="5"/>
  <c r="R17" i="5"/>
  <c r="R21" i="5" s="1"/>
  <c r="J17" i="5"/>
  <c r="J21" i="5" s="1"/>
  <c r="V12" i="5"/>
  <c r="V23" i="5" s="1"/>
  <c r="V26" i="5" s="1"/>
  <c r="V28" i="5" s="1"/>
  <c r="N12" i="5"/>
  <c r="N23" i="5" s="1"/>
  <c r="N26" i="5" s="1"/>
  <c r="N28" i="5" s="1"/>
  <c r="L10" i="5"/>
  <c r="J10" i="5"/>
  <c r="A3" i="5"/>
  <c r="L21" i="4"/>
  <c r="H21" i="4"/>
  <c r="J21" i="4"/>
  <c r="L17" i="4"/>
  <c r="H17" i="4"/>
  <c r="L16" i="4"/>
  <c r="H16" i="4"/>
  <c r="J16" i="4"/>
  <c r="A5" i="4"/>
  <c r="A21" i="3"/>
  <c r="H21" i="3"/>
  <c r="F21" i="3"/>
  <c r="D21" i="3"/>
  <c r="J77" i="1" s="1"/>
  <c r="A18" i="3"/>
  <c r="A16" i="3"/>
  <c r="H16" i="3"/>
  <c r="J16" i="3"/>
  <c r="D16" i="3"/>
  <c r="A13" i="3"/>
  <c r="A5" i="3"/>
  <c r="E64" i="2"/>
  <c r="H21" i="2"/>
  <c r="F21" i="2"/>
  <c r="D21" i="2"/>
  <c r="H16" i="2"/>
  <c r="F16" i="2"/>
  <c r="D16" i="2"/>
  <c r="J16" i="2"/>
  <c r="H82" i="1"/>
  <c r="L77" i="1"/>
  <c r="L82" i="1" s="1"/>
  <c r="L76" i="1"/>
  <c r="J76" i="1"/>
  <c r="H76" i="1"/>
  <c r="F76" i="1"/>
  <c r="H73" i="1"/>
  <c r="F73" i="1"/>
  <c r="L73" i="1"/>
  <c r="J73" i="1"/>
  <c r="H66" i="1"/>
  <c r="L66" i="1"/>
  <c r="J66" i="1"/>
  <c r="F66" i="1"/>
  <c r="L57" i="1"/>
  <c r="J57" i="1"/>
  <c r="H57" i="1"/>
  <c r="F57" i="1"/>
  <c r="A54" i="1"/>
  <c r="A53" i="1"/>
  <c r="A52" i="1"/>
  <c r="H34" i="1"/>
  <c r="L34" i="1"/>
  <c r="J34" i="1"/>
  <c r="F34" i="1"/>
  <c r="L23" i="1"/>
  <c r="H23" i="1"/>
  <c r="J23" i="1"/>
  <c r="G81" i="6" l="1"/>
  <c r="K81" i="6"/>
  <c r="H74" i="1"/>
  <c r="H83" i="1" s="1"/>
  <c r="AA17" i="5"/>
  <c r="T10" i="5"/>
  <c r="L22" i="4"/>
  <c r="L24" i="4" s="1"/>
  <c r="L26" i="4" s="1"/>
  <c r="M11" i="6" s="1"/>
  <c r="M26" i="6" s="1"/>
  <c r="M38" i="6" s="1"/>
  <c r="M41" i="6" s="1"/>
  <c r="M83" i="6" s="1"/>
  <c r="M86" i="6" s="1"/>
  <c r="L74" i="1"/>
  <c r="L83" i="1" s="1"/>
  <c r="F74" i="1"/>
  <c r="H35" i="1"/>
  <c r="J35" i="1"/>
  <c r="J74" i="1"/>
  <c r="J22" i="4"/>
  <c r="J24" i="4" s="1"/>
  <c r="J26" i="4" s="1"/>
  <c r="K75" i="6"/>
  <c r="L35" i="1"/>
  <c r="F16" i="3"/>
  <c r="F23" i="1"/>
  <c r="F35" i="1" s="1"/>
  <c r="F17" i="4"/>
  <c r="H22" i="4"/>
  <c r="H24" i="4" s="1"/>
  <c r="H26" i="4" s="1"/>
  <c r="R10" i="5"/>
  <c r="J17" i="4"/>
  <c r="F16" i="4"/>
  <c r="F21" i="4"/>
  <c r="L29" i="4" l="1"/>
  <c r="L31" i="4" s="1"/>
  <c r="L34" i="4" s="1"/>
  <c r="L27" i="4"/>
  <c r="F22" i="4"/>
  <c r="F24" i="4" s="1"/>
  <c r="F26" i="4" s="1"/>
  <c r="I11" i="6"/>
  <c r="I26" i="6" s="1"/>
  <c r="I38" i="6" s="1"/>
  <c r="I41" i="6" s="1"/>
  <c r="I83" i="6" s="1"/>
  <c r="I86" i="6" s="1"/>
  <c r="H29" i="4"/>
  <c r="H31" i="4" s="1"/>
  <c r="H27" i="4"/>
  <c r="J29" i="4"/>
  <c r="J27" i="4"/>
  <c r="K11" i="6"/>
  <c r="K26" i="6" s="1"/>
  <c r="K38" i="6" s="1"/>
  <c r="K41" i="6" s="1"/>
  <c r="K83" i="6" s="1"/>
  <c r="K86" i="6" s="1"/>
  <c r="T12" i="5" l="1"/>
  <c r="T23" i="5" s="1"/>
  <c r="T26" i="5" s="1"/>
  <c r="T28" i="5" s="1"/>
  <c r="R12" i="5"/>
  <c r="R23" i="5" s="1"/>
  <c r="R26" i="5" s="1"/>
  <c r="R28" i="5" s="1"/>
  <c r="J31" i="4"/>
  <c r="J34" i="4" s="1"/>
  <c r="G11" i="6"/>
  <c r="G26" i="6" s="1"/>
  <c r="G38" i="6" s="1"/>
  <c r="G41" i="6" s="1"/>
  <c r="G83" i="6" s="1"/>
  <c r="G86" i="6" s="1"/>
  <c r="F29" i="4"/>
  <c r="F27" i="4"/>
  <c r="L16" i="2"/>
  <c r="H34" i="4"/>
  <c r="L12" i="5"/>
  <c r="L23" i="5" s="1"/>
  <c r="L26" i="5" s="1"/>
  <c r="L28" i="5" s="1"/>
  <c r="J21" i="3"/>
  <c r="J82" i="1" s="1"/>
  <c r="F31" i="4" l="1"/>
  <c r="J83" i="1"/>
  <c r="J21" i="2" l="1"/>
  <c r="F82" i="1" s="1"/>
  <c r="F83" i="1" s="1"/>
  <c r="F34" i="4"/>
  <c r="J12" i="5"/>
  <c r="J23" i="5" s="1"/>
  <c r="J26" i="5" s="1"/>
  <c r="J28" i="5" s="1"/>
  <c r="L21" i="2" l="1"/>
</calcChain>
</file>

<file path=xl/sharedStrings.xml><?xml version="1.0" encoding="utf-8"?>
<sst xmlns="http://schemas.openxmlformats.org/spreadsheetml/2006/main" count="317" uniqueCount="197">
  <si>
    <t>บริษัท โรงพยาบาลอินเตอร์เมดิคัล แคร์ แอนด์ แล็บ จำกัด (มหาชน) และบริษัทย่อย</t>
  </si>
  <si>
    <t>งบแสดงฐานะการเงิน</t>
  </si>
  <si>
    <t>ณ วันที่ 31 มีนาคม 2564</t>
  </si>
  <si>
    <t>บาท</t>
  </si>
  <si>
    <t>งบการเงินรวม</t>
  </si>
  <si>
    <t>งบการเงินเฉพาะกิจการ</t>
  </si>
  <si>
    <t>หมายเหตุ</t>
  </si>
  <si>
    <t>31 มีนาคม 2564</t>
  </si>
  <si>
    <t>31 ธันวาคม 2563</t>
  </si>
  <si>
    <t>(ยังไม่ได้ตรวจสอบ / สอบทานแล้ว)</t>
  </si>
  <si>
    <t>(ตรวจสอบแล้ว)</t>
  </si>
  <si>
    <t>(ปรับปรุงใหม่)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</si>
  <si>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</si>
  <si>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</si>
  <si>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</si>
  <si>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</si>
  <si>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ลูกหนี้การค้า - สุทธิ</t>
  </si>
  <si>
    <t>ลูกหนี้หมุนเวียนอื่น - บุคคลและกิจการที่เกี่ยวข้องกัน</t>
  </si>
  <si>
    <t xml:space="preserve">                               - กิจการอื่น</t>
  </si>
  <si>
    <t>สินทรัพย์ที่เกิดจากสัญญา - หมุนเวียน</t>
  </si>
  <si>
    <t>เงินให้กู้ยืมระยะสั้น - กิจการที่เกี่ยวข้องกัน</t>
  </si>
  <si>
    <t>เงินให้กู้ยืมระยะสั้น - กิจการอื่น</t>
  </si>
  <si>
    <t>งานบริการระหว่างดำเนินงาน</t>
  </si>
  <si>
    <t>วัสดุสิ้นเปลืองคงเหลือ</t>
  </si>
  <si>
    <t>สินทรัพย์หมุนเวียนอื่น</t>
  </si>
  <si>
    <t xml:space="preserve">          รวมสินทรัพย์หมุนเวียน</t>
  </si>
  <si>
    <t>สินทรัพย์ไม่หมุนเวียน</t>
  </si>
  <si>
    <t>เงินฝากที่มีภาระผูกพัน</t>
  </si>
  <si>
    <t>เงินลงทุนในบริษัทย่อย</t>
  </si>
  <si>
    <t>เงินจ่ายล่วงหน้าเพื่อซื้อหุ้นบริษัทอื่น</t>
  </si>
  <si>
    <t>ที่ดิน อาคารและอุปกรณ์ - สุทธิ</t>
  </si>
  <si>
    <t>สินทรัพย์สิทธิการใช้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</si>
  <si>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</si>
  <si>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</si>
  <si>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</si>
  <si>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 xml:space="preserve">          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</si>
  <si>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</si>
  <si>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</si>
  <si>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 xml:space="preserve">ลงชื่อ …………………………………………… กรรมการ      </t>
  </si>
  <si>
    <t xml:space="preserve">                                                          </t>
  </si>
  <si>
    <t xml:space="preserve">        (นายสิทธิวัตน์ กำกัดวงษ์)</t>
  </si>
  <si>
    <t xml:space="preserve">                  ( นางสาวปรมาภรณ์ ปวโรจน์กิจ 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</si>
  <si>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</si>
  <si>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</si>
  <si>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</si>
  <si>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</si>
  <si>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ส่วนของหนี้สินระยะยาวที่ถึงกำหนดชำระภายในหนึ่งปี</t>
  </si>
  <si>
    <t>หนี้สินหมุนเวียนอื่น</t>
  </si>
  <si>
    <t xml:space="preserve">          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</si>
  <si>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</si>
  <si>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</si>
  <si>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</si>
  <si>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</si>
  <si>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</t>
  </si>
  <si>
    <t>ประมาณการหนี้สินไม่หมุนเวียนอื่น</t>
  </si>
  <si>
    <t xml:space="preserve">          รวมหนี้สินไม่หมุนเวียน</t>
  </si>
  <si>
    <t xml:space="preserve">                    รวมหนี้สิน</t>
  </si>
  <si>
    <t>ส่วนของผู้ถือหุ้น</t>
  </si>
  <si>
    <t xml:space="preserve">ทุนจดทะเบียน - หุ้นสามัญ 215,000,000 หุ้น </t>
  </si>
  <si>
    <t xml:space="preserve">ทุนที่ออกและชำระเต็มมูลค่าแล้ว -  หุ้นสามัญ 215,000,000 หุ้น </t>
  </si>
  <si>
    <t xml:space="preserve">กำไร(ขาดทุน) สะสม </t>
  </si>
  <si>
    <t>ส่วนเกินมูลค่าหุ้นสามัญ</t>
  </si>
  <si>
    <t>จัดสรรแล้ว - สำรองตามกฎหมาย</t>
  </si>
  <si>
    <t>ยังไม่ได้จัดสรร</t>
  </si>
  <si>
    <t xml:space="preserve">                    รวมส่วนของผู้ถือหุ้น</t>
  </si>
  <si>
    <t>รวมหนี้สินและส่วนของผู้ถือหุ้น</t>
  </si>
  <si>
    <t>หมายเหตุประกอบงบการเงินเป็นส่วนหนึ่งของงบการเงินนี้</t>
  </si>
  <si>
    <t>งบแสดงการเปลี่ยนแปลงส่วนของผู้ถือหุ้น</t>
  </si>
  <si>
    <t>สำหรับงวดสามเดือน สิ้นสุดวันที่ 31 มีนาคม 2564</t>
  </si>
  <si>
    <t>กำไรสะสม</t>
  </si>
  <si>
    <t>ทุนเรือนหุ้น</t>
  </si>
  <si>
    <t>จัดสรรแล้ว</t>
  </si>
  <si>
    <t>รวม</t>
  </si>
  <si>
    <t>ที่ออก</t>
  </si>
  <si>
    <t>เป็นสำรอง</t>
  </si>
  <si>
    <t>และชำระแล้ว</t>
  </si>
  <si>
    <t>ตามกฎหมาย</t>
  </si>
  <si>
    <t>ยอดคงเหลือ ณ วันที่  1 มกราคม 2563</t>
  </si>
  <si>
    <t>การเปลี่ยนแปลงในส่วนของผู้ถือหุ้นสำหรับงวด</t>
  </si>
  <si>
    <t xml:space="preserve">      กำไรขาดทุนเบ็ดเสร็จสำหรับงวด</t>
  </si>
  <si>
    <t>ยอดคงเหลือ ณ วันที่ 31 มีนาคม 2563</t>
  </si>
  <si>
    <t>ยอดคงเหลือ ณ วันที่  1 มกราคม 2564</t>
  </si>
  <si>
    <t>ยอดคงเหลือ ณ วันที่ 31 มีนาคม 2564</t>
  </si>
  <si>
    <t xml:space="preserve">                    ( นางสาวปรมาภรณ์ ปวโรจน์กิจ )</t>
  </si>
  <si>
    <t>บริษัท โรงพยาบาลอินเตอร์เมดิคัล แคร์ แอนด์ แล็บ จำกัด (มหาชน)  และบริษัทย่อย</t>
  </si>
  <si>
    <t xml:space="preserve">                        (นายสิทธิวัตน์ กำกัดวงษ์)</t>
  </si>
  <si>
    <t>งบกำไรขาดทุน</t>
  </si>
  <si>
    <t>สำหรับงวดสามเดือน สิ้นสุดวันที่ 31 มีนาคม</t>
  </si>
  <si>
    <t>2564</t>
  </si>
  <si>
    <t xml:space="preserve"> 2563</t>
  </si>
  <si>
    <t>2563</t>
  </si>
  <si>
    <t>2562</t>
  </si>
  <si>
    <t>รายได้</t>
  </si>
  <si>
    <t xml:space="preserve">รายได้จากการให้บริการ </t>
  </si>
  <si>
    <t>รายได้อื่น</t>
  </si>
  <si>
    <t>เงินปันผลรับ</t>
  </si>
  <si>
    <t xml:space="preserve">     กำไรจากการขายทรัพย์สิน</t>
  </si>
  <si>
    <t xml:space="preserve">     รายได้อื่น</t>
  </si>
  <si>
    <t xml:space="preserve">         รวมรายได้</t>
  </si>
  <si>
    <t>ค่าใช้จ่าย</t>
  </si>
  <si>
    <t>ต้นทุนการให้บริการ</t>
  </si>
  <si>
    <t>ต้นทุนในการจัดจำหน่าย</t>
  </si>
  <si>
    <t xml:space="preserve">ค่าใช้จ่ายในการบริหาร </t>
  </si>
  <si>
    <t xml:space="preserve">        รวมค่าใช้จ่าย</t>
  </si>
  <si>
    <t>กำไร(ขาดทุน)จากการดำเนินงาน</t>
  </si>
  <si>
    <t>ต้นทุนทางการเงิน</t>
  </si>
  <si>
    <t>กำไร(ขาดทุน)ก่อนภาษีเงินได้</t>
  </si>
  <si>
    <t>ค่าใช้จ่าย(รายได้)ภาษีเงินได้</t>
  </si>
  <si>
    <t>21.1 , 21.2</t>
  </si>
  <si>
    <t>กำไร(ขาดทุน)สำหรับปี</t>
  </si>
  <si>
    <t>การแบ่งปันกำไร (ขาดทุน)</t>
  </si>
  <si>
    <t xml:space="preserve">ส่วนที่เป็นของผู้ถือหุ้นบริษัทใหญ่ </t>
  </si>
  <si>
    <t>ส่วนที่เป็นของส่วนได้เสียที่ไม่มีอำนาจควบคุม</t>
  </si>
  <si>
    <t>กำไรต่อหุ้นขั้นพื้นฐาน</t>
  </si>
  <si>
    <t>ส่วนที่เป็นของผู้ถือหุ้นบริษัทใหญ่ (บาท)</t>
  </si>
  <si>
    <t>จำนวนหุ้นสามัญถัวเฉลี่ยถ่วงน้ำหนัก (หุ้น)</t>
  </si>
  <si>
    <t xml:space="preserve"> </t>
  </si>
  <si>
    <t xml:space="preserve">        (นายสุรสิทธิ์  ทองจันทร์)</t>
  </si>
  <si>
    <t xml:space="preserve">                ( นางสาวปรมาภรณ์ ปวโรจน์กิจ )</t>
  </si>
  <si>
    <t xml:space="preserve"> 31 มีนาคม 2558</t>
  </si>
  <si>
    <t>กำไรจากการขายทรัพย์สิน</t>
  </si>
  <si>
    <t>งบกำไรขาดทุนเบ็ดเสร็จ</t>
  </si>
  <si>
    <t>งบการเงินเฉพาะบริษัท</t>
  </si>
  <si>
    <t>สำหรับปี สิ้นสุดวันที่</t>
  </si>
  <si>
    <t>2553</t>
  </si>
  <si>
    <t>กำไรสำหรับปี</t>
  </si>
  <si>
    <t>กำไร (ขาดทุน) เบ็ดเสร็จอื่นสำหรับงวด</t>
  </si>
  <si>
    <t>รายการที่จะไม่จัดประเภทรายการใหม่เข้าไปไว้ในกำไรหรือขาดทุนในภายหลัง :</t>
  </si>
  <si>
    <t>ผลกำไร (ขาดทุน) จากการประมาณการ</t>
  </si>
  <si>
    <t>- ตามหลักคณิตศาสตร์ประกันภัย</t>
  </si>
  <si>
    <t>-ภาษีเงินได้ที่เกี่ยวข้องกับองค์ประกอบอื่น</t>
  </si>
  <si>
    <t>ของส่วนของผู้ถือหุ้น</t>
  </si>
  <si>
    <t>กำไรเบ็ดเสร็จอื่นสำหรับปี</t>
  </si>
  <si>
    <t>กำไรเบ็ดเสร็จรวมสำหรับปี</t>
  </si>
  <si>
    <t>การแบ่งปันกำไรเบ็ดเสร็จรวม</t>
  </si>
  <si>
    <t>ส่วนที่เป็นของผู้ถือหุ้นบริษัทใหญ่</t>
  </si>
  <si>
    <t xml:space="preserve"> ( นางสาวปรมาภรณ์ ปวโรจน์กิจ )</t>
  </si>
  <si>
    <t>8</t>
  </si>
  <si>
    <t>งบกระแสเงินสด</t>
  </si>
  <si>
    <t>กระแสเงินสดจากกิจกรรมดำเนินงาน</t>
  </si>
  <si>
    <t>กำไร (ขาดทุน) สำหรับงวด</t>
  </si>
  <si>
    <t>ปรับรายการกระทบที่กำไร(ขาดทุน) เป็นเงินสดรับ(จ่าย)</t>
  </si>
  <si>
    <t>ค่าเสื่อมราคา</t>
  </si>
  <si>
    <t>ค่าเสื่อมราคาสินทรัพย์สิทธิการใช้</t>
  </si>
  <si>
    <t>ขาดทุนจากการตัดจำหน่ายสินทรัพย์ถาวร</t>
  </si>
  <si>
    <t>ค่าตัดจำหน่ายสินทรัพย์ไม่มีตัวตน</t>
  </si>
  <si>
    <t>หนี้สงสัยจะสูญ(โอนกลับ)</t>
  </si>
  <si>
    <t>ค่าใช้จ่ายภาษีเงินได้</t>
  </si>
  <si>
    <t>กำไร (ขาดทุน) ก่อนการเปลี่ยนแปลง-</t>
  </si>
  <si>
    <t>-ในสินทรัพย์และหนี้สินดำเนินงาน</t>
  </si>
  <si>
    <t>สินทรัพย์ดำเนินงาน (เพิ่มขึ้น) ลดลง</t>
  </si>
  <si>
    <t xml:space="preserve">ลูกหนี้การค้า - กิจการอื่น  </t>
  </si>
  <si>
    <t>ลูกหนี้หมุนเวียนอื่น - กิจการอื่น</t>
  </si>
  <si>
    <t>ลูกหนี้หมุนเวียนอื่น - กิจการที่เกี่ยวข้องกัน</t>
  </si>
  <si>
    <t>สินทรัพย์ที่เกิดจากสัญญา-หมุนเวียน</t>
  </si>
  <si>
    <t>หนี้สินดำเนินงาน เพิ่มขึ้น (ลดลง)</t>
  </si>
  <si>
    <t>เจ้าหนี้การค้า -กิจการอื่น</t>
  </si>
  <si>
    <t>เงินสดรับจากการดำเนินงาน</t>
  </si>
  <si>
    <t>จ่ายดอกเบี้ย</t>
  </si>
  <si>
    <t>จ่ายภาษีเงินได้</t>
  </si>
  <si>
    <t xml:space="preserve">เงินสดสุทธิได้มา (ใช้ไป) จากกิจกรรมดำเนินงาน </t>
  </si>
  <si>
    <t>ลงชื่อ ......................................................……......  กรรมการ</t>
  </si>
  <si>
    <t xml:space="preserve">                   ( นางสาวปรมาภรณ์ ปวโรจน์กิจ )</t>
  </si>
  <si>
    <t xml:space="preserve"> 7 </t>
  </si>
  <si>
    <t>บริษัท โรงพยาบาลอินเตอร์เมดิคัล แคร์ แอนด์ แล็บ จำกัด และบริษัทย่อย</t>
  </si>
  <si>
    <t>กระแสเงินสดจากกิจกรรมลงทุน</t>
  </si>
  <si>
    <t>เงินสดจ่ายค่าซื้อหุ้นบริษัทอื่น</t>
  </si>
  <si>
    <t>เงินสดจ่ายซื้อหน่วยลงทุน (กองทุน)</t>
  </si>
  <si>
    <t>เงินสดรับจากการขายที่ดิน อาคารและอุปกรณ์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</si>
  <si>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</si>
  <si>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</si>
  <si>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เงินสดจ่ายให้กู้ยืม - กิจการอื่น</t>
  </si>
  <si>
    <t>เงินสดจ่ายสินทรัพย์สิทธิการใช้</t>
  </si>
  <si>
    <t>เงินให้กู้ยืมแก่ - บุคคลและกิจการอื่น (เพิ่มขึ้น) ลดลง</t>
  </si>
  <si>
    <t>เงินปันผลรับจากบริษัทย่อย</t>
  </si>
  <si>
    <t>เพิ่มทุน</t>
  </si>
  <si>
    <t>เงินสดสุทธิได้มา (ใช้ไป) จากกิจกรรมลงทุน</t>
  </si>
  <si>
    <t>กระแสเงินสดจากกิจกรรมจัดหาเงิน</t>
  </si>
  <si>
    <t xml:space="preserve">เงินสดรับจากเงินให้กู้ยืม - กิจการที่เกี่ยวข้องกัน </t>
  </si>
  <si>
    <t>เงินสดรับจากเงินกู้ยืมระยะยาว</t>
  </si>
  <si>
    <t>เงินสดจ่ายหนี้สินตามสัญญาเช่า</t>
  </si>
  <si>
    <t>เงินสดสุทธิได้มาจากกิจกรรมจัดหาเงิน</t>
  </si>
  <si>
    <t>เงินสดและรายการเทียบเท่าเงินสด 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</si>
  <si>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</si>
  <si>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</si>
  <si>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</si>
  <si>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ที่ดิน อาคารและอุปกรณ์เพิ่มขึ้นจากสัญญาเช่าซื้อ</t>
  </si>
  <si>
    <t>หนี้สินตามสัญญาเช่าเพิ่มขึ้น</t>
  </si>
  <si>
    <t>เงินปันผลจ่ายลดลงจากเจ้าหนี้อื่นลดลง</t>
  </si>
  <si>
    <t>เงินสดจ่ายค่าใช้จ่ายที่เกี่ยวข้องกับการออกหุ้นใหม่ลดลง</t>
  </si>
  <si>
    <t>เจ้าหนี้อื่นลดลง</t>
  </si>
  <si>
    <t>ผลกระทบจากการนำมาตรฐานรายงานทางการเงินฉบับที่ 16 เรื่องสัญญาเช่ามาถือปฏิบัติ</t>
  </si>
  <si>
    <t>สินทรัพย์สิทธิการใช้เพิ่มขึ้น</t>
  </si>
  <si>
    <t>โอนเงินมัดจำเป็นสินทรัพย์ระหว่างติดตั้ง</t>
  </si>
  <si>
    <t>โอนเงินมัดจำเป็นสินทรัพย์ไม่มีตัวตนระหว่างพัฒนา</t>
  </si>
  <si>
    <t>ลงชื่อ ..........................................................……......  กรรมการ</t>
  </si>
  <si>
    <t xml:space="preserve">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</si>
</sst>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87" formatCode="_(* #,##0.00_);_(* \(#,##0.00\);_(* &quot;-&quot;??_);_(@_)"/>
    <numFmt numFmtId="188" formatCode="#,##0.00;\(#,##0.00\)"/>
    <numFmt numFmtId="189" formatCode="#,##0;\(#,##0\)"/>
    <numFmt numFmtId="190" formatCode="#,##0.0;\(#,##0.0\)"/>
    <numFmt numFmtId="191" formatCode="#,##0.00000000"/>
    <numFmt numFmtId="192" formatCode="0.0%"/>
    <numFmt numFmtId="193" formatCode="_(* #,##0_);_(* \(#,##0\);_(* &quot;-&quot;??_);_(@_)"/>
    <numFmt numFmtId="194" formatCode="_(* #,##0.000_);_(* \(#,##0.000\);_(* &quot;-&quot;_);_(@_)"/>
    <numFmt numFmtId="195" formatCode="_(* #,##0.00_);_(* \(#,##0.00\);_(* &quot;-&quot;_);_(@_)"/>
    <numFmt numFmtId="196" formatCode="_(* #,##0_);_(* \(#,##0\);_(* &quot;-&quot;_);_(@_)"/>
  </numFmts>
  <fonts count="13"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  <charset val="222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  <charset val="222"/>
    </font>
    <font>
      <sz val="12"/>
      <name val="Angsana New"/>
      <family val="1"/>
    </font>
    <font>
      <i/>
      <sz val="12"/>
      <name val="Angsana New"/>
      <family val="1"/>
    </font>
    <font>
      <sz val="10"/>
      <name val="Arial"/>
      <family val="2"/>
    </font>
    <font>
      <sz val="14"/>
      <color theme="0"/>
      <name val="Angsana New"/>
      <family val="1"/>
      <charset val="222"/>
    </font>
    <font>
      <sz val="14"/>
      <name val="CordiaUPC"/>
      <family val="2"/>
      <charset val="222"/>
    </font>
    <font>
      <sz val="10"/>
      <name val="ApFont"/>
      <charset val="222"/>
    </font>
    <font>
      <b/>
      <i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18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8" fillId="0" borderId="0"/>
    <xf numFmtId="0" fontId="8" fillId="0" borderId="0"/>
    <xf numFmtId="187" fontId="10" fillId="0" borderId="0" applyFont="0" applyFill="0" applyBorder="0" applyAlignment="0" applyProtection="0"/>
    <xf numFmtId="0" fontId="11" fillId="0" borderId="0"/>
  </cellStyleXfs>
  <cellXfs count="22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Fill="1"/>
    <xf numFmtId="0" fontId="3" fillId="0" borderId="0" xfId="0" applyFont="1" applyFill="1" applyAlignment="1"/>
    <xf numFmtId="188" fontId="4" fillId="0" borderId="0" xfId="1" applyNumberFormat="1" applyFont="1" applyFill="1" applyAlignment="1">
      <alignment horizontal="right" vertical="top" wrapText="1"/>
    </xf>
    <xf numFmtId="0" fontId="4" fillId="0" borderId="0" xfId="0" applyFont="1" applyFill="1" applyAlignment="1">
      <alignment horizontal="right"/>
    </xf>
    <xf numFmtId="188" fontId="4" fillId="0" borderId="0" xfId="1" applyNumberFormat="1" applyFont="1" applyAlignment="1">
      <alignment horizontal="right" vertical="top" wrapText="1"/>
    </xf>
    <xf numFmtId="0" fontId="2" fillId="0" borderId="0" xfId="0" applyFont="1" applyFill="1" applyBorder="1" applyAlignment="1"/>
    <xf numFmtId="0" fontId="2" fillId="0" borderId="1" xfId="0" applyFont="1" applyBorder="1" applyAlignment="1">
      <alignment horizontal="center"/>
    </xf>
    <xf numFmtId="0" fontId="2" fillId="0" borderId="1" xfId="0" quotePrefix="1" applyFont="1" applyFill="1" applyBorder="1" applyAlignment="1">
      <alignment horizontal="center"/>
    </xf>
    <xf numFmtId="188" fontId="2" fillId="0" borderId="1" xfId="1" quotePrefix="1" applyNumberFormat="1" applyFont="1" applyFill="1" applyBorder="1" applyAlignment="1">
      <alignment horizontal="center"/>
    </xf>
    <xf numFmtId="0" fontId="2" fillId="0" borderId="0" xfId="0" quotePrefix="1" applyFont="1" applyFill="1"/>
    <xf numFmtId="188" fontId="4" fillId="0" borderId="0" xfId="1" applyNumberFormat="1" applyFont="1" applyFill="1" applyAlignment="1">
      <alignment horizontal="center" vertical="top" wrapText="1"/>
    </xf>
    <xf numFmtId="0" fontId="4" fillId="0" borderId="0" xfId="0" applyFont="1" applyFill="1"/>
    <xf numFmtId="188" fontId="4" fillId="0" borderId="0" xfId="3" applyNumberFormat="1" applyFont="1" applyFill="1" applyAlignment="1">
      <alignment horizontal="center" vertical="top" wrapText="1"/>
    </xf>
    <xf numFmtId="188" fontId="4" fillId="0" borderId="0" xfId="1" quotePrefix="1" applyNumberFormat="1" applyFont="1" applyFill="1" applyAlignment="1">
      <alignment horizontal="center"/>
    </xf>
    <xf numFmtId="0" fontId="4" fillId="0" borderId="0" xfId="0" applyFont="1" applyAlignment="1">
      <alignment horizontal="center"/>
    </xf>
    <xf numFmtId="188" fontId="4" fillId="0" borderId="0" xfId="1" quotePrefix="1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Fill="1" applyAlignment="1">
      <alignment horizontal="right" vertical="top"/>
    </xf>
    <xf numFmtId="0" fontId="4" fillId="0" borderId="0" xfId="0" applyFont="1"/>
    <xf numFmtId="188" fontId="2" fillId="0" borderId="0" xfId="1" applyNumberFormat="1" applyFont="1" applyFill="1"/>
    <xf numFmtId="187" fontId="2" fillId="0" borderId="0" xfId="1" applyFont="1" applyFill="1"/>
    <xf numFmtId="187" fontId="2" fillId="0" borderId="0" xfId="1" applyFont="1"/>
    <xf numFmtId="187" fontId="2" fillId="0" borderId="0" xfId="0" applyNumberFormat="1" applyFont="1"/>
    <xf numFmtId="37" fontId="3" fillId="0" borderId="0" xfId="0" applyNumberFormat="1" applyFont="1" applyAlignment="1">
      <alignment horizontal="left" vertical="center"/>
    </xf>
    <xf numFmtId="187" fontId="2" fillId="0" borderId="3" xfId="1" applyFont="1" applyFill="1" applyBorder="1"/>
    <xf numFmtId="187" fontId="2" fillId="0" borderId="3" xfId="1" applyFont="1" applyBorder="1"/>
    <xf numFmtId="0" fontId="2" fillId="0" borderId="0" xfId="0" applyFont="1" applyBorder="1"/>
    <xf numFmtId="187" fontId="2" fillId="0" borderId="0" xfId="1" applyFont="1" applyBorder="1"/>
    <xf numFmtId="0" fontId="3" fillId="0" borderId="0" xfId="0" applyFont="1"/>
    <xf numFmtId="187" fontId="2" fillId="0" borderId="4" xfId="1" applyFont="1" applyFill="1" applyBorder="1"/>
    <xf numFmtId="187" fontId="2" fillId="0" borderId="4" xfId="1" applyFont="1" applyBorder="1"/>
    <xf numFmtId="188" fontId="2" fillId="0" borderId="0" xfId="1" applyNumberFormat="1" applyFont="1" applyFill="1" applyBorder="1" applyAlignment="1"/>
    <xf numFmtId="0" fontId="4" fillId="0" borderId="0" xfId="0" applyFont="1" applyFill="1" applyAlignment="1">
      <alignment horizontal="center"/>
    </xf>
    <xf numFmtId="187" fontId="2" fillId="0" borderId="0" xfId="0" applyNumberFormat="1" applyFont="1" applyFill="1"/>
    <xf numFmtId="189" fontId="2" fillId="0" borderId="0" xfId="0" applyNumberFormat="1" applyFont="1" applyAlignment="1">
      <alignment horizontal="center"/>
    </xf>
    <xf numFmtId="0" fontId="2" fillId="0" borderId="0" xfId="0" applyFont="1" applyFill="1" applyAlignment="1">
      <alignment horizontal="center"/>
    </xf>
    <xf numFmtId="190" fontId="2" fillId="0" borderId="0" xfId="0" applyNumberFormat="1" applyFont="1" applyAlignment="1">
      <alignment horizontal="center"/>
    </xf>
    <xf numFmtId="187" fontId="2" fillId="0" borderId="5" xfId="1" applyFont="1" applyFill="1" applyBorder="1"/>
    <xf numFmtId="0" fontId="3" fillId="0" borderId="0" xfId="0" quotePrefix="1" applyFont="1"/>
    <xf numFmtId="187" fontId="2" fillId="0" borderId="0" xfId="1" applyFont="1" applyFill="1" applyBorder="1"/>
    <xf numFmtId="188" fontId="2" fillId="0" borderId="0" xfId="1" applyNumberFormat="1" applyFont="1"/>
    <xf numFmtId="187" fontId="2" fillId="0" borderId="1" xfId="1" applyFont="1" applyFill="1" applyBorder="1"/>
    <xf numFmtId="187" fontId="2" fillId="0" borderId="1" xfId="1" applyFont="1" applyBorder="1"/>
    <xf numFmtId="43" fontId="2" fillId="0" borderId="0" xfId="0" applyNumberFormat="1" applyFont="1" applyFill="1"/>
    <xf numFmtId="0" fontId="2" fillId="0" borderId="0" xfId="0" quotePrefix="1" applyFont="1" applyAlignment="1">
      <alignment horizontal="center"/>
    </xf>
    <xf numFmtId="0" fontId="2" fillId="0" borderId="0" xfId="0" quotePrefix="1" applyFont="1" applyFill="1" applyAlignment="1">
      <alignment horizontal="center"/>
    </xf>
    <xf numFmtId="191" fontId="2" fillId="0" borderId="0" xfId="0" applyNumberFormat="1" applyFont="1" applyFill="1"/>
    <xf numFmtId="0" fontId="6" fillId="0" borderId="0" xfId="0" applyFont="1"/>
    <xf numFmtId="0" fontId="7" fillId="0" borderId="0" xfId="0" applyFont="1" applyAlignment="1">
      <alignment horizontal="center"/>
    </xf>
    <xf numFmtId="188" fontId="6" fillId="0" borderId="0" xfId="0" applyNumberFormat="1" applyFont="1" applyAlignment="1">
      <alignment horizontal="center"/>
    </xf>
    <xf numFmtId="188" fontId="6" fillId="0" borderId="0" xfId="1" applyNumberFormat="1" applyFont="1" applyAlignment="1">
      <alignment horizontal="center" vertical="center" wrapText="1"/>
    </xf>
    <xf numFmtId="187" fontId="6" fillId="0" borderId="0" xfId="1" applyFont="1"/>
    <xf numFmtId="187" fontId="6" fillId="0" borderId="0" xfId="1" applyFont="1" applyAlignment="1">
      <alignment horizontal="center"/>
    </xf>
    <xf numFmtId="188" fontId="6" fillId="0" borderId="0" xfId="1" applyNumberFormat="1" applyFont="1" applyAlignment="1">
      <alignment horizontal="center"/>
    </xf>
    <xf numFmtId="0" fontId="6" fillId="0" borderId="0" xfId="1" applyNumberFormat="1" applyFont="1" applyAlignment="1">
      <alignment horizontal="center"/>
    </xf>
    <xf numFmtId="4" fontId="6" fillId="0" borderId="0" xfId="1" applyNumberFormat="1" applyFont="1"/>
    <xf numFmtId="0" fontId="6" fillId="0" borderId="1" xfId="0" applyFont="1" applyBorder="1" applyAlignment="1">
      <alignment horizontal="center"/>
    </xf>
    <xf numFmtId="0" fontId="6" fillId="0" borderId="1" xfId="1" applyNumberFormat="1" applyFont="1" applyBorder="1" applyAlignment="1">
      <alignment horizontal="center"/>
    </xf>
    <xf numFmtId="188" fontId="6" fillId="0" borderId="1" xfId="1" applyNumberFormat="1" applyFont="1" applyBorder="1" applyAlignment="1">
      <alignment horizontal="center"/>
    </xf>
    <xf numFmtId="187" fontId="6" fillId="0" borderId="0" xfId="0" applyNumberFormat="1" applyFont="1"/>
    <xf numFmtId="187" fontId="6" fillId="0" borderId="1" xfId="1" applyFont="1" applyBorder="1"/>
    <xf numFmtId="187" fontId="6" fillId="0" borderId="0" xfId="1" applyFont="1" applyBorder="1"/>
    <xf numFmtId="0" fontId="6" fillId="0" borderId="0" xfId="0" applyFont="1" applyAlignment="1">
      <alignment horizontal="center"/>
    </xf>
    <xf numFmtId="0" fontId="6" fillId="0" borderId="0" xfId="1" applyNumberFormat="1" applyFont="1"/>
    <xf numFmtId="187" fontId="6" fillId="0" borderId="5" xfId="1" applyFont="1" applyBorder="1"/>
    <xf numFmtId="39" fontId="6" fillId="0" borderId="0" xfId="0" applyNumberFormat="1" applyFont="1"/>
    <xf numFmtId="187" fontId="6" fillId="0" borderId="4" xfId="1" applyFont="1" applyBorder="1"/>
    <xf numFmtId="0" fontId="7" fillId="0" borderId="0" xfId="0" applyFont="1"/>
    <xf numFmtId="0" fontId="6" fillId="0" borderId="0" xfId="0" applyFont="1" applyAlignment="1"/>
    <xf numFmtId="0" fontId="6" fillId="0" borderId="0" xfId="0" applyFont="1" applyAlignment="1">
      <alignment horizontal="left"/>
    </xf>
    <xf numFmtId="187" fontId="6" fillId="0" borderId="1" xfId="0" applyNumberFormat="1" applyFont="1" applyBorder="1"/>
    <xf numFmtId="187" fontId="6" fillId="0" borderId="0" xfId="0" applyNumberFormat="1" applyFont="1" applyAlignment="1">
      <alignment horizontal="center"/>
    </xf>
    <xf numFmtId="0" fontId="7" fillId="0" borderId="0" xfId="0" applyFont="1" applyAlignment="1"/>
    <xf numFmtId="0" fontId="4" fillId="0" borderId="0" xfId="0" applyFont="1" applyAlignment="1">
      <alignment horizontal="right"/>
    </xf>
    <xf numFmtId="188" fontId="4" fillId="0" borderId="0" xfId="1" applyNumberFormat="1" applyFont="1" applyAlignment="1">
      <alignment vertical="top" wrapText="1"/>
    </xf>
    <xf numFmtId="188" fontId="2" fillId="0" borderId="0" xfId="1" applyNumberFormat="1" applyFont="1" applyAlignment="1"/>
    <xf numFmtId="17" fontId="2" fillId="0" borderId="0" xfId="0" applyNumberFormat="1" applyFont="1" applyAlignment="1">
      <alignment horizontal="center"/>
    </xf>
    <xf numFmtId="188" fontId="2" fillId="0" borderId="1" xfId="1" applyNumberFormat="1" applyFont="1" applyBorder="1"/>
    <xf numFmtId="188" fontId="2" fillId="0" borderId="0" xfId="1" applyNumberFormat="1" applyFont="1" applyAlignment="1">
      <alignment horizontal="center"/>
    </xf>
    <xf numFmtId="49" fontId="3" fillId="0" borderId="1" xfId="1" quotePrefix="1" applyNumberFormat="1" applyFont="1" applyFill="1" applyBorder="1" applyAlignment="1">
      <alignment horizontal="center"/>
    </xf>
    <xf numFmtId="49" fontId="3" fillId="0" borderId="0" xfId="1" quotePrefix="1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188" fontId="2" fillId="0" borderId="0" xfId="1" quotePrefix="1" applyNumberFormat="1" applyFont="1" applyAlignment="1">
      <alignment horizontal="center"/>
    </xf>
    <xf numFmtId="0" fontId="2" fillId="0" borderId="0" xfId="5" applyFont="1"/>
    <xf numFmtId="192" fontId="9" fillId="0" borderId="0" xfId="2" applyNumberFormat="1" applyFont="1"/>
    <xf numFmtId="192" fontId="9" fillId="0" borderId="0" xfId="1" applyNumberFormat="1" applyFont="1"/>
    <xf numFmtId="187" fontId="9" fillId="0" borderId="0" xfId="1" applyFont="1"/>
    <xf numFmtId="0" fontId="2" fillId="0" borderId="0" xfId="0" applyFont="1" applyBorder="1" applyAlignment="1">
      <alignment horizontal="center"/>
    </xf>
    <xf numFmtId="0" fontId="2" fillId="0" borderId="0" xfId="5" applyFont="1" applyBorder="1"/>
    <xf numFmtId="9" fontId="9" fillId="0" borderId="0" xfId="2" applyFont="1" applyBorder="1"/>
    <xf numFmtId="187" fontId="9" fillId="0" borderId="0" xfId="1" applyFont="1" applyBorder="1"/>
    <xf numFmtId="188" fontId="3" fillId="0" borderId="0" xfId="0" applyNumberFormat="1" applyFont="1"/>
    <xf numFmtId="0" fontId="2" fillId="0" borderId="0" xfId="5" applyFont="1" applyFill="1"/>
    <xf numFmtId="188" fontId="2" fillId="0" borderId="4" xfId="1" applyNumberFormat="1" applyFont="1" applyBorder="1"/>
    <xf numFmtId="189" fontId="2" fillId="0" borderId="0" xfId="6" applyNumberFormat="1" applyFont="1" applyAlignment="1">
      <alignment horizontal="right"/>
    </xf>
    <xf numFmtId="187" fontId="3" fillId="0" borderId="0" xfId="1" applyFont="1" applyAlignment="1">
      <alignment vertical="center"/>
    </xf>
    <xf numFmtId="0" fontId="3" fillId="0" borderId="0" xfId="0" applyFont="1" applyAlignment="1">
      <alignment vertical="center"/>
    </xf>
    <xf numFmtId="9" fontId="9" fillId="0" borderId="0" xfId="2" applyFont="1"/>
    <xf numFmtId="0" fontId="3" fillId="0" borderId="0" xfId="0" quotePrefix="1" applyFont="1" applyAlignment="1">
      <alignment vertical="center"/>
    </xf>
    <xf numFmtId="188" fontId="2" fillId="0" borderId="1" xfId="1" quotePrefix="1" applyNumberFormat="1" applyFont="1" applyBorder="1" applyAlignment="1">
      <alignment horizontal="center"/>
    </xf>
    <xf numFmtId="193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194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37" fontId="3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37" fontId="3" fillId="0" borderId="3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188" fontId="3" fillId="0" borderId="0" xfId="1" quotePrefix="1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49" fontId="3" fillId="0" borderId="1" xfId="1" quotePrefix="1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195" fontId="3" fillId="0" borderId="0" xfId="0" applyNumberFormat="1" applyFont="1"/>
    <xf numFmtId="37" fontId="3" fillId="0" borderId="0" xfId="0" applyNumberFormat="1" applyFont="1"/>
    <xf numFmtId="196" fontId="3" fillId="0" borderId="0" xfId="0" applyNumberFormat="1" applyFont="1"/>
    <xf numFmtId="37" fontId="4" fillId="0" borderId="0" xfId="7" applyNumberFormat="1" applyFont="1" applyAlignment="1">
      <alignment vertical="center"/>
    </xf>
    <xf numFmtId="196" fontId="3" fillId="0" borderId="0" xfId="0" applyNumberFormat="1" applyFont="1" applyAlignment="1">
      <alignment horizontal="center"/>
    </xf>
    <xf numFmtId="195" fontId="3" fillId="0" borderId="0" xfId="1" applyNumberFormat="1" applyFont="1"/>
    <xf numFmtId="195" fontId="3" fillId="0" borderId="0" xfId="0" applyNumberFormat="1" applyFont="1" applyAlignment="1">
      <alignment horizontal="center"/>
    </xf>
    <xf numFmtId="187" fontId="3" fillId="0" borderId="0" xfId="1" applyFont="1"/>
    <xf numFmtId="187" fontId="3" fillId="0" borderId="0" xfId="1" applyFont="1" applyAlignment="1">
      <alignment horizontal="right"/>
    </xf>
    <xf numFmtId="187" fontId="3" fillId="0" borderId="1" xfId="1" applyFont="1" applyBorder="1"/>
    <xf numFmtId="187" fontId="3" fillId="0" borderId="0" xfId="0" applyNumberFormat="1" applyFont="1" applyAlignment="1">
      <alignment vertical="center"/>
    </xf>
    <xf numFmtId="195" fontId="3" fillId="0" borderId="1" xfId="0" applyNumberFormat="1" applyFont="1" applyBorder="1"/>
    <xf numFmtId="195" fontId="3" fillId="0" borderId="1" xfId="0" applyNumberFormat="1" applyFont="1" applyBorder="1" applyAlignment="1">
      <alignment horizontal="center"/>
    </xf>
    <xf numFmtId="195" fontId="3" fillId="0" borderId="5" xfId="0" applyNumberFormat="1" applyFont="1" applyBorder="1"/>
    <xf numFmtId="196" fontId="3" fillId="0" borderId="4" xfId="0" applyNumberFormat="1" applyFont="1" applyBorder="1"/>
    <xf numFmtId="195" fontId="3" fillId="0" borderId="4" xfId="0" applyNumberFormat="1" applyFont="1" applyBorder="1"/>
    <xf numFmtId="195" fontId="3" fillId="0" borderId="0" xfId="0" applyNumberFormat="1" applyFont="1" applyAlignment="1">
      <alignment vertical="center"/>
    </xf>
    <xf numFmtId="193" fontId="3" fillId="0" borderId="0" xfId="1" applyNumberFormat="1" applyFont="1"/>
    <xf numFmtId="193" fontId="3" fillId="0" borderId="0" xfId="0" applyNumberFormat="1" applyFont="1"/>
    <xf numFmtId="38" fontId="3" fillId="0" borderId="0" xfId="0" applyNumberFormat="1" applyFont="1"/>
    <xf numFmtId="188" fontId="3" fillId="0" borderId="1" xfId="1" quotePrefix="1" applyNumberFormat="1" applyFont="1" applyBorder="1" applyAlignment="1">
      <alignment horizontal="center"/>
    </xf>
    <xf numFmtId="188" fontId="3" fillId="0" borderId="0" xfId="0" applyNumberFormat="1" applyFont="1" applyFill="1"/>
    <xf numFmtId="188" fontId="3" fillId="0" borderId="0" xfId="0" applyNumberFormat="1" applyFont="1" applyAlignment="1">
      <alignment horizontal="center"/>
    </xf>
    <xf numFmtId="49" fontId="3" fillId="0" borderId="3" xfId="1" quotePrefix="1" applyNumberFormat="1" applyFont="1" applyFill="1" applyBorder="1" applyAlignment="1">
      <alignment horizontal="center"/>
    </xf>
    <xf numFmtId="189" fontId="3" fillId="0" borderId="0" xfId="0" applyNumberFormat="1" applyFont="1"/>
    <xf numFmtId="189" fontId="3" fillId="0" borderId="0" xfId="0" applyNumberFormat="1" applyFont="1" applyAlignment="1">
      <alignment horizontal="center"/>
    </xf>
    <xf numFmtId="189" fontId="3" fillId="0" borderId="0" xfId="0" applyNumberFormat="1" applyFont="1" applyFill="1"/>
    <xf numFmtId="187" fontId="3" fillId="0" borderId="0" xfId="1" applyFont="1" applyFill="1"/>
    <xf numFmtId="189" fontId="3" fillId="0" borderId="0" xfId="0" applyNumberFormat="1" applyFont="1" applyAlignment="1">
      <alignment horizontal="center" vertical="center"/>
    </xf>
    <xf numFmtId="187" fontId="3" fillId="0" borderId="0" xfId="1" applyFont="1" applyFill="1" applyAlignment="1">
      <alignment vertical="center"/>
    </xf>
    <xf numFmtId="187" fontId="3" fillId="0" borderId="1" xfId="1" applyFont="1" applyFill="1" applyBorder="1"/>
    <xf numFmtId="187" fontId="3" fillId="0" borderId="0" xfId="1" applyFont="1" applyFill="1" applyBorder="1"/>
    <xf numFmtId="187" fontId="3" fillId="0" borderId="0" xfId="1" applyFont="1" applyBorder="1"/>
    <xf numFmtId="189" fontId="3" fillId="0" borderId="0" xfId="0" quotePrefix="1" applyNumberFormat="1" applyFont="1"/>
    <xf numFmtId="187" fontId="3" fillId="0" borderId="0" xfId="0" applyNumberFormat="1" applyFont="1" applyFill="1"/>
    <xf numFmtId="190" fontId="3" fillId="0" borderId="0" xfId="0" applyNumberFormat="1" applyFont="1" applyAlignment="1">
      <alignment horizontal="center"/>
    </xf>
    <xf numFmtId="187" fontId="3" fillId="0" borderId="3" xfId="1" applyFont="1" applyFill="1" applyBorder="1"/>
    <xf numFmtId="187" fontId="3" fillId="0" borderId="3" xfId="1" applyFont="1" applyBorder="1"/>
    <xf numFmtId="0" fontId="3" fillId="0" borderId="0" xfId="0" applyFont="1" applyAlignment="1">
      <alignment horizontal="left"/>
    </xf>
    <xf numFmtId="0" fontId="3" fillId="0" borderId="0" xfId="0" applyFont="1" applyFill="1" applyAlignment="1">
      <alignment horizontal="left"/>
    </xf>
    <xf numFmtId="189" fontId="3" fillId="0" borderId="0" xfId="0" applyNumberFormat="1" applyFont="1" applyFill="1" applyAlignment="1">
      <alignment horizontal="center"/>
    </xf>
    <xf numFmtId="188" fontId="3" fillId="0" borderId="0" xfId="1" applyNumberFormat="1" applyFont="1" applyFill="1" applyAlignment="1">
      <alignment horizontal="right" vertical="center" wrapText="1"/>
    </xf>
    <xf numFmtId="188" fontId="3" fillId="0" borderId="0" xfId="1" applyNumberFormat="1" applyFont="1" applyAlignment="1">
      <alignment horizontal="right" vertical="center" wrapText="1"/>
    </xf>
    <xf numFmtId="188" fontId="3" fillId="0" borderId="0" xfId="0" applyNumberFormat="1" applyFont="1" applyFill="1" applyAlignment="1">
      <alignment horizontal="center"/>
    </xf>
    <xf numFmtId="188" fontId="3" fillId="0" borderId="0" xfId="0" applyNumberFormat="1" applyFont="1" applyFill="1" applyBorder="1" applyAlignment="1"/>
    <xf numFmtId="188" fontId="3" fillId="0" borderId="1" xfId="1" quotePrefix="1" applyNumberFormat="1" applyFont="1" applyFill="1" applyBorder="1" applyAlignment="1">
      <alignment horizontal="center"/>
    </xf>
    <xf numFmtId="188" fontId="3" fillId="0" borderId="0" xfId="1" quotePrefix="1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left" vertical="center"/>
    </xf>
    <xf numFmtId="190" fontId="3" fillId="0" borderId="0" xfId="0" applyNumberFormat="1" applyFont="1" applyFill="1" applyAlignment="1">
      <alignment horizontal="center"/>
    </xf>
    <xf numFmtId="187" fontId="3" fillId="0" borderId="0" xfId="1" applyFont="1" applyFill="1" applyAlignment="1">
      <alignment horizontal="right"/>
    </xf>
    <xf numFmtId="187" fontId="3" fillId="0" borderId="2" xfId="1" applyFont="1" applyFill="1" applyBorder="1"/>
    <xf numFmtId="187" fontId="3" fillId="0" borderId="2" xfId="1" applyFont="1" applyBorder="1"/>
    <xf numFmtId="187" fontId="3" fillId="0" borderId="4" xfId="1" applyFont="1" applyFill="1" applyBorder="1"/>
    <xf numFmtId="187" fontId="3" fillId="0" borderId="4" xfId="1" applyFont="1" applyBorder="1"/>
    <xf numFmtId="189" fontId="12" fillId="0" borderId="0" xfId="0" applyNumberFormat="1" applyFont="1"/>
    <xf numFmtId="187" fontId="3" fillId="0" borderId="0" xfId="3" applyNumberFormat="1" applyFont="1" applyFill="1"/>
    <xf numFmtId="187" fontId="3" fillId="0" borderId="0" xfId="3" applyNumberFormat="1" applyFont="1"/>
    <xf numFmtId="189" fontId="3" fillId="0" borderId="0" xfId="0" quotePrefix="1" applyNumberFormat="1" applyFont="1" applyAlignment="1">
      <alignment horizontal="center"/>
    </xf>
    <xf numFmtId="189" fontId="3" fillId="0" borderId="0" xfId="0" quotePrefix="1" applyNumberFormat="1" applyFont="1" applyFill="1" applyAlignment="1">
      <alignment horizontal="center"/>
    </xf>
    <xf numFmtId="188" fontId="3" fillId="0" borderId="0" xfId="0" applyNumberFormat="1" applyFont="1" applyAlignment="1">
      <alignment horizontal="right"/>
    </xf>
    <xf numFmtId="43" fontId="2" fillId="0" borderId="0" xfId="0" applyNumberFormat="1" applyFont="1"/>
    <xf numFmtId="0" fontId="2" fillId="0" borderId="0" xfId="0" quotePrefix="1" applyFont="1" applyAlignment="1">
      <alignment horizontal="center"/>
    </xf>
    <xf numFmtId="188" fontId="4" fillId="0" borderId="2" xfId="3" applyNumberFormat="1" applyFont="1" applyFill="1" applyBorder="1" applyAlignment="1">
      <alignment horizontal="center" vertical="top" wrapText="1"/>
    </xf>
    <xf numFmtId="188" fontId="4" fillId="0" borderId="0" xfId="3" applyNumberFormat="1" applyFont="1" applyFill="1" applyAlignment="1">
      <alignment horizontal="center" vertical="top" wrapText="1"/>
    </xf>
    <xf numFmtId="188" fontId="4" fillId="0" borderId="0" xfId="3" applyNumberFormat="1" applyFont="1" applyFill="1" applyBorder="1" applyAlignment="1">
      <alignment horizontal="center" vertical="top" wrapText="1"/>
    </xf>
    <xf numFmtId="188" fontId="2" fillId="0" borderId="0" xfId="1" applyNumberFormat="1" applyFont="1" applyAlignment="1">
      <alignment horizontal="center"/>
    </xf>
    <xf numFmtId="0" fontId="2" fillId="0" borderId="1" xfId="0" applyFont="1" applyBorder="1" applyAlignment="1">
      <alignment horizontal="center"/>
    </xf>
    <xf numFmtId="188" fontId="2" fillId="0" borderId="1" xfId="1" applyNumberFormat="1" applyFont="1" applyFill="1" applyBorder="1" applyAlignment="1">
      <alignment horizontal="center"/>
    </xf>
    <xf numFmtId="188" fontId="2" fillId="0" borderId="1" xfId="1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88" fontId="6" fillId="0" borderId="1" xfId="1" applyNumberFormat="1" applyFont="1" applyBorder="1" applyAlignment="1">
      <alignment horizontal="center"/>
    </xf>
    <xf numFmtId="189" fontId="6" fillId="0" borderId="0" xfId="4" applyNumberFormat="1" applyFont="1" applyAlignment="1">
      <alignment horizontal="center" vertical="center" wrapText="1"/>
    </xf>
    <xf numFmtId="189" fontId="6" fillId="0" borderId="1" xfId="4" applyNumberFormat="1" applyFont="1" applyBorder="1" applyAlignment="1">
      <alignment horizontal="center" vertical="center" wrapText="1"/>
    </xf>
    <xf numFmtId="188" fontId="6" fillId="0" borderId="2" xfId="1" applyNumberFormat="1" applyFont="1" applyBorder="1" applyAlignment="1">
      <alignment horizontal="center" vertical="center"/>
    </xf>
    <xf numFmtId="188" fontId="6" fillId="0" borderId="0" xfId="1" applyNumberFormat="1" applyFont="1" applyAlignment="1">
      <alignment horizontal="center" vertical="center"/>
    </xf>
    <xf numFmtId="188" fontId="6" fillId="0" borderId="1" xfId="1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188" fontId="6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188" fontId="6" fillId="0" borderId="0" xfId="0" applyNumberFormat="1" applyFont="1" applyAlignment="1">
      <alignment horizontal="center"/>
    </xf>
    <xf numFmtId="0" fontId="0" fillId="0" borderId="0" xfId="0"/>
    <xf numFmtId="188" fontId="6" fillId="0" borderId="3" xfId="0" applyNumberFormat="1" applyFont="1" applyBorder="1" applyAlignment="1">
      <alignment horizontal="center"/>
    </xf>
    <xf numFmtId="188" fontId="2" fillId="0" borderId="3" xfId="1" applyNumberFormat="1" applyFont="1" applyBorder="1" applyAlignment="1">
      <alignment horizontal="center"/>
    </xf>
    <xf numFmtId="0" fontId="4" fillId="0" borderId="0" xfId="0" applyFont="1" applyAlignment="1"/>
    <xf numFmtId="0" fontId="3" fillId="0" borderId="0" xfId="0" quotePrefix="1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37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188" fontId="4" fillId="0" borderId="0" xfId="1" applyNumberFormat="1" applyFont="1" applyAlignment="1">
      <alignment horizontal="right" vertical="top" wrapText="1"/>
    </xf>
    <xf numFmtId="0" fontId="3" fillId="0" borderId="0" xfId="0" applyFont="1" applyAlignment="1">
      <alignment horizontal="center" vertical="center"/>
    </xf>
    <xf numFmtId="37" fontId="3" fillId="0" borderId="1" xfId="0" applyNumberFormat="1" applyFont="1" applyBorder="1" applyAlignment="1">
      <alignment horizontal="center" vertical="center"/>
    </xf>
    <xf numFmtId="188" fontId="3" fillId="0" borderId="1" xfId="0" applyNumberFormat="1" applyFont="1" applyBorder="1" applyAlignment="1">
      <alignment horizontal="center"/>
    </xf>
    <xf numFmtId="188" fontId="3" fillId="0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189" fontId="3" fillId="0" borderId="0" xfId="0" quotePrefix="1" applyNumberFormat="1" applyFont="1" applyAlignment="1">
      <alignment horizontal="center"/>
    </xf>
    <xf numFmtId="188" fontId="3" fillId="0" borderId="0" xfId="0" applyNumberFormat="1" applyFont="1" applyAlignment="1">
      <alignment horizontal="center"/>
    </xf>
    <xf numFmtId="188" fontId="4" fillId="0" borderId="0" xfId="1" applyNumberFormat="1" applyFont="1" applyAlignment="1">
      <alignment horizontal="center" vertical="top" wrapText="1"/>
    </xf>
  </cellXfs>
  <cellStyles count="8">
    <cellStyle name="Comma" xfId="1" builtinId="3"/>
    <cellStyle name="Comma 2" xfId="6"/>
    <cellStyle name="Comma 6" xfId="3"/>
    <cellStyle name="Normal" xfId="0" builtinId="0"/>
    <cellStyle name="Normal_R027-bs&amp;plt (Q2'08)" xfId="7"/>
    <cellStyle name="Percent" xfId="2" builtinId="5"/>
    <cellStyle name="ปกติ_PL_quarter1+2 end 51" xfId="5"/>
    <cellStyle name="ปกติ_SE_COM quarter2 end 51 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6;&#3657;&#3629;&#3617;&#3641;&#3621;&#3607;&#3633;&#3657;&#3591;&#3627;&#3617;&#3604;Back%20Up_25012562/2021/03_Mar_2021/FS/Final/2.AMT_IMH_Q1'6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RJE_31032021"/>
      <sheetName val="AJE_31032021"/>
      <sheetName val="LEAD"/>
      <sheetName val="WBS"/>
      <sheetName val="WPL"/>
      <sheetName val="BS"/>
      <sheetName val="PL"/>
      <sheetName val="SE_Com"/>
      <sheetName val="CAL TAX"/>
      <sheetName val="รายจ่ายบันทึกเข้าส่วนเกินทุน"/>
      <sheetName val="หุ้นถั่วเฉลี่ย"/>
      <sheetName val="conso wp"/>
      <sheetName val="งบ conso"/>
      <sheetName val="Conso-SC (งบรวม)"/>
      <sheetName val="Conso-SC (งบเดี่ยว)"/>
      <sheetName val="conso PL"/>
      <sheetName val="OCI"/>
      <sheetName val="cf-wp"/>
      <sheetName val="งบกระแสเงินสด"/>
    </sheetNames>
    <sheetDataSet>
      <sheetData sheetId="0"/>
      <sheetData sheetId="1"/>
      <sheetData sheetId="2"/>
      <sheetData sheetId="3"/>
      <sheetData sheetId="4"/>
      <sheetData sheetId="5"/>
      <sheetData sheetId="6">
        <row r="53">
          <cell r="P53">
            <v>0</v>
          </cell>
        </row>
        <row r="79">
          <cell r="P79">
            <v>107500000</v>
          </cell>
        </row>
      </sheetData>
      <sheetData sheetId="7">
        <row r="42">
          <cell r="A42" t="str">
            <v>สำหรับงวดสามเดือนสิ้นสุดวันที่ 31 ธันวาคม 2563</v>
          </cell>
        </row>
      </sheetData>
      <sheetData sheetId="8"/>
      <sheetData sheetId="9"/>
      <sheetData sheetId="10"/>
      <sheetData sheetId="11"/>
      <sheetData sheetId="12">
        <row r="37">
          <cell r="J37">
            <v>0</v>
          </cell>
        </row>
        <row r="63">
          <cell r="D63">
            <v>0</v>
          </cell>
          <cell r="J63">
            <v>0</v>
          </cell>
        </row>
        <row r="64">
          <cell r="D64">
            <v>0</v>
          </cell>
          <cell r="J64">
            <v>0</v>
          </cell>
        </row>
      </sheetData>
      <sheetData sheetId="13"/>
      <sheetData sheetId="14"/>
      <sheetData sheetId="15"/>
      <sheetData sheetId="16"/>
      <sheetData sheetId="17"/>
      <sheetData sheetId="18">
        <row r="40">
          <cell r="U40">
            <v>0</v>
          </cell>
        </row>
        <row r="66">
          <cell r="U66">
            <v>0</v>
          </cell>
          <cell r="V66">
            <v>0</v>
          </cell>
        </row>
      </sheetData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2"/>
  <sheetViews>
    <sheetView tabSelected="1" view="pageBreakPreview" zoomScale="90" zoomScaleNormal="100" zoomScaleSheetLayoutView="90" workbookViewId="0"/>
  </sheetViews>
  <sheetFormatPr defaultColWidth="9.125" defaultRowHeight="19.8"/>
  <cols>
    <col min="1" max="1" width="2.375" style="1" customWidth="1"/>
    <col min="2" max="2" width="2.125" style="1" customWidth="1"/>
    <col min="3" max="3" width="57.375" style="1" customWidth="1"/>
    <col min="4" max="4" width="7.75" style="2" customWidth="1"/>
    <col min="5" max="5" width="1" style="1" customWidth="1"/>
    <col min="6" max="6" width="16.625" style="3" customWidth="1"/>
    <col min="7" max="7" width="1" style="3" customWidth="1"/>
    <col min="8" max="8" width="15.625" style="3" customWidth="1"/>
    <col min="9" max="9" width="0.875" style="3" customWidth="1"/>
    <col min="10" max="10" width="16.375" style="3" customWidth="1"/>
    <col min="11" max="11" width="0.875" style="3" customWidth="1"/>
    <col min="12" max="12" width="15.625" style="22" customWidth="1"/>
    <col min="13" max="13" width="9.125" style="1"/>
    <col min="14" max="14" width="11.125" style="1" bestFit="1" customWidth="1"/>
    <col min="15" max="16384" width="9.125" style="1"/>
  </cols>
  <sheetData>
    <row r="1" spans="1:12" ht="21" customHeight="1">
      <c r="J1" s="14" t="s">
        <v>9</v>
      </c>
      <c r="K1" s="4"/>
      <c r="L1" s="6"/>
    </row>
    <row r="2" spans="1:12" ht="24.6" customHeight="1">
      <c r="A2" s="186" t="s">
        <v>0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</row>
    <row r="3" spans="1:12" ht="21.75" customHeight="1">
      <c r="A3" s="186" t="s">
        <v>1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</row>
    <row r="4" spans="1:12" ht="21.75" customHeight="1">
      <c r="A4" s="186" t="s">
        <v>2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</row>
    <row r="5" spans="1:12" ht="21.75" customHeight="1">
      <c r="F5" s="189" t="s">
        <v>3</v>
      </c>
      <c r="G5" s="189"/>
      <c r="H5" s="189"/>
      <c r="I5" s="189"/>
      <c r="J5" s="189"/>
      <c r="K5" s="189"/>
      <c r="L5" s="189"/>
    </row>
    <row r="6" spans="1:12" ht="21.75" customHeight="1">
      <c r="D6" s="1"/>
      <c r="F6" s="190" t="s">
        <v>4</v>
      </c>
      <c r="G6" s="190"/>
      <c r="H6" s="190"/>
      <c r="I6" s="8"/>
      <c r="J6" s="188" t="s">
        <v>5</v>
      </c>
      <c r="K6" s="188"/>
      <c r="L6" s="188"/>
    </row>
    <row r="7" spans="1:12">
      <c r="D7" s="9" t="s">
        <v>6</v>
      </c>
      <c r="F7" s="10" t="s">
        <v>7</v>
      </c>
      <c r="H7" s="10" t="s">
        <v>8</v>
      </c>
      <c r="I7" s="12"/>
      <c r="J7" s="10" t="s">
        <v>7</v>
      </c>
      <c r="L7" s="10" t="s">
        <v>8</v>
      </c>
    </row>
    <row r="8" spans="1:12">
      <c r="F8" s="183" t="s">
        <v>9</v>
      </c>
      <c r="G8" s="13"/>
      <c r="H8" s="15" t="s">
        <v>10</v>
      </c>
      <c r="I8" s="5"/>
      <c r="J8" s="183" t="s">
        <v>9</v>
      </c>
      <c r="K8" s="14"/>
      <c r="L8" s="15" t="s">
        <v>10</v>
      </c>
    </row>
    <row r="9" spans="1:12">
      <c r="F9" s="184"/>
      <c r="G9" s="13"/>
      <c r="H9" s="16"/>
      <c r="I9" s="5"/>
      <c r="J9" s="185"/>
      <c r="K9" s="14"/>
      <c r="L9" s="16"/>
    </row>
    <row r="10" spans="1:12">
      <c r="C10" s="19" t="s">
        <v>12</v>
      </c>
      <c r="G10" s="20"/>
      <c r="H10" s="5"/>
      <c r="I10" s="14"/>
      <c r="J10" s="15"/>
      <c r="K10" s="20"/>
      <c r="L10" s="5"/>
    </row>
    <row r="11" spans="1:12">
      <c r="A11" s="1" t="s">
        <v>13</v>
      </c>
      <c r="F11" s="15"/>
    </row>
    <row r="12" spans="1:12">
      <c r="B12" s="1" t="s">
        <v>14</v>
      </c>
      <c r="D12" s="2">
        <v>3</v>
      </c>
      <c r="F12" s="23">
        <v>112366540.20999999</v>
      </c>
      <c r="H12" s="23">
        <v>186726330.98000002</v>
      </c>
      <c r="I12" s="23"/>
      <c r="J12" s="23">
        <v>108765301.13999999</v>
      </c>
      <c r="L12" s="23">
        <v>183990130.16000003</v>
      </c>
    </row>
    <row r="13" spans="1:12">
      <c r="B13" s="1" t="s">
        <v>15</v>
      </c>
      <c r="F13" s="23"/>
      <c r="H13" s="23"/>
      <c r="I13" s="23"/>
      <c r="L13" s="23"/>
    </row>
    <row r="14" spans="1:12">
      <c r="C14" s="26" t="s">
        <v>16</v>
      </c>
      <c r="D14" s="2">
        <v>4</v>
      </c>
      <c r="F14" s="23">
        <v>37728366.320000008</v>
      </c>
      <c r="H14" s="23">
        <v>63889161.550000019</v>
      </c>
      <c r="I14" s="23"/>
      <c r="J14" s="23">
        <v>35079389.610000007</v>
      </c>
      <c r="L14" s="23">
        <v>56637528.740000017</v>
      </c>
    </row>
    <row r="15" spans="1:12">
      <c r="C15" s="26" t="s">
        <v>17</v>
      </c>
      <c r="D15" s="2">
        <v>2.2000000000000002</v>
      </c>
      <c r="F15" s="23">
        <v>0</v>
      </c>
      <c r="H15" s="23">
        <v>93936</v>
      </c>
      <c r="I15" s="23"/>
      <c r="J15" s="23">
        <v>277451.99</v>
      </c>
      <c r="L15" s="23">
        <v>558483.73</v>
      </c>
    </row>
    <row r="16" spans="1:12" ht="19.5" customHeight="1">
      <c r="C16" s="26" t="s">
        <v>18</v>
      </c>
      <c r="D16" s="2">
        <v>5</v>
      </c>
      <c r="F16" s="23">
        <v>2028664.75</v>
      </c>
      <c r="H16" s="23">
        <v>1560246.3499999999</v>
      </c>
      <c r="I16" s="23"/>
      <c r="J16" s="23">
        <v>1915306.71</v>
      </c>
      <c r="L16" s="23">
        <v>1484381.5699999998</v>
      </c>
    </row>
    <row r="17" spans="1:12" ht="19.5" customHeight="1">
      <c r="B17" s="1" t="s">
        <v>19</v>
      </c>
      <c r="C17" s="26"/>
      <c r="D17" s="2">
        <v>6</v>
      </c>
      <c r="F17" s="23">
        <v>19497138.390000001</v>
      </c>
      <c r="H17" s="23">
        <v>44606456.399999999</v>
      </c>
      <c r="I17" s="23"/>
      <c r="J17" s="23">
        <v>19497138.390000001</v>
      </c>
      <c r="L17" s="23">
        <v>44606456.399999999</v>
      </c>
    </row>
    <row r="18" spans="1:12" ht="19.5" customHeight="1">
      <c r="B18" s="1" t="s">
        <v>20</v>
      </c>
      <c r="C18" s="26"/>
      <c r="D18" s="2">
        <v>2.2999999999999998</v>
      </c>
      <c r="F18" s="23">
        <v>0</v>
      </c>
      <c r="H18" s="23">
        <v>0</v>
      </c>
      <c r="I18" s="23"/>
      <c r="J18" s="23">
        <v>3000000</v>
      </c>
      <c r="L18" s="23">
        <v>4000000</v>
      </c>
    </row>
    <row r="19" spans="1:12" ht="19.5" customHeight="1">
      <c r="B19" s="1" t="s">
        <v>21</v>
      </c>
      <c r="C19" s="26"/>
      <c r="D19" s="2">
        <v>7</v>
      </c>
      <c r="F19" s="23">
        <v>14000000</v>
      </c>
      <c r="H19" s="23">
        <v>0</v>
      </c>
      <c r="I19" s="23"/>
      <c r="J19" s="23">
        <v>14000000</v>
      </c>
      <c r="L19" s="23">
        <v>0</v>
      </c>
    </row>
    <row r="20" spans="1:12" ht="19.5" customHeight="1">
      <c r="B20" s="1" t="s">
        <v>22</v>
      </c>
      <c r="C20" s="26"/>
      <c r="F20" s="23">
        <v>651285.54233333329</v>
      </c>
      <c r="H20" s="23">
        <v>1546540.9441382117</v>
      </c>
      <c r="I20" s="23"/>
      <c r="J20" s="23">
        <v>281368.77233333333</v>
      </c>
      <c r="L20" s="23">
        <v>811077.80413821153</v>
      </c>
    </row>
    <row r="21" spans="1:12">
      <c r="B21" s="1" t="s">
        <v>23</v>
      </c>
      <c r="D21" s="2">
        <v>8</v>
      </c>
      <c r="F21" s="23">
        <v>6724557.96</v>
      </c>
      <c r="H21" s="23">
        <v>8190757.79</v>
      </c>
      <c r="I21" s="23"/>
      <c r="J21" s="23">
        <v>6539131.0300000003</v>
      </c>
      <c r="L21" s="23">
        <v>7997958.71</v>
      </c>
    </row>
    <row r="22" spans="1:12">
      <c r="B22" s="1" t="s">
        <v>24</v>
      </c>
      <c r="D22" s="2">
        <v>9</v>
      </c>
      <c r="F22" s="23">
        <v>16279066.350000001</v>
      </c>
      <c r="H22" s="23">
        <v>11281080.340000002</v>
      </c>
      <c r="I22" s="23"/>
      <c r="J22" s="23">
        <v>14454381.810000001</v>
      </c>
      <c r="L22" s="23">
        <v>9673999.3300000019</v>
      </c>
    </row>
    <row r="23" spans="1:12">
      <c r="C23" s="1" t="s">
        <v>25</v>
      </c>
      <c r="F23" s="27">
        <f>SUM(F12:F22)</f>
        <v>209275619.52233335</v>
      </c>
      <c r="H23" s="27">
        <f>SUM(H12:H22)</f>
        <v>317894510.35413826</v>
      </c>
      <c r="I23" s="23"/>
      <c r="J23" s="27">
        <f>SUM(J12:J22)</f>
        <v>203809469.45233336</v>
      </c>
      <c r="L23" s="27">
        <f>SUM(L12:L22)</f>
        <v>309760016.44413817</v>
      </c>
    </row>
    <row r="24" spans="1:12" ht="12" customHeight="1">
      <c r="H24" s="23"/>
      <c r="I24" s="23"/>
      <c r="L24" s="23"/>
    </row>
    <row r="25" spans="1:12" ht="20.25" customHeight="1">
      <c r="A25" s="1" t="s">
        <v>26</v>
      </c>
      <c r="H25" s="23"/>
      <c r="I25" s="23"/>
      <c r="L25" s="23"/>
    </row>
    <row r="26" spans="1:12">
      <c r="B26" s="1" t="s">
        <v>27</v>
      </c>
      <c r="D26" s="2">
        <v>10</v>
      </c>
      <c r="F26" s="23">
        <v>798400.5</v>
      </c>
      <c r="H26" s="23">
        <v>3798400.5</v>
      </c>
      <c r="I26" s="23"/>
      <c r="J26" s="23">
        <v>798400.5</v>
      </c>
      <c r="L26" s="23">
        <v>3798400.5</v>
      </c>
    </row>
    <row r="27" spans="1:12" ht="20.25" customHeight="1">
      <c r="B27" s="1" t="s">
        <v>28</v>
      </c>
      <c r="D27" s="2">
        <v>11</v>
      </c>
      <c r="F27" s="23">
        <v>0</v>
      </c>
      <c r="H27" s="23">
        <v>0</v>
      </c>
      <c r="I27" s="23"/>
      <c r="J27" s="23">
        <v>3000000</v>
      </c>
      <c r="L27" s="23">
        <v>3000000</v>
      </c>
    </row>
    <row r="28" spans="1:12" ht="20.25" customHeight="1">
      <c r="B28" s="3" t="s">
        <v>29</v>
      </c>
      <c r="C28" s="3"/>
      <c r="D28" s="2">
        <v>12</v>
      </c>
      <c r="F28" s="23">
        <v>161000000</v>
      </c>
      <c r="H28" s="23">
        <v>0</v>
      </c>
      <c r="I28" s="23"/>
      <c r="J28" s="23">
        <v>161000000</v>
      </c>
      <c r="L28" s="23">
        <v>0</v>
      </c>
    </row>
    <row r="29" spans="1:12" ht="20.25" customHeight="1">
      <c r="B29" s="31" t="s">
        <v>30</v>
      </c>
      <c r="D29" s="2">
        <v>13</v>
      </c>
      <c r="F29" s="23">
        <v>147894396.98000005</v>
      </c>
      <c r="H29" s="23">
        <v>151026226.20999986</v>
      </c>
      <c r="I29" s="23"/>
      <c r="J29" s="23">
        <v>140912867.15000004</v>
      </c>
      <c r="L29" s="23">
        <v>143314118.31999987</v>
      </c>
    </row>
    <row r="30" spans="1:12" ht="20.25" customHeight="1">
      <c r="B30" s="1" t="s">
        <v>31</v>
      </c>
      <c r="D30" s="2">
        <v>15</v>
      </c>
      <c r="F30" s="23">
        <v>9910154.9069126211</v>
      </c>
      <c r="H30" s="23">
        <v>7375202.4299999997</v>
      </c>
      <c r="I30" s="23"/>
      <c r="J30" s="23">
        <v>8245630.0369126219</v>
      </c>
      <c r="L30" s="23">
        <v>5129333.29</v>
      </c>
    </row>
    <row r="31" spans="1:12" ht="20.25" customHeight="1">
      <c r="B31" s="1" t="s">
        <v>32</v>
      </c>
      <c r="D31" s="2">
        <v>14</v>
      </c>
      <c r="F31" s="23">
        <v>5606852.370000001</v>
      </c>
      <c r="H31" s="23">
        <v>6275068.3700000001</v>
      </c>
      <c r="I31" s="23"/>
      <c r="J31" s="23">
        <v>5606852.370000001</v>
      </c>
      <c r="L31" s="23">
        <v>6275068.3700000001</v>
      </c>
    </row>
    <row r="32" spans="1:12" ht="20.25" customHeight="1">
      <c r="B32" s="1" t="s">
        <v>33</v>
      </c>
      <c r="D32" s="2">
        <v>21.3</v>
      </c>
      <c r="F32" s="23">
        <v>3220121.25</v>
      </c>
      <c r="H32" s="23">
        <v>2185517.8499999996</v>
      </c>
      <c r="I32" s="23"/>
      <c r="J32" s="23">
        <v>2958430.25</v>
      </c>
      <c r="L32" s="23">
        <v>1940691.5899999999</v>
      </c>
    </row>
    <row r="33" spans="1:12">
      <c r="B33" s="1" t="s">
        <v>34</v>
      </c>
      <c r="F33" s="23">
        <v>944109.34</v>
      </c>
      <c r="H33" s="23">
        <v>2645097.34</v>
      </c>
      <c r="I33" s="23"/>
      <c r="J33" s="23">
        <v>925509.34</v>
      </c>
      <c r="L33" s="23">
        <v>2626497.34</v>
      </c>
    </row>
    <row r="34" spans="1:12">
      <c r="C34" s="1" t="s">
        <v>35</v>
      </c>
      <c r="F34" s="27">
        <f>SUM(F26:F33)</f>
        <v>329374035.34691262</v>
      </c>
      <c r="H34" s="27">
        <f>SUM(H26:H33)</f>
        <v>173305512.69999987</v>
      </c>
      <c r="I34" s="23"/>
      <c r="J34" s="27">
        <f>SUM(J26:J33)</f>
        <v>323447689.64691263</v>
      </c>
      <c r="L34" s="27">
        <f>SUM(L26:L33)</f>
        <v>166084109.40999988</v>
      </c>
    </row>
    <row r="35" spans="1:12" ht="20.399999999999999" thickBot="1">
      <c r="A35" s="1" t="s">
        <v>36</v>
      </c>
      <c r="F35" s="32">
        <f>+F34+F23</f>
        <v>538649654.86924601</v>
      </c>
      <c r="H35" s="32">
        <f>SUM(H23,H34)</f>
        <v>491200023.05413812</v>
      </c>
      <c r="I35" s="23"/>
      <c r="J35" s="32">
        <f>+J34+J23</f>
        <v>527257159.09924603</v>
      </c>
      <c r="L35" s="32">
        <f>SUM(L23,L34)</f>
        <v>475844125.85413802</v>
      </c>
    </row>
    <row r="36" spans="1:12" ht="20.399999999999999" thickTop="1">
      <c r="H36" s="23"/>
      <c r="I36" s="23"/>
    </row>
    <row r="37" spans="1:12">
      <c r="A37" s="21" t="s">
        <v>37</v>
      </c>
      <c r="D37" s="1"/>
    </row>
    <row r="38" spans="1:12">
      <c r="A38" s="21"/>
      <c r="D38" s="1"/>
    </row>
    <row r="39" spans="1:12">
      <c r="A39" s="21"/>
      <c r="D39" s="1"/>
    </row>
    <row r="40" spans="1:12">
      <c r="A40" s="21"/>
      <c r="D40" s="1"/>
    </row>
    <row r="41" spans="1:12">
      <c r="A41" s="21"/>
      <c r="D41" s="1"/>
    </row>
    <row r="42" spans="1:12">
      <c r="A42" s="21"/>
      <c r="D42" s="1"/>
    </row>
    <row r="43" spans="1:12">
      <c r="A43" s="21"/>
      <c r="D43" s="1"/>
    </row>
    <row r="44" spans="1:12">
      <c r="A44" s="31"/>
      <c r="D44" s="1"/>
    </row>
    <row r="45" spans="1:12">
      <c r="A45" s="1" t="s">
        <v>38</v>
      </c>
      <c r="H45" s="3" t="s">
        <v>38</v>
      </c>
      <c r="L45" s="3"/>
    </row>
    <row r="46" spans="1:12">
      <c r="A46" s="1" t="s">
        <v>39</v>
      </c>
      <c r="C46" s="1" t="s">
        <v>40</v>
      </c>
      <c r="D46" s="1" t="s">
        <v>39</v>
      </c>
      <c r="H46" s="3" t="s">
        <v>41</v>
      </c>
      <c r="L46" s="3"/>
    </row>
    <row r="47" spans="1:12">
      <c r="D47" s="1"/>
      <c r="L47" s="3"/>
    </row>
    <row r="48" spans="1:12">
      <c r="D48" s="1"/>
      <c r="L48" s="3"/>
    </row>
    <row r="49" spans="1:12">
      <c r="D49" s="1"/>
      <c r="L49" s="3"/>
    </row>
    <row r="50" spans="1:12">
      <c r="A50" s="182">
        <v>1</v>
      </c>
      <c r="B50" s="182"/>
      <c r="C50" s="182"/>
      <c r="D50" s="182"/>
      <c r="E50" s="182"/>
      <c r="F50" s="182"/>
      <c r="G50" s="182"/>
      <c r="H50" s="182"/>
      <c r="I50" s="182"/>
      <c r="J50" s="182"/>
      <c r="K50" s="182"/>
      <c r="L50" s="182"/>
    </row>
    <row r="51" spans="1:12">
      <c r="D51" s="1"/>
      <c r="J51" s="14" t="s">
        <v>9</v>
      </c>
      <c r="L51" s="6"/>
    </row>
    <row r="52" spans="1:12" ht="24.6" customHeight="1">
      <c r="A52" s="186" t="str">
        <f>A2</f>
        <v>บริษัท โรงพยาบาลอินเตอร์เมดิคัล แคร์ แอนด์ แล็บ จำกัด (มหาชน) และบริษัทย่อย</v>
      </c>
      <c r="B52" s="186"/>
      <c r="C52" s="186"/>
      <c r="D52" s="186"/>
      <c r="E52" s="186"/>
      <c r="F52" s="186"/>
      <c r="G52" s="186"/>
      <c r="H52" s="186"/>
      <c r="I52" s="186"/>
      <c r="J52" s="186"/>
      <c r="K52" s="186"/>
      <c r="L52" s="186"/>
    </row>
    <row r="53" spans="1:12" ht="21.75" customHeight="1">
      <c r="A53" s="186" t="str">
        <f>A3</f>
        <v>งบแสดงฐานะการเงิน</v>
      </c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</row>
    <row r="54" spans="1:12">
      <c r="A54" s="186" t="str">
        <f>A4</f>
        <v>ณ วันที่ 31 มีนาคม 2564</v>
      </c>
      <c r="B54" s="186"/>
      <c r="C54" s="186"/>
      <c r="D54" s="186"/>
      <c r="E54" s="186"/>
      <c r="F54" s="186"/>
      <c r="G54" s="186"/>
      <c r="H54" s="186"/>
      <c r="I54" s="186"/>
      <c r="J54" s="186"/>
      <c r="K54" s="186"/>
      <c r="L54" s="186"/>
    </row>
    <row r="55" spans="1:12" ht="21.75" customHeight="1">
      <c r="F55" s="187" t="s">
        <v>3</v>
      </c>
      <c r="G55" s="187"/>
      <c r="H55" s="187"/>
      <c r="I55" s="187"/>
      <c r="J55" s="187"/>
      <c r="K55" s="187"/>
      <c r="L55" s="187"/>
    </row>
    <row r="56" spans="1:12" ht="21.75" customHeight="1">
      <c r="D56" s="1"/>
      <c r="F56" s="188" t="s">
        <v>4</v>
      </c>
      <c r="G56" s="188"/>
      <c r="H56" s="188"/>
      <c r="I56" s="34"/>
      <c r="J56" s="189" t="s">
        <v>5</v>
      </c>
      <c r="K56" s="189"/>
      <c r="L56" s="189"/>
    </row>
    <row r="57" spans="1:12" ht="24" customHeight="1">
      <c r="D57" s="9" t="s">
        <v>6</v>
      </c>
      <c r="F57" s="10" t="str">
        <f>F7</f>
        <v>31 มีนาคม 2564</v>
      </c>
      <c r="H57" s="10" t="str">
        <f>H7</f>
        <v>31 ธันวาคม 2563</v>
      </c>
      <c r="I57" s="12"/>
      <c r="J57" s="10" t="str">
        <f>J7</f>
        <v>31 มีนาคม 2564</v>
      </c>
      <c r="L57" s="11" t="str">
        <f>L7</f>
        <v>31 ธันวาคม 2563</v>
      </c>
    </row>
    <row r="58" spans="1:12">
      <c r="F58" s="183" t="s">
        <v>9</v>
      </c>
      <c r="G58" s="13"/>
      <c r="H58" s="15" t="s">
        <v>10</v>
      </c>
      <c r="I58" s="13"/>
      <c r="J58" s="183" t="s">
        <v>9</v>
      </c>
      <c r="K58" s="35"/>
      <c r="L58" s="15" t="s">
        <v>10</v>
      </c>
    </row>
    <row r="59" spans="1:12">
      <c r="F59" s="185"/>
      <c r="G59" s="13"/>
      <c r="H59" s="16"/>
      <c r="I59" s="5"/>
      <c r="J59" s="185"/>
      <c r="K59" s="14"/>
      <c r="L59" s="16"/>
    </row>
    <row r="60" spans="1:12" ht="24" customHeight="1">
      <c r="C60" s="19" t="s">
        <v>42</v>
      </c>
      <c r="F60" s="15"/>
      <c r="G60" s="20"/>
      <c r="H60" s="5"/>
      <c r="I60" s="14"/>
      <c r="J60" s="15"/>
      <c r="K60" s="20"/>
      <c r="L60" s="5"/>
    </row>
    <row r="61" spans="1:12" ht="23.25" customHeight="1">
      <c r="A61" s="1" t="s">
        <v>43</v>
      </c>
    </row>
    <row r="62" spans="1:12" ht="23.25" customHeight="1">
      <c r="B62" s="1" t="s">
        <v>44</v>
      </c>
      <c r="D62" s="2">
        <v>16</v>
      </c>
      <c r="F62" s="23">
        <v>16845868.460000001</v>
      </c>
      <c r="H62" s="23">
        <v>29828807.859999999</v>
      </c>
      <c r="I62" s="23"/>
      <c r="J62" s="23">
        <v>15615096.310000002</v>
      </c>
      <c r="L62" s="23">
        <v>28062401.23</v>
      </c>
    </row>
    <row r="63" spans="1:12" ht="23.25" customHeight="1">
      <c r="B63" s="1" t="s">
        <v>45</v>
      </c>
      <c r="D63" s="2">
        <v>17</v>
      </c>
      <c r="F63" s="23">
        <v>8597777.5499999989</v>
      </c>
      <c r="H63" s="23">
        <v>8141897.4300000016</v>
      </c>
      <c r="I63" s="23"/>
      <c r="J63" s="23">
        <v>6122468.5299999993</v>
      </c>
      <c r="L63" s="23">
        <v>5274197.2100000009</v>
      </c>
    </row>
    <row r="64" spans="1:12" ht="23.25" customHeight="1">
      <c r="A64" s="26"/>
      <c r="B64" s="31" t="s">
        <v>46</v>
      </c>
      <c r="D64" s="2">
        <v>18</v>
      </c>
      <c r="F64" s="23">
        <v>10879310.960000001</v>
      </c>
      <c r="H64" s="23">
        <v>0</v>
      </c>
      <c r="I64" s="23"/>
      <c r="J64" s="23">
        <v>10879310.960000001</v>
      </c>
      <c r="L64" s="23">
        <v>0</v>
      </c>
    </row>
    <row r="65" spans="1:12">
      <c r="B65" s="1" t="s">
        <v>47</v>
      </c>
      <c r="D65" s="2">
        <v>19</v>
      </c>
      <c r="F65" s="23">
        <v>684793.63</v>
      </c>
      <c r="H65" s="23">
        <v>849526.02</v>
      </c>
      <c r="I65" s="23"/>
      <c r="J65" s="23">
        <v>378443.01</v>
      </c>
      <c r="L65" s="23">
        <v>413511.32999999996</v>
      </c>
    </row>
    <row r="66" spans="1:12" ht="24" customHeight="1">
      <c r="C66" s="1" t="s">
        <v>48</v>
      </c>
      <c r="F66" s="27">
        <f>SUM(F62:F65)</f>
        <v>37007750.600000001</v>
      </c>
      <c r="H66" s="27">
        <f>SUM(H62:H65)</f>
        <v>38820231.310000002</v>
      </c>
      <c r="I66" s="23"/>
      <c r="J66" s="27">
        <f>SUM(J62:J65)</f>
        <v>32995318.810000006</v>
      </c>
      <c r="L66" s="27">
        <f>SUM(L62:L65)</f>
        <v>33750109.770000003</v>
      </c>
    </row>
    <row r="67" spans="1:12">
      <c r="A67" s="1" t="s">
        <v>49</v>
      </c>
      <c r="H67" s="23"/>
      <c r="I67" s="23"/>
      <c r="L67" s="23"/>
    </row>
    <row r="68" spans="1:12">
      <c r="B68" s="31" t="s">
        <v>50</v>
      </c>
      <c r="D68" s="2">
        <v>17</v>
      </c>
      <c r="F68" s="23">
        <v>6849845.2799999993</v>
      </c>
      <c r="H68" s="23">
        <v>6631438.6699999999</v>
      </c>
      <c r="I68" s="23"/>
      <c r="J68" s="23">
        <v>5007822.7899999991</v>
      </c>
      <c r="L68" s="23">
        <v>4195742.8199999994</v>
      </c>
    </row>
    <row r="69" spans="1:12">
      <c r="B69" s="31" t="s">
        <v>51</v>
      </c>
      <c r="D69" s="2">
        <v>18</v>
      </c>
      <c r="F69" s="23">
        <v>59120689.039999999</v>
      </c>
      <c r="H69" s="23">
        <v>0</v>
      </c>
      <c r="I69" s="23"/>
      <c r="J69" s="23">
        <v>59120689.039999999</v>
      </c>
      <c r="L69" s="23">
        <v>0</v>
      </c>
    </row>
    <row r="70" spans="1:12" ht="19.5" customHeight="1">
      <c r="B70" s="31" t="s">
        <v>52</v>
      </c>
      <c r="D70" s="37">
        <v>22</v>
      </c>
      <c r="F70" s="23">
        <v>8641795.9900000002</v>
      </c>
      <c r="H70" s="23">
        <v>8225960.9900000002</v>
      </c>
      <c r="I70" s="23"/>
      <c r="J70" s="23">
        <v>7580802.9900000002</v>
      </c>
      <c r="L70" s="23">
        <v>7239043.9900000002</v>
      </c>
    </row>
    <row r="71" spans="1:12" ht="19.5" customHeight="1">
      <c r="B71" s="1" t="s">
        <v>53</v>
      </c>
      <c r="D71" s="38">
        <v>21.3</v>
      </c>
      <c r="F71" s="23">
        <v>639894</v>
      </c>
      <c r="H71" s="23">
        <v>639894</v>
      </c>
      <c r="I71" s="23"/>
      <c r="J71" s="23">
        <v>607034.4</v>
      </c>
      <c r="L71" s="23">
        <v>607034.4</v>
      </c>
    </row>
    <row r="72" spans="1:12" ht="19.5" customHeight="1">
      <c r="B72" s="31" t="s">
        <v>54</v>
      </c>
      <c r="D72" s="39">
        <v>25.2</v>
      </c>
      <c r="F72" s="23">
        <v>6251253</v>
      </c>
      <c r="H72" s="23">
        <v>1898134.1800000002</v>
      </c>
      <c r="I72" s="23"/>
      <c r="J72" s="23">
        <v>6251253</v>
      </c>
      <c r="L72" s="23">
        <v>1898134.1800000002</v>
      </c>
    </row>
    <row r="73" spans="1:12">
      <c r="C73" s="1" t="s">
        <v>55</v>
      </c>
      <c r="F73" s="27">
        <f>SUM(F68:F72)</f>
        <v>81503477.310000002</v>
      </c>
      <c r="H73" s="27">
        <f>SUM(H68:H72)</f>
        <v>17395427.84</v>
      </c>
      <c r="I73" s="23"/>
      <c r="J73" s="27">
        <f>SUM(J68:J72)</f>
        <v>78567602.219999999</v>
      </c>
      <c r="L73" s="27">
        <f>SUM(L68:L72)</f>
        <v>13939955.389999999</v>
      </c>
    </row>
    <row r="74" spans="1:12" ht="24" customHeight="1">
      <c r="C74" s="1" t="s">
        <v>56</v>
      </c>
      <c r="F74" s="27">
        <f>+F66+F73</f>
        <v>118511227.91</v>
      </c>
      <c r="H74" s="27">
        <f>SUM(H66,H73)</f>
        <v>56215659.150000006</v>
      </c>
      <c r="I74" s="23"/>
      <c r="J74" s="27">
        <f>+J66+J73</f>
        <v>111562921.03</v>
      </c>
      <c r="L74" s="27">
        <f>SUM(L66,L73)</f>
        <v>47690065.160000004</v>
      </c>
    </row>
    <row r="75" spans="1:12">
      <c r="A75" s="1" t="s">
        <v>57</v>
      </c>
    </row>
    <row r="76" spans="1:12" ht="20.399999999999999" thickBot="1">
      <c r="B76" s="31"/>
      <c r="C76" s="41" t="s">
        <v>58</v>
      </c>
      <c r="D76" s="2">
        <v>20</v>
      </c>
      <c r="F76" s="40">
        <f>215000000*0.5</f>
        <v>107500000</v>
      </c>
      <c r="H76" s="40">
        <f>215000000*0.5</f>
        <v>107500000</v>
      </c>
      <c r="I76" s="23"/>
      <c r="J76" s="40">
        <f>215000000*0.5</f>
        <v>107500000</v>
      </c>
      <c r="L76" s="40">
        <f>215000000*0.5</f>
        <v>107500000</v>
      </c>
    </row>
    <row r="77" spans="1:12" ht="20.399999999999999" thickTop="1">
      <c r="B77" s="31"/>
      <c r="C77" s="31" t="s">
        <v>59</v>
      </c>
      <c r="D77" s="2">
        <v>20</v>
      </c>
      <c r="F77" s="23">
        <v>107500000</v>
      </c>
      <c r="G77" s="23"/>
      <c r="H77" s="23">
        <v>107500000</v>
      </c>
      <c r="I77" s="23"/>
      <c r="J77" s="23">
        <f>'Conso-SC (งบเดี่ยว)'!D21</f>
        <v>107500000</v>
      </c>
      <c r="K77" s="23"/>
      <c r="L77" s="23">
        <f>[1]BS!P79</f>
        <v>107500000</v>
      </c>
    </row>
    <row r="78" spans="1:12">
      <c r="B78" s="31" t="s">
        <v>60</v>
      </c>
      <c r="C78" s="31"/>
      <c r="F78" s="23"/>
      <c r="H78" s="23"/>
      <c r="I78" s="23"/>
    </row>
    <row r="79" spans="1:12">
      <c r="B79" s="31"/>
      <c r="C79" s="31" t="s">
        <v>61</v>
      </c>
      <c r="F79" s="23">
        <v>262690733.19</v>
      </c>
      <c r="H79" s="23">
        <v>262690733.19</v>
      </c>
      <c r="I79" s="23"/>
      <c r="J79" s="23">
        <v>262690733.19</v>
      </c>
      <c r="L79" s="23">
        <v>262690733.19</v>
      </c>
    </row>
    <row r="80" spans="1:12">
      <c r="B80" s="31"/>
      <c r="C80" s="31" t="s">
        <v>62</v>
      </c>
      <c r="F80" s="23">
        <v>8434589.25</v>
      </c>
      <c r="H80" s="23">
        <v>8434589.25</v>
      </c>
      <c r="I80" s="23"/>
      <c r="J80" s="23">
        <v>8000000</v>
      </c>
      <c r="L80" s="23">
        <v>8000000</v>
      </c>
    </row>
    <row r="81" spans="1:14">
      <c r="B81" s="31"/>
      <c r="C81" s="31" t="s">
        <v>63</v>
      </c>
      <c r="F81" s="44">
        <v>41513104.521329425</v>
      </c>
      <c r="H81" s="23">
        <v>56359041.464138247</v>
      </c>
      <c r="I81" s="23"/>
      <c r="J81" s="44">
        <v>37503504.881329462</v>
      </c>
      <c r="L81" s="23">
        <v>49963327.504138291</v>
      </c>
      <c r="N81" s="181"/>
    </row>
    <row r="82" spans="1:14">
      <c r="C82" s="1" t="s">
        <v>64</v>
      </c>
      <c r="F82" s="23">
        <f>SUM(F77:F81)</f>
        <v>420138426.9613294</v>
      </c>
      <c r="H82" s="27">
        <f>SUM(H77:H81)</f>
        <v>434984363.90413827</v>
      </c>
      <c r="I82" s="23"/>
      <c r="J82" s="23">
        <f>SUM(J77:J81)</f>
        <v>415694238.07132947</v>
      </c>
      <c r="L82" s="27">
        <f>SUM(L77:L81)</f>
        <v>428154060.69413829</v>
      </c>
      <c r="N82" s="181"/>
    </row>
    <row r="83" spans="1:14" ht="24" customHeight="1" thickBot="1">
      <c r="A83" s="1" t="s">
        <v>65</v>
      </c>
      <c r="F83" s="32">
        <f>+F82+F74</f>
        <v>538649654.87132943</v>
      </c>
      <c r="H83" s="32">
        <f>SUM(H74,H82)</f>
        <v>491200023.0541383</v>
      </c>
      <c r="I83" s="23"/>
      <c r="J83" s="32">
        <f>+J82+J74</f>
        <v>527257159.10132945</v>
      </c>
      <c r="L83" s="32">
        <f>SUM(L74,L82)</f>
        <v>475844125.85413831</v>
      </c>
    </row>
    <row r="84" spans="1:14" ht="24" customHeight="1" thickTop="1">
      <c r="H84" s="23"/>
      <c r="I84" s="23"/>
      <c r="L84" s="23"/>
    </row>
    <row r="85" spans="1:14">
      <c r="A85" s="21" t="s">
        <v>66</v>
      </c>
      <c r="D85" s="1"/>
    </row>
    <row r="86" spans="1:14">
      <c r="A86" s="31"/>
      <c r="D86" s="1"/>
      <c r="F86" s="46"/>
    </row>
    <row r="87" spans="1:14">
      <c r="A87" s="31"/>
      <c r="D87" s="1"/>
    </row>
    <row r="88" spans="1:14">
      <c r="A88" s="31"/>
      <c r="D88" s="1"/>
      <c r="F88" s="46"/>
    </row>
    <row r="89" spans="1:14">
      <c r="A89" s="31"/>
      <c r="D89" s="1"/>
      <c r="F89" s="36"/>
    </row>
    <row r="90" spans="1:14">
      <c r="A90" s="31"/>
      <c r="D90" s="1"/>
    </row>
    <row r="91" spans="1:14">
      <c r="A91" s="31"/>
      <c r="D91" s="1"/>
    </row>
    <row r="92" spans="1:14">
      <c r="A92" s="31"/>
      <c r="D92" s="1"/>
    </row>
    <row r="93" spans="1:14">
      <c r="A93" s="31"/>
      <c r="D93" s="1"/>
    </row>
    <row r="94" spans="1:14">
      <c r="A94" s="31"/>
      <c r="D94" s="1"/>
    </row>
    <row r="95" spans="1:14">
      <c r="A95" s="1" t="s">
        <v>38</v>
      </c>
      <c r="H95" s="3" t="s">
        <v>38</v>
      </c>
      <c r="L95" s="3"/>
    </row>
    <row r="96" spans="1:14">
      <c r="A96" s="1" t="s">
        <v>39</v>
      </c>
      <c r="C96" s="1" t="s">
        <v>40</v>
      </c>
      <c r="D96" s="1" t="s">
        <v>39</v>
      </c>
      <c r="H96" s="3" t="s">
        <v>41</v>
      </c>
      <c r="L96" s="3"/>
    </row>
    <row r="97" spans="1:12">
      <c r="D97" s="1"/>
      <c r="L97" s="3"/>
    </row>
    <row r="98" spans="1:12">
      <c r="D98" s="1"/>
      <c r="L98" s="3"/>
    </row>
    <row r="99" spans="1:12">
      <c r="A99" s="182">
        <v>2</v>
      </c>
      <c r="B99" s="182"/>
      <c r="C99" s="182"/>
      <c r="D99" s="182"/>
      <c r="E99" s="182"/>
      <c r="F99" s="182"/>
      <c r="G99" s="182"/>
      <c r="H99" s="182"/>
      <c r="I99" s="182"/>
      <c r="J99" s="182"/>
      <c r="K99" s="182"/>
      <c r="L99" s="182"/>
    </row>
    <row r="100" spans="1:12">
      <c r="A100" s="47"/>
      <c r="B100" s="47"/>
      <c r="C100" s="47"/>
      <c r="D100" s="47"/>
      <c r="E100" s="47"/>
      <c r="F100" s="48"/>
      <c r="G100" s="48"/>
      <c r="H100" s="48"/>
      <c r="I100" s="48"/>
      <c r="J100" s="48"/>
      <c r="K100" s="48"/>
      <c r="L100" s="48"/>
    </row>
    <row r="101" spans="1:12">
      <c r="D101" s="1"/>
      <c r="F101" s="23"/>
      <c r="G101" s="23"/>
      <c r="H101" s="23"/>
      <c r="I101" s="23"/>
      <c r="J101" s="23"/>
      <c r="K101" s="23"/>
      <c r="L101" s="23"/>
    </row>
    <row r="102" spans="1:12">
      <c r="J102" s="49"/>
    </row>
  </sheetData>
  <mergeCells count="18">
    <mergeCell ref="A2:L2"/>
    <mergeCell ref="A3:L3"/>
    <mergeCell ref="A4:L4"/>
    <mergeCell ref="F5:L5"/>
    <mergeCell ref="F6:H6"/>
    <mergeCell ref="J6:L6"/>
    <mergeCell ref="A99:L99"/>
    <mergeCell ref="F8:F9"/>
    <mergeCell ref="J8:J9"/>
    <mergeCell ref="A50:L50"/>
    <mergeCell ref="A52:L52"/>
    <mergeCell ref="A53:L53"/>
    <mergeCell ref="A54:L54"/>
    <mergeCell ref="F55:L55"/>
    <mergeCell ref="F56:H56"/>
    <mergeCell ref="J56:L56"/>
    <mergeCell ref="F58:F59"/>
    <mergeCell ref="J58:J59"/>
  </mergeCells>
  <pageMargins left="0.51181102362204722" right="0" top="0.55118110236220474" bottom="0" header="0.51181102362204722" footer="0.11811023622047245"/>
  <pageSetup paperSize="9" scale="75" orientation="portrait" r:id="rId1"/>
  <rowBreaks count="1" manualBreakCount="1">
    <brk id="50" max="2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4"/>
  <sheetViews>
    <sheetView view="pageBreakPreview" zoomScaleNormal="100" zoomScaleSheetLayoutView="100" workbookViewId="0"/>
  </sheetViews>
  <sheetFormatPr defaultColWidth="9.125" defaultRowHeight="17.399999999999999"/>
  <cols>
    <col min="1" max="1" width="37.625" style="50" customWidth="1"/>
    <col min="2" max="2" width="7.375" style="50" hidden="1" customWidth="1"/>
    <col min="3" max="3" width="0.875" style="50" customWidth="1"/>
    <col min="4" max="4" width="13.375" style="50" customWidth="1"/>
    <col min="5" max="5" width="0.875" style="50" customWidth="1"/>
    <col min="6" max="6" width="13" style="50" customWidth="1"/>
    <col min="7" max="7" width="1.125" style="50" customWidth="1"/>
    <col min="8" max="8" width="12.625" style="50" customWidth="1"/>
    <col min="9" max="9" width="0.875" style="50" customWidth="1"/>
    <col min="10" max="10" width="12.625" style="50" customWidth="1"/>
    <col min="11" max="11" width="0.875" style="50" customWidth="1"/>
    <col min="12" max="12" width="15.125" style="50" customWidth="1"/>
    <col min="13" max="13" width="12.75" style="50" customWidth="1"/>
    <col min="14" max="14" width="16.875" style="50" customWidth="1"/>
    <col min="15" max="16384" width="9.125" style="50"/>
  </cols>
  <sheetData>
    <row r="1" spans="1:18" ht="21.75" customHeight="1">
      <c r="J1" s="202" t="s">
        <v>9</v>
      </c>
      <c r="K1" s="202"/>
      <c r="L1" s="202"/>
    </row>
    <row r="2" spans="1:18" ht="21.75" customHeight="1">
      <c r="J2" s="51"/>
      <c r="K2" s="51"/>
      <c r="L2" s="51"/>
    </row>
    <row r="3" spans="1:18">
      <c r="A3" s="203" t="s">
        <v>0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</row>
    <row r="4" spans="1:18">
      <c r="A4" s="203" t="s">
        <v>67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</row>
    <row r="5" spans="1:18">
      <c r="A5" s="203" t="s">
        <v>68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</row>
    <row r="6" spans="1:18" ht="8.5500000000000007" customHeight="1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</row>
    <row r="7" spans="1:18" ht="18" customHeight="1">
      <c r="A7" s="53"/>
      <c r="B7" s="52"/>
      <c r="C7" s="52"/>
      <c r="D7" s="201" t="s">
        <v>3</v>
      </c>
      <c r="E7" s="201"/>
      <c r="F7" s="201"/>
      <c r="G7" s="201"/>
      <c r="H7" s="201"/>
      <c r="I7" s="201"/>
      <c r="J7" s="201"/>
      <c r="K7" s="201"/>
      <c r="L7" s="201"/>
    </row>
    <row r="8" spans="1:18" ht="17.25" customHeight="1">
      <c r="A8" s="53"/>
      <c r="B8" s="52"/>
      <c r="C8" s="52"/>
      <c r="D8" s="201" t="s">
        <v>4</v>
      </c>
      <c r="E8" s="201"/>
      <c r="F8" s="201"/>
      <c r="G8" s="201"/>
      <c r="H8" s="201"/>
      <c r="I8" s="201"/>
      <c r="J8" s="201"/>
      <c r="K8" s="201"/>
      <c r="L8" s="201"/>
    </row>
    <row r="9" spans="1:18">
      <c r="D9" s="54"/>
      <c r="E9" s="55"/>
      <c r="F9" s="55"/>
      <c r="G9" s="55"/>
      <c r="H9" s="191" t="s">
        <v>69</v>
      </c>
      <c r="I9" s="191"/>
      <c r="J9" s="191"/>
      <c r="K9" s="56"/>
    </row>
    <row r="10" spans="1:18" ht="21.75" customHeight="1">
      <c r="D10" s="55" t="s">
        <v>70</v>
      </c>
      <c r="E10" s="55"/>
      <c r="F10" s="192" t="s">
        <v>61</v>
      </c>
      <c r="G10" s="55"/>
      <c r="H10" s="56" t="s">
        <v>71</v>
      </c>
      <c r="I10" s="56"/>
      <c r="J10" s="194" t="s">
        <v>63</v>
      </c>
      <c r="K10" s="56"/>
      <c r="L10" s="197" t="s">
        <v>72</v>
      </c>
    </row>
    <row r="11" spans="1:18">
      <c r="D11" s="57" t="s">
        <v>73</v>
      </c>
      <c r="E11" s="55"/>
      <c r="F11" s="192"/>
      <c r="G11" s="55"/>
      <c r="H11" s="56" t="s">
        <v>74</v>
      </c>
      <c r="I11" s="58"/>
      <c r="J11" s="195"/>
      <c r="K11" s="56"/>
      <c r="L11" s="197"/>
    </row>
    <row r="12" spans="1:18">
      <c r="B12" s="59" t="s">
        <v>6</v>
      </c>
      <c r="D12" s="60" t="s">
        <v>75</v>
      </c>
      <c r="E12" s="55"/>
      <c r="F12" s="193"/>
      <c r="G12" s="55"/>
      <c r="H12" s="61" t="s">
        <v>76</v>
      </c>
      <c r="I12" s="58"/>
      <c r="J12" s="196"/>
      <c r="K12" s="56"/>
      <c r="L12" s="198"/>
      <c r="N12" s="55"/>
    </row>
    <row r="13" spans="1:18">
      <c r="A13" s="50" t="s">
        <v>77</v>
      </c>
      <c r="D13" s="54">
        <v>107500000</v>
      </c>
      <c r="E13" s="54"/>
      <c r="F13" s="54">
        <v>262690733.19</v>
      </c>
      <c r="G13" s="54"/>
      <c r="H13" s="54">
        <v>8434589.25</v>
      </c>
      <c r="I13" s="54"/>
      <c r="J13" s="54">
        <v>72966193.939999998</v>
      </c>
      <c r="K13" s="54"/>
      <c r="L13" s="54">
        <v>451591516.38</v>
      </c>
      <c r="M13" s="62"/>
      <c r="N13" s="62"/>
    </row>
    <row r="14" spans="1:18">
      <c r="A14" s="50" t="s">
        <v>78</v>
      </c>
      <c r="D14" s="54"/>
      <c r="E14" s="54"/>
      <c r="F14" s="54"/>
      <c r="G14" s="54"/>
      <c r="H14" s="54"/>
      <c r="I14" s="54"/>
      <c r="J14" s="54"/>
      <c r="K14" s="54"/>
      <c r="L14" s="54">
        <v>0</v>
      </c>
    </row>
    <row r="15" spans="1:18" ht="17.55" customHeight="1">
      <c r="A15" s="50" t="s">
        <v>79</v>
      </c>
      <c r="B15" s="65"/>
      <c r="D15" s="63">
        <v>0</v>
      </c>
      <c r="E15" s="64"/>
      <c r="F15" s="63">
        <v>0</v>
      </c>
      <c r="G15" s="64"/>
      <c r="H15" s="63">
        <v>0</v>
      </c>
      <c r="I15" s="64"/>
      <c r="J15" s="63">
        <v>-7907363.8994631097</v>
      </c>
      <c r="K15" s="64"/>
      <c r="L15" s="63">
        <v>-7907363.8994631097</v>
      </c>
      <c r="M15" s="62"/>
      <c r="N15" s="62"/>
    </row>
    <row r="16" spans="1:18" ht="18" thickBot="1">
      <c r="A16" s="50" t="s">
        <v>80</v>
      </c>
      <c r="C16" s="66"/>
      <c r="D16" s="67">
        <f>SUM(D13:D15)</f>
        <v>107500000</v>
      </c>
      <c r="E16" s="54"/>
      <c r="F16" s="67">
        <f>SUM(F13:F15)</f>
        <v>262690733.19</v>
      </c>
      <c r="G16" s="54"/>
      <c r="H16" s="67">
        <f>SUM(H13:H15)</f>
        <v>8434589.25</v>
      </c>
      <c r="I16" s="54"/>
      <c r="J16" s="67">
        <f>SUM(J13:J15)</f>
        <v>65058830.040536888</v>
      </c>
      <c r="K16" s="54"/>
      <c r="L16" s="67">
        <f>SUM(L13:L15)</f>
        <v>443684152.48053688</v>
      </c>
      <c r="M16" s="62"/>
      <c r="N16" s="62"/>
    </row>
    <row r="17" spans="1:14" ht="14.1" customHeight="1" thickTop="1">
      <c r="A17" s="68"/>
      <c r="D17" s="62"/>
      <c r="E17" s="62"/>
      <c r="F17" s="62"/>
      <c r="G17" s="62"/>
      <c r="H17" s="62"/>
      <c r="I17" s="62"/>
      <c r="J17" s="62"/>
      <c r="K17" s="62"/>
      <c r="L17" s="62"/>
    </row>
    <row r="18" spans="1:14">
      <c r="A18" s="50" t="s">
        <v>81</v>
      </c>
      <c r="D18" s="54">
        <v>107500000</v>
      </c>
      <c r="E18" s="54"/>
      <c r="F18" s="54">
        <v>262690733.19</v>
      </c>
      <c r="G18" s="54"/>
      <c r="H18" s="54">
        <v>8434589.25</v>
      </c>
      <c r="I18" s="54"/>
      <c r="J18" s="54">
        <v>56359041.464138247</v>
      </c>
      <c r="K18" s="54"/>
      <c r="L18" s="54">
        <v>434984363.90413827</v>
      </c>
      <c r="M18" s="62"/>
      <c r="N18" s="62"/>
    </row>
    <row r="19" spans="1:14">
      <c r="A19" s="50" t="s">
        <v>78</v>
      </c>
      <c r="D19" s="54"/>
      <c r="E19" s="54"/>
      <c r="F19" s="54"/>
      <c r="G19" s="54"/>
      <c r="H19" s="54"/>
      <c r="I19" s="54"/>
      <c r="J19" s="54"/>
      <c r="K19" s="54"/>
      <c r="L19" s="54">
        <v>0</v>
      </c>
    </row>
    <row r="20" spans="1:14">
      <c r="A20" s="50" t="s">
        <v>79</v>
      </c>
      <c r="B20" s="65"/>
      <c r="D20" s="63">
        <v>0</v>
      </c>
      <c r="E20" s="54"/>
      <c r="F20" s="54"/>
      <c r="G20" s="54"/>
      <c r="H20" s="63">
        <v>0</v>
      </c>
      <c r="I20" s="54"/>
      <c r="J20" s="63">
        <v>-14845936.942808824</v>
      </c>
      <c r="K20" s="54"/>
      <c r="L20" s="63">
        <v>-14845936.942808824</v>
      </c>
      <c r="M20" s="62"/>
      <c r="N20" s="62"/>
    </row>
    <row r="21" spans="1:14" ht="18" thickBot="1">
      <c r="A21" s="50" t="s">
        <v>82</v>
      </c>
      <c r="D21" s="67">
        <f>SUM(D18:D20)</f>
        <v>107500000</v>
      </c>
      <c r="E21" s="54"/>
      <c r="F21" s="69">
        <f>SUM(F18:F20)</f>
        <v>262690733.19</v>
      </c>
      <c r="G21" s="54"/>
      <c r="H21" s="67">
        <f>SUM(H18:H20)</f>
        <v>8434589.25</v>
      </c>
      <c r="I21" s="54"/>
      <c r="J21" s="67">
        <f>SUM(J18:J20)</f>
        <v>41513104.521329425</v>
      </c>
      <c r="K21" s="54"/>
      <c r="L21" s="67">
        <f>SUM(L18:L20)</f>
        <v>420138426.96132946</v>
      </c>
      <c r="M21" s="68"/>
      <c r="N21" s="54"/>
    </row>
    <row r="22" spans="1:14" ht="18" thickTop="1">
      <c r="D22" s="62"/>
      <c r="E22" s="62"/>
      <c r="F22" s="62"/>
      <c r="G22" s="62"/>
      <c r="H22" s="62"/>
      <c r="I22" s="62"/>
      <c r="J22" s="62"/>
      <c r="K22" s="62"/>
      <c r="L22" s="62"/>
    </row>
    <row r="23" spans="1:14">
      <c r="A23" s="70" t="s">
        <v>37</v>
      </c>
      <c r="D23" s="62"/>
      <c r="E23" s="62"/>
      <c r="F23" s="62"/>
      <c r="G23" s="62"/>
      <c r="H23" s="62"/>
      <c r="I23" s="62"/>
      <c r="J23" s="62"/>
      <c r="K23" s="62"/>
      <c r="L23" s="62"/>
    </row>
    <row r="24" spans="1:14">
      <c r="A24" s="70"/>
      <c r="D24" s="62"/>
      <c r="E24" s="62"/>
      <c r="F24" s="62"/>
      <c r="G24" s="62"/>
      <c r="H24" s="62"/>
      <c r="I24" s="62"/>
      <c r="J24" s="62"/>
      <c r="K24" s="62"/>
      <c r="L24" s="62"/>
    </row>
    <row r="25" spans="1:14">
      <c r="A25" s="70"/>
      <c r="D25" s="62"/>
      <c r="E25" s="62"/>
      <c r="F25" s="62"/>
      <c r="G25" s="62"/>
      <c r="H25" s="62"/>
      <c r="I25" s="62"/>
      <c r="J25" s="62"/>
      <c r="K25" s="62"/>
      <c r="L25" s="62"/>
    </row>
    <row r="26" spans="1:14">
      <c r="A26" s="70"/>
      <c r="D26" s="62"/>
      <c r="E26" s="62"/>
      <c r="F26" s="62"/>
      <c r="G26" s="62"/>
      <c r="H26" s="62"/>
      <c r="I26" s="62"/>
      <c r="J26" s="62"/>
      <c r="K26" s="62"/>
      <c r="L26" s="62"/>
    </row>
    <row r="27" spans="1:14">
      <c r="A27" s="70"/>
      <c r="D27" s="62"/>
      <c r="E27" s="62"/>
      <c r="F27" s="62"/>
      <c r="G27" s="62"/>
      <c r="H27" s="62"/>
      <c r="I27" s="62"/>
      <c r="J27" s="62"/>
      <c r="K27" s="62"/>
      <c r="L27" s="62"/>
    </row>
    <row r="28" spans="1:14">
      <c r="A28" s="70"/>
      <c r="D28" s="62"/>
      <c r="E28" s="62"/>
      <c r="F28" s="62"/>
      <c r="G28" s="62"/>
      <c r="H28" s="62"/>
      <c r="I28" s="62"/>
      <c r="J28" s="62"/>
      <c r="K28" s="62"/>
      <c r="L28" s="62"/>
    </row>
    <row r="29" spans="1:14">
      <c r="A29" s="70"/>
      <c r="D29" s="62"/>
      <c r="E29" s="62"/>
      <c r="F29" s="62"/>
      <c r="G29" s="62"/>
      <c r="H29" s="62"/>
      <c r="I29" s="62"/>
      <c r="J29" s="62"/>
      <c r="K29" s="62"/>
      <c r="L29" s="62"/>
    </row>
    <row r="30" spans="1:14">
      <c r="A30" s="70"/>
      <c r="D30" s="62"/>
      <c r="E30" s="62"/>
      <c r="F30" s="62"/>
      <c r="G30" s="62"/>
      <c r="H30" s="62"/>
      <c r="I30" s="62"/>
      <c r="J30" s="62"/>
      <c r="K30" s="62"/>
      <c r="L30" s="62"/>
    </row>
    <row r="31" spans="1:14">
      <c r="A31" s="70"/>
      <c r="D31" s="62"/>
      <c r="E31" s="62"/>
      <c r="F31" s="62"/>
      <c r="G31" s="62"/>
      <c r="H31" s="62"/>
      <c r="I31" s="62"/>
      <c r="J31" s="62"/>
      <c r="K31" s="62"/>
      <c r="L31" s="62"/>
    </row>
    <row r="32" spans="1:14">
      <c r="A32" s="70"/>
      <c r="D32" s="62"/>
      <c r="E32" s="62"/>
      <c r="F32" s="62"/>
      <c r="G32" s="62"/>
      <c r="H32" s="62"/>
      <c r="I32" s="62"/>
      <c r="J32" s="62"/>
      <c r="K32" s="62"/>
      <c r="L32" s="62"/>
    </row>
    <row r="33" spans="1:12">
      <c r="A33" s="70"/>
      <c r="D33" s="62"/>
      <c r="E33" s="62"/>
      <c r="F33" s="62"/>
      <c r="G33" s="62"/>
      <c r="H33" s="62"/>
      <c r="I33" s="62"/>
      <c r="J33" s="62"/>
      <c r="K33" s="62"/>
      <c r="L33" s="62"/>
    </row>
    <row r="34" spans="1:12">
      <c r="A34" s="70"/>
      <c r="D34" s="62"/>
      <c r="E34" s="62"/>
      <c r="F34" s="62"/>
      <c r="G34" s="62"/>
      <c r="H34" s="62"/>
      <c r="I34" s="62"/>
      <c r="J34" s="62"/>
      <c r="K34" s="62"/>
      <c r="L34" s="62"/>
    </row>
    <row r="35" spans="1:12">
      <c r="A35" s="70"/>
      <c r="D35" s="62"/>
      <c r="E35" s="62"/>
      <c r="F35" s="62"/>
      <c r="G35" s="62"/>
      <c r="H35" s="62"/>
      <c r="I35" s="62"/>
      <c r="J35" s="62"/>
      <c r="K35" s="62"/>
      <c r="L35" s="62"/>
    </row>
    <row r="36" spans="1:12">
      <c r="A36" s="70"/>
      <c r="D36" s="62"/>
      <c r="E36" s="62"/>
      <c r="F36" s="62"/>
      <c r="G36" s="62"/>
      <c r="H36" s="62"/>
      <c r="I36" s="62"/>
      <c r="J36" s="62"/>
      <c r="K36" s="62"/>
      <c r="L36" s="62"/>
    </row>
    <row r="37" spans="1:12">
      <c r="A37" s="70"/>
      <c r="D37" s="62"/>
      <c r="E37" s="62"/>
      <c r="F37" s="62"/>
      <c r="G37" s="62"/>
      <c r="H37" s="62"/>
      <c r="I37" s="62"/>
      <c r="J37" s="62"/>
      <c r="K37" s="62"/>
      <c r="L37" s="62"/>
    </row>
    <row r="38" spans="1:12">
      <c r="A38" s="70"/>
      <c r="D38" s="62"/>
      <c r="E38" s="62"/>
      <c r="F38" s="62"/>
      <c r="G38" s="62"/>
      <c r="H38" s="62"/>
      <c r="I38" s="62"/>
      <c r="J38" s="62"/>
      <c r="K38" s="62"/>
      <c r="L38" s="62"/>
    </row>
    <row r="39" spans="1:12">
      <c r="A39" s="70"/>
      <c r="D39" s="62"/>
      <c r="E39" s="62"/>
      <c r="F39" s="62"/>
      <c r="G39" s="62"/>
      <c r="H39" s="62"/>
      <c r="I39" s="62"/>
      <c r="J39" s="62"/>
      <c r="K39" s="62"/>
      <c r="L39" s="62"/>
    </row>
    <row r="40" spans="1:12" hidden="1">
      <c r="A40" s="70"/>
      <c r="D40" s="62"/>
      <c r="E40" s="62"/>
      <c r="F40" s="62"/>
      <c r="G40" s="62"/>
      <c r="H40" s="62"/>
      <c r="I40" s="62"/>
      <c r="J40" s="62"/>
      <c r="K40" s="62"/>
      <c r="L40" s="62"/>
    </row>
    <row r="41" spans="1:12" hidden="1">
      <c r="A41" s="70"/>
      <c r="D41" s="62"/>
      <c r="E41" s="62"/>
      <c r="F41" s="62"/>
      <c r="G41" s="62"/>
      <c r="H41" s="62"/>
      <c r="I41" s="62"/>
      <c r="J41" s="62"/>
      <c r="K41" s="62"/>
      <c r="L41" s="62"/>
    </row>
    <row r="42" spans="1:12" hidden="1">
      <c r="A42" s="70"/>
      <c r="D42" s="62"/>
      <c r="E42" s="62"/>
      <c r="F42" s="62"/>
      <c r="G42" s="62"/>
      <c r="H42" s="62"/>
      <c r="I42" s="62"/>
      <c r="J42" s="62"/>
      <c r="K42" s="62"/>
      <c r="L42" s="62"/>
    </row>
    <row r="43" spans="1:12" hidden="1">
      <c r="A43" s="70"/>
      <c r="D43" s="62"/>
      <c r="E43" s="62"/>
      <c r="F43" s="62"/>
      <c r="G43" s="62"/>
      <c r="H43" s="62"/>
      <c r="I43" s="62"/>
      <c r="J43" s="62"/>
      <c r="K43" s="62"/>
      <c r="L43" s="62"/>
    </row>
    <row r="44" spans="1:12" hidden="1">
      <c r="A44" s="70"/>
      <c r="D44" s="62"/>
      <c r="E44" s="62"/>
      <c r="F44" s="62"/>
      <c r="G44" s="62"/>
      <c r="H44" s="62"/>
      <c r="I44" s="62"/>
      <c r="J44" s="62"/>
      <c r="K44" s="62"/>
      <c r="L44" s="62"/>
    </row>
    <row r="45" spans="1:12">
      <c r="A45" s="70"/>
      <c r="D45" s="62"/>
      <c r="E45" s="62"/>
      <c r="F45" s="62"/>
      <c r="G45" s="62"/>
      <c r="H45" s="62"/>
      <c r="I45" s="62"/>
      <c r="J45" s="62"/>
      <c r="K45" s="62"/>
      <c r="L45" s="62"/>
    </row>
    <row r="46" spans="1:12">
      <c r="L46" s="62"/>
    </row>
    <row r="47" spans="1:12" s="31" customFormat="1" ht="19.8">
      <c r="A47" s="50" t="s">
        <v>38</v>
      </c>
      <c r="B47" s="50"/>
      <c r="C47" s="50"/>
      <c r="D47" s="50"/>
      <c r="E47" s="50"/>
      <c r="F47" s="50"/>
      <c r="G47" s="50" t="s">
        <v>38</v>
      </c>
      <c r="H47" s="50"/>
      <c r="J47" s="50"/>
      <c r="K47" s="50"/>
      <c r="L47" s="50"/>
    </row>
    <row r="48" spans="1:12" s="31" customFormat="1" ht="19.8">
      <c r="A48" s="50" t="s">
        <v>40</v>
      </c>
      <c r="B48" s="50"/>
      <c r="C48" s="50"/>
      <c r="D48" s="50"/>
      <c r="E48" s="50"/>
      <c r="F48" s="50"/>
      <c r="G48" s="50" t="s">
        <v>83</v>
      </c>
      <c r="H48" s="50"/>
      <c r="J48" s="50"/>
      <c r="K48" s="50"/>
      <c r="L48" s="50"/>
    </row>
    <row r="49" spans="1:12" s="31" customFormat="1" ht="19.8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</row>
    <row r="50" spans="1:12" s="31" customFormat="1" ht="19.8" hidden="1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</row>
    <row r="51" spans="1:12" s="31" customFormat="1" ht="19.8" hidden="1">
      <c r="A51" s="50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</row>
    <row r="52" spans="1:12" s="31" customFormat="1" ht="19.8" hidden="1">
      <c r="A52" s="50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</row>
    <row r="53" spans="1:12" s="31" customFormat="1" ht="19.8" hidden="1">
      <c r="A53" s="50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s="31" customFormat="1" ht="19.8" hidden="1">
      <c r="A54" s="50"/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</row>
    <row r="55" spans="1:12" s="31" customFormat="1" ht="19.8" hidden="1">
      <c r="A55" s="50"/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</row>
    <row r="56" spans="1:12" s="31" customFormat="1" ht="19.8" hidden="1">
      <c r="A56" s="50"/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</row>
    <row r="57" spans="1:12" s="31" customFormat="1" ht="19.8" hidden="1">
      <c r="A57" s="50"/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</row>
    <row r="58" spans="1:12" s="31" customFormat="1" ht="19.8" hidden="1">
      <c r="A58" s="50"/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</row>
    <row r="59" spans="1:12" s="31" customFormat="1" ht="19.8" hidden="1">
      <c r="A59" s="50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</row>
    <row r="60" spans="1:12" s="31" customFormat="1" ht="19.8" hidden="1">
      <c r="A60" s="50"/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</row>
    <row r="62" spans="1:12">
      <c r="A62" s="199">
        <v>3</v>
      </c>
      <c r="B62" s="200"/>
      <c r="C62" s="200"/>
      <c r="D62" s="200"/>
      <c r="E62" s="200"/>
      <c r="F62" s="200"/>
      <c r="G62" s="200"/>
      <c r="H62" s="200"/>
      <c r="I62" s="200"/>
      <c r="J62" s="200"/>
      <c r="K62" s="200"/>
      <c r="L62" s="200"/>
    </row>
    <row r="64" spans="1:12">
      <c r="E64" s="62" t="e">
        <f>+E17-#REF!</f>
        <v>#REF!</v>
      </c>
      <c r="F64" s="62"/>
      <c r="G64" s="62"/>
    </row>
  </sheetData>
  <mergeCells count="11">
    <mergeCell ref="D8:L8"/>
    <mergeCell ref="J1:L1"/>
    <mergeCell ref="A3:L3"/>
    <mergeCell ref="A4:L4"/>
    <mergeCell ref="A5:L5"/>
    <mergeCell ref="D7:L7"/>
    <mergeCell ref="H9:J9"/>
    <mergeCell ref="F10:F12"/>
    <mergeCell ref="J10:J12"/>
    <mergeCell ref="L10:L12"/>
    <mergeCell ref="A62:L62"/>
  </mergeCells>
  <pageMargins left="0.70866141732283472" right="0" top="0.55118110236220474" bottom="0" header="0.51181102362204722" footer="0"/>
  <pageSetup paperSize="9" scale="9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1"/>
  <sheetViews>
    <sheetView view="pageBreakPreview" zoomScaleNormal="115" zoomScaleSheetLayoutView="100" workbookViewId="0"/>
  </sheetViews>
  <sheetFormatPr defaultColWidth="9.125" defaultRowHeight="17.399999999999999"/>
  <cols>
    <col min="1" max="1" width="37.625" style="50" customWidth="1"/>
    <col min="2" max="2" width="7.375" style="50" hidden="1" customWidth="1"/>
    <col min="3" max="3" width="0.875" style="50" customWidth="1"/>
    <col min="4" max="4" width="13.125" style="50" customWidth="1"/>
    <col min="5" max="5" width="0.875" style="50" customWidth="1"/>
    <col min="6" max="6" width="13.125" style="50" customWidth="1"/>
    <col min="7" max="7" width="1.125" style="50" customWidth="1"/>
    <col min="8" max="8" width="12.625" style="50" customWidth="1"/>
    <col min="9" max="9" width="0.875" style="50" customWidth="1"/>
    <col min="10" max="10" width="13" style="50" customWidth="1"/>
    <col min="11" max="11" width="0.875" style="50" customWidth="1"/>
    <col min="12" max="12" width="14.5" style="50" customWidth="1"/>
    <col min="13" max="13" width="12.75" style="50" customWidth="1"/>
    <col min="14" max="14" width="16.875" style="50" customWidth="1"/>
    <col min="15" max="16384" width="9.125" style="50"/>
  </cols>
  <sheetData>
    <row r="1" spans="1:18" ht="21.75" customHeight="1">
      <c r="J1" s="202" t="s">
        <v>9</v>
      </c>
      <c r="K1" s="202"/>
      <c r="L1" s="202"/>
      <c r="M1" s="71"/>
      <c r="N1" s="71"/>
      <c r="O1" s="71"/>
      <c r="P1" s="71"/>
      <c r="Q1" s="71"/>
      <c r="R1" s="71"/>
    </row>
    <row r="2" spans="1:18" ht="21.75" customHeight="1">
      <c r="J2" s="51"/>
      <c r="K2" s="51"/>
      <c r="L2" s="51"/>
      <c r="M2" s="71"/>
      <c r="N2" s="71"/>
      <c r="O2" s="71"/>
      <c r="P2" s="71"/>
      <c r="Q2" s="71"/>
      <c r="R2" s="71"/>
    </row>
    <row r="3" spans="1:18">
      <c r="A3" s="203" t="s">
        <v>84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</row>
    <row r="4" spans="1:18">
      <c r="A4" s="203" t="s">
        <v>67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</row>
    <row r="5" spans="1:18">
      <c r="A5" s="203" t="str">
        <f>+'Conso-SC (งบรวม)'!A5:L5</f>
        <v>สำหรับงวดสามเดือน สิ้นสุดวันที่ 31 มีนาคม 2564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</row>
    <row r="6" spans="1:18" ht="8.5500000000000007" customHeight="1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</row>
    <row r="7" spans="1:18" ht="17.25" customHeight="1">
      <c r="A7" s="53"/>
      <c r="B7" s="52"/>
      <c r="C7" s="52"/>
      <c r="D7" s="201" t="s">
        <v>3</v>
      </c>
      <c r="E7" s="201"/>
      <c r="F7" s="201"/>
      <c r="G7" s="201"/>
      <c r="H7" s="201"/>
      <c r="I7" s="201"/>
      <c r="J7" s="201"/>
      <c r="K7" s="201"/>
      <c r="L7" s="201"/>
    </row>
    <row r="8" spans="1:18" ht="17.25" customHeight="1">
      <c r="A8" s="53"/>
      <c r="B8" s="52"/>
      <c r="C8" s="52"/>
      <c r="D8" s="205" t="s">
        <v>5</v>
      </c>
      <c r="E8" s="205"/>
      <c r="F8" s="205"/>
      <c r="G8" s="205"/>
      <c r="H8" s="205"/>
      <c r="I8" s="205"/>
      <c r="J8" s="205"/>
      <c r="K8" s="205"/>
      <c r="L8" s="205"/>
    </row>
    <row r="9" spans="1:18">
      <c r="D9" s="54"/>
      <c r="E9" s="54"/>
      <c r="F9" s="54"/>
      <c r="G9" s="54"/>
      <c r="H9" s="191" t="s">
        <v>69</v>
      </c>
      <c r="I9" s="191"/>
      <c r="J9" s="191"/>
      <c r="K9" s="56"/>
    </row>
    <row r="10" spans="1:18" ht="21.75" customHeight="1">
      <c r="D10" s="55" t="s">
        <v>70</v>
      </c>
      <c r="E10" s="54"/>
      <c r="F10" s="192" t="s">
        <v>61</v>
      </c>
      <c r="G10" s="54"/>
      <c r="H10" s="56" t="s">
        <v>71</v>
      </c>
      <c r="I10" s="56"/>
      <c r="J10" s="194" t="s">
        <v>63</v>
      </c>
      <c r="K10" s="56"/>
      <c r="L10" s="197" t="s">
        <v>72</v>
      </c>
    </row>
    <row r="11" spans="1:18" ht="17.55" customHeight="1">
      <c r="D11" s="57" t="s">
        <v>73</v>
      </c>
      <c r="E11" s="57"/>
      <c r="F11" s="192"/>
      <c r="G11" s="57"/>
      <c r="H11" s="56" t="s">
        <v>74</v>
      </c>
      <c r="I11" s="58"/>
      <c r="J11" s="195"/>
      <c r="K11" s="56"/>
      <c r="L11" s="197"/>
    </row>
    <row r="12" spans="1:18" ht="17.55" customHeight="1">
      <c r="B12" s="59" t="s">
        <v>6</v>
      </c>
      <c r="D12" s="60" t="s">
        <v>75</v>
      </c>
      <c r="E12" s="57"/>
      <c r="F12" s="193"/>
      <c r="G12" s="57"/>
      <c r="H12" s="61" t="s">
        <v>76</v>
      </c>
      <c r="I12" s="58"/>
      <c r="J12" s="196"/>
      <c r="K12" s="56"/>
      <c r="L12" s="198"/>
      <c r="N12" s="55"/>
    </row>
    <row r="13" spans="1:18">
      <c r="A13" s="50" t="str">
        <f>'Conso-SC (งบรวม)'!A13</f>
        <v>ยอดคงเหลือ ณ วันที่  1 มกราคม 2563</v>
      </c>
      <c r="D13" s="54">
        <v>107500000</v>
      </c>
      <c r="E13" s="54"/>
      <c r="F13" s="54">
        <v>262690733.19</v>
      </c>
      <c r="G13" s="54"/>
      <c r="H13" s="54">
        <v>8000000</v>
      </c>
      <c r="I13" s="54"/>
      <c r="J13" s="54">
        <v>61481617.950000003</v>
      </c>
      <c r="K13" s="54"/>
      <c r="L13" s="54">
        <v>439672351.13999999</v>
      </c>
      <c r="M13" s="62"/>
      <c r="N13" s="62"/>
    </row>
    <row r="14" spans="1:18">
      <c r="A14" s="50" t="s">
        <v>78</v>
      </c>
      <c r="D14" s="54"/>
      <c r="E14" s="54"/>
      <c r="F14" s="54"/>
      <c r="G14" s="54"/>
      <c r="H14" s="54"/>
      <c r="I14" s="54"/>
      <c r="J14" s="54"/>
      <c r="K14" s="54"/>
      <c r="L14" s="54">
        <v>0</v>
      </c>
    </row>
    <row r="15" spans="1:18">
      <c r="A15" s="50" t="s">
        <v>79</v>
      </c>
      <c r="B15" s="72"/>
      <c r="C15" s="54"/>
      <c r="D15" s="63">
        <v>0</v>
      </c>
      <c r="E15" s="62"/>
      <c r="F15" s="73">
        <v>0</v>
      </c>
      <c r="G15" s="62"/>
      <c r="H15" s="63">
        <v>0</v>
      </c>
      <c r="I15" s="74"/>
      <c r="J15" s="63">
        <v>-3928922.829463114</v>
      </c>
      <c r="K15" s="54"/>
      <c r="L15" s="63">
        <v>-3928922.829463114</v>
      </c>
      <c r="M15" s="62"/>
    </row>
    <row r="16" spans="1:18" ht="18" thickBot="1">
      <c r="A16" s="50" t="str">
        <f>+'Conso-SC (งบรวม)'!A16</f>
        <v>ยอดคงเหลือ ณ วันที่ 31 มีนาคม 2563</v>
      </c>
      <c r="C16" s="66"/>
      <c r="D16" s="67">
        <f>SUM(D13:D15)</f>
        <v>107500000</v>
      </c>
      <c r="E16" s="54"/>
      <c r="F16" s="67">
        <f>SUM(F13:F15)</f>
        <v>262690733.19</v>
      </c>
      <c r="G16" s="54"/>
      <c r="H16" s="67">
        <f>SUM(H13:H15)</f>
        <v>8000000</v>
      </c>
      <c r="I16" s="54"/>
      <c r="J16" s="67">
        <f>SUM(J13:J15)</f>
        <v>57552695.120536886</v>
      </c>
      <c r="K16" s="54"/>
      <c r="L16" s="67">
        <f>SUM(L13:L15)</f>
        <v>435743428.31053686</v>
      </c>
      <c r="M16" s="62"/>
      <c r="N16" s="62"/>
    </row>
    <row r="17" spans="1:14" ht="14.1" customHeight="1" thickTop="1">
      <c r="A17" s="68"/>
      <c r="D17" s="62"/>
      <c r="E17" s="62"/>
      <c r="F17" s="62"/>
      <c r="G17" s="62"/>
      <c r="H17" s="62"/>
      <c r="I17" s="62"/>
      <c r="J17" s="62"/>
      <c r="K17" s="62"/>
      <c r="L17" s="62"/>
    </row>
    <row r="18" spans="1:14">
      <c r="A18" s="50" t="str">
        <f>'Conso-SC (งบรวม)'!A18</f>
        <v>ยอดคงเหลือ ณ วันที่  1 มกราคม 2564</v>
      </c>
      <c r="D18" s="54">
        <v>107500000</v>
      </c>
      <c r="E18" s="54"/>
      <c r="F18" s="54">
        <v>262690733.19</v>
      </c>
      <c r="G18" s="54"/>
      <c r="H18" s="54">
        <v>8000000</v>
      </c>
      <c r="I18" s="54"/>
      <c r="J18" s="54">
        <v>49963327.504138291</v>
      </c>
      <c r="K18" s="54"/>
      <c r="L18" s="54">
        <v>428154060.69413829</v>
      </c>
      <c r="M18" s="62"/>
      <c r="N18" s="62"/>
    </row>
    <row r="19" spans="1:14">
      <c r="A19" s="50" t="s">
        <v>78</v>
      </c>
      <c r="D19" s="54"/>
      <c r="E19" s="54"/>
      <c r="F19" s="54"/>
      <c r="G19" s="54"/>
      <c r="H19" s="54"/>
      <c r="I19" s="54"/>
      <c r="J19" s="54"/>
      <c r="K19" s="54"/>
      <c r="L19" s="54">
        <v>0</v>
      </c>
    </row>
    <row r="20" spans="1:14">
      <c r="A20" s="50" t="s">
        <v>79</v>
      </c>
      <c r="B20" s="65"/>
      <c r="D20" s="63">
        <v>0</v>
      </c>
      <c r="E20" s="62"/>
      <c r="F20" s="73">
        <v>0</v>
      </c>
      <c r="G20" s="62"/>
      <c r="H20" s="63">
        <v>0</v>
      </c>
      <c r="I20" s="74"/>
      <c r="J20" s="63">
        <v>-12459822.622808829</v>
      </c>
      <c r="K20" s="54"/>
      <c r="L20" s="63">
        <v>-12459822.622808829</v>
      </c>
      <c r="M20" s="62"/>
      <c r="N20" s="62"/>
    </row>
    <row r="21" spans="1:14" ht="18" thickBot="1">
      <c r="A21" s="50" t="str">
        <f>+'Conso-SC (งบรวม)'!A21</f>
        <v>ยอดคงเหลือ ณ วันที่ 31 มีนาคม 2564</v>
      </c>
      <c r="D21" s="67">
        <f>SUM(D18:D20)</f>
        <v>107500000</v>
      </c>
      <c r="E21" s="54"/>
      <c r="F21" s="67">
        <f>SUM(F18:F20)</f>
        <v>262690733.19</v>
      </c>
      <c r="G21" s="54"/>
      <c r="H21" s="67">
        <f>SUM(H18:H20)</f>
        <v>8000000</v>
      </c>
      <c r="I21" s="54"/>
      <c r="J21" s="67">
        <f>SUM(J18:J20)</f>
        <v>37503504.881329462</v>
      </c>
      <c r="K21" s="54"/>
      <c r="L21" s="67">
        <f>SUM(L18:L20)</f>
        <v>415694238.07132947</v>
      </c>
      <c r="M21" s="68"/>
      <c r="N21" s="54"/>
    </row>
    <row r="22" spans="1:14" ht="18" thickTop="1">
      <c r="D22" s="62"/>
      <c r="E22" s="62"/>
      <c r="F22" s="62"/>
      <c r="G22" s="62"/>
      <c r="H22" s="62"/>
      <c r="I22" s="62"/>
      <c r="J22" s="62"/>
      <c r="K22" s="62"/>
      <c r="L22" s="62"/>
    </row>
    <row r="23" spans="1:14">
      <c r="A23" s="70" t="s">
        <v>37</v>
      </c>
      <c r="D23" s="62"/>
      <c r="E23" s="62"/>
      <c r="F23" s="62"/>
      <c r="G23" s="62"/>
      <c r="H23" s="62"/>
      <c r="I23" s="62"/>
      <c r="J23" s="62"/>
      <c r="K23" s="62"/>
      <c r="L23" s="62"/>
    </row>
    <row r="24" spans="1:14">
      <c r="A24" s="70"/>
      <c r="D24" s="62"/>
      <c r="E24" s="62"/>
      <c r="F24" s="62"/>
      <c r="G24" s="62"/>
      <c r="H24" s="62"/>
      <c r="I24" s="62"/>
      <c r="J24" s="62"/>
      <c r="K24" s="62"/>
      <c r="L24" s="62"/>
    </row>
    <row r="25" spans="1:14">
      <c r="A25" s="70"/>
      <c r="D25" s="62"/>
      <c r="E25" s="62"/>
      <c r="F25" s="62"/>
      <c r="G25" s="62"/>
      <c r="H25" s="62"/>
      <c r="I25" s="62"/>
      <c r="J25" s="62"/>
      <c r="K25" s="62"/>
      <c r="L25" s="62"/>
    </row>
    <row r="26" spans="1:14">
      <c r="A26" s="70"/>
      <c r="D26" s="62"/>
      <c r="E26" s="62"/>
      <c r="F26" s="62"/>
      <c r="G26" s="62"/>
      <c r="H26" s="62"/>
      <c r="I26" s="62"/>
      <c r="J26" s="62"/>
      <c r="K26" s="62"/>
      <c r="L26" s="62"/>
    </row>
    <row r="27" spans="1:14">
      <c r="A27" s="70"/>
      <c r="D27" s="62"/>
      <c r="E27" s="62"/>
      <c r="F27" s="62"/>
      <c r="G27" s="62"/>
      <c r="H27" s="62"/>
      <c r="I27" s="62"/>
      <c r="J27" s="62"/>
      <c r="K27" s="62"/>
      <c r="L27" s="62"/>
    </row>
    <row r="28" spans="1:14">
      <c r="A28" s="70"/>
      <c r="D28" s="62"/>
      <c r="E28" s="62"/>
      <c r="F28" s="62"/>
      <c r="G28" s="62"/>
      <c r="H28" s="62"/>
      <c r="I28" s="62"/>
      <c r="J28" s="62"/>
      <c r="K28" s="62"/>
      <c r="L28" s="62"/>
    </row>
    <row r="29" spans="1:14">
      <c r="A29" s="70"/>
      <c r="D29" s="62"/>
      <c r="E29" s="62"/>
      <c r="F29" s="62"/>
      <c r="G29" s="62"/>
      <c r="H29" s="62"/>
      <c r="I29" s="62"/>
      <c r="J29" s="62"/>
      <c r="K29" s="62"/>
      <c r="L29" s="62"/>
    </row>
    <row r="30" spans="1:14">
      <c r="A30" s="70"/>
      <c r="D30" s="62"/>
      <c r="E30" s="62"/>
      <c r="F30" s="62"/>
      <c r="G30" s="62"/>
      <c r="H30" s="62"/>
      <c r="I30" s="62"/>
      <c r="J30" s="62"/>
      <c r="K30" s="62"/>
      <c r="L30" s="62"/>
    </row>
    <row r="31" spans="1:14">
      <c r="A31" s="70"/>
      <c r="D31" s="62"/>
      <c r="E31" s="62"/>
      <c r="F31" s="62"/>
      <c r="G31" s="62"/>
      <c r="H31" s="62"/>
      <c r="I31" s="62"/>
      <c r="J31" s="62"/>
      <c r="K31" s="62"/>
      <c r="L31" s="62"/>
    </row>
    <row r="32" spans="1:14">
      <c r="A32" s="70"/>
      <c r="D32" s="62"/>
      <c r="E32" s="62"/>
      <c r="F32" s="62"/>
      <c r="G32" s="62"/>
      <c r="H32" s="62"/>
      <c r="I32" s="62"/>
      <c r="J32" s="62"/>
      <c r="K32" s="62"/>
      <c r="L32" s="62"/>
    </row>
    <row r="33" spans="1:12">
      <c r="A33" s="70"/>
      <c r="D33" s="62"/>
      <c r="E33" s="62"/>
      <c r="F33" s="62"/>
      <c r="G33" s="62"/>
      <c r="H33" s="62"/>
      <c r="I33" s="62"/>
      <c r="J33" s="62"/>
      <c r="K33" s="62"/>
      <c r="L33" s="62"/>
    </row>
    <row r="34" spans="1:12">
      <c r="A34" s="70"/>
      <c r="D34" s="62"/>
      <c r="E34" s="62"/>
      <c r="F34" s="62"/>
      <c r="G34" s="62"/>
      <c r="H34" s="62"/>
      <c r="I34" s="62"/>
      <c r="J34" s="62"/>
      <c r="K34" s="62"/>
      <c r="L34" s="62"/>
    </row>
    <row r="35" spans="1:12">
      <c r="A35" s="70"/>
      <c r="D35" s="62"/>
      <c r="E35" s="62"/>
      <c r="F35" s="62"/>
      <c r="G35" s="62"/>
      <c r="H35" s="62"/>
      <c r="I35" s="62"/>
      <c r="J35" s="62"/>
      <c r="K35" s="62"/>
      <c r="L35" s="62"/>
    </row>
    <row r="36" spans="1:12">
      <c r="A36" s="70"/>
      <c r="D36" s="62"/>
      <c r="E36" s="62"/>
      <c r="F36" s="62"/>
      <c r="G36" s="62"/>
      <c r="H36" s="62"/>
      <c r="I36" s="62"/>
      <c r="J36" s="62"/>
      <c r="K36" s="62"/>
      <c r="L36" s="62"/>
    </row>
    <row r="37" spans="1:12">
      <c r="A37" s="70"/>
      <c r="D37" s="62"/>
      <c r="E37" s="62"/>
      <c r="F37" s="62"/>
      <c r="G37" s="62"/>
      <c r="H37" s="62"/>
      <c r="I37" s="62"/>
      <c r="J37" s="62"/>
      <c r="K37" s="62"/>
      <c r="L37" s="62"/>
    </row>
    <row r="38" spans="1:12">
      <c r="A38" s="70"/>
      <c r="D38" s="62"/>
      <c r="E38" s="62"/>
      <c r="F38" s="62"/>
      <c r="G38" s="62"/>
      <c r="H38" s="62"/>
      <c r="I38" s="62"/>
      <c r="J38" s="62"/>
      <c r="K38" s="62"/>
      <c r="L38" s="62"/>
    </row>
    <row r="39" spans="1:12">
      <c r="L39" s="62"/>
    </row>
    <row r="40" spans="1:12">
      <c r="A40" s="50" t="s">
        <v>38</v>
      </c>
      <c r="H40" s="50" t="s">
        <v>38</v>
      </c>
    </row>
    <row r="41" spans="1:12">
      <c r="A41" s="50" t="s">
        <v>85</v>
      </c>
      <c r="H41" s="50" t="s">
        <v>83</v>
      </c>
    </row>
    <row r="42" spans="1:12" ht="21">
      <c r="A42"/>
      <c r="B42"/>
      <c r="C42"/>
      <c r="D42"/>
      <c r="E42"/>
      <c r="F42"/>
      <c r="G42"/>
      <c r="H42"/>
      <c r="I42"/>
      <c r="J42"/>
      <c r="K42"/>
      <c r="L42"/>
    </row>
    <row r="43" spans="1:12" hidden="1"/>
    <row r="44" spans="1:12" ht="21" hidden="1">
      <c r="A44"/>
    </row>
    <row r="45" spans="1:12" hidden="1"/>
    <row r="46" spans="1:12" hidden="1"/>
    <row r="47" spans="1:12" hidden="1"/>
    <row r="48" spans="1:12" hidden="1"/>
    <row r="49" spans="1:12" hidden="1"/>
    <row r="50" spans="1:12" hidden="1"/>
    <row r="51" spans="1:12" ht="21">
      <c r="A51" s="204"/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</row>
    <row r="61" spans="1:12" ht="38.1" customHeight="1"/>
  </sheetData>
  <mergeCells count="11">
    <mergeCell ref="D8:L8"/>
    <mergeCell ref="J1:L1"/>
    <mergeCell ref="A3:L3"/>
    <mergeCell ref="A4:L4"/>
    <mergeCell ref="A5:L5"/>
    <mergeCell ref="D7:L7"/>
    <mergeCell ref="H9:J9"/>
    <mergeCell ref="F10:F12"/>
    <mergeCell ref="J10:J12"/>
    <mergeCell ref="L10:L12"/>
    <mergeCell ref="A51:L51"/>
  </mergeCells>
  <pageMargins left="0.82677165354330717" right="0" top="0.55118110236220474" bottom="0" header="3.937007874015748E-2" footer="0"/>
  <pageSetup paperSize="9" scale="93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view="pageBreakPreview" zoomScale="90" zoomScaleNormal="90" zoomScaleSheetLayoutView="90" workbookViewId="0"/>
  </sheetViews>
  <sheetFormatPr defaultColWidth="9.125" defaultRowHeight="19.8"/>
  <cols>
    <col min="1" max="2" width="2.75" style="1" customWidth="1"/>
    <col min="3" max="3" width="33.875" style="1" customWidth="1"/>
    <col min="4" max="4" width="8.75" style="2" customWidth="1"/>
    <col min="5" max="5" width="1" style="1" customWidth="1"/>
    <col min="6" max="6" width="15.875" style="1" customWidth="1"/>
    <col min="7" max="7" width="0.875" style="1" customWidth="1"/>
    <col min="8" max="8" width="16" style="1" customWidth="1"/>
    <col min="9" max="9" width="0.75" style="1" customWidth="1"/>
    <col min="10" max="10" width="15.625" style="1" customWidth="1"/>
    <col min="11" max="11" width="1" style="1" customWidth="1"/>
    <col min="12" max="12" width="15.625" style="43" customWidth="1"/>
    <col min="13" max="13" width="1.375" style="1" customWidth="1"/>
    <col min="14" max="14" width="12.375" style="1" customWidth="1"/>
    <col min="15" max="15" width="18.625" style="1" bestFit="1" customWidth="1"/>
    <col min="16" max="16" width="12.625" style="1" bestFit="1" customWidth="1"/>
    <col min="17" max="17" width="10.125" style="1" bestFit="1" customWidth="1"/>
    <col min="18" max="16384" width="9.125" style="1"/>
  </cols>
  <sheetData>
    <row r="1" spans="1:17" ht="21.6" customHeight="1">
      <c r="D1" s="1"/>
      <c r="J1" s="202" t="s">
        <v>9</v>
      </c>
      <c r="K1" s="202"/>
      <c r="L1" s="202"/>
      <c r="M1" s="75"/>
    </row>
    <row r="2" spans="1:17" ht="21.6" customHeight="1">
      <c r="D2" s="1"/>
      <c r="J2" s="76"/>
      <c r="K2" s="76"/>
      <c r="L2" s="76"/>
      <c r="M2" s="77"/>
    </row>
    <row r="3" spans="1:17">
      <c r="A3" s="186" t="s">
        <v>0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78"/>
      <c r="O3" s="79"/>
    </row>
    <row r="4" spans="1:17" ht="21.75" customHeight="1">
      <c r="A4" s="186" t="s">
        <v>86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78"/>
    </row>
    <row r="5" spans="1:17">
      <c r="A5" s="186" t="str">
        <f>+'Conso-SC (งบรวม)'!A5:L5</f>
        <v>สำหรับงวดสามเดือน สิ้นสุดวันที่ 31 มีนาคม 2564</v>
      </c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78"/>
      <c r="O5" s="24"/>
    </row>
    <row r="6" spans="1:17" ht="21.75" customHeight="1">
      <c r="F6" s="189" t="s">
        <v>3</v>
      </c>
      <c r="G6" s="189"/>
      <c r="H6" s="189"/>
      <c r="I6" s="189"/>
      <c r="J6" s="189"/>
      <c r="K6" s="189"/>
      <c r="L6" s="189"/>
      <c r="M6" s="43"/>
      <c r="O6" s="24"/>
    </row>
    <row r="7" spans="1:17">
      <c r="D7" s="1"/>
      <c r="F7" s="206" t="s">
        <v>4</v>
      </c>
      <c r="G7" s="206"/>
      <c r="H7" s="206"/>
      <c r="I7" s="81"/>
      <c r="J7" s="206" t="s">
        <v>5</v>
      </c>
      <c r="K7" s="206"/>
      <c r="L7" s="206"/>
      <c r="M7" s="43"/>
      <c r="O7" s="24"/>
    </row>
    <row r="8" spans="1:17">
      <c r="D8" s="1"/>
      <c r="F8" s="206" t="s">
        <v>87</v>
      </c>
      <c r="G8" s="206"/>
      <c r="H8" s="206"/>
      <c r="I8" s="206"/>
      <c r="J8" s="206"/>
      <c r="K8" s="206"/>
      <c r="L8" s="206"/>
      <c r="M8" s="43"/>
      <c r="O8" s="24"/>
    </row>
    <row r="9" spans="1:17" ht="24" customHeight="1">
      <c r="C9" s="19"/>
      <c r="D9" s="9" t="s">
        <v>6</v>
      </c>
      <c r="F9" s="82" t="s">
        <v>88</v>
      </c>
      <c r="G9" s="83"/>
      <c r="H9" s="82" t="s">
        <v>89</v>
      </c>
      <c r="I9" s="84"/>
      <c r="J9" s="82" t="s">
        <v>88</v>
      </c>
      <c r="K9" s="83"/>
      <c r="L9" s="82" t="s">
        <v>89</v>
      </c>
      <c r="M9" s="85"/>
    </row>
    <row r="10" spans="1:17" ht="19.350000000000001" customHeight="1">
      <c r="C10" s="19"/>
      <c r="F10" s="86"/>
      <c r="H10" s="18"/>
      <c r="I10" s="18"/>
      <c r="J10" s="18"/>
      <c r="K10" s="21"/>
      <c r="L10" s="18"/>
      <c r="O10" s="25"/>
      <c r="P10" s="24"/>
      <c r="Q10" s="25"/>
    </row>
    <row r="11" spans="1:17">
      <c r="A11" s="87" t="s">
        <v>92</v>
      </c>
      <c r="B11" s="87"/>
      <c r="C11" s="87"/>
      <c r="O11" s="24"/>
    </row>
    <row r="12" spans="1:17">
      <c r="A12" s="87"/>
      <c r="B12" s="87" t="s">
        <v>93</v>
      </c>
      <c r="C12" s="87"/>
      <c r="F12" s="23">
        <v>42495098.460000008</v>
      </c>
      <c r="G12" s="23"/>
      <c r="H12" s="23">
        <v>49657457.909999996</v>
      </c>
      <c r="I12" s="23"/>
      <c r="J12" s="23">
        <v>39444941.790000007</v>
      </c>
      <c r="K12" s="24"/>
      <c r="L12" s="24">
        <v>46298705.93</v>
      </c>
      <c r="M12" s="24"/>
      <c r="N12" s="24"/>
      <c r="O12" s="24"/>
    </row>
    <row r="13" spans="1:17">
      <c r="A13" s="87"/>
      <c r="B13" s="87" t="s">
        <v>94</v>
      </c>
      <c r="C13" s="87"/>
      <c r="F13" s="24"/>
      <c r="G13" s="24"/>
      <c r="H13" s="24"/>
      <c r="I13" s="24"/>
      <c r="J13" s="24"/>
      <c r="K13" s="24"/>
      <c r="L13" s="24"/>
      <c r="M13" s="24"/>
      <c r="N13" s="24"/>
      <c r="O13" s="24"/>
    </row>
    <row r="14" spans="1:17">
      <c r="A14" s="87"/>
      <c r="B14" s="87" t="s">
        <v>96</v>
      </c>
      <c r="F14" s="24">
        <v>0</v>
      </c>
      <c r="G14" s="24"/>
      <c r="H14" s="24">
        <v>203373.58</v>
      </c>
      <c r="I14" s="24"/>
      <c r="J14" s="24">
        <v>0</v>
      </c>
      <c r="K14" s="24"/>
      <c r="L14" s="24">
        <v>147299.81</v>
      </c>
      <c r="M14" s="24"/>
      <c r="N14" s="24"/>
      <c r="O14" s="24"/>
    </row>
    <row r="15" spans="1:17">
      <c r="A15" s="87"/>
      <c r="B15" s="87" t="s">
        <v>97</v>
      </c>
      <c r="F15" s="24">
        <v>312934.58999999991</v>
      </c>
      <c r="G15" s="24"/>
      <c r="H15" s="24">
        <v>2437521.7100000004</v>
      </c>
      <c r="I15" s="24"/>
      <c r="J15" s="24">
        <v>1026703</v>
      </c>
      <c r="K15" s="24"/>
      <c r="L15" s="24">
        <v>2664960.3200000003</v>
      </c>
      <c r="M15" s="24"/>
      <c r="N15" s="24"/>
      <c r="O15" s="24"/>
    </row>
    <row r="16" spans="1:17">
      <c r="A16" s="87"/>
      <c r="B16" s="87"/>
      <c r="C16" s="87" t="s">
        <v>98</v>
      </c>
      <c r="F16" s="28">
        <f>SUM(F12:F15)</f>
        <v>42808033.050000012</v>
      </c>
      <c r="G16" s="24"/>
      <c r="H16" s="28">
        <f>SUM(H12:H15)</f>
        <v>52298353.199999996</v>
      </c>
      <c r="I16" s="24"/>
      <c r="J16" s="28">
        <f>SUM(J12:J15)</f>
        <v>40471644.790000007</v>
      </c>
      <c r="K16" s="24"/>
      <c r="L16" s="28">
        <f>SUM(L12:L15)</f>
        <v>49110966.060000002</v>
      </c>
      <c r="M16" s="24"/>
      <c r="N16" s="24"/>
      <c r="O16" s="24"/>
    </row>
    <row r="17" spans="1:15">
      <c r="A17" s="87" t="s">
        <v>99</v>
      </c>
      <c r="B17" s="87"/>
      <c r="C17" s="87"/>
      <c r="F17" s="88">
        <f>(F12-F18)/F12</f>
        <v>0.25032581649996649</v>
      </c>
      <c r="G17" s="89"/>
      <c r="H17" s="88">
        <f>(H12-H18)/H12</f>
        <v>0.19044010299130229</v>
      </c>
      <c r="I17" s="89"/>
      <c r="J17" s="88">
        <f>(J12-J18)/J12</f>
        <v>0.27691245679604704</v>
      </c>
      <c r="K17" s="89"/>
      <c r="L17" s="88">
        <f>(L12-L18)/L12</f>
        <v>0.24795677415599846</v>
      </c>
      <c r="M17" s="90"/>
      <c r="N17" s="24"/>
      <c r="O17" s="24"/>
    </row>
    <row r="18" spans="1:15">
      <c r="A18" s="87"/>
      <c r="B18" s="87" t="s">
        <v>100</v>
      </c>
      <c r="C18" s="87"/>
      <c r="F18" s="24">
        <v>31857478.240754038</v>
      </c>
      <c r="G18" s="24"/>
      <c r="H18" s="24">
        <v>40200686.511333339</v>
      </c>
      <c r="I18" s="24"/>
      <c r="J18" s="24">
        <v>28522146.05075404</v>
      </c>
      <c r="K18" s="24"/>
      <c r="L18" s="24">
        <v>34818628.160000004</v>
      </c>
      <c r="M18" s="24"/>
      <c r="N18" s="24"/>
      <c r="O18" s="24"/>
    </row>
    <row r="19" spans="1:15">
      <c r="A19" s="87"/>
      <c r="B19" s="87" t="s">
        <v>101</v>
      </c>
      <c r="C19" s="87"/>
      <c r="F19" s="24">
        <v>4125174.0100000002</v>
      </c>
      <c r="G19" s="24"/>
      <c r="H19" s="24">
        <v>3805727.77</v>
      </c>
      <c r="I19" s="24"/>
      <c r="J19" s="24">
        <v>3915166.79</v>
      </c>
      <c r="K19" s="24"/>
      <c r="L19" s="24">
        <v>3516217.18</v>
      </c>
      <c r="M19" s="24"/>
      <c r="N19" s="24"/>
      <c r="O19" s="24"/>
    </row>
    <row r="20" spans="1:15">
      <c r="A20" s="87"/>
      <c r="B20" s="87" t="s">
        <v>102</v>
      </c>
      <c r="C20" s="87"/>
      <c r="F20" s="45">
        <v>22205651.942054801</v>
      </c>
      <c r="G20" s="24"/>
      <c r="H20" s="24">
        <v>15962020.849463113</v>
      </c>
      <c r="I20" s="24"/>
      <c r="J20" s="45">
        <v>21115968.682054799</v>
      </c>
      <c r="K20" s="24"/>
      <c r="L20" s="45">
        <v>14607185.129463114</v>
      </c>
      <c r="M20" s="24"/>
      <c r="N20" s="24"/>
      <c r="O20" s="24"/>
    </row>
    <row r="21" spans="1:15">
      <c r="A21" s="87"/>
      <c r="B21" s="87"/>
      <c r="C21" s="87" t="s">
        <v>103</v>
      </c>
      <c r="F21" s="45">
        <f>SUM(F18:F20)</f>
        <v>58188304.192808837</v>
      </c>
      <c r="G21" s="24"/>
      <c r="H21" s="28">
        <f>SUM(H18:H20)</f>
        <v>59968435.130796455</v>
      </c>
      <c r="I21" s="24"/>
      <c r="J21" s="45">
        <f>SUM(J18:J20)</f>
        <v>53553281.522808835</v>
      </c>
      <c r="K21" s="24"/>
      <c r="L21" s="45">
        <f>SUM(L18:L20)</f>
        <v>52942030.469463117</v>
      </c>
      <c r="M21" s="24"/>
      <c r="N21" s="24"/>
      <c r="O21" s="24"/>
    </row>
    <row r="22" spans="1:15">
      <c r="A22" s="87" t="s">
        <v>104</v>
      </c>
      <c r="B22" s="87"/>
      <c r="C22" s="87"/>
      <c r="F22" s="24">
        <f>+F16-F21</f>
        <v>-15380271.142808825</v>
      </c>
      <c r="G22" s="24"/>
      <c r="H22" s="24">
        <f>+H16-H21</f>
        <v>-7670081.9307964593</v>
      </c>
      <c r="I22" s="24"/>
      <c r="J22" s="24">
        <f>+J16-J21</f>
        <v>-13081636.732808828</v>
      </c>
      <c r="K22" s="24"/>
      <c r="L22" s="24">
        <f>+L16-L21</f>
        <v>-3831064.409463115</v>
      </c>
      <c r="M22" s="24"/>
      <c r="N22" s="24"/>
      <c r="O22" s="24"/>
    </row>
    <row r="23" spans="1:15">
      <c r="B23" s="87" t="s">
        <v>105</v>
      </c>
      <c r="C23" s="87"/>
      <c r="F23" s="45">
        <v>500269.2</v>
      </c>
      <c r="G23" s="24"/>
      <c r="H23" s="45">
        <v>444526.37</v>
      </c>
      <c r="I23" s="24"/>
      <c r="J23" s="45">
        <v>395924.55000000005</v>
      </c>
      <c r="K23" s="24"/>
      <c r="L23" s="45">
        <v>272684.22000000003</v>
      </c>
      <c r="M23" s="24"/>
      <c r="N23" s="24"/>
      <c r="O23" s="24"/>
    </row>
    <row r="24" spans="1:15" s="29" customFormat="1">
      <c r="A24" s="87" t="s">
        <v>106</v>
      </c>
      <c r="B24" s="87"/>
      <c r="C24" s="87"/>
      <c r="D24" s="91"/>
      <c r="F24" s="30">
        <f>+F22-F23</f>
        <v>-15880540.342808824</v>
      </c>
      <c r="G24" s="30"/>
      <c r="H24" s="30">
        <f>+H22-H23</f>
        <v>-8114608.3007964594</v>
      </c>
      <c r="I24" s="30"/>
      <c r="J24" s="30">
        <f>+J22-J23</f>
        <v>-13477561.282808829</v>
      </c>
      <c r="K24" s="30"/>
      <c r="L24" s="30">
        <f>+L22-L23</f>
        <v>-4103748.6294631152</v>
      </c>
      <c r="M24" s="30"/>
      <c r="N24" s="30"/>
      <c r="O24" s="30"/>
    </row>
    <row r="25" spans="1:15">
      <c r="A25" s="1" t="s">
        <v>107</v>
      </c>
      <c r="B25" s="87"/>
      <c r="C25" s="87"/>
      <c r="D25" s="2" t="s">
        <v>108</v>
      </c>
      <c r="F25" s="45">
        <v>-1034603.3999999999</v>
      </c>
      <c r="G25" s="24"/>
      <c r="H25" s="80">
        <v>-207244.4</v>
      </c>
      <c r="I25" s="24"/>
      <c r="J25" s="45">
        <v>-1017738.6599999999</v>
      </c>
      <c r="K25" s="24"/>
      <c r="L25" s="80">
        <v>-174825.8</v>
      </c>
      <c r="M25" s="24"/>
      <c r="N25" s="24"/>
      <c r="O25" s="24"/>
    </row>
    <row r="26" spans="1:15" s="29" customFormat="1" ht="20.399999999999999" thickBot="1">
      <c r="A26" s="29" t="s">
        <v>109</v>
      </c>
      <c r="B26" s="92"/>
      <c r="C26" s="92"/>
      <c r="D26" s="91"/>
      <c r="F26" s="32">
        <f>+F24-F25</f>
        <v>-14845936.942808824</v>
      </c>
      <c r="G26" s="42"/>
      <c r="H26" s="32">
        <f>+H24-H25</f>
        <v>-7907363.9007964591</v>
      </c>
      <c r="I26" s="42"/>
      <c r="J26" s="32">
        <f>+J24-J25</f>
        <v>-12459822.622808829</v>
      </c>
      <c r="K26" s="30"/>
      <c r="L26" s="33">
        <f>+L24-L25</f>
        <v>-3928922.8294631154</v>
      </c>
      <c r="M26" s="30"/>
      <c r="N26" s="30"/>
      <c r="O26" s="30"/>
    </row>
    <row r="27" spans="1:15" s="29" customFormat="1" ht="20.399999999999999" thickTop="1">
      <c r="B27" s="92"/>
      <c r="C27" s="92"/>
      <c r="D27" s="91"/>
      <c r="F27" s="93">
        <f>F26/F16</f>
        <v>-0.34680259486505</v>
      </c>
      <c r="G27" s="94"/>
      <c r="H27" s="93">
        <f>H26/H16</f>
        <v>-0.15119718723373607</v>
      </c>
      <c r="I27" s="94"/>
      <c r="J27" s="93">
        <f>J26/J16</f>
        <v>-0.30786548674907033</v>
      </c>
      <c r="K27" s="94"/>
      <c r="L27" s="93">
        <f>L26/L16</f>
        <v>-8.0000927382757242E-2</v>
      </c>
      <c r="M27" s="30"/>
      <c r="N27" s="30"/>
      <c r="O27" s="30"/>
    </row>
    <row r="28" spans="1:15">
      <c r="A28" s="95" t="s">
        <v>110</v>
      </c>
      <c r="B28" s="95"/>
      <c r="C28" s="95"/>
      <c r="G28" s="24"/>
      <c r="H28" s="43"/>
      <c r="I28" s="24"/>
      <c r="J28" s="43"/>
      <c r="K28" s="24"/>
      <c r="M28" s="24"/>
    </row>
    <row r="29" spans="1:15">
      <c r="A29" s="95"/>
      <c r="B29" s="96" t="s">
        <v>111</v>
      </c>
      <c r="C29" s="95"/>
      <c r="F29" s="43">
        <f>+F26-F30</f>
        <v>-14845936.942808824</v>
      </c>
      <c r="G29" s="24"/>
      <c r="H29" s="43">
        <f>+H26-H30</f>
        <v>-7907363.9007964591</v>
      </c>
      <c r="I29" s="24"/>
      <c r="J29" s="43">
        <f>+J26-J30</f>
        <v>-12459822.622808829</v>
      </c>
      <c r="K29" s="24"/>
      <c r="L29" s="43">
        <f>+L26-L30</f>
        <v>-3928922.8294631154</v>
      </c>
      <c r="M29" s="24"/>
    </row>
    <row r="30" spans="1:15">
      <c r="A30" s="95"/>
      <c r="B30" s="31" t="s">
        <v>112</v>
      </c>
      <c r="C30" s="31"/>
      <c r="F30" s="24">
        <v>0</v>
      </c>
      <c r="G30" s="24"/>
      <c r="H30" s="24">
        <v>0</v>
      </c>
      <c r="I30" s="24"/>
      <c r="J30" s="24">
        <v>0</v>
      </c>
      <c r="K30" s="24"/>
      <c r="L30" s="24">
        <v>0</v>
      </c>
      <c r="M30" s="24"/>
    </row>
    <row r="31" spans="1:15" ht="20.399999999999999" thickBot="1">
      <c r="A31" s="87"/>
      <c r="B31" s="87"/>
      <c r="C31" s="87"/>
      <c r="F31" s="97">
        <f>SUM(F29:F30)</f>
        <v>-14845936.942808824</v>
      </c>
      <c r="G31" s="24"/>
      <c r="H31" s="97">
        <f>SUM(H29:H30)</f>
        <v>-7907363.9007964591</v>
      </c>
      <c r="I31" s="24"/>
      <c r="J31" s="97">
        <f>SUM(J29:J30)</f>
        <v>-12459822.622808829</v>
      </c>
      <c r="K31" s="24"/>
      <c r="L31" s="97">
        <f>SUM(L29:L30)</f>
        <v>-3928922.8294631154</v>
      </c>
      <c r="M31" s="24"/>
    </row>
    <row r="32" spans="1:15" ht="20.399999999999999" thickTop="1">
      <c r="A32" s="87"/>
      <c r="B32" s="87"/>
      <c r="C32" s="87"/>
      <c r="F32" s="24"/>
      <c r="G32" s="24"/>
      <c r="H32" s="24"/>
      <c r="I32" s="24"/>
      <c r="J32" s="24"/>
      <c r="K32" s="24"/>
      <c r="L32" s="24"/>
      <c r="M32" s="24"/>
    </row>
    <row r="33" spans="1:13">
      <c r="A33" s="96" t="s">
        <v>113</v>
      </c>
      <c r="B33" s="96"/>
      <c r="C33" s="96"/>
      <c r="F33" s="24"/>
      <c r="G33" s="24"/>
      <c r="H33" s="24"/>
      <c r="I33" s="24"/>
      <c r="J33" s="24"/>
      <c r="K33" s="24"/>
      <c r="L33" s="24"/>
      <c r="M33" s="24"/>
    </row>
    <row r="34" spans="1:13">
      <c r="A34" s="3"/>
      <c r="B34" s="96" t="s">
        <v>114</v>
      </c>
      <c r="C34" s="96"/>
      <c r="F34" s="43">
        <f>+F31/F35</f>
        <v>-6.9050869501436393E-2</v>
      </c>
      <c r="G34" s="43"/>
      <c r="H34" s="43">
        <f>+H31/H35</f>
        <v>-3.6778436747890504E-2</v>
      </c>
      <c r="I34" s="43"/>
      <c r="J34" s="43">
        <f>+J31/J35</f>
        <v>-5.7952663361901531E-2</v>
      </c>
      <c r="K34" s="43"/>
      <c r="L34" s="43">
        <f>+L31/L35</f>
        <v>-1.8274059671921469E-2</v>
      </c>
      <c r="M34" s="43"/>
    </row>
    <row r="35" spans="1:13">
      <c r="B35" s="95" t="s">
        <v>115</v>
      </c>
      <c r="C35" s="87"/>
      <c r="F35" s="98">
        <v>215000000</v>
      </c>
      <c r="G35" s="43"/>
      <c r="H35" s="98">
        <v>215000000</v>
      </c>
      <c r="I35" s="43"/>
      <c r="J35" s="98">
        <v>215000000</v>
      </c>
      <c r="K35" s="43"/>
      <c r="L35" s="98">
        <v>215000000</v>
      </c>
      <c r="M35" s="43"/>
    </row>
    <row r="36" spans="1:13">
      <c r="A36" s="99"/>
      <c r="B36" s="99"/>
      <c r="C36" s="100"/>
      <c r="F36" s="24"/>
      <c r="G36" s="24"/>
      <c r="H36" s="24"/>
      <c r="I36" s="24"/>
      <c r="J36" s="24"/>
      <c r="K36" s="24"/>
      <c r="L36" s="24"/>
      <c r="M36" s="24"/>
    </row>
    <row r="37" spans="1:13">
      <c r="A37" s="207" t="s">
        <v>37</v>
      </c>
      <c r="B37" s="207"/>
      <c r="C37" s="207"/>
      <c r="D37" s="207"/>
      <c r="E37" s="207"/>
      <c r="F37" s="207"/>
      <c r="G37" s="90"/>
      <c r="H37" s="101"/>
      <c r="I37" s="90"/>
      <c r="J37" s="101"/>
      <c r="K37" s="90"/>
      <c r="L37" s="101"/>
      <c r="M37" s="24"/>
    </row>
    <row r="38" spans="1:13">
      <c r="A38" s="21"/>
      <c r="D38" s="1"/>
      <c r="F38" s="24"/>
      <c r="G38" s="24"/>
      <c r="H38" s="24"/>
      <c r="I38" s="24"/>
      <c r="J38" s="24"/>
      <c r="K38" s="24"/>
      <c r="L38" s="24"/>
      <c r="M38" s="24"/>
    </row>
    <row r="39" spans="1:13">
      <c r="A39" s="21"/>
      <c r="C39" s="1" t="s">
        <v>116</v>
      </c>
      <c r="D39" s="1"/>
      <c r="F39" s="24"/>
      <c r="G39" s="24"/>
      <c r="H39" s="24"/>
      <c r="I39" s="24"/>
      <c r="J39" s="24"/>
      <c r="K39" s="24"/>
      <c r="L39" s="24"/>
      <c r="M39" s="24"/>
    </row>
    <row r="40" spans="1:13" ht="12.75" customHeight="1">
      <c r="A40" s="21"/>
      <c r="D40" s="1"/>
      <c r="F40" s="24"/>
      <c r="G40" s="24"/>
      <c r="H40" s="24"/>
      <c r="I40" s="24"/>
      <c r="J40" s="24"/>
      <c r="K40" s="24"/>
      <c r="L40" s="24"/>
      <c r="M40" s="24"/>
    </row>
    <row r="41" spans="1:13" s="31" customFormat="1">
      <c r="H41" s="1"/>
      <c r="K41" s="1"/>
    </row>
    <row r="42" spans="1:13" s="31" customFormat="1">
      <c r="A42" s="31" t="s">
        <v>38</v>
      </c>
      <c r="H42" s="1" t="s">
        <v>38</v>
      </c>
      <c r="K42" s="1"/>
    </row>
    <row r="43" spans="1:13" s="31" customFormat="1">
      <c r="A43" s="31" t="s">
        <v>39</v>
      </c>
      <c r="B43" s="31" t="s">
        <v>117</v>
      </c>
      <c r="C43" s="31" t="s">
        <v>40</v>
      </c>
      <c r="H43" s="1" t="s">
        <v>118</v>
      </c>
      <c r="K43" s="1"/>
    </row>
    <row r="44" spans="1:13" s="31" customFormat="1">
      <c r="H44" s="1"/>
      <c r="K44" s="1"/>
    </row>
    <row r="45" spans="1:13" s="31" customFormat="1">
      <c r="A45" s="208">
        <v>5</v>
      </c>
      <c r="B45" s="208"/>
      <c r="C45" s="208"/>
      <c r="D45" s="208"/>
      <c r="E45" s="208"/>
      <c r="F45" s="208"/>
      <c r="G45" s="208"/>
      <c r="H45" s="208"/>
      <c r="I45" s="208"/>
      <c r="J45" s="208"/>
      <c r="K45" s="208"/>
      <c r="L45" s="208"/>
      <c r="M45" s="102"/>
    </row>
    <row r="46" spans="1:13">
      <c r="A46" s="31"/>
      <c r="B46" s="31"/>
      <c r="C46" s="31"/>
      <c r="D46" s="31"/>
      <c r="E46" s="31"/>
      <c r="F46" s="31"/>
      <c r="G46" s="31"/>
      <c r="I46" s="31"/>
      <c r="J46" s="31"/>
      <c r="L46" s="31"/>
      <c r="M46" s="31"/>
    </row>
  </sheetData>
  <mergeCells count="10">
    <mergeCell ref="J1:L1"/>
    <mergeCell ref="A3:L3"/>
    <mergeCell ref="A4:L4"/>
    <mergeCell ref="A5:L5"/>
    <mergeCell ref="F6:L6"/>
    <mergeCell ref="F7:H7"/>
    <mergeCell ref="J7:L7"/>
    <mergeCell ref="F8:L8"/>
    <mergeCell ref="A37:F37"/>
    <mergeCell ref="A45:L45"/>
  </mergeCells>
  <pageMargins left="0.51181102362204722" right="0" top="0.62" bottom="0" header="0.51181102362204722" footer="0"/>
  <pageSetup paperSize="9" scale="8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8"/>
  <sheetViews>
    <sheetView view="pageBreakPreview" zoomScaleNormal="100" zoomScaleSheetLayoutView="100" workbookViewId="0"/>
  </sheetViews>
  <sheetFormatPr defaultColWidth="8.375" defaultRowHeight="19.8"/>
  <cols>
    <col min="1" max="1" width="8.375" style="100"/>
    <col min="2" max="2" width="3.125" style="100" customWidth="1"/>
    <col min="3" max="3" width="4" style="100" customWidth="1"/>
    <col min="4" max="4" width="2.375" style="100" customWidth="1"/>
    <col min="5" max="5" width="3.75" style="100" customWidth="1"/>
    <col min="6" max="6" width="9.125" style="100" customWidth="1"/>
    <col min="7" max="7" width="18.375" style="100" customWidth="1"/>
    <col min="8" max="8" width="7.125" style="100" hidden="1" customWidth="1"/>
    <col min="9" max="9" width="0.875" style="100" customWidth="1"/>
    <col min="10" max="10" width="14.75" style="104" customWidth="1"/>
    <col min="11" max="11" width="0.875" style="100" customWidth="1"/>
    <col min="12" max="12" width="14.75" style="100" customWidth="1"/>
    <col min="13" max="13" width="0.875" style="100" hidden="1" customWidth="1"/>
    <col min="14" max="14" width="16" style="100" hidden="1" customWidth="1"/>
    <col min="15" max="15" width="0.875" style="100" customWidth="1"/>
    <col min="16" max="16" width="11.75" style="100" hidden="1" customWidth="1"/>
    <col min="17" max="17" width="0.875" style="100" hidden="1" customWidth="1"/>
    <col min="18" max="18" width="14.375" style="100" customWidth="1"/>
    <col min="19" max="19" width="1" style="107" customWidth="1"/>
    <col min="20" max="20" width="14.625" style="105" customWidth="1"/>
    <col min="21" max="21" width="1" style="107" hidden="1" customWidth="1"/>
    <col min="22" max="22" width="16" style="105" hidden="1" customWidth="1"/>
    <col min="23" max="23" width="0.875" style="105" hidden="1" customWidth="1"/>
    <col min="24" max="24" width="11.125" style="105" hidden="1" customWidth="1"/>
    <col min="25" max="25" width="4" style="100" customWidth="1"/>
    <col min="26" max="26" width="4.875" style="100" bestFit="1" customWidth="1"/>
    <col min="27" max="27" width="14.125" style="100" bestFit="1" customWidth="1"/>
    <col min="28" max="28" width="2.875" style="100" bestFit="1" customWidth="1"/>
    <col min="29" max="29" width="17.125" style="106" customWidth="1"/>
    <col min="30" max="30" width="16" style="100" customWidth="1"/>
    <col min="31" max="16384" width="8.375" style="100"/>
  </cols>
  <sheetData>
    <row r="1" spans="1:35">
      <c r="R1" s="212" t="s">
        <v>9</v>
      </c>
      <c r="S1" s="212"/>
      <c r="T1" s="212"/>
      <c r="U1" s="212"/>
      <c r="V1" s="212"/>
    </row>
    <row r="2" spans="1:35">
      <c r="R2" s="7"/>
      <c r="S2" s="7"/>
      <c r="T2" s="7"/>
      <c r="U2" s="7"/>
      <c r="V2" s="7"/>
    </row>
    <row r="3" spans="1:35" ht="21.75" customHeight="1">
      <c r="A3" s="213" t="str">
        <f>+'conso PL'!A3:L3</f>
        <v>บริษัท โรงพยาบาลอินเตอร์เมดิคัล แคร์ แอนด์ แล็บ จำกัด (มหาชน) และบริษัทย่อย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  <c r="T3" s="213"/>
    </row>
    <row r="4" spans="1:35">
      <c r="B4" s="213" t="s">
        <v>121</v>
      </c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213"/>
    </row>
    <row r="5" spans="1:35">
      <c r="B5" s="213" t="s">
        <v>68</v>
      </c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213"/>
      <c r="T5" s="213"/>
    </row>
    <row r="6" spans="1:35" ht="18.75" customHeight="1">
      <c r="B6" s="107"/>
      <c r="C6" s="107"/>
      <c r="D6" s="107"/>
      <c r="E6" s="107"/>
      <c r="F6" s="107"/>
      <c r="G6" s="107"/>
      <c r="H6" s="107"/>
      <c r="I6" s="107"/>
      <c r="J6" s="214" t="s">
        <v>3</v>
      </c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  <c r="W6" s="108"/>
      <c r="X6" s="108"/>
    </row>
    <row r="7" spans="1:35" ht="18.75" customHeight="1">
      <c r="B7" s="107"/>
      <c r="C7" s="107"/>
      <c r="D7" s="107"/>
      <c r="E7" s="107"/>
      <c r="F7" s="107"/>
      <c r="G7" s="107"/>
      <c r="H7" s="107"/>
      <c r="I7" s="107"/>
      <c r="J7" s="209" t="s">
        <v>4</v>
      </c>
      <c r="K7" s="209"/>
      <c r="L7" s="209"/>
      <c r="M7" s="209"/>
      <c r="N7" s="209"/>
      <c r="P7" s="109"/>
      <c r="Q7" s="107"/>
      <c r="R7" s="210" t="s">
        <v>122</v>
      </c>
      <c r="S7" s="210"/>
      <c r="T7" s="210"/>
      <c r="U7" s="210"/>
      <c r="V7" s="210"/>
      <c r="W7" s="110"/>
      <c r="X7" s="110"/>
      <c r="AD7" s="111"/>
      <c r="AE7" s="111"/>
      <c r="AF7" s="111"/>
      <c r="AG7" s="112"/>
      <c r="AH7" s="113"/>
      <c r="AI7" s="112"/>
    </row>
    <row r="8" spans="1:35" ht="18.75" hidden="1" customHeight="1">
      <c r="B8" s="107"/>
      <c r="C8" s="107"/>
      <c r="D8" s="107"/>
      <c r="E8" s="107"/>
      <c r="F8" s="107"/>
      <c r="G8" s="107"/>
      <c r="H8" s="107"/>
      <c r="I8" s="107"/>
      <c r="J8" s="211" t="s">
        <v>123</v>
      </c>
      <c r="K8" s="211"/>
      <c r="L8" s="211"/>
      <c r="M8" s="211"/>
      <c r="N8" s="211"/>
      <c r="O8" s="107"/>
      <c r="P8" s="114"/>
      <c r="Q8" s="107"/>
      <c r="R8" s="211" t="s">
        <v>123</v>
      </c>
      <c r="S8" s="211"/>
      <c r="T8" s="211"/>
      <c r="U8" s="211"/>
      <c r="V8" s="211"/>
      <c r="W8" s="115"/>
      <c r="X8" s="108"/>
      <c r="AD8" s="31"/>
      <c r="AG8" s="107"/>
      <c r="AI8" s="107"/>
    </row>
    <row r="9" spans="1:35" ht="18.75" customHeight="1">
      <c r="B9" s="107"/>
      <c r="C9" s="107"/>
      <c r="D9" s="107"/>
      <c r="E9" s="107"/>
      <c r="F9" s="107"/>
      <c r="G9" s="107"/>
      <c r="H9" s="107"/>
      <c r="I9" s="107"/>
      <c r="J9" s="189" t="s">
        <v>87</v>
      </c>
      <c r="K9" s="189"/>
      <c r="L9" s="189"/>
      <c r="M9" s="189"/>
      <c r="N9" s="189"/>
      <c r="O9" s="189"/>
      <c r="P9" s="189"/>
      <c r="Q9" s="189"/>
      <c r="R9" s="189"/>
      <c r="S9" s="189"/>
      <c r="T9" s="189"/>
      <c r="U9" s="116"/>
      <c r="V9" s="117"/>
      <c r="W9" s="115"/>
      <c r="X9" s="108"/>
      <c r="AD9" s="31"/>
      <c r="AG9" s="107"/>
      <c r="AI9" s="107"/>
    </row>
    <row r="10" spans="1:35" ht="18.75" customHeight="1">
      <c r="B10" s="107"/>
      <c r="C10" s="107"/>
      <c r="D10" s="107"/>
      <c r="E10" s="107"/>
      <c r="F10" s="107"/>
      <c r="G10" s="107"/>
      <c r="H10" s="114" t="s">
        <v>6</v>
      </c>
      <c r="I10" s="107"/>
      <c r="J10" s="82" t="str">
        <f>+'conso PL'!F9</f>
        <v>2564</v>
      </c>
      <c r="K10" s="83"/>
      <c r="L10" s="82" t="str">
        <f>+'conso PL'!H9</f>
        <v xml:space="preserve"> 2563</v>
      </c>
      <c r="M10" s="84"/>
      <c r="N10" s="82" t="s">
        <v>90</v>
      </c>
      <c r="O10" s="118"/>
      <c r="P10" s="119" t="s">
        <v>91</v>
      </c>
      <c r="Q10" s="85"/>
      <c r="R10" s="82" t="str">
        <f>+J10</f>
        <v>2564</v>
      </c>
      <c r="S10" s="83"/>
      <c r="T10" s="82" t="str">
        <f>+L10</f>
        <v xml:space="preserve"> 2563</v>
      </c>
      <c r="U10" s="113"/>
      <c r="V10" s="103" t="s">
        <v>119</v>
      </c>
      <c r="W10" s="111"/>
      <c r="X10" s="120" t="s">
        <v>124</v>
      </c>
    </row>
    <row r="11" spans="1:35" ht="18.75" customHeight="1">
      <c r="B11" s="107"/>
      <c r="C11" s="107"/>
      <c r="D11" s="107"/>
      <c r="E11" s="107"/>
      <c r="F11" s="107"/>
      <c r="G11" s="107"/>
      <c r="H11" s="107"/>
      <c r="I11" s="107"/>
      <c r="J11" s="86"/>
      <c r="K11" s="113"/>
      <c r="L11" s="18"/>
      <c r="M11" s="18"/>
      <c r="N11" s="18"/>
      <c r="O11" s="112"/>
      <c r="P11" s="112"/>
      <c r="Q11" s="112"/>
      <c r="R11" s="18"/>
      <c r="S11" s="18"/>
      <c r="T11" s="18"/>
      <c r="U11" s="113"/>
      <c r="V11" s="86"/>
      <c r="W11" s="111"/>
      <c r="X11" s="111"/>
    </row>
    <row r="12" spans="1:35" ht="18.75" customHeight="1">
      <c r="B12" s="100" t="s">
        <v>125</v>
      </c>
      <c r="H12" s="118"/>
      <c r="I12" s="118"/>
      <c r="J12" s="121">
        <f>+'conso PL'!F31</f>
        <v>-14845936.942808824</v>
      </c>
      <c r="K12" s="31"/>
      <c r="L12" s="121">
        <f>+'conso PL'!H31</f>
        <v>-7907363.9007964591</v>
      </c>
      <c r="M12" s="31"/>
      <c r="N12" s="121" t="e">
        <f>+'conso PL'!#REF!</f>
        <v>#REF!</v>
      </c>
      <c r="O12" s="122"/>
      <c r="P12" s="123">
        <v>1117741</v>
      </c>
      <c r="Q12" s="123"/>
      <c r="R12" s="121">
        <f>+'conso PL'!J29</f>
        <v>-12459822.622808829</v>
      </c>
      <c r="S12" s="123"/>
      <c r="T12" s="121">
        <f>+'conso PL'!L29</f>
        <v>-3928922.8294631154</v>
      </c>
      <c r="U12" s="123"/>
      <c r="V12" s="121" t="e">
        <f>+'conso PL'!#REF!</f>
        <v>#REF!</v>
      </c>
      <c r="W12" s="123"/>
      <c r="X12" s="123">
        <v>-58170</v>
      </c>
    </row>
    <row r="13" spans="1:35" ht="18.75" customHeight="1">
      <c r="H13" s="118"/>
      <c r="I13" s="118"/>
      <c r="J13" s="121"/>
      <c r="K13" s="31"/>
      <c r="L13" s="86"/>
      <c r="M13" s="86"/>
      <c r="N13" s="86"/>
      <c r="O13" s="1"/>
      <c r="P13" s="86" t="s">
        <v>11</v>
      </c>
      <c r="Q13" s="123"/>
      <c r="R13" s="121"/>
      <c r="S13" s="123"/>
      <c r="T13" s="121"/>
      <c r="U13" s="123"/>
      <c r="V13" s="121"/>
      <c r="W13" s="123"/>
      <c r="X13" s="123"/>
    </row>
    <row r="14" spans="1:35" ht="18.75" hidden="1" customHeight="1">
      <c r="C14" s="100" t="s">
        <v>126</v>
      </c>
      <c r="I14" s="118"/>
      <c r="J14" s="121">
        <v>0</v>
      </c>
      <c r="K14" s="31"/>
      <c r="L14" s="121">
        <v>0</v>
      </c>
      <c r="M14" s="31"/>
      <c r="N14" s="121"/>
      <c r="O14" s="122"/>
      <c r="P14" s="123"/>
      <c r="Q14" s="123"/>
      <c r="R14" s="121">
        <v>0</v>
      </c>
      <c r="S14" s="123"/>
      <c r="T14" s="121">
        <v>0</v>
      </c>
      <c r="U14" s="123"/>
      <c r="V14" s="121">
        <v>0</v>
      </c>
      <c r="W14" s="123"/>
      <c r="X14" s="123"/>
    </row>
    <row r="15" spans="1:35" ht="18.75" hidden="1" customHeight="1">
      <c r="B15" s="124" t="s">
        <v>127</v>
      </c>
      <c r="C15" s="31"/>
      <c r="D15" s="31"/>
      <c r="H15" s="118"/>
      <c r="I15" s="118"/>
      <c r="J15" s="121"/>
      <c r="K15" s="31"/>
      <c r="L15" s="121"/>
      <c r="M15" s="31"/>
      <c r="N15" s="121"/>
      <c r="O15" s="122"/>
      <c r="P15" s="123"/>
      <c r="Q15" s="123"/>
      <c r="R15" s="121"/>
      <c r="S15" s="123"/>
      <c r="T15" s="121"/>
      <c r="U15" s="123"/>
      <c r="V15" s="121"/>
      <c r="W15" s="123"/>
      <c r="X15" s="123"/>
    </row>
    <row r="16" spans="1:35" ht="18.75" hidden="1" customHeight="1">
      <c r="C16" s="100" t="s">
        <v>128</v>
      </c>
      <c r="H16" s="118"/>
      <c r="I16" s="118"/>
      <c r="J16" s="121"/>
      <c r="K16" s="31"/>
      <c r="L16" s="121"/>
      <c r="M16" s="31"/>
      <c r="N16" s="121"/>
      <c r="O16" s="122"/>
      <c r="P16" s="123"/>
      <c r="Q16" s="123"/>
      <c r="R16" s="121"/>
      <c r="S16" s="123"/>
      <c r="T16" s="121"/>
      <c r="U16" s="123"/>
      <c r="V16" s="121"/>
      <c r="W16" s="123"/>
      <c r="X16" s="123"/>
    </row>
    <row r="17" spans="2:30" ht="24" hidden="1" customHeight="1">
      <c r="D17" s="102" t="s">
        <v>129</v>
      </c>
      <c r="H17" s="17">
        <v>21</v>
      </c>
      <c r="I17" s="125"/>
      <c r="J17" s="126">
        <f>-'[1]conso wp'!J63</f>
        <v>0</v>
      </c>
      <c r="K17" s="31"/>
      <c r="L17" s="127"/>
      <c r="M17" s="31"/>
      <c r="N17" s="127">
        <v>0</v>
      </c>
      <c r="O17" s="122"/>
      <c r="P17" s="128"/>
      <c r="Q17" s="128"/>
      <c r="R17" s="126">
        <f>-'[1]conso wp'!D63</f>
        <v>0</v>
      </c>
      <c r="S17" s="123"/>
      <c r="T17" s="127"/>
      <c r="U17" s="123"/>
      <c r="V17" s="129">
        <v>0</v>
      </c>
      <c r="W17" s="123"/>
      <c r="X17" s="130">
        <v>0</v>
      </c>
      <c r="AA17" s="131">
        <f>R17*20%</f>
        <v>0</v>
      </c>
    </row>
    <row r="18" spans="2:30" ht="22.5" hidden="1" customHeight="1">
      <c r="D18" s="41" t="s">
        <v>130</v>
      </c>
      <c r="H18" s="17"/>
      <c r="I18" s="125"/>
      <c r="J18" s="126"/>
      <c r="K18" s="31"/>
      <c r="L18" s="127"/>
      <c r="M18" s="31"/>
      <c r="N18" s="127"/>
      <c r="O18" s="122"/>
      <c r="P18" s="128"/>
      <c r="Q18" s="128"/>
      <c r="R18" s="126"/>
      <c r="S18" s="123"/>
      <c r="T18" s="127"/>
      <c r="U18" s="123"/>
      <c r="V18" s="129"/>
      <c r="W18" s="123"/>
      <c r="X18" s="128"/>
      <c r="AA18" s="131"/>
    </row>
    <row r="19" spans="2:30" ht="19.5" hidden="1" customHeight="1">
      <c r="B19" s="31"/>
      <c r="E19" s="100" t="s">
        <v>131</v>
      </c>
      <c r="H19" s="17">
        <v>26</v>
      </c>
      <c r="I19" s="118"/>
      <c r="J19" s="132">
        <f>-'[1]conso wp'!J64</f>
        <v>0</v>
      </c>
      <c r="K19" s="31"/>
      <c r="L19" s="133"/>
      <c r="M19" s="31"/>
      <c r="N19" s="133">
        <v>0</v>
      </c>
      <c r="O19" s="122"/>
      <c r="P19" s="123"/>
      <c r="Q19" s="123"/>
      <c r="R19" s="132">
        <f>-'[1]conso wp'!D64</f>
        <v>0</v>
      </c>
      <c r="S19" s="123"/>
      <c r="T19" s="132"/>
      <c r="U19" s="123"/>
      <c r="V19" s="132">
        <v>0</v>
      </c>
      <c r="W19" s="123"/>
      <c r="X19" s="123"/>
    </row>
    <row r="20" spans="2:30" ht="18.75" hidden="1" customHeight="1">
      <c r="B20" s="31"/>
      <c r="C20" s="31"/>
      <c r="D20" s="41"/>
      <c r="H20" s="118"/>
      <c r="I20" s="118"/>
      <c r="J20" s="121"/>
      <c r="K20" s="31"/>
      <c r="L20" s="127"/>
      <c r="M20" s="31"/>
      <c r="N20" s="127"/>
      <c r="O20" s="122"/>
      <c r="P20" s="123"/>
      <c r="Q20" s="123"/>
      <c r="R20" s="121"/>
      <c r="S20" s="123"/>
      <c r="T20" s="121"/>
      <c r="U20" s="123"/>
      <c r="V20" s="121"/>
      <c r="W20" s="123"/>
      <c r="X20" s="123"/>
    </row>
    <row r="21" spans="2:30" ht="18.75" customHeight="1">
      <c r="C21" s="100" t="s">
        <v>132</v>
      </c>
      <c r="D21" s="31"/>
      <c r="H21" s="118"/>
      <c r="I21" s="118"/>
      <c r="J21" s="132">
        <f>J17+J19</f>
        <v>0</v>
      </c>
      <c r="K21" s="31"/>
      <c r="L21" s="132">
        <f>SUM(L17,L19)</f>
        <v>0</v>
      </c>
      <c r="M21" s="31"/>
      <c r="N21" s="132">
        <v>0</v>
      </c>
      <c r="O21" s="122"/>
      <c r="P21" s="123"/>
      <c r="Q21" s="123"/>
      <c r="R21" s="132">
        <f>R17+R19</f>
        <v>0</v>
      </c>
      <c r="S21" s="123"/>
      <c r="T21" s="132">
        <f>SUM(T17,T19)</f>
        <v>0</v>
      </c>
      <c r="U21" s="123"/>
      <c r="V21" s="132">
        <v>0</v>
      </c>
      <c r="W21" s="123"/>
      <c r="X21" s="123"/>
    </row>
    <row r="22" spans="2:30" ht="18.75" customHeight="1">
      <c r="H22" s="118"/>
      <c r="I22" s="118"/>
      <c r="J22" s="121"/>
      <c r="K22" s="31"/>
      <c r="L22" s="121"/>
      <c r="M22" s="31"/>
      <c r="N22" s="121"/>
      <c r="O22" s="122"/>
      <c r="P22" s="123"/>
      <c r="Q22" s="123"/>
      <c r="R22" s="121"/>
      <c r="S22" s="123"/>
      <c r="T22" s="121"/>
      <c r="U22" s="123"/>
      <c r="V22" s="121"/>
      <c r="W22" s="123"/>
      <c r="X22" s="123"/>
    </row>
    <row r="23" spans="2:30" ht="18.75" customHeight="1" thickBot="1">
      <c r="B23" s="100" t="s">
        <v>133</v>
      </c>
      <c r="H23" s="118"/>
      <c r="I23" s="118"/>
      <c r="J23" s="134">
        <f>J21+J12</f>
        <v>-14845936.942808824</v>
      </c>
      <c r="K23" s="121" t="e">
        <v>#REF!</v>
      </c>
      <c r="L23" s="134">
        <f>L21+L12</f>
        <v>-7907363.9007964591</v>
      </c>
      <c r="M23" s="121" t="e">
        <v>#REF!</v>
      </c>
      <c r="N23" s="134" t="e">
        <f>SUM(N12:N21)</f>
        <v>#REF!</v>
      </c>
      <c r="O23" s="121" t="e">
        <v>#REF!</v>
      </c>
      <c r="P23" s="134" t="e">
        <v>#REF!</v>
      </c>
      <c r="Q23" s="134" t="e">
        <v>#REF!</v>
      </c>
      <c r="R23" s="134">
        <f>R21+R12</f>
        <v>-12459822.622808829</v>
      </c>
      <c r="S23" s="121" t="e">
        <v>#REF!</v>
      </c>
      <c r="T23" s="134">
        <f>T21+T12</f>
        <v>-3928922.8294631154</v>
      </c>
      <c r="U23" s="121" t="e">
        <v>#REF!</v>
      </c>
      <c r="V23" s="134" t="e">
        <f>SUM(V12:V21)</f>
        <v>#REF!</v>
      </c>
      <c r="W23" s="123"/>
      <c r="X23" s="135" t="e">
        <v>#REF!</v>
      </c>
    </row>
    <row r="24" spans="2:30" ht="18.75" customHeight="1" thickTop="1">
      <c r="H24" s="118"/>
      <c r="I24" s="118"/>
      <c r="J24" s="121"/>
      <c r="K24" s="121"/>
      <c r="L24" s="121"/>
      <c r="M24" s="121"/>
      <c r="N24" s="121"/>
      <c r="O24" s="121"/>
      <c r="P24" s="121"/>
      <c r="Q24" s="121"/>
      <c r="R24" s="121"/>
      <c r="S24" s="121"/>
      <c r="T24" s="121"/>
      <c r="U24" s="121"/>
      <c r="V24" s="121"/>
      <c r="W24" s="123"/>
      <c r="X24" s="123"/>
    </row>
    <row r="25" spans="2:30" ht="18.75" customHeight="1">
      <c r="B25" s="100" t="s">
        <v>134</v>
      </c>
      <c r="H25" s="118"/>
      <c r="I25" s="118"/>
      <c r="J25" s="121"/>
      <c r="K25" s="31"/>
      <c r="L25" s="123"/>
      <c r="M25" s="31"/>
      <c r="N25" s="123"/>
      <c r="O25" s="123"/>
      <c r="P25" s="123"/>
      <c r="Q25" s="123"/>
      <c r="R25" s="121"/>
      <c r="S25" s="123"/>
      <c r="T25" s="123"/>
      <c r="U25" s="123"/>
      <c r="V25" s="123"/>
      <c r="W25" s="123"/>
      <c r="X25" s="123"/>
    </row>
    <row r="26" spans="2:30">
      <c r="C26" s="100" t="s">
        <v>135</v>
      </c>
      <c r="H26" s="118"/>
      <c r="I26" s="118"/>
      <c r="J26" s="121">
        <f>+J23-J27</f>
        <v>-14845936.942808824</v>
      </c>
      <c r="K26" s="31"/>
      <c r="L26" s="121">
        <f>+L23-L27</f>
        <v>-7907363.9007964591</v>
      </c>
      <c r="M26" s="31"/>
      <c r="N26" s="121" t="e">
        <f>+N23-N27</f>
        <v>#REF!</v>
      </c>
      <c r="O26" s="122"/>
      <c r="P26" s="123" t="e">
        <v>#REF!</v>
      </c>
      <c r="Q26" s="123"/>
      <c r="R26" s="121">
        <f>+R23-R27</f>
        <v>-12459822.622808829</v>
      </c>
      <c r="S26" s="123"/>
      <c r="T26" s="121">
        <f>+T23-T27</f>
        <v>-3928922.8294631154</v>
      </c>
      <c r="U26" s="123"/>
      <c r="V26" s="121" t="e">
        <f>+V23-V27</f>
        <v>#REF!</v>
      </c>
      <c r="W26" s="123"/>
      <c r="X26" s="123" t="e">
        <v>#REF!</v>
      </c>
      <c r="AA26" s="131"/>
    </row>
    <row r="27" spans="2:30">
      <c r="C27" s="100" t="s">
        <v>112</v>
      </c>
      <c r="H27" s="118"/>
      <c r="I27" s="118"/>
      <c r="J27" s="126">
        <v>0</v>
      </c>
      <c r="K27" s="31"/>
      <c r="L27" s="126">
        <v>0</v>
      </c>
      <c r="M27" s="31"/>
      <c r="N27" s="126">
        <v>0</v>
      </c>
      <c r="O27" s="122"/>
      <c r="P27" s="123">
        <v>-10331</v>
      </c>
      <c r="Q27" s="123"/>
      <c r="R27" s="126">
        <v>0</v>
      </c>
      <c r="S27" s="123"/>
      <c r="T27" s="126">
        <v>0</v>
      </c>
      <c r="U27" s="123"/>
      <c r="V27" s="126">
        <v>0</v>
      </c>
      <c r="W27" s="123"/>
      <c r="X27" s="128">
        <v>0</v>
      </c>
      <c r="AA27" s="131"/>
      <c r="AC27" s="126"/>
    </row>
    <row r="28" spans="2:30" ht="18.75" customHeight="1" thickBot="1">
      <c r="H28" s="118"/>
      <c r="I28" s="118"/>
      <c r="J28" s="136">
        <f>+J26+J27</f>
        <v>-14845936.942808824</v>
      </c>
      <c r="K28" s="31"/>
      <c r="L28" s="136">
        <f>+L27+L26</f>
        <v>-7907363.9007964591</v>
      </c>
      <c r="M28" s="31"/>
      <c r="N28" s="136" t="e">
        <f>+N27+N26</f>
        <v>#REF!</v>
      </c>
      <c r="O28" s="122"/>
      <c r="P28" s="135"/>
      <c r="Q28" s="123"/>
      <c r="R28" s="136">
        <f>+R27+R26</f>
        <v>-12459822.622808829</v>
      </c>
      <c r="S28" s="123"/>
      <c r="T28" s="136">
        <f>+T27+T26</f>
        <v>-3928922.8294631154</v>
      </c>
      <c r="U28" s="123"/>
      <c r="V28" s="136" t="e">
        <f>+V27+V26</f>
        <v>#REF!</v>
      </c>
      <c r="W28" s="123"/>
      <c r="X28" s="135" t="e">
        <v>#REF!</v>
      </c>
      <c r="AA28" s="137"/>
      <c r="AD28" s="137"/>
    </row>
    <row r="29" spans="2:30" ht="18.75" customHeight="1" thickTop="1">
      <c r="H29" s="118"/>
      <c r="I29" s="118"/>
      <c r="J29" s="138"/>
      <c r="K29" s="31"/>
      <c r="L29" s="123"/>
      <c r="M29" s="31"/>
      <c r="N29" s="123"/>
      <c r="O29" s="122"/>
      <c r="P29" s="123"/>
      <c r="Q29" s="123"/>
      <c r="R29" s="123"/>
      <c r="S29" s="123"/>
      <c r="T29" s="123"/>
      <c r="U29" s="123"/>
      <c r="V29" s="123"/>
      <c r="W29" s="123"/>
      <c r="X29" s="123"/>
    </row>
    <row r="30" spans="2:30" ht="18.75" customHeight="1">
      <c r="B30" s="21" t="s">
        <v>37</v>
      </c>
      <c r="C30" s="1"/>
      <c r="D30" s="1"/>
      <c r="E30" s="1"/>
      <c r="H30" s="31"/>
      <c r="I30" s="31"/>
      <c r="J30" s="139"/>
      <c r="K30" s="31"/>
      <c r="L30" s="123"/>
      <c r="M30" s="31"/>
      <c r="N30" s="123"/>
      <c r="O30" s="140"/>
      <c r="P30" s="140"/>
      <c r="Q30" s="140"/>
      <c r="R30" s="140"/>
      <c r="S30" s="140"/>
      <c r="T30" s="140"/>
      <c r="U30" s="140"/>
      <c r="V30" s="140"/>
      <c r="W30" s="140"/>
      <c r="X30" s="140"/>
    </row>
    <row r="31" spans="2:30" ht="18.75" customHeight="1">
      <c r="H31" s="31"/>
      <c r="I31" s="31"/>
      <c r="J31" s="139"/>
      <c r="K31" s="31"/>
      <c r="L31" s="123"/>
      <c r="M31" s="31"/>
      <c r="N31" s="123"/>
      <c r="O31" s="140"/>
      <c r="P31" s="140"/>
      <c r="Q31" s="140"/>
      <c r="R31" s="140"/>
      <c r="S31" s="140"/>
      <c r="T31" s="140"/>
      <c r="U31" s="140"/>
      <c r="V31" s="140"/>
      <c r="W31" s="140"/>
      <c r="X31" s="140"/>
    </row>
    <row r="32" spans="2:30" ht="18.75" customHeight="1">
      <c r="H32" s="31"/>
      <c r="I32" s="31"/>
      <c r="J32" s="139"/>
      <c r="K32" s="31"/>
      <c r="L32" s="123"/>
      <c r="M32" s="31"/>
      <c r="N32" s="123"/>
      <c r="O32" s="140"/>
      <c r="P32" s="140"/>
      <c r="Q32" s="140"/>
      <c r="R32" s="140"/>
      <c r="S32" s="140"/>
      <c r="T32" s="140"/>
      <c r="U32" s="140"/>
      <c r="V32" s="140"/>
      <c r="W32" s="140"/>
      <c r="X32" s="140"/>
    </row>
    <row r="33" spans="8:24" ht="18.75" customHeight="1">
      <c r="H33" s="31"/>
      <c r="I33" s="31"/>
      <c r="J33" s="139"/>
      <c r="K33" s="31"/>
      <c r="L33" s="123"/>
      <c r="M33" s="31"/>
      <c r="N33" s="123"/>
      <c r="O33" s="140"/>
      <c r="P33" s="140"/>
      <c r="Q33" s="140"/>
      <c r="R33" s="140"/>
      <c r="S33" s="140"/>
      <c r="T33" s="140"/>
      <c r="U33" s="140"/>
      <c r="V33" s="140"/>
      <c r="W33" s="140"/>
      <c r="X33" s="140"/>
    </row>
    <row r="34" spans="8:24" ht="18.75" customHeight="1">
      <c r="H34" s="31"/>
      <c r="I34" s="31"/>
      <c r="J34" s="139"/>
      <c r="K34" s="31"/>
      <c r="L34" s="123"/>
      <c r="M34" s="31"/>
      <c r="N34" s="123"/>
      <c r="O34" s="140"/>
      <c r="P34" s="140"/>
      <c r="Q34" s="140"/>
      <c r="R34" s="140"/>
      <c r="S34" s="140"/>
      <c r="T34" s="140"/>
      <c r="U34" s="140"/>
      <c r="V34" s="140"/>
      <c r="W34" s="140"/>
      <c r="X34" s="140"/>
    </row>
    <row r="35" spans="8:24" ht="18.75" customHeight="1">
      <c r="H35" s="31"/>
      <c r="I35" s="31"/>
      <c r="J35" s="139"/>
      <c r="K35" s="31"/>
      <c r="L35" s="123"/>
      <c r="M35" s="31"/>
      <c r="N35" s="123"/>
      <c r="O35" s="140"/>
      <c r="P35" s="140"/>
      <c r="Q35" s="140"/>
      <c r="R35" s="140"/>
      <c r="S35" s="140"/>
      <c r="T35" s="140"/>
      <c r="U35" s="140"/>
      <c r="V35" s="140"/>
      <c r="W35" s="140"/>
      <c r="X35" s="140"/>
    </row>
    <row r="36" spans="8:24" ht="18.75" customHeight="1">
      <c r="H36" s="31"/>
      <c r="I36" s="31"/>
      <c r="J36" s="139"/>
      <c r="K36" s="31"/>
      <c r="L36" s="123"/>
      <c r="M36" s="31"/>
      <c r="N36" s="123"/>
      <c r="O36" s="140"/>
      <c r="P36" s="140"/>
      <c r="Q36" s="140"/>
      <c r="R36" s="140"/>
      <c r="S36" s="140"/>
      <c r="T36" s="140"/>
      <c r="U36" s="140"/>
      <c r="V36" s="140"/>
      <c r="W36" s="140"/>
      <c r="X36" s="140"/>
    </row>
    <row r="37" spans="8:24" ht="18.75" customHeight="1">
      <c r="H37" s="31"/>
      <c r="I37" s="31"/>
      <c r="J37" s="139"/>
      <c r="K37" s="31"/>
      <c r="L37" s="123"/>
      <c r="M37" s="31"/>
      <c r="N37" s="123"/>
      <c r="O37" s="140"/>
      <c r="P37" s="140"/>
      <c r="Q37" s="140"/>
      <c r="R37" s="140"/>
      <c r="S37" s="140"/>
      <c r="T37" s="140"/>
      <c r="U37" s="140"/>
      <c r="V37" s="140"/>
      <c r="W37" s="140"/>
      <c r="X37" s="140"/>
    </row>
    <row r="38" spans="8:24" ht="18.75" customHeight="1">
      <c r="H38" s="31"/>
      <c r="I38" s="31"/>
      <c r="J38" s="139"/>
      <c r="K38" s="31"/>
      <c r="L38" s="123"/>
      <c r="M38" s="31"/>
      <c r="N38" s="123"/>
      <c r="O38" s="140"/>
      <c r="P38" s="140"/>
      <c r="Q38" s="140"/>
      <c r="R38" s="140"/>
      <c r="S38" s="140"/>
      <c r="T38" s="140"/>
      <c r="U38" s="140"/>
      <c r="V38" s="140"/>
      <c r="W38" s="140"/>
      <c r="X38" s="140"/>
    </row>
    <row r="39" spans="8:24" ht="18.75" customHeight="1">
      <c r="H39" s="31"/>
      <c r="I39" s="31"/>
      <c r="J39" s="139"/>
      <c r="K39" s="31"/>
      <c r="L39" s="123"/>
      <c r="M39" s="31"/>
      <c r="N39" s="123"/>
      <c r="O39" s="140"/>
      <c r="P39" s="140"/>
      <c r="Q39" s="140"/>
      <c r="R39" s="140"/>
      <c r="S39" s="140"/>
      <c r="T39" s="140"/>
      <c r="U39" s="140"/>
      <c r="V39" s="140"/>
      <c r="W39" s="140"/>
      <c r="X39" s="140"/>
    </row>
    <row r="40" spans="8:24" ht="18.75" customHeight="1">
      <c r="H40" s="31"/>
      <c r="I40" s="31"/>
      <c r="J40" s="139"/>
      <c r="K40" s="31"/>
      <c r="L40" s="123"/>
      <c r="M40" s="31"/>
      <c r="N40" s="123"/>
      <c r="O40" s="140"/>
      <c r="P40" s="140"/>
      <c r="Q40" s="140"/>
      <c r="R40" s="140"/>
      <c r="S40" s="140"/>
      <c r="T40" s="140"/>
      <c r="U40" s="140"/>
      <c r="V40" s="140"/>
      <c r="W40" s="140"/>
      <c r="X40" s="140"/>
    </row>
    <row r="41" spans="8:24" ht="18.75" customHeight="1">
      <c r="H41" s="31"/>
      <c r="I41" s="31"/>
      <c r="J41" s="139"/>
      <c r="K41" s="31"/>
      <c r="L41" s="123"/>
      <c r="M41" s="31"/>
      <c r="N41" s="123"/>
      <c r="O41" s="140"/>
      <c r="P41" s="140"/>
      <c r="Q41" s="140"/>
      <c r="R41" s="140"/>
      <c r="S41" s="140"/>
      <c r="T41" s="140"/>
      <c r="U41" s="140"/>
      <c r="V41" s="140"/>
      <c r="W41" s="140"/>
      <c r="X41" s="140"/>
    </row>
    <row r="42" spans="8:24" ht="18.75" customHeight="1">
      <c r="H42" s="31"/>
      <c r="I42" s="31"/>
      <c r="J42" s="139"/>
      <c r="K42" s="31"/>
      <c r="L42" s="123"/>
      <c r="M42" s="31"/>
      <c r="N42" s="123"/>
      <c r="O42" s="140"/>
      <c r="P42" s="140"/>
      <c r="Q42" s="140"/>
      <c r="R42" s="140"/>
      <c r="S42" s="140"/>
      <c r="T42" s="140"/>
      <c r="U42" s="140"/>
      <c r="V42" s="140"/>
      <c r="W42" s="140"/>
      <c r="X42" s="140"/>
    </row>
    <row r="43" spans="8:24" ht="18.75" customHeight="1">
      <c r="H43" s="31"/>
      <c r="I43" s="31"/>
      <c r="J43" s="139"/>
      <c r="K43" s="31"/>
      <c r="L43" s="123"/>
      <c r="M43" s="31"/>
      <c r="N43" s="123"/>
      <c r="O43" s="140"/>
      <c r="P43" s="140"/>
      <c r="Q43" s="140"/>
      <c r="R43" s="140"/>
      <c r="S43" s="140"/>
      <c r="T43" s="140"/>
      <c r="U43" s="140"/>
      <c r="V43" s="140"/>
      <c r="W43" s="140"/>
      <c r="X43" s="140"/>
    </row>
    <row r="44" spans="8:24" ht="18.75" customHeight="1">
      <c r="H44" s="31"/>
      <c r="I44" s="31"/>
      <c r="J44" s="139"/>
      <c r="K44" s="31"/>
      <c r="L44" s="123"/>
      <c r="M44" s="31"/>
      <c r="N44" s="123"/>
      <c r="O44" s="140"/>
      <c r="P44" s="140"/>
      <c r="Q44" s="140"/>
      <c r="R44" s="140"/>
      <c r="S44" s="140"/>
      <c r="T44" s="140"/>
      <c r="U44" s="140"/>
      <c r="V44" s="140"/>
      <c r="W44" s="140"/>
      <c r="X44" s="140"/>
    </row>
    <row r="45" spans="8:24" ht="18.75" customHeight="1">
      <c r="H45" s="31"/>
      <c r="I45" s="31"/>
      <c r="J45" s="139"/>
      <c r="K45" s="31"/>
      <c r="L45" s="123"/>
      <c r="M45" s="31"/>
      <c r="N45" s="123"/>
      <c r="O45" s="140"/>
      <c r="P45" s="140"/>
      <c r="Q45" s="140"/>
      <c r="R45" s="140"/>
      <c r="S45" s="140"/>
      <c r="T45" s="140"/>
      <c r="U45" s="140"/>
      <c r="V45" s="140"/>
      <c r="W45" s="140"/>
      <c r="X45" s="140"/>
    </row>
    <row r="46" spans="8:24" ht="18.75" customHeight="1">
      <c r="H46" s="31"/>
      <c r="I46" s="31"/>
      <c r="J46" s="139"/>
      <c r="K46" s="31"/>
      <c r="L46" s="123"/>
      <c r="M46" s="31"/>
      <c r="N46" s="123"/>
      <c r="O46" s="140"/>
      <c r="P46" s="140"/>
      <c r="Q46" s="140"/>
      <c r="R46" s="140"/>
      <c r="S46" s="140"/>
      <c r="T46" s="140"/>
      <c r="U46" s="140"/>
      <c r="V46" s="140"/>
      <c r="W46" s="140"/>
      <c r="X46" s="140"/>
    </row>
    <row r="47" spans="8:24" ht="18.75" customHeight="1">
      <c r="H47" s="31"/>
      <c r="I47" s="31"/>
      <c r="J47" s="139"/>
      <c r="K47" s="31"/>
      <c r="L47" s="123"/>
      <c r="M47" s="31"/>
      <c r="N47" s="123"/>
      <c r="O47" s="140"/>
      <c r="P47" s="140"/>
      <c r="Q47" s="140"/>
      <c r="R47" s="140"/>
      <c r="S47" s="140"/>
      <c r="T47" s="140"/>
      <c r="U47" s="140"/>
      <c r="V47" s="140"/>
      <c r="W47" s="140"/>
      <c r="X47" s="140"/>
    </row>
    <row r="48" spans="8:24" s="31" customFormat="1"/>
    <row r="49" spans="1:24" s="31" customFormat="1"/>
    <row r="50" spans="1:24" s="31" customFormat="1">
      <c r="B50" s="31" t="s">
        <v>38</v>
      </c>
      <c r="L50" s="1" t="s">
        <v>38</v>
      </c>
      <c r="M50" s="1"/>
      <c r="N50" s="1"/>
    </row>
    <row r="51" spans="1:24" s="31" customFormat="1">
      <c r="D51" s="31" t="s">
        <v>40</v>
      </c>
      <c r="L51" s="1" t="s">
        <v>118</v>
      </c>
      <c r="M51" s="1" t="s">
        <v>136</v>
      </c>
      <c r="N51" s="1"/>
    </row>
    <row r="52" spans="1:24" s="31" customFormat="1">
      <c r="L52" s="1"/>
      <c r="M52" s="1"/>
      <c r="N52" s="1"/>
    </row>
    <row r="53" spans="1:24" s="31" customFormat="1">
      <c r="L53" s="1"/>
      <c r="M53" s="1"/>
      <c r="N53" s="1"/>
    </row>
    <row r="54" spans="1:24" s="31" customFormat="1">
      <c r="L54" s="1"/>
      <c r="M54" s="1"/>
      <c r="N54" s="1"/>
    </row>
    <row r="55" spans="1:24" ht="18.75" customHeight="1">
      <c r="A55" s="208">
        <v>6</v>
      </c>
      <c r="B55" s="208"/>
      <c r="C55" s="208"/>
      <c r="D55" s="208"/>
      <c r="E55" s="208"/>
      <c r="F55" s="208"/>
      <c r="G55" s="208"/>
      <c r="H55" s="208"/>
      <c r="I55" s="208"/>
      <c r="J55" s="208"/>
      <c r="K55" s="208"/>
      <c r="L55" s="208"/>
      <c r="M55" s="208"/>
      <c r="N55" s="208"/>
      <c r="O55" s="208"/>
      <c r="P55" s="208"/>
      <c r="Q55" s="208"/>
      <c r="R55" s="208"/>
      <c r="S55" s="208"/>
      <c r="T55" s="208"/>
      <c r="U55" s="208"/>
      <c r="V55" s="208"/>
      <c r="W55" s="107"/>
      <c r="X55" s="107"/>
    </row>
    <row r="57" spans="1:24">
      <c r="H57" s="31"/>
      <c r="I57" s="31"/>
      <c r="J57" s="139"/>
      <c r="K57" s="31"/>
      <c r="L57" s="123"/>
      <c r="M57" s="31"/>
      <c r="N57" s="123"/>
      <c r="O57" s="140"/>
      <c r="P57" s="140"/>
      <c r="Q57" s="140"/>
      <c r="R57" s="140"/>
      <c r="S57" s="140"/>
      <c r="T57" s="140"/>
      <c r="U57" s="140"/>
      <c r="V57" s="140"/>
    </row>
    <row r="58" spans="1:24">
      <c r="H58" s="31"/>
      <c r="I58" s="31"/>
      <c r="J58" s="139"/>
      <c r="K58" s="31"/>
      <c r="L58" s="123"/>
      <c r="M58" s="31"/>
      <c r="N58" s="123"/>
      <c r="O58" s="140"/>
      <c r="P58" s="140"/>
      <c r="Q58" s="140"/>
      <c r="R58" s="140"/>
      <c r="S58" s="140"/>
      <c r="T58" s="140"/>
      <c r="U58" s="140"/>
      <c r="V58" s="140"/>
    </row>
    <row r="59" spans="1:24">
      <c r="H59" s="31"/>
      <c r="I59" s="31"/>
      <c r="J59" s="139"/>
      <c r="K59" s="31"/>
      <c r="L59" s="123"/>
      <c r="M59" s="31"/>
      <c r="N59" s="123"/>
      <c r="O59" s="140"/>
      <c r="P59" s="140"/>
      <c r="Q59" s="140"/>
      <c r="R59" s="140"/>
      <c r="S59" s="140"/>
      <c r="T59" s="140"/>
      <c r="U59" s="140"/>
      <c r="V59" s="140"/>
    </row>
    <row r="60" spans="1:24">
      <c r="H60" s="31"/>
      <c r="I60" s="31"/>
      <c r="J60" s="139"/>
      <c r="K60" s="31"/>
      <c r="L60" s="123"/>
      <c r="M60" s="31"/>
      <c r="N60" s="123"/>
      <c r="O60" s="140"/>
      <c r="P60" s="140"/>
      <c r="Q60" s="140"/>
      <c r="R60" s="140"/>
      <c r="S60" s="140"/>
      <c r="T60" s="140"/>
      <c r="U60" s="140"/>
      <c r="V60" s="140"/>
    </row>
    <row r="61" spans="1:24">
      <c r="H61" s="31"/>
      <c r="I61" s="31"/>
      <c r="J61" s="139"/>
      <c r="K61" s="31"/>
      <c r="L61" s="123"/>
      <c r="M61" s="31"/>
      <c r="N61" s="123"/>
      <c r="O61" s="140"/>
      <c r="P61" s="140"/>
      <c r="Q61" s="140"/>
      <c r="R61" s="140"/>
      <c r="S61" s="140"/>
      <c r="T61" s="140"/>
      <c r="U61" s="140"/>
      <c r="V61" s="140"/>
    </row>
    <row r="62" spans="1:24">
      <c r="H62" s="31"/>
      <c r="I62" s="31"/>
      <c r="J62" s="139"/>
      <c r="K62" s="31"/>
      <c r="L62" s="123"/>
      <c r="M62" s="31"/>
      <c r="N62" s="123"/>
      <c r="O62" s="140"/>
      <c r="P62" s="140"/>
      <c r="Q62" s="140"/>
      <c r="R62" s="140"/>
      <c r="S62" s="140"/>
      <c r="T62" s="140"/>
      <c r="U62" s="140"/>
      <c r="V62" s="140"/>
    </row>
    <row r="63" spans="1:24">
      <c r="H63" s="31"/>
      <c r="I63" s="31"/>
      <c r="J63" s="139"/>
      <c r="K63" s="31"/>
      <c r="L63" s="123"/>
      <c r="M63" s="31"/>
      <c r="N63" s="123"/>
      <c r="O63" s="140"/>
      <c r="P63" s="140"/>
      <c r="Q63" s="140"/>
      <c r="R63" s="140"/>
      <c r="S63" s="140"/>
      <c r="T63" s="140"/>
      <c r="U63" s="140"/>
      <c r="V63" s="140"/>
    </row>
    <row r="64" spans="1:24">
      <c r="H64" s="31"/>
      <c r="I64" s="31"/>
      <c r="J64" s="139"/>
      <c r="K64" s="31"/>
      <c r="L64" s="123"/>
      <c r="M64" s="31"/>
      <c r="N64" s="123"/>
      <c r="O64" s="140"/>
      <c r="P64" s="140"/>
      <c r="Q64" s="140"/>
      <c r="R64" s="140"/>
      <c r="S64" s="140"/>
      <c r="T64" s="140"/>
      <c r="U64" s="140"/>
      <c r="V64" s="140"/>
    </row>
    <row r="65" spans="1:22">
      <c r="H65" s="31"/>
      <c r="I65" s="31"/>
      <c r="J65" s="139"/>
      <c r="K65" s="31"/>
      <c r="L65" s="123"/>
      <c r="M65" s="31"/>
      <c r="N65" s="123"/>
      <c r="O65" s="140"/>
      <c r="P65" s="140"/>
      <c r="Q65" s="140"/>
      <c r="R65" s="140"/>
      <c r="S65" s="140"/>
      <c r="T65" s="140"/>
      <c r="U65" s="140"/>
      <c r="V65" s="140"/>
    </row>
    <row r="66" spans="1:22">
      <c r="H66" s="31"/>
      <c r="I66" s="31"/>
      <c r="J66" s="139"/>
      <c r="K66" s="31"/>
      <c r="L66" s="123"/>
      <c r="M66" s="31"/>
      <c r="N66" s="123"/>
      <c r="O66" s="140"/>
      <c r="P66" s="140"/>
      <c r="Q66" s="140"/>
      <c r="R66" s="140"/>
      <c r="S66" s="140"/>
      <c r="T66" s="140"/>
      <c r="U66" s="140"/>
      <c r="V66" s="140"/>
    </row>
    <row r="67" spans="1:22">
      <c r="H67" s="31"/>
      <c r="I67" s="31"/>
      <c r="J67" s="139"/>
      <c r="K67" s="31"/>
      <c r="L67" s="123"/>
      <c r="M67" s="31"/>
      <c r="N67" s="123"/>
      <c r="O67" s="140"/>
      <c r="P67" s="140"/>
      <c r="Q67" s="140"/>
      <c r="R67" s="140"/>
      <c r="S67" s="140"/>
      <c r="T67" s="140"/>
      <c r="U67" s="140"/>
      <c r="V67" s="140"/>
    </row>
    <row r="68" spans="1:22">
      <c r="H68" s="31"/>
      <c r="I68" s="31"/>
      <c r="J68" s="139"/>
      <c r="K68" s="31"/>
      <c r="L68" s="123"/>
      <c r="M68" s="31"/>
      <c r="N68" s="123"/>
      <c r="O68" s="140"/>
      <c r="P68" s="140"/>
      <c r="Q68" s="140"/>
      <c r="R68" s="140"/>
      <c r="S68" s="140"/>
      <c r="T68" s="140"/>
      <c r="U68" s="140"/>
      <c r="V68" s="140"/>
    </row>
    <row r="69" spans="1:22">
      <c r="H69" s="31"/>
      <c r="I69" s="31"/>
      <c r="J69" s="139"/>
      <c r="K69" s="31"/>
      <c r="L69" s="123"/>
      <c r="M69" s="31"/>
      <c r="N69" s="123"/>
      <c r="O69" s="140"/>
      <c r="P69" s="140"/>
      <c r="Q69" s="140"/>
      <c r="R69" s="140"/>
      <c r="S69" s="140"/>
      <c r="T69" s="140"/>
      <c r="U69" s="140"/>
      <c r="V69" s="140"/>
    </row>
    <row r="70" spans="1:22">
      <c r="J70" s="100"/>
      <c r="S70" s="100"/>
      <c r="T70" s="100"/>
      <c r="U70" s="31"/>
      <c r="V70" s="31"/>
    </row>
    <row r="71" spans="1:22">
      <c r="J71" s="100"/>
      <c r="S71" s="100"/>
      <c r="T71" s="100"/>
      <c r="U71" s="31"/>
      <c r="V71" s="31"/>
    </row>
    <row r="72" spans="1:22">
      <c r="B72" s="31" t="s">
        <v>38</v>
      </c>
      <c r="C72" s="31"/>
      <c r="D72" s="31"/>
      <c r="E72" s="31"/>
      <c r="F72" s="31"/>
      <c r="G72" s="31"/>
      <c r="H72" s="31"/>
      <c r="I72" s="31"/>
      <c r="J72" s="31"/>
      <c r="K72" s="31"/>
      <c r="L72" s="1" t="s">
        <v>38</v>
      </c>
      <c r="M72" s="1"/>
      <c r="N72" s="1"/>
      <c r="O72" s="31"/>
      <c r="P72" s="31"/>
      <c r="Q72" s="31"/>
      <c r="R72" s="31"/>
      <c r="S72" s="31"/>
      <c r="T72" s="31"/>
      <c r="U72" s="31"/>
      <c r="V72" s="31"/>
    </row>
    <row r="73" spans="1:22">
      <c r="B73" s="31" t="s">
        <v>39</v>
      </c>
      <c r="C73" s="31"/>
      <c r="D73" s="31" t="s">
        <v>40</v>
      </c>
      <c r="E73" s="31"/>
      <c r="F73" s="31"/>
      <c r="G73" s="31"/>
      <c r="H73" s="31"/>
      <c r="I73" s="31"/>
      <c r="J73" s="31"/>
      <c r="K73" s="31"/>
      <c r="L73" s="1" t="s">
        <v>118</v>
      </c>
      <c r="M73" s="1" t="s">
        <v>136</v>
      </c>
      <c r="N73" s="1"/>
      <c r="O73" s="31"/>
      <c r="P73" s="31"/>
      <c r="Q73" s="31"/>
      <c r="R73" s="31"/>
      <c r="S73" s="31"/>
      <c r="T73" s="31"/>
      <c r="U73" s="31"/>
      <c r="V73" s="31"/>
    </row>
    <row r="74" spans="1:22"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1"/>
      <c r="M74" s="1"/>
      <c r="N74" s="1"/>
      <c r="O74" s="31"/>
      <c r="P74" s="31"/>
      <c r="Q74" s="31"/>
      <c r="R74" s="31"/>
      <c r="S74" s="31"/>
      <c r="T74" s="31"/>
      <c r="U74" s="31"/>
      <c r="V74" s="31"/>
    </row>
    <row r="75" spans="1:22"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1"/>
      <c r="M75" s="1"/>
      <c r="N75" s="1"/>
      <c r="O75" s="31"/>
      <c r="P75" s="31"/>
      <c r="Q75" s="31"/>
      <c r="R75" s="31"/>
      <c r="S75" s="31"/>
      <c r="T75" s="31"/>
      <c r="U75" s="31"/>
      <c r="V75" s="31"/>
    </row>
    <row r="76" spans="1:22"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1"/>
      <c r="M76" s="1"/>
      <c r="N76" s="1"/>
      <c r="O76" s="31"/>
      <c r="P76" s="31"/>
      <c r="Q76" s="31"/>
      <c r="R76" s="31"/>
      <c r="S76" s="31"/>
      <c r="T76" s="31"/>
      <c r="U76" s="31"/>
      <c r="V76" s="31"/>
    </row>
    <row r="77" spans="1:22"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1"/>
      <c r="M77" s="1"/>
      <c r="N77" s="1"/>
      <c r="O77" s="31"/>
      <c r="P77" s="31"/>
      <c r="Q77" s="31"/>
      <c r="R77" s="31"/>
      <c r="S77" s="31"/>
      <c r="T77" s="31"/>
      <c r="U77" s="31"/>
      <c r="V77" s="31"/>
    </row>
    <row r="78" spans="1:22" ht="21.75" customHeight="1">
      <c r="A78" s="208" t="s">
        <v>137</v>
      </c>
      <c r="B78" s="208"/>
      <c r="C78" s="208"/>
      <c r="D78" s="208"/>
      <c r="E78" s="208"/>
      <c r="F78" s="208"/>
      <c r="G78" s="208"/>
      <c r="H78" s="208"/>
      <c r="I78" s="208"/>
      <c r="J78" s="208"/>
      <c r="K78" s="208"/>
      <c r="L78" s="208"/>
      <c r="M78" s="208"/>
      <c r="N78" s="208"/>
      <c r="O78" s="208"/>
      <c r="P78" s="208"/>
      <c r="Q78" s="208"/>
      <c r="R78" s="208"/>
      <c r="S78" s="208"/>
      <c r="T78" s="208"/>
      <c r="U78" s="208"/>
      <c r="V78" s="208"/>
    </row>
  </sheetData>
  <mergeCells count="12">
    <mergeCell ref="R1:V1"/>
    <mergeCell ref="A3:T3"/>
    <mergeCell ref="B4:T4"/>
    <mergeCell ref="B5:T5"/>
    <mergeCell ref="J6:V6"/>
    <mergeCell ref="A55:V55"/>
    <mergeCell ref="A78:V78"/>
    <mergeCell ref="J7:N7"/>
    <mergeCell ref="R7:V7"/>
    <mergeCell ref="J8:N8"/>
    <mergeCell ref="R8:V8"/>
    <mergeCell ref="J9:T9"/>
  </mergeCells>
  <pageMargins left="0.70866141732283472" right="0" top="0.74803149606299213" bottom="0" header="0.31496062992125984" footer="0"/>
  <pageSetup paperSize="9" scale="8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1"/>
  <sheetViews>
    <sheetView view="pageBreakPreview" zoomScaleNormal="100" zoomScaleSheetLayoutView="100" workbookViewId="0"/>
  </sheetViews>
  <sheetFormatPr defaultColWidth="9.125" defaultRowHeight="19.8"/>
  <cols>
    <col min="1" max="1" width="2.125" style="95" customWidth="1"/>
    <col min="2" max="2" width="2.75" style="95" customWidth="1"/>
    <col min="3" max="3" width="2.125" style="95" customWidth="1"/>
    <col min="4" max="4" width="54.125" style="95" customWidth="1"/>
    <col min="5" max="5" width="0.75" style="118" customWidth="1"/>
    <col min="6" max="6" width="1.375" style="118" customWidth="1"/>
    <col min="7" max="7" width="16" style="142" customWidth="1"/>
    <col min="8" max="8" width="1.125" style="142" customWidth="1"/>
    <col min="9" max="9" width="15.375" style="142" customWidth="1"/>
    <col min="10" max="10" width="0.75" style="142" customWidth="1"/>
    <col min="11" max="11" width="16" style="142" customWidth="1"/>
    <col min="12" max="12" width="0.75" style="95" customWidth="1"/>
    <col min="13" max="13" width="16.125" style="95" customWidth="1"/>
    <col min="14" max="14" width="11.375" style="95" bestFit="1" customWidth="1"/>
    <col min="15" max="15" width="17.375" style="95" customWidth="1"/>
    <col min="16" max="16" width="10.125" style="95" bestFit="1" customWidth="1"/>
    <col min="17" max="17" width="9.125" style="95"/>
    <col min="18" max="18" width="11.125" style="95" bestFit="1" customWidth="1"/>
    <col min="19" max="16384" width="9.125" style="95"/>
  </cols>
  <sheetData>
    <row r="1" spans="1:24">
      <c r="K1" s="202" t="s">
        <v>9</v>
      </c>
      <c r="L1" s="202"/>
      <c r="M1" s="202"/>
    </row>
    <row r="2" spans="1:24">
      <c r="K2" s="76"/>
      <c r="L2" s="76"/>
      <c r="M2" s="76"/>
    </row>
    <row r="3" spans="1:24">
      <c r="A3" s="186" t="str">
        <f>'conso PL'!A3:M3</f>
        <v>บริษัท โรงพยาบาลอินเตอร์เมดิคัล แคร์ แอนด์ แล็บ จำกัด (มหาชน) และบริษัทย่อย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</row>
    <row r="4" spans="1:24">
      <c r="A4" s="219" t="s">
        <v>138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</row>
    <row r="5" spans="1:24">
      <c r="A5" s="213" t="str">
        <f>+'Conso-SC (งบรวม)'!A5:L5</f>
        <v>สำหรับงวดสามเดือน สิ้นสุดวันที่ 31 มีนาคม 2564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100"/>
      <c r="O5" s="100"/>
      <c r="P5" s="100"/>
      <c r="Q5" s="100"/>
      <c r="R5" s="100"/>
      <c r="S5" s="100"/>
    </row>
    <row r="6" spans="1:24">
      <c r="A6" s="143"/>
      <c r="B6" s="143"/>
      <c r="C6" s="143"/>
      <c r="D6" s="143"/>
      <c r="E6" s="143"/>
      <c r="F6" s="143"/>
      <c r="G6" s="215" t="s">
        <v>3</v>
      </c>
      <c r="H6" s="215"/>
      <c r="I6" s="215"/>
      <c r="J6" s="215"/>
      <c r="K6" s="215"/>
      <c r="L6" s="215"/>
      <c r="M6" s="215"/>
    </row>
    <row r="7" spans="1:24">
      <c r="G7" s="216" t="s">
        <v>4</v>
      </c>
      <c r="H7" s="216"/>
      <c r="I7" s="216"/>
      <c r="J7" s="216"/>
      <c r="K7" s="215" t="s">
        <v>5</v>
      </c>
      <c r="L7" s="215"/>
      <c r="M7" s="215"/>
    </row>
    <row r="8" spans="1:24">
      <c r="G8" s="206" t="s">
        <v>87</v>
      </c>
      <c r="H8" s="206"/>
      <c r="I8" s="206"/>
      <c r="J8" s="206"/>
      <c r="K8" s="206"/>
      <c r="L8" s="206"/>
      <c r="M8" s="206"/>
    </row>
    <row r="9" spans="1:24" ht="18.75" customHeight="1">
      <c r="E9" s="116"/>
      <c r="G9" s="144" t="s">
        <v>88</v>
      </c>
      <c r="H9" s="83"/>
      <c r="I9" s="82" t="s">
        <v>90</v>
      </c>
      <c r="J9" s="84"/>
      <c r="K9" s="144" t="s">
        <v>88</v>
      </c>
      <c r="L9" s="83"/>
      <c r="M9" s="82" t="s">
        <v>90</v>
      </c>
    </row>
    <row r="10" spans="1:24">
      <c r="A10" s="145" t="s">
        <v>139</v>
      </c>
      <c r="B10" s="145"/>
      <c r="C10" s="145"/>
      <c r="D10" s="145"/>
      <c r="F10" s="146"/>
      <c r="G10" s="147"/>
      <c r="H10" s="147"/>
      <c r="I10" s="147"/>
      <c r="J10" s="147"/>
      <c r="K10" s="147"/>
      <c r="L10" s="145"/>
      <c r="M10" s="145"/>
    </row>
    <row r="11" spans="1:24">
      <c r="A11" s="145"/>
      <c r="B11" s="145" t="s">
        <v>140</v>
      </c>
      <c r="C11" s="145"/>
      <c r="D11" s="145"/>
      <c r="E11" s="146"/>
      <c r="F11" s="146"/>
      <c r="G11" s="148">
        <f>+'conso PL'!F26</f>
        <v>-14845936.942808824</v>
      </c>
      <c r="H11" s="148"/>
      <c r="I11" s="148">
        <f>+'conso PL'!H26</f>
        <v>-7907363.9007964591</v>
      </c>
      <c r="J11" s="148"/>
      <c r="K11" s="148">
        <f>+'conso PL'!J26</f>
        <v>-12459822.622808829</v>
      </c>
      <c r="L11" s="128"/>
      <c r="M11" s="128">
        <f>+'conso PL'!L26</f>
        <v>-3928922.8294631154</v>
      </c>
    </row>
    <row r="12" spans="1:24">
      <c r="A12" s="145"/>
      <c r="B12" s="145" t="s">
        <v>141</v>
      </c>
      <c r="C12" s="145"/>
      <c r="D12" s="145"/>
      <c r="E12" s="146"/>
      <c r="F12" s="146"/>
      <c r="G12" s="148"/>
      <c r="H12" s="148"/>
      <c r="I12" s="148"/>
      <c r="J12" s="148"/>
      <c r="K12" s="148"/>
      <c r="L12" s="128"/>
      <c r="M12" s="128"/>
    </row>
    <row r="13" spans="1:24">
      <c r="A13" s="145"/>
      <c r="B13" s="145"/>
      <c r="C13" s="145"/>
      <c r="D13" s="145" t="s">
        <v>142</v>
      </c>
      <c r="E13" s="146"/>
      <c r="F13" s="146"/>
      <c r="G13" s="148">
        <v>4416515.290000001</v>
      </c>
      <c r="H13" s="148"/>
      <c r="I13" s="148">
        <v>4415669.1900000004</v>
      </c>
      <c r="J13" s="148"/>
      <c r="K13" s="148">
        <v>3685937.2300000004</v>
      </c>
      <c r="L13" s="128"/>
      <c r="M13" s="128">
        <v>3381215.8499999996</v>
      </c>
    </row>
    <row r="14" spans="1:24">
      <c r="A14" s="145"/>
      <c r="B14" s="145"/>
      <c r="C14" s="145"/>
      <c r="D14" s="145" t="s">
        <v>143</v>
      </c>
      <c r="E14" s="146"/>
      <c r="F14" s="146"/>
      <c r="G14" s="148">
        <v>1709963.6530873785</v>
      </c>
      <c r="H14" s="148"/>
      <c r="I14" s="148">
        <v>1597530</v>
      </c>
      <c r="J14" s="148"/>
      <c r="K14" s="148">
        <v>1322780.2530873786</v>
      </c>
      <c r="L14" s="128"/>
      <c r="M14" s="128">
        <v>1122111.4100000001</v>
      </c>
    </row>
    <row r="15" spans="1:24" hidden="1">
      <c r="A15" s="145"/>
      <c r="B15" s="145"/>
      <c r="C15" s="145"/>
      <c r="D15" s="145" t="s">
        <v>144</v>
      </c>
      <c r="E15" s="146"/>
      <c r="F15" s="146"/>
      <c r="G15" s="148">
        <v>0</v>
      </c>
      <c r="H15" s="148"/>
      <c r="I15" s="148">
        <v>0</v>
      </c>
      <c r="J15" s="148"/>
      <c r="K15" s="148">
        <v>0</v>
      </c>
      <c r="L15" s="128"/>
      <c r="M15" s="128">
        <v>0</v>
      </c>
    </row>
    <row r="16" spans="1:24">
      <c r="A16" s="145"/>
      <c r="B16" s="145"/>
      <c r="C16" s="145"/>
      <c r="D16" s="145" t="s">
        <v>145</v>
      </c>
      <c r="E16" s="146"/>
      <c r="F16" s="146"/>
      <c r="G16" s="148">
        <v>310166</v>
      </c>
      <c r="H16" s="148"/>
      <c r="I16" s="148">
        <v>165613.71</v>
      </c>
      <c r="J16" s="148"/>
      <c r="K16" s="148">
        <v>310166</v>
      </c>
      <c r="L16" s="128"/>
      <c r="M16" s="128">
        <v>165613.71</v>
      </c>
    </row>
    <row r="17" spans="1:13">
      <c r="A17" s="145"/>
      <c r="B17" s="145"/>
      <c r="C17" s="145"/>
      <c r="D17" s="145" t="s">
        <v>120</v>
      </c>
      <c r="E17" s="146"/>
      <c r="F17" s="146"/>
      <c r="G17" s="148">
        <v>0</v>
      </c>
      <c r="H17" s="148"/>
      <c r="I17" s="148">
        <v>-203373.58</v>
      </c>
      <c r="J17" s="148"/>
      <c r="K17" s="148">
        <v>0</v>
      </c>
      <c r="L17" s="128"/>
      <c r="M17" s="128">
        <v>-147299.81</v>
      </c>
    </row>
    <row r="18" spans="1:13">
      <c r="A18" s="145"/>
      <c r="B18" s="145"/>
      <c r="C18" s="145"/>
      <c r="D18" s="145" t="s">
        <v>146</v>
      </c>
      <c r="E18" s="146"/>
      <c r="F18" s="146"/>
      <c r="G18" s="148">
        <v>443463.16000000003</v>
      </c>
      <c r="H18" s="148"/>
      <c r="I18" s="148">
        <v>0</v>
      </c>
      <c r="J18" s="148"/>
      <c r="K18" s="148">
        <v>433215.46</v>
      </c>
      <c r="L18" s="128"/>
      <c r="M18" s="128">
        <v>0</v>
      </c>
    </row>
    <row r="19" spans="1:13" ht="21" customHeight="1">
      <c r="A19" s="145"/>
      <c r="B19" s="145"/>
      <c r="C19" s="145"/>
      <c r="D19" s="31" t="s">
        <v>52</v>
      </c>
      <c r="E19" s="149"/>
      <c r="F19" s="149"/>
      <c r="G19" s="150">
        <v>415835</v>
      </c>
      <c r="H19" s="150"/>
      <c r="I19" s="150">
        <v>457140</v>
      </c>
      <c r="J19" s="150"/>
      <c r="K19" s="150">
        <v>341759</v>
      </c>
      <c r="L19" s="99"/>
      <c r="M19" s="99">
        <v>394129</v>
      </c>
    </row>
    <row r="20" spans="1:13" ht="21" customHeight="1">
      <c r="A20" s="145"/>
      <c r="B20" s="145"/>
      <c r="C20" s="145"/>
      <c r="D20" s="31" t="s">
        <v>54</v>
      </c>
      <c r="E20" s="149"/>
      <c r="F20" s="149"/>
      <c r="G20" s="150">
        <v>4353118.82</v>
      </c>
      <c r="H20" s="150"/>
      <c r="I20" s="150">
        <v>480000</v>
      </c>
      <c r="J20" s="150"/>
      <c r="K20" s="150">
        <v>4353118.82</v>
      </c>
      <c r="L20" s="99"/>
      <c r="M20" s="99">
        <v>480000</v>
      </c>
    </row>
    <row r="21" spans="1:13">
      <c r="D21" s="145" t="s">
        <v>147</v>
      </c>
      <c r="G21" s="148">
        <v>-1034603.3999999999</v>
      </c>
      <c r="H21" s="148"/>
      <c r="I21" s="150">
        <v>-207244.4</v>
      </c>
      <c r="J21" s="148"/>
      <c r="K21" s="148">
        <v>-1017738.6599999999</v>
      </c>
      <c r="M21" s="128">
        <v>-174825.8</v>
      </c>
    </row>
    <row r="22" spans="1:13" ht="20.25" hidden="1" customHeight="1">
      <c r="A22" s="145"/>
      <c r="B22" s="145"/>
      <c r="C22" s="145"/>
      <c r="D22" s="145" t="s">
        <v>95</v>
      </c>
      <c r="E22" s="146"/>
      <c r="F22" s="146"/>
      <c r="G22" s="148">
        <v>0</v>
      </c>
      <c r="H22" s="148"/>
      <c r="I22" s="148"/>
      <c r="J22" s="148"/>
      <c r="K22" s="148">
        <v>0</v>
      </c>
      <c r="L22" s="128"/>
      <c r="M22" s="128">
        <v>0</v>
      </c>
    </row>
    <row r="23" spans="1:13">
      <c r="A23" s="145"/>
      <c r="B23" s="145"/>
      <c r="C23" s="145"/>
      <c r="D23" s="145" t="s">
        <v>105</v>
      </c>
      <c r="E23" s="146"/>
      <c r="F23" s="146"/>
      <c r="G23" s="151">
        <v>500269.2</v>
      </c>
      <c r="H23" s="148"/>
      <c r="I23" s="151">
        <v>444526.37</v>
      </c>
      <c r="J23" s="148"/>
      <c r="K23" s="151">
        <v>395924.55000000005</v>
      </c>
      <c r="L23" s="128"/>
      <c r="M23" s="130">
        <v>272684.22000000003</v>
      </c>
    </row>
    <row r="24" spans="1:13">
      <c r="A24" s="145"/>
      <c r="B24" s="145"/>
      <c r="C24" s="145"/>
      <c r="D24" s="145"/>
      <c r="E24" s="146"/>
      <c r="F24" s="146"/>
      <c r="G24" s="152"/>
      <c r="H24" s="148"/>
      <c r="I24" s="152"/>
      <c r="J24" s="148"/>
      <c r="K24" s="152"/>
      <c r="L24" s="128"/>
      <c r="M24" s="153"/>
    </row>
    <row r="25" spans="1:13">
      <c r="A25" s="145"/>
      <c r="B25" s="145" t="s">
        <v>148</v>
      </c>
      <c r="C25" s="145"/>
      <c r="D25" s="145"/>
      <c r="E25" s="146"/>
      <c r="F25" s="146"/>
      <c r="G25" s="148"/>
      <c r="H25" s="148"/>
      <c r="I25" s="148"/>
      <c r="J25" s="148"/>
      <c r="K25" s="148"/>
      <c r="L25" s="128"/>
      <c r="M25" s="128"/>
    </row>
    <row r="26" spans="1:13">
      <c r="A26" s="145"/>
      <c r="B26" s="154" t="s">
        <v>149</v>
      </c>
      <c r="C26" s="145"/>
      <c r="D26" s="145"/>
      <c r="E26" s="146"/>
      <c r="F26" s="146"/>
      <c r="G26" s="148">
        <f>SUM(G11:G23)</f>
        <v>-3731209.2197214449</v>
      </c>
      <c r="H26" s="148"/>
      <c r="I26" s="148">
        <f>SUM(I11:I23)</f>
        <v>-757502.61079645867</v>
      </c>
      <c r="J26" s="148"/>
      <c r="K26" s="148">
        <f>SUM(K11:K23)</f>
        <v>-2634659.9697214495</v>
      </c>
      <c r="L26" s="128"/>
      <c r="M26" s="128">
        <f>SUM(M11:M23)</f>
        <v>1564705.7505368842</v>
      </c>
    </row>
    <row r="27" spans="1:13">
      <c r="A27" s="145"/>
      <c r="B27" s="145" t="s">
        <v>150</v>
      </c>
      <c r="C27" s="145"/>
      <c r="D27" s="145"/>
      <c r="E27" s="146"/>
      <c r="F27" s="146"/>
      <c r="G27" s="155"/>
      <c r="H27" s="155"/>
      <c r="I27" s="155"/>
      <c r="J27" s="155"/>
      <c r="K27" s="155"/>
      <c r="L27" s="155"/>
      <c r="M27" s="155"/>
    </row>
    <row r="28" spans="1:13">
      <c r="A28" s="145"/>
      <c r="B28" s="145"/>
      <c r="C28" s="145" t="s">
        <v>151</v>
      </c>
      <c r="D28" s="145"/>
      <c r="E28" s="146"/>
      <c r="F28" s="146"/>
      <c r="G28" s="148">
        <v>25717332.070000011</v>
      </c>
      <c r="H28" s="148"/>
      <c r="I28" s="148">
        <v>25382244.190000005</v>
      </c>
      <c r="J28" s="148"/>
      <c r="K28" s="148">
        <v>21124923.670000009</v>
      </c>
      <c r="L28" s="148"/>
      <c r="M28" s="148">
        <v>18448070.209999993</v>
      </c>
    </row>
    <row r="29" spans="1:13">
      <c r="A29" s="145"/>
      <c r="B29" s="145"/>
      <c r="C29" s="145" t="s">
        <v>152</v>
      </c>
      <c r="D29" s="145"/>
      <c r="E29" s="156"/>
      <c r="F29" s="146"/>
      <c r="G29" s="148">
        <v>-468418.40000000014</v>
      </c>
      <c r="H29" s="148"/>
      <c r="I29" s="148">
        <v>501684.95999999973</v>
      </c>
      <c r="J29" s="148"/>
      <c r="K29" s="148">
        <v>-430925.14000000013</v>
      </c>
      <c r="L29" s="148"/>
      <c r="M29" s="148">
        <v>514455.39999999967</v>
      </c>
    </row>
    <row r="30" spans="1:13">
      <c r="A30" s="145"/>
      <c r="B30" s="145"/>
      <c r="C30" s="145" t="s">
        <v>153</v>
      </c>
      <c r="D30" s="145"/>
      <c r="E30" s="156"/>
      <c r="F30" s="146"/>
      <c r="G30" s="148">
        <v>93936</v>
      </c>
      <c r="H30" s="148"/>
      <c r="I30" s="148">
        <v>-7000</v>
      </c>
      <c r="J30" s="148"/>
      <c r="K30" s="148">
        <v>281031.74</v>
      </c>
      <c r="L30" s="148"/>
      <c r="M30" s="148">
        <v>-38897.909999999989</v>
      </c>
    </row>
    <row r="31" spans="1:13">
      <c r="A31" s="145"/>
      <c r="B31" s="145"/>
      <c r="C31" s="1" t="s">
        <v>154</v>
      </c>
      <c r="D31" s="145"/>
      <c r="E31" s="156"/>
      <c r="F31" s="146"/>
      <c r="G31" s="148">
        <v>25109318.009999998</v>
      </c>
      <c r="H31" s="148"/>
      <c r="I31" s="148">
        <v>29007095.189999998</v>
      </c>
      <c r="J31" s="148"/>
      <c r="K31" s="148">
        <v>25109318.009999998</v>
      </c>
      <c r="L31" s="148"/>
      <c r="M31" s="148">
        <v>27325496.549999997</v>
      </c>
    </row>
    <row r="32" spans="1:13">
      <c r="A32" s="145"/>
      <c r="B32" s="145"/>
      <c r="C32" s="1" t="s">
        <v>23</v>
      </c>
      <c r="D32" s="145"/>
      <c r="E32" s="146"/>
      <c r="F32" s="146"/>
      <c r="G32" s="148">
        <v>2361455.2318048775</v>
      </c>
      <c r="H32" s="148"/>
      <c r="I32" s="148">
        <v>-339880.07866666559</v>
      </c>
      <c r="J32" s="148"/>
      <c r="K32" s="148">
        <v>1988536.711804877</v>
      </c>
      <c r="L32" s="148"/>
      <c r="M32" s="148">
        <v>-1105534.3499999987</v>
      </c>
    </row>
    <row r="33" spans="1:14">
      <c r="A33" s="145"/>
      <c r="B33" s="145"/>
      <c r="C33" s="145" t="s">
        <v>24</v>
      </c>
      <c r="D33" s="145"/>
      <c r="E33" s="146"/>
      <c r="F33" s="146"/>
      <c r="G33" s="148">
        <v>-4997986.01</v>
      </c>
      <c r="H33" s="148"/>
      <c r="I33" s="148">
        <v>-2690512.83</v>
      </c>
      <c r="J33" s="148"/>
      <c r="K33" s="148">
        <v>-4780382.4799999986</v>
      </c>
      <c r="L33" s="148"/>
      <c r="M33" s="148">
        <v>-2394984.0500000026</v>
      </c>
    </row>
    <row r="34" spans="1:14">
      <c r="A34" s="145"/>
      <c r="B34" s="145"/>
      <c r="C34" s="145" t="s">
        <v>34</v>
      </c>
      <c r="D34" s="145"/>
      <c r="E34" s="128"/>
      <c r="F34" s="146"/>
      <c r="G34" s="148">
        <v>1700988</v>
      </c>
      <c r="H34" s="148"/>
      <c r="I34" s="148">
        <v>-199340</v>
      </c>
      <c r="J34" s="148"/>
      <c r="K34" s="148">
        <v>1700988</v>
      </c>
      <c r="L34" s="128"/>
      <c r="M34" s="128">
        <v>-191850</v>
      </c>
      <c r="N34" s="1"/>
    </row>
    <row r="35" spans="1:14">
      <c r="A35" s="145"/>
      <c r="B35" s="145" t="s">
        <v>155</v>
      </c>
      <c r="C35" s="145"/>
      <c r="D35" s="145"/>
      <c r="E35" s="146"/>
      <c r="F35" s="146"/>
      <c r="G35" s="148"/>
      <c r="H35" s="148"/>
      <c r="I35" s="148"/>
      <c r="J35" s="148"/>
      <c r="K35" s="148"/>
      <c r="L35" s="128"/>
      <c r="M35" s="128"/>
    </row>
    <row r="36" spans="1:14">
      <c r="A36" s="145"/>
      <c r="B36" s="145"/>
      <c r="C36" s="145" t="s">
        <v>156</v>
      </c>
      <c r="D36" s="145"/>
      <c r="E36" s="146"/>
      <c r="F36" s="146"/>
      <c r="G36" s="148">
        <v>-13184309.269999998</v>
      </c>
      <c r="H36" s="148"/>
      <c r="I36" s="148">
        <v>-43263809.159999989</v>
      </c>
      <c r="J36" s="148"/>
      <c r="K36" s="148">
        <v>-12648674.789999997</v>
      </c>
      <c r="L36" s="128"/>
      <c r="M36" s="128">
        <v>-42050150.25</v>
      </c>
    </row>
    <row r="37" spans="1:14">
      <c r="A37" s="145"/>
      <c r="B37" s="145"/>
      <c r="C37" s="145" t="s">
        <v>47</v>
      </c>
      <c r="D37" s="145"/>
      <c r="E37" s="146"/>
      <c r="F37" s="146"/>
      <c r="G37" s="151">
        <v>-164732.39000000001</v>
      </c>
      <c r="H37" s="148"/>
      <c r="I37" s="151">
        <v>-1785269.35</v>
      </c>
      <c r="J37" s="148"/>
      <c r="K37" s="151">
        <v>-35068.319999999949</v>
      </c>
      <c r="L37" s="128"/>
      <c r="M37" s="130">
        <v>-1081298.4100000001</v>
      </c>
    </row>
    <row r="38" spans="1:14" s="145" customFormat="1">
      <c r="B38" s="145" t="s">
        <v>157</v>
      </c>
      <c r="E38" s="146"/>
      <c r="F38" s="146"/>
      <c r="G38" s="148">
        <f>SUM(G26:G37)</f>
        <v>32436374.022083454</v>
      </c>
      <c r="H38" s="148"/>
      <c r="I38" s="148">
        <f>SUM(I26:I37)</f>
        <v>5847710.3105368931</v>
      </c>
      <c r="J38" s="148"/>
      <c r="K38" s="148">
        <f>SUM(K26:K37)</f>
        <v>29675087.432083428</v>
      </c>
      <c r="L38" s="128"/>
      <c r="M38" s="128">
        <f>SUM(M26:M37)</f>
        <v>990012.94053686783</v>
      </c>
    </row>
    <row r="39" spans="1:14" s="145" customFormat="1">
      <c r="C39" s="145" t="s">
        <v>158</v>
      </c>
      <c r="E39" s="146"/>
      <c r="F39" s="146"/>
      <c r="G39" s="148">
        <v>-298899.33</v>
      </c>
      <c r="H39" s="148"/>
      <c r="I39" s="148">
        <v>-444526.37</v>
      </c>
      <c r="J39" s="148"/>
      <c r="K39" s="148">
        <v>-194554.68000000005</v>
      </c>
      <c r="L39" s="128"/>
      <c r="M39" s="128">
        <v>-272684.22000000003</v>
      </c>
    </row>
    <row r="40" spans="1:14" s="145" customFormat="1">
      <c r="C40" s="145" t="s">
        <v>159</v>
      </c>
      <c r="E40" s="146"/>
      <c r="F40" s="146"/>
      <c r="G40" s="148">
        <v>0</v>
      </c>
      <c r="H40" s="148"/>
      <c r="I40" s="148">
        <v>196192.74999999985</v>
      </c>
      <c r="J40" s="148"/>
      <c r="K40" s="148">
        <v>0</v>
      </c>
      <c r="L40" s="128"/>
      <c r="M40" s="128">
        <v>186221.99999999994</v>
      </c>
    </row>
    <row r="41" spans="1:14">
      <c r="A41" s="145"/>
      <c r="B41" s="145"/>
      <c r="C41" s="145"/>
      <c r="D41" s="145" t="s">
        <v>160</v>
      </c>
      <c r="E41" s="146"/>
      <c r="F41" s="146"/>
      <c r="G41" s="157">
        <f>SUM(G38:G40)</f>
        <v>32137474.692083456</v>
      </c>
      <c r="H41" s="148"/>
      <c r="I41" s="157">
        <f>SUM(I38:I40)</f>
        <v>5599376.690536893</v>
      </c>
      <c r="J41" s="148"/>
      <c r="K41" s="157">
        <f>SUM(K38:K40)</f>
        <v>29480532.752083428</v>
      </c>
      <c r="L41" s="128"/>
      <c r="M41" s="158">
        <f>SUM(M38:M40)</f>
        <v>903550.72053686786</v>
      </c>
    </row>
    <row r="42" spans="1:14">
      <c r="A42" s="145"/>
      <c r="B42" s="145"/>
      <c r="C42" s="145"/>
      <c r="D42" s="145"/>
      <c r="E42" s="146"/>
      <c r="F42" s="146"/>
      <c r="G42" s="148"/>
      <c r="H42" s="148"/>
      <c r="I42" s="148"/>
      <c r="J42" s="148"/>
      <c r="K42" s="148"/>
      <c r="L42" s="128"/>
      <c r="M42" s="128"/>
    </row>
    <row r="43" spans="1:14">
      <c r="A43" s="21" t="s">
        <v>37</v>
      </c>
      <c r="B43" s="145"/>
      <c r="C43" s="145"/>
      <c r="D43" s="145"/>
      <c r="E43" s="146"/>
      <c r="F43" s="146"/>
      <c r="G43" s="148"/>
      <c r="H43" s="148"/>
      <c r="I43" s="148"/>
      <c r="J43" s="148"/>
      <c r="K43" s="148"/>
      <c r="L43" s="128"/>
      <c r="M43" s="128"/>
    </row>
    <row r="44" spans="1:14">
      <c r="A44" s="21"/>
      <c r="B44" s="145"/>
      <c r="C44" s="145"/>
      <c r="D44" s="145"/>
      <c r="E44" s="146"/>
      <c r="F44" s="146"/>
      <c r="G44" s="148"/>
      <c r="H44" s="148"/>
      <c r="I44" s="148"/>
      <c r="J44" s="148"/>
      <c r="K44" s="148"/>
      <c r="L44" s="128"/>
      <c r="M44" s="128"/>
    </row>
    <row r="45" spans="1:14">
      <c r="A45" s="21"/>
      <c r="B45" s="145"/>
      <c r="C45" s="145"/>
      <c r="D45" s="145"/>
      <c r="E45" s="146"/>
      <c r="F45" s="146"/>
      <c r="G45" s="148"/>
      <c r="H45" s="148"/>
      <c r="I45" s="148"/>
      <c r="J45" s="148"/>
      <c r="K45" s="148"/>
      <c r="L45" s="128"/>
      <c r="M45" s="128"/>
    </row>
    <row r="46" spans="1:14">
      <c r="A46" s="21"/>
      <c r="B46" s="145"/>
      <c r="C46" s="145"/>
      <c r="D46" s="145"/>
      <c r="E46" s="146"/>
      <c r="F46" s="146"/>
      <c r="G46" s="148"/>
      <c r="H46" s="148"/>
      <c r="I46" s="148"/>
      <c r="J46" s="148"/>
      <c r="K46" s="148"/>
      <c r="L46" s="128"/>
      <c r="M46" s="128"/>
    </row>
    <row r="47" spans="1:14">
      <c r="A47" s="21"/>
      <c r="B47" s="145"/>
      <c r="C47" s="145"/>
      <c r="D47" s="145"/>
      <c r="E47" s="146"/>
      <c r="F47" s="146"/>
      <c r="G47" s="148"/>
      <c r="H47" s="148"/>
      <c r="I47" s="148"/>
      <c r="J47" s="148"/>
      <c r="K47" s="148"/>
      <c r="L47" s="128"/>
      <c r="M47" s="128"/>
    </row>
    <row r="48" spans="1:14">
      <c r="A48" s="31"/>
      <c r="B48" s="145"/>
      <c r="C48" s="145"/>
      <c r="D48" s="145"/>
      <c r="E48" s="146"/>
      <c r="F48" s="146"/>
      <c r="G48" s="148"/>
      <c r="H48" s="148"/>
      <c r="I48" s="148"/>
      <c r="J48" s="148"/>
      <c r="K48" s="148"/>
      <c r="L48" s="128"/>
      <c r="M48" s="128"/>
    </row>
    <row r="49" spans="1:13">
      <c r="A49" s="31"/>
      <c r="B49" s="145"/>
      <c r="C49" s="145"/>
      <c r="D49" s="145"/>
      <c r="E49" s="146"/>
      <c r="F49" s="146"/>
      <c r="G49" s="148"/>
      <c r="H49" s="148"/>
      <c r="I49" s="148"/>
      <c r="J49" s="148"/>
      <c r="K49" s="148"/>
      <c r="L49" s="128"/>
      <c r="M49" s="128"/>
    </row>
    <row r="50" spans="1:13" s="31" customFormat="1">
      <c r="A50" s="159" t="s">
        <v>161</v>
      </c>
      <c r="C50" s="118"/>
      <c r="D50" s="159"/>
      <c r="E50" s="118"/>
      <c r="G50" s="84"/>
      <c r="H50" s="84"/>
      <c r="I50" s="160" t="s">
        <v>161</v>
      </c>
      <c r="J50" s="84"/>
      <c r="K50" s="84"/>
      <c r="L50" s="118"/>
      <c r="M50" s="118"/>
    </row>
    <row r="51" spans="1:13">
      <c r="A51" s="145"/>
      <c r="B51" s="145"/>
      <c r="C51" s="145"/>
      <c r="D51" s="1" t="s">
        <v>40</v>
      </c>
      <c r="E51" s="145"/>
      <c r="F51" s="145"/>
      <c r="H51" s="3"/>
      <c r="I51" s="3" t="s">
        <v>162</v>
      </c>
      <c r="J51" s="147"/>
      <c r="K51" s="147"/>
      <c r="L51" s="145"/>
      <c r="M51" s="145"/>
    </row>
    <row r="52" spans="1:13">
      <c r="A52" s="145"/>
      <c r="B52" s="145"/>
      <c r="C52" s="145"/>
      <c r="D52" s="1"/>
      <c r="E52" s="145"/>
      <c r="F52" s="145"/>
      <c r="H52" s="3"/>
      <c r="I52" s="3"/>
      <c r="J52" s="147"/>
      <c r="K52" s="147"/>
      <c r="L52" s="145"/>
      <c r="M52" s="145"/>
    </row>
    <row r="53" spans="1:13" ht="21.6" customHeight="1">
      <c r="A53" s="218" t="s">
        <v>163</v>
      </c>
      <c r="B53" s="218"/>
      <c r="C53" s="218"/>
      <c r="D53" s="218"/>
      <c r="E53" s="218"/>
      <c r="F53" s="218"/>
      <c r="G53" s="218"/>
      <c r="H53" s="218"/>
      <c r="I53" s="218"/>
      <c r="J53" s="218"/>
      <c r="K53" s="218"/>
      <c r="L53" s="218"/>
      <c r="M53" s="218"/>
    </row>
    <row r="54" spans="1:13" ht="20.100000000000001" customHeight="1">
      <c r="A54" s="146"/>
      <c r="B54" s="146"/>
      <c r="C54" s="146"/>
      <c r="D54" s="146"/>
      <c r="E54" s="146"/>
      <c r="F54" s="146"/>
      <c r="G54" s="161"/>
      <c r="H54" s="161"/>
      <c r="I54" s="161"/>
      <c r="J54" s="161"/>
      <c r="K54" s="220" t="s">
        <v>9</v>
      </c>
      <c r="L54" s="220"/>
      <c r="M54" s="220"/>
    </row>
    <row r="55" spans="1:13">
      <c r="A55" s="146"/>
      <c r="B55" s="146"/>
      <c r="C55" s="146"/>
      <c r="D55" s="146"/>
      <c r="E55" s="146"/>
      <c r="F55" s="146"/>
      <c r="G55" s="161"/>
      <c r="H55" s="161"/>
      <c r="I55" s="161"/>
      <c r="J55" s="161"/>
      <c r="K55" s="162"/>
      <c r="L55" s="163"/>
      <c r="M55" s="163"/>
    </row>
    <row r="56" spans="1:13">
      <c r="A56" s="186" t="s">
        <v>164</v>
      </c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</row>
    <row r="57" spans="1:13">
      <c r="A57" s="219" t="s">
        <v>138</v>
      </c>
      <c r="B57" s="219"/>
      <c r="C57" s="219"/>
      <c r="D57" s="219"/>
      <c r="E57" s="219"/>
      <c r="F57" s="219"/>
      <c r="G57" s="219"/>
      <c r="H57" s="219"/>
      <c r="I57" s="219"/>
      <c r="J57" s="219"/>
      <c r="K57" s="219"/>
      <c r="L57" s="219"/>
      <c r="M57" s="219"/>
    </row>
    <row r="58" spans="1:13">
      <c r="A58" s="213" t="str">
        <f>+A5</f>
        <v>สำหรับงวดสามเดือน สิ้นสุดวันที่ 31 มีนาคม 2564</v>
      </c>
      <c r="B58" s="213"/>
      <c r="C58" s="213"/>
      <c r="D58" s="213"/>
      <c r="E58" s="213"/>
      <c r="F58" s="213"/>
      <c r="G58" s="213"/>
      <c r="H58" s="213"/>
      <c r="I58" s="213"/>
      <c r="J58" s="213"/>
      <c r="K58" s="213"/>
      <c r="L58" s="213"/>
      <c r="M58" s="213"/>
    </row>
    <row r="59" spans="1:13" ht="13.35" customHeight="1">
      <c r="A59" s="143"/>
      <c r="B59" s="143"/>
      <c r="C59" s="143"/>
      <c r="D59" s="143"/>
      <c r="E59" s="143"/>
      <c r="F59" s="143"/>
      <c r="G59" s="164"/>
      <c r="H59" s="164"/>
      <c r="I59" s="164"/>
      <c r="J59" s="164"/>
      <c r="K59" s="164"/>
      <c r="L59" s="143"/>
      <c r="M59" s="143"/>
    </row>
    <row r="60" spans="1:13">
      <c r="A60" s="143"/>
      <c r="B60" s="143"/>
      <c r="C60" s="143"/>
      <c r="D60" s="143"/>
      <c r="E60" s="143"/>
      <c r="F60" s="143"/>
      <c r="G60" s="215" t="s">
        <v>3</v>
      </c>
      <c r="H60" s="215"/>
      <c r="I60" s="215"/>
      <c r="J60" s="215"/>
      <c r="K60" s="215"/>
      <c r="L60" s="215"/>
      <c r="M60" s="215"/>
    </row>
    <row r="61" spans="1:13">
      <c r="G61" s="216" t="s">
        <v>4</v>
      </c>
      <c r="H61" s="216"/>
      <c r="I61" s="216"/>
      <c r="J61" s="165"/>
      <c r="K61" s="215" t="s">
        <v>5</v>
      </c>
      <c r="L61" s="215"/>
      <c r="M61" s="215"/>
    </row>
    <row r="62" spans="1:13">
      <c r="G62" s="211" t="str">
        <f>+G8</f>
        <v>สำหรับงวดสามเดือน สิ้นสุดวันที่ 31 มีนาคม</v>
      </c>
      <c r="H62" s="211"/>
      <c r="I62" s="211"/>
      <c r="J62" s="217"/>
      <c r="K62" s="211"/>
      <c r="L62" s="211"/>
      <c r="M62" s="211"/>
    </row>
    <row r="63" spans="1:13" ht="18.75" customHeight="1">
      <c r="E63" s="116"/>
      <c r="G63" s="166" t="str">
        <f>+G9</f>
        <v>2564</v>
      </c>
      <c r="H63" s="167"/>
      <c r="I63" s="166" t="str">
        <f>+I9</f>
        <v>2563</v>
      </c>
      <c r="J63" s="84"/>
      <c r="K63" s="166" t="str">
        <f>+K9</f>
        <v>2564</v>
      </c>
      <c r="L63" s="118"/>
      <c r="M63" s="141" t="str">
        <f>+M9</f>
        <v>2563</v>
      </c>
    </row>
    <row r="64" spans="1:13">
      <c r="A64" s="145" t="s">
        <v>165</v>
      </c>
      <c r="B64" s="145"/>
      <c r="C64" s="145"/>
      <c r="D64" s="145"/>
      <c r="E64" s="146"/>
      <c r="F64" s="146"/>
      <c r="G64" s="148"/>
      <c r="H64" s="148"/>
      <c r="I64" s="16"/>
      <c r="J64" s="84"/>
      <c r="K64" s="83"/>
      <c r="L64" s="118"/>
      <c r="M64" s="18"/>
    </row>
    <row r="65" spans="1:13">
      <c r="A65" s="145"/>
      <c r="B65" s="145" t="s">
        <v>166</v>
      </c>
      <c r="D65" s="145"/>
      <c r="E65" s="146"/>
      <c r="F65" s="146"/>
      <c r="G65" s="148">
        <v>-161000000</v>
      </c>
      <c r="H65" s="148"/>
      <c r="I65" s="148">
        <v>0</v>
      </c>
      <c r="J65" s="148"/>
      <c r="K65" s="148">
        <v>-161000000</v>
      </c>
      <c r="L65" s="128"/>
      <c r="M65" s="128">
        <v>0</v>
      </c>
    </row>
    <row r="66" spans="1:13" s="142" customFormat="1">
      <c r="A66" s="147"/>
      <c r="B66" s="168" t="s">
        <v>167</v>
      </c>
      <c r="D66" s="147"/>
      <c r="E66" s="169"/>
      <c r="F66" s="161"/>
      <c r="G66" s="148">
        <v>0</v>
      </c>
      <c r="H66" s="148"/>
      <c r="I66" s="148">
        <v>-32406260.719999999</v>
      </c>
      <c r="J66" s="148"/>
      <c r="K66" s="148">
        <v>0</v>
      </c>
      <c r="L66" s="148"/>
      <c r="M66" s="148">
        <v>-32411596.229999989</v>
      </c>
    </row>
    <row r="67" spans="1:13" s="142" customFormat="1">
      <c r="A67" s="147"/>
      <c r="B67" s="142" t="s">
        <v>168</v>
      </c>
      <c r="D67" s="147"/>
      <c r="E67" s="169"/>
      <c r="F67" s="161"/>
      <c r="G67" s="148">
        <v>0</v>
      </c>
      <c r="H67" s="148"/>
      <c r="I67" s="148">
        <v>261074.76999999993</v>
      </c>
      <c r="J67" s="148"/>
      <c r="K67" s="148">
        <v>0</v>
      </c>
      <c r="L67" s="148"/>
      <c r="M67" s="148">
        <v>205000</v>
      </c>
    </row>
    <row r="68" spans="1:13" s="145" customFormat="1">
      <c r="B68" s="145" t="s">
        <v>169</v>
      </c>
      <c r="E68" s="146"/>
      <c r="F68" s="146"/>
      <c r="G68" s="148">
        <v>-1284686.0600001905</v>
      </c>
      <c r="H68" s="148"/>
      <c r="I68" s="148">
        <v>-3305170.5999999987</v>
      </c>
      <c r="J68" s="148"/>
      <c r="K68" s="148">
        <v>-1284686.0600001626</v>
      </c>
      <c r="L68" s="128"/>
      <c r="M68" s="128">
        <v>-3088060.3199999714</v>
      </c>
    </row>
    <row r="69" spans="1:13" s="145" customFormat="1">
      <c r="B69" s="145" t="s">
        <v>170</v>
      </c>
      <c r="E69" s="146"/>
      <c r="F69" s="146"/>
      <c r="G69" s="148">
        <v>358049.99999999907</v>
      </c>
      <c r="H69" s="148"/>
      <c r="I69" s="148">
        <v>-811700</v>
      </c>
      <c r="J69" s="148"/>
      <c r="K69" s="148">
        <v>358049.99999999907</v>
      </c>
      <c r="L69" s="128"/>
      <c r="M69" s="128">
        <v>-811700</v>
      </c>
    </row>
    <row r="70" spans="1:13" s="145" customFormat="1">
      <c r="B70" s="145" t="s">
        <v>171</v>
      </c>
      <c r="E70" s="146"/>
      <c r="F70" s="146"/>
      <c r="G70" s="148">
        <v>-14000000</v>
      </c>
      <c r="H70" s="148"/>
      <c r="I70" s="148">
        <v>0</v>
      </c>
      <c r="J70" s="148"/>
      <c r="K70" s="148">
        <v>-14000000</v>
      </c>
      <c r="L70" s="128"/>
      <c r="M70" s="128">
        <v>0</v>
      </c>
    </row>
    <row r="71" spans="1:13" s="145" customFormat="1">
      <c r="B71" s="145" t="s">
        <v>172</v>
      </c>
      <c r="E71" s="146"/>
      <c r="F71" s="146"/>
      <c r="G71" s="152">
        <v>-4244916.13</v>
      </c>
      <c r="H71" s="152"/>
      <c r="I71" s="152">
        <v>0</v>
      </c>
      <c r="J71" s="152"/>
      <c r="K71" s="152">
        <v>-4439077</v>
      </c>
      <c r="L71" s="153"/>
      <c r="M71" s="153">
        <v>0</v>
      </c>
    </row>
    <row r="72" spans="1:13" hidden="1">
      <c r="A72" s="145"/>
      <c r="B72" s="145" t="s">
        <v>173</v>
      </c>
      <c r="D72" s="145"/>
      <c r="E72" s="146"/>
      <c r="F72" s="146"/>
      <c r="G72" s="148">
        <v>0</v>
      </c>
      <c r="H72" s="148"/>
      <c r="I72" s="148">
        <v>0</v>
      </c>
      <c r="J72" s="148"/>
      <c r="K72" s="148">
        <v>0</v>
      </c>
      <c r="L72" s="128"/>
      <c r="M72" s="128">
        <v>0</v>
      </c>
    </row>
    <row r="73" spans="1:13" hidden="1">
      <c r="A73" s="145"/>
      <c r="B73" s="145" t="s">
        <v>174</v>
      </c>
      <c r="C73" s="145"/>
      <c r="D73" s="145"/>
      <c r="F73" s="146"/>
      <c r="G73" s="148">
        <v>0</v>
      </c>
      <c r="H73" s="148"/>
      <c r="I73" s="148">
        <v>0</v>
      </c>
      <c r="J73" s="148"/>
      <c r="K73" s="148">
        <f>-K22</f>
        <v>0</v>
      </c>
      <c r="L73" s="128"/>
      <c r="M73" s="128">
        <v>0</v>
      </c>
    </row>
    <row r="74" spans="1:13" hidden="1">
      <c r="A74" s="145"/>
      <c r="B74" s="145" t="s">
        <v>175</v>
      </c>
      <c r="C74" s="145"/>
      <c r="D74" s="145"/>
      <c r="F74" s="146"/>
      <c r="G74" s="148">
        <f>-'[1]cf-wp'!U66</f>
        <v>0</v>
      </c>
      <c r="H74" s="148"/>
      <c r="I74" s="148">
        <v>0</v>
      </c>
      <c r="J74" s="148"/>
      <c r="K74" s="148">
        <f>-'[1]cf-wp'!V66</f>
        <v>0</v>
      </c>
      <c r="L74" s="128"/>
      <c r="M74" s="128">
        <v>0</v>
      </c>
    </row>
    <row r="75" spans="1:13">
      <c r="A75" s="145"/>
      <c r="B75" s="145"/>
      <c r="C75" s="145"/>
      <c r="D75" s="145" t="s">
        <v>176</v>
      </c>
      <c r="E75" s="146"/>
      <c r="F75" s="146"/>
      <c r="G75" s="157">
        <f>SUM(G65:G74)</f>
        <v>-180171552.19000018</v>
      </c>
      <c r="H75" s="148"/>
      <c r="I75" s="157">
        <f>SUM(I65:I74)</f>
        <v>-36262056.549999997</v>
      </c>
      <c r="J75" s="148"/>
      <c r="K75" s="157">
        <f>SUM(K65:K74)</f>
        <v>-180365713.06000015</v>
      </c>
      <c r="L75" s="128"/>
      <c r="M75" s="158">
        <f>SUM(M65:M74)</f>
        <v>-36106356.54999996</v>
      </c>
    </row>
    <row r="76" spans="1:13">
      <c r="B76" s="145"/>
      <c r="C76" s="145"/>
      <c r="D76" s="145"/>
      <c r="E76" s="146"/>
      <c r="F76" s="146"/>
      <c r="G76" s="148"/>
      <c r="H76" s="148"/>
      <c r="I76" s="148"/>
      <c r="J76" s="148"/>
      <c r="K76" s="148"/>
      <c r="L76" s="128"/>
      <c r="M76" s="128"/>
    </row>
    <row r="77" spans="1:13">
      <c r="A77" s="145" t="s">
        <v>177</v>
      </c>
      <c r="B77" s="145"/>
      <c r="C77" s="145"/>
      <c r="D77" s="145"/>
      <c r="E77" s="146"/>
      <c r="F77" s="146"/>
      <c r="G77" s="148"/>
      <c r="H77" s="148"/>
      <c r="I77" s="148"/>
      <c r="J77" s="148"/>
      <c r="K77" s="148"/>
      <c r="L77" s="128"/>
      <c r="M77" s="128"/>
    </row>
    <row r="78" spans="1:13">
      <c r="A78" s="145"/>
      <c r="B78" s="145" t="s">
        <v>178</v>
      </c>
      <c r="D78" s="145"/>
      <c r="E78" s="156"/>
      <c r="F78" s="146">
        <f>+F28-T78</f>
        <v>0</v>
      </c>
      <c r="G78" s="148">
        <v>0</v>
      </c>
      <c r="H78" s="148"/>
      <c r="I78" s="148">
        <v>0</v>
      </c>
      <c r="J78" s="148"/>
      <c r="K78" s="148">
        <v>1000000</v>
      </c>
      <c r="L78" s="128">
        <v>0</v>
      </c>
      <c r="M78" s="128">
        <v>0</v>
      </c>
    </row>
    <row r="79" spans="1:13">
      <c r="A79" s="145"/>
      <c r="B79" s="145" t="s">
        <v>179</v>
      </c>
      <c r="C79" s="145"/>
      <c r="D79" s="145"/>
      <c r="E79" s="146"/>
      <c r="F79" s="146"/>
      <c r="G79" s="152">
        <v>70000000</v>
      </c>
      <c r="H79" s="152"/>
      <c r="I79" s="152">
        <v>0</v>
      </c>
      <c r="J79" s="152"/>
      <c r="K79" s="152">
        <v>70000000</v>
      </c>
      <c r="L79" s="153"/>
      <c r="M79" s="153">
        <v>0</v>
      </c>
    </row>
    <row r="80" spans="1:13">
      <c r="A80" s="145"/>
      <c r="B80" s="145" t="s">
        <v>180</v>
      </c>
      <c r="C80" s="145"/>
      <c r="D80" s="145"/>
      <c r="E80" s="146"/>
      <c r="F80" s="146"/>
      <c r="G80" s="152">
        <v>674286.72999999672</v>
      </c>
      <c r="H80" s="152"/>
      <c r="I80" s="152">
        <v>-2049540.58</v>
      </c>
      <c r="J80" s="152"/>
      <c r="K80" s="152">
        <v>1660351.2899999982</v>
      </c>
      <c r="L80" s="153"/>
      <c r="M80" s="153">
        <v>-1258769.7299999986</v>
      </c>
    </row>
    <row r="81" spans="1:13">
      <c r="A81" s="145"/>
      <c r="B81" s="145"/>
      <c r="C81" s="145"/>
      <c r="D81" s="145" t="s">
        <v>181</v>
      </c>
      <c r="E81" s="146"/>
      <c r="F81" s="146"/>
      <c r="G81" s="157">
        <f>SUM(G78:G80)</f>
        <v>70674286.729999989</v>
      </c>
      <c r="H81" s="171"/>
      <c r="I81" s="157">
        <f>SUM(I78:I80)</f>
        <v>-2049540.58</v>
      </c>
      <c r="J81" s="171"/>
      <c r="K81" s="157">
        <f>SUM(K78:K80)</f>
        <v>72660351.289999992</v>
      </c>
      <c r="L81" s="172"/>
      <c r="M81" s="158">
        <f>SUM(M78:M80)</f>
        <v>-1258769.7299999986</v>
      </c>
    </row>
    <row r="82" spans="1:13" ht="17.25" customHeight="1">
      <c r="A82" s="145"/>
      <c r="B82" s="145"/>
      <c r="C82" s="145"/>
      <c r="D82" s="145"/>
      <c r="E82" s="146"/>
      <c r="F82" s="146"/>
      <c r="G82" s="148"/>
      <c r="H82" s="148"/>
      <c r="I82" s="148"/>
      <c r="J82" s="148"/>
      <c r="K82" s="148"/>
      <c r="L82" s="128"/>
      <c r="M82" s="128"/>
    </row>
    <row r="83" spans="1:13">
      <c r="A83" s="145" t="s">
        <v>182</v>
      </c>
      <c r="B83" s="145"/>
      <c r="C83" s="145"/>
      <c r="D83" s="145"/>
      <c r="E83" s="146"/>
      <c r="F83" s="146"/>
      <c r="G83" s="170">
        <f>+G81+G75+G41</f>
        <v>-77359790.767916739</v>
      </c>
      <c r="H83" s="170"/>
      <c r="I83" s="170">
        <f>+I81+I75+I41</f>
        <v>-32712220.439463101</v>
      </c>
      <c r="J83" s="148"/>
      <c r="K83" s="170">
        <f>+K81+K75+K41</f>
        <v>-78224829.017916739</v>
      </c>
      <c r="L83" s="128"/>
      <c r="M83" s="170">
        <f>+M81+M75+M41</f>
        <v>-36461575.559463091</v>
      </c>
    </row>
    <row r="84" spans="1:13">
      <c r="A84" s="145" t="s">
        <v>27</v>
      </c>
      <c r="B84" s="145"/>
      <c r="C84" s="145"/>
      <c r="D84" s="145"/>
      <c r="E84" s="146"/>
      <c r="F84" s="146"/>
      <c r="G84" s="170">
        <v>3000000</v>
      </c>
      <c r="H84" s="170"/>
      <c r="I84" s="170">
        <v>0</v>
      </c>
      <c r="J84" s="148"/>
      <c r="K84" s="170">
        <v>3000000</v>
      </c>
      <c r="L84" s="128"/>
      <c r="M84" s="129">
        <v>0</v>
      </c>
    </row>
    <row r="85" spans="1:13">
      <c r="A85" s="145" t="s">
        <v>183</v>
      </c>
      <c r="B85" s="145"/>
      <c r="C85" s="145"/>
      <c r="D85" s="145"/>
      <c r="E85" s="146"/>
      <c r="F85" s="146"/>
      <c r="G85" s="170">
        <f>+'งบ conso'!H12</f>
        <v>186726330.98000002</v>
      </c>
      <c r="H85" s="170"/>
      <c r="I85" s="170">
        <v>78644827.209999979</v>
      </c>
      <c r="J85" s="148"/>
      <c r="K85" s="148">
        <f>+'งบ conso'!L12</f>
        <v>183990130.16000003</v>
      </c>
      <c r="L85" s="128"/>
      <c r="M85" s="128">
        <v>73279841.859999985</v>
      </c>
    </row>
    <row r="86" spans="1:13" ht="20.399999999999999" thickBot="1">
      <c r="A86" s="145" t="s">
        <v>184</v>
      </c>
      <c r="B86" s="145"/>
      <c r="C86" s="145"/>
      <c r="D86" s="145"/>
      <c r="E86" s="146"/>
      <c r="F86" s="146"/>
      <c r="G86" s="173">
        <f>SUM(G83:G85)</f>
        <v>112366540.21208328</v>
      </c>
      <c r="H86" s="148"/>
      <c r="I86" s="173">
        <f>SUM(I83:I85)</f>
        <v>45932606.770536877</v>
      </c>
      <c r="J86" s="148"/>
      <c r="K86" s="173">
        <f>SUM(K83:K85)</f>
        <v>108765301.14208329</v>
      </c>
      <c r="L86" s="128"/>
      <c r="M86" s="174">
        <f>SUM(M83:M85)</f>
        <v>36818266.300536893</v>
      </c>
    </row>
    <row r="87" spans="1:13" ht="20.399999999999999" thickTop="1">
      <c r="A87" s="145"/>
      <c r="B87" s="145"/>
      <c r="C87" s="145"/>
      <c r="D87" s="145"/>
      <c r="E87" s="146"/>
      <c r="F87" s="146"/>
      <c r="G87" s="148"/>
      <c r="H87" s="148"/>
      <c r="I87" s="148"/>
      <c r="J87" s="148"/>
      <c r="K87" s="148"/>
      <c r="L87" s="128"/>
      <c r="M87" s="128"/>
    </row>
    <row r="88" spans="1:13" ht="20.399999999999999">
      <c r="A88" s="175" t="s">
        <v>185</v>
      </c>
      <c r="B88" s="145"/>
      <c r="C88" s="145"/>
      <c r="D88" s="145"/>
      <c r="E88" s="146"/>
      <c r="F88" s="146"/>
      <c r="G88" s="176"/>
      <c r="H88" s="176"/>
      <c r="I88" s="176"/>
      <c r="J88" s="176"/>
      <c r="K88" s="176"/>
      <c r="L88" s="177"/>
      <c r="M88" s="177"/>
    </row>
    <row r="89" spans="1:13" ht="20.399999999999999">
      <c r="A89" s="175"/>
      <c r="B89" s="95" t="s">
        <v>186</v>
      </c>
      <c r="C89" s="145"/>
      <c r="D89" s="145"/>
      <c r="E89" s="146"/>
      <c r="F89" s="146"/>
      <c r="G89" s="176">
        <v>0</v>
      </c>
      <c r="H89" s="176"/>
      <c r="I89" s="176">
        <v>1364250</v>
      </c>
      <c r="J89" s="176"/>
      <c r="K89" s="176">
        <v>0</v>
      </c>
      <c r="L89" s="177"/>
      <c r="M89" s="177">
        <v>1364250</v>
      </c>
    </row>
    <row r="90" spans="1:13" ht="20.25" customHeight="1">
      <c r="A90" s="145"/>
      <c r="B90" s="95" t="s">
        <v>187</v>
      </c>
      <c r="D90" s="145"/>
      <c r="E90" s="146"/>
      <c r="F90" s="146"/>
      <c r="G90" s="176">
        <v>0</v>
      </c>
      <c r="H90" s="176"/>
      <c r="I90" s="176">
        <v>-1364250</v>
      </c>
      <c r="J90" s="176"/>
      <c r="K90" s="176">
        <v>0</v>
      </c>
      <c r="L90" s="177"/>
      <c r="M90" s="176">
        <v>-1364250</v>
      </c>
    </row>
    <row r="91" spans="1:13" ht="20.399999999999999" hidden="1">
      <c r="A91" s="175"/>
      <c r="B91" s="95" t="s">
        <v>188</v>
      </c>
      <c r="C91" s="145"/>
      <c r="D91" s="145"/>
      <c r="E91" s="146"/>
      <c r="F91" s="146"/>
      <c r="G91" s="176"/>
      <c r="H91" s="176"/>
      <c r="I91" s="176">
        <v>0</v>
      </c>
      <c r="J91" s="176"/>
      <c r="K91" s="176"/>
      <c r="L91" s="177"/>
      <c r="M91" s="177">
        <v>0</v>
      </c>
    </row>
    <row r="92" spans="1:13" ht="20.399999999999999" hidden="1">
      <c r="A92" s="175"/>
      <c r="B92" s="95" t="s">
        <v>189</v>
      </c>
      <c r="C92" s="145"/>
      <c r="D92" s="145"/>
      <c r="E92" s="146"/>
      <c r="F92" s="146"/>
      <c r="G92" s="176"/>
      <c r="H92" s="176"/>
      <c r="I92" s="176">
        <v>0</v>
      </c>
      <c r="J92" s="176"/>
      <c r="K92" s="176"/>
      <c r="L92" s="177"/>
      <c r="M92" s="177">
        <v>0</v>
      </c>
    </row>
    <row r="93" spans="1:13" ht="20.399999999999999" hidden="1">
      <c r="A93" s="175"/>
      <c r="B93" s="95" t="s">
        <v>190</v>
      </c>
      <c r="C93" s="145"/>
      <c r="D93" s="145"/>
      <c r="E93" s="146"/>
      <c r="F93" s="146"/>
      <c r="G93" s="176"/>
      <c r="H93" s="176"/>
      <c r="I93" s="176">
        <v>0</v>
      </c>
      <c r="J93" s="176"/>
      <c r="K93" s="176"/>
      <c r="L93" s="177"/>
      <c r="M93" s="177">
        <v>0</v>
      </c>
    </row>
    <row r="94" spans="1:13">
      <c r="A94" s="145" t="s">
        <v>191</v>
      </c>
      <c r="B94" s="145"/>
      <c r="C94" s="145"/>
      <c r="D94" s="145"/>
      <c r="E94" s="146"/>
      <c r="F94" s="146"/>
      <c r="G94" s="176"/>
      <c r="H94" s="176"/>
      <c r="I94" s="176"/>
      <c r="J94" s="176"/>
      <c r="K94" s="176"/>
      <c r="L94" s="177"/>
      <c r="M94" s="177"/>
    </row>
    <row r="95" spans="1:13" ht="20.25" customHeight="1">
      <c r="A95" s="145"/>
      <c r="B95" s="95" t="s">
        <v>192</v>
      </c>
      <c r="C95" s="145"/>
      <c r="D95" s="145"/>
      <c r="E95" s="146"/>
      <c r="F95" s="146"/>
      <c r="G95" s="176"/>
      <c r="H95" s="176"/>
      <c r="I95" s="176">
        <v>13800432.970000001</v>
      </c>
      <c r="J95" s="176"/>
      <c r="K95" s="176"/>
      <c r="L95" s="177"/>
      <c r="M95" s="177">
        <v>9642440.7400000002</v>
      </c>
    </row>
    <row r="96" spans="1:13" ht="20.25" customHeight="1">
      <c r="A96" s="145"/>
      <c r="B96" s="95" t="s">
        <v>187</v>
      </c>
      <c r="D96" s="145"/>
      <c r="E96" s="146"/>
      <c r="F96" s="146"/>
      <c r="G96" s="176"/>
      <c r="H96" s="176"/>
      <c r="I96" s="176">
        <v>-13800432.970000001</v>
      </c>
      <c r="J96" s="176"/>
      <c r="K96" s="176"/>
      <c r="L96" s="177"/>
      <c r="M96" s="177">
        <v>-9642440.7400000002</v>
      </c>
    </row>
    <row r="97" spans="1:13" ht="20.25" hidden="1" customHeight="1">
      <c r="A97" s="145"/>
      <c r="B97" s="95" t="s">
        <v>193</v>
      </c>
      <c r="C97" s="145"/>
      <c r="D97" s="145"/>
      <c r="E97" s="146"/>
      <c r="F97" s="146"/>
      <c r="G97" s="176">
        <v>0</v>
      </c>
      <c r="H97" s="176"/>
      <c r="I97" s="176">
        <v>0</v>
      </c>
      <c r="J97" s="176"/>
      <c r="K97" s="176">
        <v>0</v>
      </c>
      <c r="L97" s="177"/>
      <c r="M97" s="177">
        <v>0</v>
      </c>
    </row>
    <row r="98" spans="1:13" hidden="1">
      <c r="B98" s="95" t="s">
        <v>194</v>
      </c>
      <c r="E98" s="95"/>
      <c r="F98" s="95"/>
      <c r="I98" s="176">
        <v>0</v>
      </c>
      <c r="J98" s="176"/>
      <c r="K98" s="176"/>
      <c r="L98" s="177"/>
      <c r="M98" s="177">
        <v>0</v>
      </c>
    </row>
    <row r="99" spans="1:13" ht="11.55" customHeight="1"/>
    <row r="100" spans="1:13">
      <c r="A100" s="21" t="s">
        <v>37</v>
      </c>
      <c r="B100" s="21"/>
      <c r="C100" s="21"/>
      <c r="D100" s="21"/>
      <c r="E100" s="21"/>
      <c r="F100" s="21"/>
      <c r="G100" s="14"/>
      <c r="H100" s="14"/>
      <c r="I100" s="14"/>
    </row>
    <row r="104" spans="1:13" s="31" customFormat="1">
      <c r="A104" s="118"/>
      <c r="B104" s="159" t="s">
        <v>195</v>
      </c>
      <c r="C104" s="118"/>
      <c r="D104" s="159"/>
      <c r="E104" s="118"/>
      <c r="G104" s="84"/>
      <c r="H104" s="84"/>
      <c r="I104" s="160" t="s">
        <v>161</v>
      </c>
      <c r="J104" s="84"/>
      <c r="K104" s="84"/>
      <c r="L104" s="118"/>
      <c r="M104" s="118"/>
    </row>
    <row r="105" spans="1:13">
      <c r="A105" s="145"/>
      <c r="B105" s="145"/>
      <c r="C105" s="145"/>
      <c r="D105" s="1" t="s">
        <v>40</v>
      </c>
      <c r="E105" s="145"/>
      <c r="F105" s="145"/>
      <c r="H105" s="3"/>
      <c r="I105" s="3" t="s">
        <v>162</v>
      </c>
      <c r="J105" s="147"/>
      <c r="K105" s="147"/>
      <c r="L105" s="145"/>
      <c r="M105" s="145"/>
    </row>
    <row r="106" spans="1:13">
      <c r="A106" s="145"/>
      <c r="B106" s="145"/>
      <c r="C106" s="145"/>
      <c r="D106" s="1"/>
      <c r="E106" s="145"/>
      <c r="F106" s="145"/>
      <c r="H106" s="3"/>
      <c r="I106" s="3"/>
      <c r="J106" s="147"/>
      <c r="K106" s="147"/>
      <c r="L106" s="145"/>
      <c r="M106" s="145"/>
    </row>
    <row r="107" spans="1:13">
      <c r="A107" s="218" t="s">
        <v>196</v>
      </c>
      <c r="B107" s="218"/>
      <c r="C107" s="218"/>
      <c r="D107" s="218"/>
      <c r="E107" s="218"/>
      <c r="F107" s="218"/>
      <c r="G107" s="218"/>
      <c r="H107" s="218"/>
      <c r="I107" s="218"/>
      <c r="J107" s="218"/>
      <c r="K107" s="218"/>
      <c r="L107" s="218"/>
      <c r="M107" s="218"/>
    </row>
    <row r="108" spans="1:13">
      <c r="A108" s="178"/>
      <c r="B108" s="178"/>
      <c r="C108" s="178"/>
      <c r="D108" s="178"/>
      <c r="E108" s="178"/>
      <c r="F108" s="178"/>
      <c r="G108" s="179"/>
      <c r="H108" s="179"/>
      <c r="I108" s="179"/>
      <c r="J108" s="179"/>
      <c r="K108" s="179"/>
      <c r="L108" s="178"/>
      <c r="M108" s="178"/>
    </row>
    <row r="109" spans="1:13">
      <c r="A109" s="31"/>
      <c r="D109" s="180"/>
      <c r="E109" s="143"/>
      <c r="F109" s="143"/>
      <c r="G109" s="148"/>
      <c r="H109" s="148"/>
      <c r="I109" s="148"/>
      <c r="J109" s="148"/>
      <c r="K109" s="148"/>
      <c r="L109" s="128"/>
      <c r="M109" s="128"/>
    </row>
    <row r="110" spans="1:13">
      <c r="A110" s="31"/>
      <c r="D110" s="180"/>
      <c r="E110" s="143"/>
      <c r="F110" s="143"/>
      <c r="G110" s="148"/>
      <c r="H110" s="148"/>
      <c r="I110" s="148"/>
      <c r="J110" s="148"/>
      <c r="K110" s="148"/>
      <c r="L110" s="128"/>
      <c r="M110" s="128"/>
    </row>
    <row r="111" spans="1:13">
      <c r="A111" s="31"/>
      <c r="E111" s="143"/>
      <c r="F111" s="143"/>
      <c r="G111" s="148"/>
      <c r="H111" s="148"/>
      <c r="I111" s="148"/>
      <c r="J111" s="148"/>
      <c r="K111" s="148"/>
      <c r="L111" s="128"/>
      <c r="M111" s="128"/>
    </row>
    <row r="112" spans="1:13">
      <c r="E112" s="143"/>
      <c r="F112" s="143"/>
      <c r="G112" s="148"/>
      <c r="H112" s="148"/>
      <c r="I112" s="148"/>
      <c r="J112" s="148"/>
      <c r="L112" s="128"/>
      <c r="M112" s="128"/>
    </row>
    <row r="113" spans="5:6">
      <c r="E113" s="143"/>
      <c r="F113" s="143"/>
    </row>
    <row r="114" spans="5:6">
      <c r="E114" s="143"/>
      <c r="F114" s="143"/>
    </row>
    <row r="115" spans="5:6">
      <c r="E115" s="143"/>
      <c r="F115" s="143"/>
    </row>
    <row r="116" spans="5:6">
      <c r="E116" s="143"/>
      <c r="F116" s="143"/>
    </row>
    <row r="117" spans="5:6">
      <c r="E117" s="143"/>
      <c r="F117" s="143"/>
    </row>
    <row r="118" spans="5:6">
      <c r="E118" s="143"/>
      <c r="F118" s="143"/>
    </row>
    <row r="119" spans="5:6">
      <c r="E119" s="143"/>
      <c r="F119" s="143"/>
    </row>
    <row r="120" spans="5:6">
      <c r="E120" s="143"/>
      <c r="F120" s="143"/>
    </row>
    <row r="121" spans="5:6">
      <c r="E121" s="143"/>
      <c r="F121" s="143"/>
    </row>
    <row r="122" spans="5:6">
      <c r="E122" s="143"/>
      <c r="F122" s="143"/>
    </row>
    <row r="123" spans="5:6">
      <c r="E123" s="143"/>
      <c r="F123" s="143"/>
    </row>
    <row r="124" spans="5:6">
      <c r="E124" s="143"/>
      <c r="F124" s="143"/>
    </row>
    <row r="125" spans="5:6">
      <c r="E125" s="143"/>
      <c r="F125" s="143"/>
    </row>
    <row r="126" spans="5:6">
      <c r="E126" s="143"/>
      <c r="F126" s="143"/>
    </row>
    <row r="127" spans="5:6">
      <c r="E127" s="143"/>
      <c r="F127" s="143"/>
    </row>
    <row r="128" spans="5:6">
      <c r="E128" s="143"/>
      <c r="F128" s="143"/>
    </row>
    <row r="129" spans="5:6">
      <c r="E129" s="143"/>
      <c r="F129" s="143"/>
    </row>
    <row r="130" spans="5:6">
      <c r="E130" s="143"/>
      <c r="F130" s="143"/>
    </row>
    <row r="131" spans="5:6">
      <c r="E131" s="143"/>
      <c r="F131" s="143"/>
    </row>
    <row r="132" spans="5:6">
      <c r="E132" s="143"/>
      <c r="F132" s="143"/>
    </row>
    <row r="133" spans="5:6">
      <c r="E133" s="143"/>
      <c r="F133" s="143"/>
    </row>
    <row r="134" spans="5:6">
      <c r="E134" s="143"/>
      <c r="F134" s="143"/>
    </row>
    <row r="135" spans="5:6">
      <c r="E135" s="143"/>
      <c r="F135" s="143"/>
    </row>
    <row r="136" spans="5:6">
      <c r="E136" s="143"/>
      <c r="F136" s="143"/>
    </row>
    <row r="137" spans="5:6">
      <c r="E137" s="143"/>
      <c r="F137" s="143"/>
    </row>
    <row r="138" spans="5:6">
      <c r="E138" s="143"/>
      <c r="F138" s="143"/>
    </row>
    <row r="139" spans="5:6">
      <c r="E139" s="143"/>
      <c r="F139" s="143"/>
    </row>
    <row r="140" spans="5:6">
      <c r="E140" s="143"/>
      <c r="F140" s="143"/>
    </row>
    <row r="141" spans="5:6">
      <c r="E141" s="143"/>
      <c r="F141" s="143"/>
    </row>
  </sheetData>
  <mergeCells count="18">
    <mergeCell ref="A58:M58"/>
    <mergeCell ref="K1:M1"/>
    <mergeCell ref="A3:M3"/>
    <mergeCell ref="A4:M4"/>
    <mergeCell ref="A5:M5"/>
    <mergeCell ref="G6:M6"/>
    <mergeCell ref="G7:J7"/>
    <mergeCell ref="K7:M7"/>
    <mergeCell ref="G8:M8"/>
    <mergeCell ref="A53:M53"/>
    <mergeCell ref="K54:M54"/>
    <mergeCell ref="A56:M56"/>
    <mergeCell ref="A57:M57"/>
    <mergeCell ref="G60:M60"/>
    <mergeCell ref="G61:I61"/>
    <mergeCell ref="K61:M61"/>
    <mergeCell ref="G62:M62"/>
    <mergeCell ref="A107:M107"/>
  </mergeCells>
  <pageMargins left="0.70866141732283472" right="0" top="0.55118110236220474" bottom="0.23622047244094491" header="0.11811023622047245" footer="0.19685039370078741"/>
  <pageSetup paperSize="9" scale="71" orientation="portrait" r:id="rId1"/>
  <rowBreaks count="1" manualBreakCount="1">
    <brk id="5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 conso</vt:lpstr>
      <vt:lpstr>Conso-SC (งบรวม)</vt:lpstr>
      <vt:lpstr>Conso-SC (งบเดี่ยว)</vt:lpstr>
      <vt:lpstr>conso PL</vt:lpstr>
      <vt:lpstr>OCI</vt:lpstr>
      <vt:lpstr>งบกระแสเงินสด</vt:lpstr>
      <vt:lpstr>'conso PL'!Print_Area</vt:lpstr>
      <vt:lpstr>'Conso-SC (งบเดี่ยว)'!Print_Area</vt:lpstr>
      <vt:lpstr>'Conso-SC (งบรวม)'!Print_Area</vt:lpstr>
      <vt:lpstr>OCI!Print_Area</vt:lpstr>
      <vt:lpstr>'งบ conso'!Print_Area</vt:lpstr>
      <vt:lpstr>งบกระแสเงินสด!Print_Area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ratchaneeporn.m</dc:creator>
  <cp:lastModifiedBy>ratchaneeporn.m</cp:lastModifiedBy>
  <dcterms:created xsi:type="dcterms:W3CDTF">2021-05-14T08:13:22Z</dcterms:created>
  <dcterms:modified xsi:type="dcterms:W3CDTF">2021-05-15T00:02:25Z</dcterms:modified>
</cp:coreProperties>
</file>