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ข้อมูลทั้งหมดBack Up_25012562\2021\03_Mar_2021\FS\Final\Upload\ENG\"/>
    </mc:Choice>
  </mc:AlternateContent>
  <bookViews>
    <workbookView xWindow="-108" yWindow="-108" windowWidth="19416" windowHeight="10416" tabRatio="800" firstSheet="1" activeTab="1"/>
  </bookViews>
  <sheets>
    <sheet name="หุ้นถั่วเฉลี่ย" sheetId="30" state="hidden" r:id="rId1"/>
    <sheet name="งบ conso" sheetId="23" r:id="rId2"/>
    <sheet name="Conso-SC (งบรวม)" sheetId="33" r:id="rId3"/>
    <sheet name="Conso-SC (งบเดี่ยว)" sheetId="26" r:id="rId4"/>
    <sheet name="conso PL" sheetId="21" r:id="rId5"/>
    <sheet name="OCI" sheetId="27" r:id="rId6"/>
    <sheet name="CASHFLOW" sheetId="24" r:id="rId7"/>
  </sheets>
  <externalReferences>
    <externalReference r:id="rId8"/>
    <externalReference r:id="rId9"/>
  </externalReferences>
  <definedNames>
    <definedName name="_xlnm.Print_Area" localSheetId="6">CASHFLOW!$A$1:$M$110</definedName>
    <definedName name="_xlnm.Print_Area" localSheetId="4">'conso PL'!$A$1:$M$45</definedName>
    <definedName name="_xlnm.Print_Area" localSheetId="3">'Conso-SC (งบเดี่ยว)'!$A$1:$L$66</definedName>
    <definedName name="_xlnm.Print_Area" localSheetId="2">'Conso-SC (งบรวม)'!$A$1:$M$64</definedName>
    <definedName name="_xlnm.Print_Area" localSheetId="5">OCI!$A$1:$O$49</definedName>
    <definedName name="_xlnm.Print_Area" localSheetId="1">'งบ conso'!$A$1:$W$110</definedName>
  </definedNames>
  <calcPr calcId="152511"/>
  <fileRecoveryPr autoRecover="0"/>
</workbook>
</file>

<file path=xl/calcChain.xml><?xml version="1.0" encoding="utf-8"?>
<calcChain xmlns="http://schemas.openxmlformats.org/spreadsheetml/2006/main">
  <c r="K71" i="24" l="1"/>
  <c r="G71" i="24"/>
  <c r="F69" i="24"/>
  <c r="I71" i="24"/>
  <c r="M71" i="24"/>
  <c r="F82" i="23"/>
  <c r="D29" i="33"/>
  <c r="W26" i="23" l="1"/>
  <c r="F25" i="26" l="1"/>
  <c r="G59" i="24" l="1"/>
  <c r="M85" i="24" l="1"/>
  <c r="I85" i="24"/>
  <c r="F95" i="23" l="1"/>
  <c r="L22" i="21" l="1"/>
  <c r="J22" i="21"/>
  <c r="H22" i="21"/>
  <c r="F22" i="21"/>
  <c r="F26" i="23" l="1"/>
  <c r="G29" i="33" l="1"/>
  <c r="G24" i="33"/>
  <c r="H34" i="26" l="1"/>
  <c r="F34" i="26"/>
  <c r="A3" i="33" l="1"/>
  <c r="A3" i="26" s="1"/>
  <c r="K58" i="24" l="1"/>
  <c r="G58" i="24"/>
  <c r="G57" i="24"/>
  <c r="A54" i="24"/>
  <c r="A3" i="21" l="1"/>
  <c r="A23" i="27"/>
  <c r="A46" i="24" s="1"/>
  <c r="A103" i="24" s="1"/>
  <c r="A34" i="26"/>
  <c r="A33" i="26"/>
  <c r="A25" i="26"/>
  <c r="A24" i="26"/>
  <c r="A23" i="26"/>
  <c r="A22" i="26"/>
  <c r="L39" i="23" l="1"/>
  <c r="H18" i="21" l="1"/>
  <c r="L81" i="23" l="1"/>
  <c r="L74" i="23"/>
  <c r="L26" i="23"/>
  <c r="L86" i="23"/>
  <c r="W86" i="23"/>
  <c r="L40" i="23" l="1"/>
  <c r="L82" i="23"/>
  <c r="L30" i="26"/>
  <c r="L29" i="26"/>
  <c r="L28" i="26"/>
  <c r="W39" i="23" l="1"/>
  <c r="W81" i="23"/>
  <c r="W74" i="23"/>
  <c r="W82" i="23" l="1"/>
  <c r="W40" i="23"/>
  <c r="F76" i="24" l="1"/>
  <c r="M60" i="24"/>
  <c r="K60" i="24"/>
  <c r="I60" i="24"/>
  <c r="G60" i="24"/>
  <c r="A55" i="24"/>
  <c r="A3" i="24"/>
  <c r="A53" i="24" s="1"/>
  <c r="A3" i="27"/>
  <c r="A31" i="26"/>
  <c r="A17" i="26"/>
  <c r="F65" i="33"/>
  <c r="I24" i="33"/>
  <c r="M16" i="33"/>
  <c r="M15" i="33"/>
  <c r="M14" i="33"/>
  <c r="M13" i="33"/>
  <c r="U86" i="23"/>
  <c r="Q86" i="23"/>
  <c r="J86" i="23"/>
  <c r="F86" i="23"/>
  <c r="H81" i="23"/>
  <c r="H74" i="23"/>
  <c r="A60" i="23"/>
  <c r="A59" i="23"/>
  <c r="A58" i="23"/>
  <c r="H26" i="23"/>
  <c r="H35" i="30"/>
  <c r="H36" i="30" s="1"/>
  <c r="G35" i="30"/>
  <c r="E35" i="30"/>
  <c r="G34" i="30"/>
  <c r="H34" i="30" s="1"/>
  <c r="E34" i="30"/>
  <c r="J24" i="30"/>
  <c r="C24" i="30"/>
  <c r="G23" i="30"/>
  <c r="H23" i="30" s="1"/>
  <c r="E23" i="30"/>
  <c r="G22" i="30"/>
  <c r="H22" i="30" s="1"/>
  <c r="E22" i="30"/>
  <c r="G21" i="30"/>
  <c r="H21" i="30" s="1"/>
  <c r="E21" i="30"/>
  <c r="G20" i="30"/>
  <c r="H20" i="30" s="1"/>
  <c r="E20" i="30"/>
  <c r="G19" i="30"/>
  <c r="H19" i="30" s="1"/>
  <c r="E19" i="30"/>
  <c r="G18" i="30"/>
  <c r="H18" i="30" s="1"/>
  <c r="E18" i="30"/>
  <c r="I17" i="30"/>
  <c r="G17" i="30"/>
  <c r="H17" i="30" s="1"/>
  <c r="H28" i="30" s="1"/>
  <c r="E17" i="30"/>
  <c r="J19" i="30" s="1"/>
  <c r="G12" i="30"/>
  <c r="C12" i="30"/>
  <c r="G11" i="30"/>
  <c r="C11" i="30"/>
  <c r="G10" i="30"/>
  <c r="C10" i="30"/>
  <c r="G9" i="30"/>
  <c r="C9" i="30"/>
  <c r="G8" i="30"/>
  <c r="C8" i="30"/>
  <c r="G7" i="30"/>
  <c r="C7" i="30"/>
  <c r="G6" i="30"/>
  <c r="H6" i="30" s="1"/>
  <c r="E6" i="30"/>
  <c r="E13" i="30" s="1"/>
  <c r="H86" i="23" l="1"/>
  <c r="H10" i="30"/>
  <c r="H7" i="30"/>
  <c r="W95" i="23"/>
  <c r="H9" i="30"/>
  <c r="L95" i="23"/>
  <c r="L96" i="23" s="1"/>
  <c r="H8" i="30"/>
  <c r="H11" i="30"/>
  <c r="E24" i="30"/>
  <c r="J26" i="23"/>
  <c r="J81" i="23"/>
  <c r="H82" i="23"/>
  <c r="C13" i="30"/>
  <c r="H26" i="30"/>
  <c r="H27" i="30" s="1"/>
  <c r="H29" i="30" s="1"/>
  <c r="J17" i="30"/>
  <c r="H12" i="30"/>
  <c r="U95" i="23"/>
  <c r="J95" i="23"/>
  <c r="H17" i="21"/>
  <c r="U81" i="23"/>
  <c r="U39" i="23"/>
  <c r="J74" i="23"/>
  <c r="U26" i="23"/>
  <c r="J39" i="23"/>
  <c r="D24" i="33"/>
  <c r="S86" i="23"/>
  <c r="D25" i="26"/>
  <c r="W96" i="23" l="1"/>
  <c r="L18" i="21"/>
  <c r="J40" i="23"/>
  <c r="H13" i="30"/>
  <c r="I29" i="33"/>
  <c r="D34" i="26"/>
  <c r="D27" i="26"/>
  <c r="J82" i="23"/>
  <c r="J96" i="23" s="1"/>
  <c r="U40" i="23"/>
  <c r="S81" i="23"/>
  <c r="S26" i="23"/>
  <c r="S74" i="23"/>
  <c r="L17" i="21"/>
  <c r="S82" i="23" l="1"/>
  <c r="S39" i="23"/>
  <c r="S40" i="23" s="1"/>
  <c r="S95" i="23" l="1"/>
  <c r="S96" i="23" s="1"/>
  <c r="H25" i="26"/>
  <c r="H95" i="23"/>
  <c r="H96" i="23" s="1"/>
  <c r="U74" i="23"/>
  <c r="U82" i="23" s="1"/>
  <c r="U96" i="23" s="1"/>
  <c r="H27" i="26" l="1"/>
  <c r="Q74" i="23" l="1"/>
  <c r="F74" i="23"/>
  <c r="Q39" i="23"/>
  <c r="H39" i="23"/>
  <c r="H40" i="23" s="1"/>
  <c r="F81" i="23" l="1"/>
  <c r="F96" i="23" s="1"/>
  <c r="F39" i="23"/>
  <c r="G85" i="24"/>
  <c r="K85" i="24"/>
  <c r="Q81" i="23"/>
  <c r="Q82" i="23" s="1"/>
  <c r="J17" i="21" l="1"/>
  <c r="J18" i="21"/>
  <c r="F18" i="21" l="1"/>
  <c r="F17" i="21"/>
  <c r="Q26" i="23" l="1"/>
  <c r="Q40" i="23" s="1"/>
  <c r="F40" i="23"/>
  <c r="Q95" i="23" l="1"/>
  <c r="Q96" i="23" l="1"/>
  <c r="F23" i="21" l="1"/>
  <c r="F25" i="21" l="1"/>
  <c r="F27" i="21" s="1"/>
  <c r="H23" i="21"/>
  <c r="K29" i="33" l="1"/>
  <c r="F28" i="21"/>
  <c r="G11" i="24"/>
  <c r="I12" i="27"/>
  <c r="I16" i="27" s="1"/>
  <c r="I19" i="27" s="1"/>
  <c r="I21" i="27" s="1"/>
  <c r="F30" i="21"/>
  <c r="F32" i="21" s="1"/>
  <c r="H25" i="21"/>
  <c r="H27" i="21" s="1"/>
  <c r="H35" i="21" s="1"/>
  <c r="F35" i="21"/>
  <c r="J23" i="21"/>
  <c r="M29" i="33" l="1"/>
  <c r="G27" i="24"/>
  <c r="G41" i="24" s="1"/>
  <c r="G44" i="24" s="1"/>
  <c r="G87" i="24" s="1"/>
  <c r="G90" i="24" s="1"/>
  <c r="H30" i="21"/>
  <c r="H32" i="21" s="1"/>
  <c r="K12" i="27"/>
  <c r="K16" i="27" s="1"/>
  <c r="K19" i="27" s="1"/>
  <c r="K21" i="27" s="1"/>
  <c r="J25" i="21"/>
  <c r="J27" i="21" s="1"/>
  <c r="I11" i="24"/>
  <c r="I27" i="24" s="1"/>
  <c r="I41" i="24" s="1"/>
  <c r="I44" i="24" s="1"/>
  <c r="I87" i="24" s="1"/>
  <c r="I90" i="24" s="1"/>
  <c r="H28" i="21"/>
  <c r="L23" i="21"/>
  <c r="L25" i="21" s="1"/>
  <c r="L27" i="21" s="1"/>
  <c r="L28" i="21" l="1"/>
  <c r="J24" i="26"/>
  <c r="M12" i="27"/>
  <c r="M16" i="27" s="1"/>
  <c r="M19" i="27" s="1"/>
  <c r="M21" i="27" s="1"/>
  <c r="K11" i="24"/>
  <c r="K27" i="24" s="1"/>
  <c r="K41" i="24" s="1"/>
  <c r="K44" i="24" s="1"/>
  <c r="K87" i="24" s="1"/>
  <c r="K90" i="24" s="1"/>
  <c r="J30" i="21"/>
  <c r="J32" i="21" s="1"/>
  <c r="J35" i="21"/>
  <c r="J28" i="21"/>
  <c r="O12" i="27"/>
  <c r="O16" i="27" s="1"/>
  <c r="O19" i="27" s="1"/>
  <c r="O21" i="27" s="1"/>
  <c r="L30" i="21"/>
  <c r="L32" i="21" s="1"/>
  <c r="L35" i="21"/>
  <c r="M11" i="24"/>
  <c r="M27" i="24" s="1"/>
  <c r="M41" i="24" s="1"/>
  <c r="M44" i="24" s="1"/>
  <c r="K24" i="33" l="1"/>
  <c r="J27" i="26" s="1"/>
  <c r="L27" i="26" s="1"/>
  <c r="J34" i="26"/>
  <c r="J25" i="26"/>
  <c r="M24" i="33"/>
  <c r="M87" i="24"/>
  <c r="M90" i="24" s="1"/>
  <c r="L25" i="26" l="1"/>
  <c r="L34" i="26"/>
</calcChain>
</file>

<file path=xl/sharedStrings.xml><?xml version="1.0" encoding="utf-8"?>
<sst xmlns="http://schemas.openxmlformats.org/spreadsheetml/2006/main" count="396" uniqueCount="241">
  <si>
    <t>หมายเหตุ</t>
  </si>
  <si>
    <t>บริษัท โรงพยาบาลอินเตอร์เมดิคัล แคร์ แอนด์ แล็บ จำกัด</t>
  </si>
  <si>
    <t>ชำระต่อหุ้น</t>
  </si>
  <si>
    <t>จำนวนเงินชำระ</t>
  </si>
  <si>
    <t>(ปรับปรุงใหม่)</t>
  </si>
  <si>
    <t xml:space="preserve"> 31 มีนาคม 2559</t>
  </si>
  <si>
    <t>31 ธันวาคม 2558</t>
  </si>
  <si>
    <t xml:space="preserve"> 30 มืถุนายน 2559</t>
  </si>
  <si>
    <t>ผลกระทบจากการเปลี่ยนแปลงนโยบายการบัญชี เกี่ยวกับ</t>
  </si>
  <si>
    <t xml:space="preserve">     - ภาษีเงินได้</t>
  </si>
  <si>
    <t xml:space="preserve">     - ภาระผูกพันผลประโยชน์พนักงาน</t>
  </si>
  <si>
    <t>ยอดคงเหลือ ณ วันที่  1 มกราคม 2559 ตามที่แสดงในปีก่อน</t>
  </si>
  <si>
    <t>เงินปันผลรับ</t>
  </si>
  <si>
    <t>ยอดคงเหลือ ณ วันที่  1 มกราคม 2560 ตามที่แสดงในปีก่อน</t>
  </si>
  <si>
    <t>องค์ประกอบอื่นของส่วนของผู้ถือหุ้น</t>
  </si>
  <si>
    <t>คำนวณจำนวนเงินหุ้นถั่วเฉลี่ย</t>
  </si>
  <si>
    <t>ครั้งที่</t>
  </si>
  <si>
    <t>วันที่</t>
  </si>
  <si>
    <t>จำนวนหุ้น</t>
  </si>
  <si>
    <t xml:space="preserve"> ณ วันที่</t>
  </si>
  <si>
    <t>ระยะเวลาตั้งแต่เกิดรายการจนถึงสิ้นปี</t>
  </si>
  <si>
    <t>หุ้นถั่วเฉลี่ย</t>
  </si>
  <si>
    <t>ต้นงวด</t>
  </si>
  <si>
    <t>สำหรับปี สิ้นสุดวันที่</t>
  </si>
  <si>
    <t>จำนวนหุ้นถั่วเฉลียถ่วงน้ำหนักหลังแปรสภาพ</t>
  </si>
  <si>
    <t>เป็นการเปลี่ยนมูลค่าหุ้นจาก 100 เหลือ 0.50 บาท</t>
  </si>
  <si>
    <t>100 / 0.50 มูลค่าแปลงสภาพ</t>
  </si>
  <si>
    <t>รวม 5 ครั้ง</t>
  </si>
  <si>
    <t>ค่าเฉลี่ยต่อครั้ง</t>
  </si>
  <si>
    <t xml:space="preserve">รวม </t>
  </si>
  <si>
    <t xml:space="preserve"> 1 มกราคม 2560</t>
  </si>
  <si>
    <t>(ตรวจสอบแล้ว)</t>
  </si>
  <si>
    <t xml:space="preserve"> 4</t>
  </si>
  <si>
    <t>STATEMENT OF FINANCIAL POSITION</t>
  </si>
  <si>
    <t>Baht</t>
  </si>
  <si>
    <t>Consolidated Financial Statement</t>
  </si>
  <si>
    <t>Separate Financial Statement</t>
  </si>
  <si>
    <t>Note</t>
  </si>
  <si>
    <t>As at December,31</t>
  </si>
  <si>
    <t>ASSETS</t>
  </si>
  <si>
    <t>CURRENT ASSETS</t>
  </si>
  <si>
    <t>Cash and cash equivalents</t>
  </si>
  <si>
    <t>Short-term investment</t>
  </si>
  <si>
    <t>Trade receivables - others - net</t>
  </si>
  <si>
    <t>Other current assets</t>
  </si>
  <si>
    <t>Total Current Assets</t>
  </si>
  <si>
    <t>Work inprocess</t>
  </si>
  <si>
    <t>NON-CURRENT ASSETS</t>
  </si>
  <si>
    <t>Restricted bank deposits</t>
  </si>
  <si>
    <t>Intangible assets, net</t>
  </si>
  <si>
    <t>Other non-current assets</t>
  </si>
  <si>
    <t>Total Non-Current Assets</t>
  </si>
  <si>
    <t>TOTAL ASSETS</t>
  </si>
  <si>
    <t xml:space="preserve">     …………………………………………… Director      </t>
  </si>
  <si>
    <t>LIABILITIES AND SHAREHOLDER'S EQUITY</t>
  </si>
  <si>
    <t>CURRENT LIABILITIES</t>
  </si>
  <si>
    <t>Other current liabilities</t>
  </si>
  <si>
    <t>Total current liabilitites</t>
  </si>
  <si>
    <t>NON CURRENT LIABILITIES</t>
  </si>
  <si>
    <t>Total non-current liabilitites</t>
  </si>
  <si>
    <t>TOTAL LIABILITIES</t>
  </si>
  <si>
    <t xml:space="preserve">SHAREHOLDER'S EQUITY </t>
  </si>
  <si>
    <t>Issued and paid-up share capital</t>
  </si>
  <si>
    <t>Appropriated:</t>
  </si>
  <si>
    <t>Legal reserve</t>
  </si>
  <si>
    <t>Unappropriated</t>
  </si>
  <si>
    <t>Total Shareholder'sEquity</t>
  </si>
  <si>
    <t>TOTAL LIABILITIES AND SHAREHOLDERS'EQUITY</t>
  </si>
  <si>
    <t>STATEMENT OF CHANGES IN SHAREHOLDERS'EQUITY</t>
  </si>
  <si>
    <t>Retained earning</t>
  </si>
  <si>
    <t>Issued and</t>
  </si>
  <si>
    <t>paid-up</t>
  </si>
  <si>
    <t>share capital</t>
  </si>
  <si>
    <t>Appropriated</t>
  </si>
  <si>
    <t xml:space="preserve">      Legal reserve</t>
  </si>
  <si>
    <t xml:space="preserve">      Dividend</t>
  </si>
  <si>
    <t>SEPARATE FINANCIAL STATEMENT</t>
  </si>
  <si>
    <t>STATEMENTS OF INCOME</t>
  </si>
  <si>
    <t>Financial costs</t>
  </si>
  <si>
    <t>Administrative expenses</t>
  </si>
  <si>
    <t>Cost of service</t>
  </si>
  <si>
    <t>Equity holders of the parent</t>
  </si>
  <si>
    <t xml:space="preserve">      Equity holders of the parent</t>
  </si>
  <si>
    <t xml:space="preserve">      Non-controlling interest</t>
  </si>
  <si>
    <t>STATEMENTS OF COMPREHENSIVE INCOME</t>
  </si>
  <si>
    <t>Other comprehensive income</t>
  </si>
  <si>
    <t>Non-controlling interests</t>
  </si>
  <si>
    <t>NON CASH ITEMS</t>
  </si>
  <si>
    <t>NET INCREASE(DECREASE) IN CASH AND CASH EQUIVALENTS</t>
  </si>
  <si>
    <t>NET CASH PROVIDED BY (USED IN) FINANCING ACTIVITIES</t>
  </si>
  <si>
    <t>CASH FLOWS FROM INVESTING ACTIVITIES</t>
  </si>
  <si>
    <t>NET CASH PROVIDED BY (USED IN) INVESTING ACTIVITIES</t>
  </si>
  <si>
    <t>Cash received from sale of property , plant and equipment</t>
  </si>
  <si>
    <t>CASH FLOWS FROM OPERATING ACTIVITIES</t>
  </si>
  <si>
    <t>STATEMENT OF CASH FLOW</t>
  </si>
  <si>
    <t>Net Profit (Loss)</t>
  </si>
  <si>
    <t xml:space="preserve">        - Provided from (used in) operating activities</t>
  </si>
  <si>
    <t>Adjustments to reconcile net profit (Loss) to net cash -</t>
  </si>
  <si>
    <t>Depreciation</t>
  </si>
  <si>
    <t>Amortisation of intangible assets</t>
  </si>
  <si>
    <t>(Gain) Loss from sale of property , plant and equipment</t>
  </si>
  <si>
    <t>operating assets and liabilites</t>
  </si>
  <si>
    <t>Decrease(increase) in operating assets</t>
  </si>
  <si>
    <t>Increase (decrease) in operating liabilities</t>
  </si>
  <si>
    <t>Cash receipt in operating activities</t>
  </si>
  <si>
    <t>Cash paid interest</t>
  </si>
  <si>
    <t>NET CASH PROVIDED (USED IN) OPERATING ACTIVITIES</t>
  </si>
  <si>
    <t>Cash received from long term loan</t>
  </si>
  <si>
    <t>Property , plant and equipment increase from financial lease</t>
  </si>
  <si>
    <t xml:space="preserve">        (Mr.Sittiwat Kamkatwong)</t>
  </si>
  <si>
    <t xml:space="preserve">                   ( Miss Poramaporn Pavarojkit )</t>
  </si>
  <si>
    <t>Supplies, net</t>
  </si>
  <si>
    <t>INTERMEDICAL CARE AND LAB HOSPITAL PUBLIC COMPANY LIMITED AND ITS SUBSIDIARY</t>
  </si>
  <si>
    <t>Short-term loan to related parties</t>
  </si>
  <si>
    <t>REVENUES</t>
  </si>
  <si>
    <t>EXPENSES</t>
  </si>
  <si>
    <t>Gain on sale of property, plant and equipment</t>
  </si>
  <si>
    <t>Others</t>
  </si>
  <si>
    <t>Service income</t>
  </si>
  <si>
    <t>TOTAL REVENUES</t>
  </si>
  <si>
    <t>TOTAL EXPENSES</t>
  </si>
  <si>
    <t xml:space="preserve">              (Mr.Sittiwat Kamkatwong)</t>
  </si>
  <si>
    <t xml:space="preserve">                     ( Miss Poramaporn Pavarojkit ) </t>
  </si>
  <si>
    <t>(Increased)Decreased on short-term loan to related parties</t>
  </si>
  <si>
    <t>Other income</t>
  </si>
  <si>
    <t>Cash paid for dividend</t>
  </si>
  <si>
    <t xml:space="preserve">Investment in subsidiary </t>
  </si>
  <si>
    <t>Property, plant and equipment, net</t>
  </si>
  <si>
    <t>Register share capital</t>
  </si>
  <si>
    <t xml:space="preserve">       - Ordinary share 215,000,000 shares </t>
  </si>
  <si>
    <t xml:space="preserve">     - Legal reserve</t>
  </si>
  <si>
    <t>Authorized Share Capital - par value Baht 0.50 each</t>
  </si>
  <si>
    <t xml:space="preserve">Total </t>
  </si>
  <si>
    <t xml:space="preserve">shareholders' </t>
  </si>
  <si>
    <t>Equity</t>
  </si>
  <si>
    <t xml:space="preserve">…………………………………………… Director      </t>
  </si>
  <si>
    <t>Employee benefits expenses</t>
  </si>
  <si>
    <t>Income tax expense</t>
  </si>
  <si>
    <t>Profit (loss) from operating activities before change of</t>
  </si>
  <si>
    <t xml:space="preserve">Trade receivables - other companies </t>
  </si>
  <si>
    <t>Other receivable - other companies</t>
  </si>
  <si>
    <t>Supplies</t>
  </si>
  <si>
    <t>Trade payables - other companies</t>
  </si>
  <si>
    <t>Other receivable - related parties</t>
  </si>
  <si>
    <t>Other payables -  related parties</t>
  </si>
  <si>
    <t xml:space="preserve">Employees deposit  </t>
  </si>
  <si>
    <t xml:space="preserve">Cash paid for income tax </t>
  </si>
  <si>
    <t>Cash paid to purchase of property , plant and equipment</t>
  </si>
  <si>
    <t>Cash paid to purchase of intangible assets</t>
  </si>
  <si>
    <t xml:space="preserve">CASH FLOWS FROM FINANCING ACTIVITIES </t>
  </si>
  <si>
    <t>(Increased) Decreased in Restricted bank deposit</t>
  </si>
  <si>
    <t>(Increased) Decreased in Bank overdraft</t>
  </si>
  <si>
    <t>Cash paid to loan from director</t>
  </si>
  <si>
    <t>Cash paid to loans from financial institutions</t>
  </si>
  <si>
    <t>Cash paid to liabilities under finance lease</t>
  </si>
  <si>
    <t>Decrease in dividend payment due to decrease in other payables</t>
  </si>
  <si>
    <t>CONSOLIDATED FINANCIAL STATEMENT</t>
  </si>
  <si>
    <t>Balance as of January 1,2020</t>
  </si>
  <si>
    <t>Current contract assets</t>
  </si>
  <si>
    <t>Right of use assets</t>
  </si>
  <si>
    <t>Share premium on ordinary share</t>
  </si>
  <si>
    <t>Right of use assets increase</t>
  </si>
  <si>
    <t>Liabilities under financial lease increase</t>
  </si>
  <si>
    <t>Depreciation right of use assets</t>
  </si>
  <si>
    <t>Total comprehensive income (loss) attributable to</t>
  </si>
  <si>
    <t>Net profit (loss) attributable to</t>
  </si>
  <si>
    <t xml:space="preserve">Non current provisions for employee benefits </t>
  </si>
  <si>
    <t>Trade and other current receivables</t>
  </si>
  <si>
    <t>Trade and other current payables</t>
  </si>
  <si>
    <t>Current portion of  lease liabilities</t>
  </si>
  <si>
    <t>Corporate Income tax payable</t>
  </si>
  <si>
    <t xml:space="preserve">Lease liabilities </t>
  </si>
  <si>
    <t>Other non current provissions</t>
  </si>
  <si>
    <t>Tax expenses (income)</t>
  </si>
  <si>
    <t>Deferred tax assets</t>
  </si>
  <si>
    <t>Current portion of long-term loan from liabilities</t>
  </si>
  <si>
    <t>Long-term loan from liabilities - net</t>
  </si>
  <si>
    <t>Deferred tax liabilities</t>
  </si>
  <si>
    <t>Retained earnings:</t>
  </si>
  <si>
    <t>Profit (loss) before income tax expenses</t>
  </si>
  <si>
    <t>Other current financial assets-repayment pending</t>
  </si>
  <si>
    <t>Effects of the adoption of TFRS16</t>
  </si>
  <si>
    <t>21.1,21.2</t>
  </si>
  <si>
    <t>Other payables - releated parties</t>
  </si>
  <si>
    <t>Cash paid land and building waiting to be transferred</t>
  </si>
  <si>
    <t>Land and building waiting to be transferred</t>
  </si>
  <si>
    <t xml:space="preserve">                </t>
  </si>
  <si>
    <t>Distribution Cost</t>
  </si>
  <si>
    <t>The accompany notes to financial statements are an intergral part of these financial statements</t>
  </si>
  <si>
    <t>For the year ended December 31</t>
  </si>
  <si>
    <t>Proceeds from capital increase</t>
  </si>
  <si>
    <t>Cash paid for expenses for issuing ordinary shares</t>
  </si>
  <si>
    <t>Cash paid for interest</t>
  </si>
  <si>
    <t>(Increased) Decreased in restricted bank deposit</t>
  </si>
  <si>
    <t xml:space="preserve">Decrease in cash paid for dividend payment </t>
  </si>
  <si>
    <t>Decrease in cash paid for expenses for issuing ordinary shares</t>
  </si>
  <si>
    <t>Decrease in other payables</t>
  </si>
  <si>
    <t>Changes in equity for the year</t>
  </si>
  <si>
    <t xml:space="preserve">      Comprehensive income for the year</t>
  </si>
  <si>
    <t xml:space="preserve">      Share capital increase</t>
  </si>
  <si>
    <t xml:space="preserve">      Premium on share capital</t>
  </si>
  <si>
    <t>Net profit (loss)  for the year</t>
  </si>
  <si>
    <t>Total comprehensive income (loss) for the year</t>
  </si>
  <si>
    <t>Profit (loss) for the year</t>
  </si>
  <si>
    <t>Loss on write-off fixed assets</t>
  </si>
  <si>
    <t>CASH AND CASH EQUIVALENTS AT BEGINNING OF THE YEAR</t>
  </si>
  <si>
    <t>CASH AND CASH EQUIVALENTS AT END OF THE YEAR</t>
  </si>
  <si>
    <t>2.1 , 6</t>
  </si>
  <si>
    <t>Other receivables  - related parties</t>
  </si>
  <si>
    <t>2.1, 6</t>
  </si>
  <si>
    <t>Other current and non-current financial assets repayment pending</t>
  </si>
  <si>
    <t xml:space="preserve"> </t>
  </si>
  <si>
    <t>Earning per share of the Equity holders of the parent (Baht)</t>
  </si>
  <si>
    <t xml:space="preserve">BASIC EARNINGS (LOSS) PER SHARE </t>
  </si>
  <si>
    <t>Number of weighted average ordinary share (shares)</t>
  </si>
  <si>
    <t>Cash paid buy investment units (Fund)</t>
  </si>
  <si>
    <t>Cash received sell investment units (Fund)</t>
  </si>
  <si>
    <t>Bad debts recovered</t>
  </si>
  <si>
    <t>Doubtful debt (Reversal)</t>
  </si>
  <si>
    <t xml:space="preserve">                              - others parties</t>
  </si>
  <si>
    <t>PROFIT (LOSS) FROM OPERATING ACTIVITIES</t>
  </si>
  <si>
    <t>AS AT  MARCH 31, 2021</t>
  </si>
  <si>
    <t>As at March,31</t>
  </si>
  <si>
    <t>Short-term loan to others parties</t>
  </si>
  <si>
    <t>FOR THE THREE MONTH PERIOD ENDED MARCH 31,2021</t>
  </si>
  <si>
    <t>FOR THE THREE MONTH PERIOD ENDED MARCH 31, 2021</t>
  </si>
  <si>
    <t>For the three month period ended March</t>
  </si>
  <si>
    <t>March 31, 2020</t>
  </si>
  <si>
    <t>March 31, 2021</t>
  </si>
  <si>
    <t>For the three month period ended March 31, 2020</t>
  </si>
  <si>
    <t>For the three month period ended March 31,2021</t>
  </si>
  <si>
    <t>Balance as of March 31,2020</t>
  </si>
  <si>
    <t>Balance as of March 31,2021</t>
  </si>
  <si>
    <t>Balance as of January 1,2021</t>
  </si>
  <si>
    <t>Cash paid advance payment for shares</t>
  </si>
  <si>
    <t>(Increased)Decreased on short-term loan to other parties</t>
  </si>
  <si>
    <t>-</t>
  </si>
  <si>
    <t>(Unaudited / Reviewed)</t>
  </si>
  <si>
    <t>(Audited)</t>
  </si>
  <si>
    <t xml:space="preserve">(Unaudited / Reviewed) </t>
  </si>
  <si>
    <t>Advance payment for purchase of shares to other companies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</si>
</sst>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;\(#,##0.00\)"/>
    <numFmt numFmtId="190" formatCode="#,##0;\(#,##0\)"/>
    <numFmt numFmtId="191" formatCode="_(* #,##0_);_(* \(#,##0\);_(* &quot;-&quot;??_);_(@_)"/>
    <numFmt numFmtId="192" formatCode="#,##0.0;\(#,##0.0\)"/>
    <numFmt numFmtId="193" formatCode="_(* #,##0.000_);_(* \(#,##0.000\);_(* &quot;-&quot;_);_(@_)"/>
    <numFmt numFmtId="194" formatCode="_(* #,##0.00_);_(* \(#,##0.00\);_(* &quot;-&quot;_);_(@_)"/>
    <numFmt numFmtId="195" formatCode="#,##0.0"/>
    <numFmt numFmtId="196" formatCode="#,##0.00000000"/>
    <numFmt numFmtId="197" formatCode="0.0%"/>
  </numFmts>
  <fonts count="21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2"/>
      <name val="Angsana New"/>
      <family val="1"/>
    </font>
    <font>
      <sz val="14"/>
      <name val="Angsana New"/>
      <family val="1"/>
      <charset val="222"/>
    </font>
    <font>
      <u/>
      <sz val="14"/>
      <name val="Angsana New"/>
      <family val="1"/>
      <charset val="222"/>
    </font>
    <font>
      <i/>
      <sz val="14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name val="Tahoma"/>
      <family val="2"/>
      <scheme val="minor"/>
    </font>
    <font>
      <sz val="10"/>
      <name val="Arial"/>
      <family val="2"/>
    </font>
    <font>
      <sz val="10"/>
      <name val="Helv"/>
      <charset val="204"/>
    </font>
    <font>
      <b/>
      <i/>
      <sz val="14"/>
      <name val="Angsana New"/>
      <family val="1"/>
    </font>
    <font>
      <i/>
      <sz val="12"/>
      <name val="Angsana New"/>
      <family val="1"/>
    </font>
    <font>
      <sz val="14"/>
      <color theme="0"/>
      <name val="Angsana New"/>
      <family val="1"/>
      <charset val="222"/>
    </font>
    <font>
      <sz val="13.5"/>
      <name val="Angsana New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1">
    <xf numFmtId="0" fontId="0" fillId="0" borderId="0"/>
    <xf numFmtId="188" fontId="3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0" fontId="11" fillId="0" borderId="0"/>
    <xf numFmtId="9" fontId="3" fillId="0" borderId="0" applyFont="0" applyFill="0" applyBorder="0" applyAlignment="0" applyProtection="0"/>
    <xf numFmtId="188" fontId="10" fillId="0" borderId="0" applyFont="0" applyFill="0" applyBorder="0" applyAlignment="0" applyProtection="0"/>
    <xf numFmtId="0" fontId="12" fillId="0" borderId="0"/>
    <xf numFmtId="0" fontId="10" fillId="0" borderId="0"/>
    <xf numFmtId="0" fontId="2" fillId="0" borderId="0"/>
    <xf numFmtId="188" fontId="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" fillId="0" borderId="0"/>
    <xf numFmtId="0" fontId="16" fillId="0" borderId="0"/>
    <xf numFmtId="0" fontId="16" fillId="0" borderId="0"/>
    <xf numFmtId="0" fontId="3" fillId="0" borderId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188" fontId="3" fillId="0" borderId="0" applyFont="0" applyFill="0" applyBorder="0" applyAlignment="0" applyProtection="0"/>
  </cellStyleXfs>
  <cellXfs count="230">
    <xf numFmtId="0" fontId="0" fillId="0" borderId="0" xfId="0"/>
    <xf numFmtId="0" fontId="4" fillId="0" borderId="0" xfId="0" applyFont="1" applyAlignment="1">
      <alignment horizontal="center"/>
    </xf>
    <xf numFmtId="0" fontId="5" fillId="0" borderId="0" xfId="0" applyFont="1"/>
    <xf numFmtId="37" fontId="5" fillId="0" borderId="0" xfId="0" applyNumberFormat="1" applyFont="1" applyAlignment="1">
      <alignment vertical="center"/>
    </xf>
    <xf numFmtId="4" fontId="5" fillId="0" borderId="0" xfId="0" applyNumberFormat="1" applyFont="1"/>
    <xf numFmtId="37" fontId="5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189" fontId="5" fillId="0" borderId="0" xfId="0" applyNumberFormat="1" applyFont="1"/>
    <xf numFmtId="189" fontId="7" fillId="0" borderId="0" xfId="1" applyNumberFormat="1" applyFont="1"/>
    <xf numFmtId="189" fontId="5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  <xf numFmtId="0" fontId="4" fillId="0" borderId="0" xfId="0" applyFont="1"/>
    <xf numFmtId="49" fontId="5" fillId="0" borderId="0" xfId="0" applyNumberFormat="1" applyFont="1" applyAlignment="1">
      <alignment horizontal="center"/>
    </xf>
    <xf numFmtId="0" fontId="5" fillId="0" borderId="0" xfId="0" quotePrefix="1" applyFont="1"/>
    <xf numFmtId="0" fontId="5" fillId="0" borderId="0" xfId="0" applyFont="1" applyAlignment="1">
      <alignment vertical="center"/>
    </xf>
    <xf numFmtId="0" fontId="7" fillId="0" borderId="0" xfId="9" applyFont="1"/>
    <xf numFmtId="4" fontId="7" fillId="0" borderId="0" xfId="0" applyNumberFormat="1" applyFont="1"/>
    <xf numFmtId="0" fontId="7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188" fontId="7" fillId="0" borderId="0" xfId="1" applyFont="1"/>
    <xf numFmtId="190" fontId="7" fillId="0" borderId="0" xfId="0" applyNumberFormat="1" applyFont="1" applyAlignment="1">
      <alignment horizontal="center"/>
    </xf>
    <xf numFmtId="188" fontId="5" fillId="0" borderId="0" xfId="1" applyFont="1" applyAlignment="1">
      <alignment vertical="center"/>
    </xf>
    <xf numFmtId="0" fontId="9" fillId="0" borderId="0" xfId="0" applyFont="1"/>
    <xf numFmtId="188" fontId="5" fillId="0" borderId="0" xfId="1" applyFont="1"/>
    <xf numFmtId="188" fontId="7" fillId="0" borderId="2" xfId="1" applyFont="1" applyBorder="1"/>
    <xf numFmtId="188" fontId="7" fillId="0" borderId="5" xfId="1" applyFont="1" applyBorder="1"/>
    <xf numFmtId="188" fontId="7" fillId="0" borderId="1" xfId="1" applyFont="1" applyBorder="1"/>
    <xf numFmtId="188" fontId="7" fillId="0" borderId="0" xfId="0" applyNumberFormat="1" applyFont="1"/>
    <xf numFmtId="188" fontId="7" fillId="0" borderId="1" xfId="0" applyNumberFormat="1" applyFont="1" applyBorder="1"/>
    <xf numFmtId="189" fontId="7" fillId="0" borderId="0" xfId="1" quotePrefix="1" applyNumberFormat="1" applyFont="1" applyAlignment="1">
      <alignment horizontal="center"/>
    </xf>
    <xf numFmtId="191" fontId="5" fillId="0" borderId="0" xfId="0" applyNumberFormat="1" applyFont="1"/>
    <xf numFmtId="190" fontId="5" fillId="0" borderId="0" xfId="0" applyNumberFormat="1" applyFont="1"/>
    <xf numFmtId="189" fontId="7" fillId="0" borderId="0" xfId="1" applyNumberFormat="1" applyFont="1" applyAlignment="1">
      <alignment horizontal="center"/>
    </xf>
    <xf numFmtId="0" fontId="7" fillId="0" borderId="0" xfId="0" quotePrefix="1" applyFont="1"/>
    <xf numFmtId="0" fontId="9" fillId="0" borderId="0" xfId="0" applyFont="1" applyAlignment="1">
      <alignment horizontal="right" vertical="top"/>
    </xf>
    <xf numFmtId="188" fontId="7" fillId="0" borderId="3" xfId="1" applyFont="1" applyBorder="1"/>
    <xf numFmtId="189" fontId="7" fillId="0" borderId="5" xfId="1" applyNumberFormat="1" applyFont="1" applyBorder="1"/>
    <xf numFmtId="0" fontId="6" fillId="0" borderId="0" xfId="0" applyFont="1"/>
    <xf numFmtId="0" fontId="6" fillId="0" borderId="1" xfId="0" applyFont="1" applyBorder="1" applyAlignment="1">
      <alignment horizontal="center"/>
    </xf>
    <xf numFmtId="188" fontId="6" fillId="0" borderId="0" xfId="1" applyFont="1"/>
    <xf numFmtId="188" fontId="6" fillId="0" borderId="1" xfId="1" applyFont="1" applyBorder="1"/>
    <xf numFmtId="188" fontId="6" fillId="0" borderId="0" xfId="0" applyNumberFormat="1" applyFont="1"/>
    <xf numFmtId="0" fontId="7" fillId="0" borderId="1" xfId="0" quotePrefix="1" applyFont="1" applyBorder="1" applyAlignment="1">
      <alignment horizontal="center"/>
    </xf>
    <xf numFmtId="190" fontId="7" fillId="0" borderId="0" xfId="3" applyNumberFormat="1" applyFont="1" applyAlignment="1">
      <alignment horizontal="right"/>
    </xf>
    <xf numFmtId="0" fontId="7" fillId="0" borderId="0" xfId="0" quotePrefix="1" applyFont="1" applyAlignment="1">
      <alignment horizontal="center"/>
    </xf>
    <xf numFmtId="188" fontId="5" fillId="0" borderId="5" xfId="1" applyFont="1" applyBorder="1"/>
    <xf numFmtId="189" fontId="6" fillId="0" borderId="0" xfId="1" applyNumberFormat="1" applyFont="1" applyAlignment="1">
      <alignment horizontal="center" vertical="center" wrapText="1"/>
    </xf>
    <xf numFmtId="189" fontId="6" fillId="0" borderId="0" xfId="1" applyNumberFormat="1" applyFont="1" applyAlignment="1">
      <alignment horizontal="center"/>
    </xf>
    <xf numFmtId="193" fontId="5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49" fontId="9" fillId="0" borderId="0" xfId="0" applyNumberFormat="1" applyFont="1" applyAlignment="1">
      <alignment horizontal="center"/>
    </xf>
    <xf numFmtId="189" fontId="5" fillId="0" borderId="0" xfId="1" quotePrefix="1" applyNumberFormat="1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189" fontId="5" fillId="0" borderId="1" xfId="1" quotePrefix="1" applyNumberFormat="1" applyFont="1" applyBorder="1" applyAlignment="1">
      <alignment horizontal="center"/>
    </xf>
    <xf numFmtId="189" fontId="9" fillId="0" borderId="0" xfId="1" quotePrefix="1" applyNumberFormat="1" applyFont="1" applyAlignment="1">
      <alignment horizontal="center"/>
    </xf>
    <xf numFmtId="194" fontId="5" fillId="0" borderId="0" xfId="0" applyNumberFormat="1" applyFont="1"/>
    <xf numFmtId="187" fontId="5" fillId="0" borderId="0" xfId="0" applyNumberFormat="1" applyFont="1"/>
    <xf numFmtId="0" fontId="5" fillId="0" borderId="0" xfId="0" quotePrefix="1" applyFont="1" applyAlignment="1">
      <alignment vertical="center"/>
    </xf>
    <xf numFmtId="194" fontId="5" fillId="0" borderId="0" xfId="1" applyNumberFormat="1" applyFont="1"/>
    <xf numFmtId="188" fontId="5" fillId="0" borderId="0" xfId="1" applyFont="1" applyAlignment="1">
      <alignment horizontal="right"/>
    </xf>
    <xf numFmtId="188" fontId="5" fillId="0" borderId="1" xfId="1" applyFont="1" applyBorder="1"/>
    <xf numFmtId="194" fontId="5" fillId="0" borderId="1" xfId="0" applyNumberFormat="1" applyFont="1" applyBorder="1"/>
    <xf numFmtId="194" fontId="5" fillId="0" borderId="3" xfId="0" applyNumberFormat="1" applyFont="1" applyBorder="1"/>
    <xf numFmtId="188" fontId="5" fillId="0" borderId="0" xfId="0" applyNumberFormat="1" applyFont="1" applyAlignment="1">
      <alignment vertical="center"/>
    </xf>
    <xf numFmtId="194" fontId="5" fillId="0" borderId="5" xfId="0" applyNumberFormat="1" applyFont="1" applyBorder="1"/>
    <xf numFmtId="194" fontId="5" fillId="0" borderId="0" xfId="0" applyNumberFormat="1" applyFont="1" applyAlignment="1">
      <alignment vertical="center"/>
    </xf>
    <xf numFmtId="191" fontId="5" fillId="0" borderId="0" xfId="1" applyNumberFormat="1" applyFont="1"/>
    <xf numFmtId="38" fontId="5" fillId="0" borderId="0" xfId="0" applyNumberFormat="1" applyFont="1"/>
    <xf numFmtId="191" fontId="5" fillId="0" borderId="0" xfId="0" applyNumberFormat="1" applyFont="1" applyAlignment="1">
      <alignment vertical="center"/>
    </xf>
    <xf numFmtId="188" fontId="6" fillId="0" borderId="0" xfId="1" applyFont="1" applyAlignment="1">
      <alignment horizontal="center"/>
    </xf>
    <xf numFmtId="189" fontId="6" fillId="0" borderId="4" xfId="1" applyNumberFormat="1" applyFont="1" applyBorder="1" applyAlignment="1">
      <alignment horizontal="center"/>
    </xf>
    <xf numFmtId="0" fontId="6" fillId="0" borderId="0" xfId="1" applyNumberFormat="1" applyFont="1" applyAlignment="1">
      <alignment horizontal="center"/>
    </xf>
    <xf numFmtId="4" fontId="6" fillId="0" borderId="0" xfId="1" applyNumberFormat="1" applyFont="1"/>
    <xf numFmtId="0" fontId="6" fillId="0" borderId="1" xfId="1" applyNumberFormat="1" applyFont="1" applyBorder="1" applyAlignment="1">
      <alignment horizontal="center"/>
    </xf>
    <xf numFmtId="0" fontId="6" fillId="0" borderId="0" xfId="0" applyFont="1" applyAlignment="1">
      <alignment horizontal="left"/>
    </xf>
    <xf numFmtId="188" fontId="6" fillId="0" borderId="0" xfId="0" applyNumberFormat="1" applyFont="1" applyAlignment="1">
      <alignment horizontal="center"/>
    </xf>
    <xf numFmtId="0" fontId="6" fillId="0" borderId="0" xfId="1" applyNumberFormat="1" applyFont="1"/>
    <xf numFmtId="188" fontId="6" fillId="0" borderId="3" xfId="1" applyFont="1" applyBorder="1"/>
    <xf numFmtId="39" fontId="6" fillId="0" borderId="0" xfId="0" applyNumberFormat="1" applyFont="1"/>
    <xf numFmtId="0" fontId="5" fillId="0" borderId="1" xfId="0" applyFont="1" applyBorder="1" applyAlignment="1">
      <alignment horizontal="center"/>
    </xf>
    <xf numFmtId="49" fontId="5" fillId="0" borderId="1" xfId="1" quotePrefix="1" applyNumberFormat="1" applyFont="1" applyBorder="1" applyAlignment="1">
      <alignment horizontal="center"/>
    </xf>
    <xf numFmtId="49" fontId="5" fillId="0" borderId="0" xfId="1" quotePrefix="1" applyNumberFormat="1" applyFont="1" applyAlignment="1">
      <alignment horizontal="center"/>
    </xf>
    <xf numFmtId="190" fontId="5" fillId="0" borderId="0" xfId="0" applyNumberFormat="1" applyFont="1" applyAlignment="1">
      <alignment horizontal="center"/>
    </xf>
    <xf numFmtId="188" fontId="5" fillId="0" borderId="0" xfId="0" applyNumberFormat="1" applyFont="1"/>
    <xf numFmtId="192" fontId="5" fillId="0" borderId="0" xfId="0" applyNumberFormat="1" applyFont="1" applyAlignment="1">
      <alignment horizontal="center"/>
    </xf>
    <xf numFmtId="188" fontId="5" fillId="0" borderId="2" xfId="1" applyFont="1" applyBorder="1"/>
    <xf numFmtId="189" fontId="6" fillId="0" borderId="0" xfId="0" applyNumberFormat="1" applyFont="1" applyAlignment="1">
      <alignment horizontal="center"/>
    </xf>
    <xf numFmtId="195" fontId="7" fillId="0" borderId="0" xfId="0" applyNumberFormat="1" applyFont="1"/>
    <xf numFmtId="0" fontId="13" fillId="0" borderId="0" xfId="10" applyFont="1"/>
    <xf numFmtId="0" fontId="13" fillId="0" borderId="0" xfId="10" applyFont="1" applyAlignment="1">
      <alignment horizontal="center"/>
    </xf>
    <xf numFmtId="0" fontId="13" fillId="0" borderId="0" xfId="10" applyFont="1" applyAlignment="1">
      <alignment horizontal="center" wrapText="1"/>
    </xf>
    <xf numFmtId="14" fontId="13" fillId="0" borderId="0" xfId="10" applyNumberFormat="1" applyFont="1" applyAlignment="1">
      <alignment horizontal="center"/>
    </xf>
    <xf numFmtId="0" fontId="13" fillId="0" borderId="0" xfId="10" applyFont="1" applyAlignment="1">
      <alignment horizontal="right"/>
    </xf>
    <xf numFmtId="188" fontId="13" fillId="0" borderId="0" xfId="10" applyNumberFormat="1" applyFont="1" applyAlignment="1">
      <alignment horizontal="center"/>
    </xf>
    <xf numFmtId="188" fontId="13" fillId="0" borderId="5" xfId="10" applyNumberFormat="1" applyFont="1" applyBorder="1"/>
    <xf numFmtId="188" fontId="14" fillId="0" borderId="0" xfId="11" applyFont="1" applyAlignment="1">
      <alignment horizontal="center"/>
    </xf>
    <xf numFmtId="188" fontId="14" fillId="0" borderId="0" xfId="11" applyFont="1"/>
    <xf numFmtId="188" fontId="14" fillId="0" borderId="5" xfId="11" applyFont="1" applyBorder="1" applyAlignment="1">
      <alignment horizontal="center"/>
    </xf>
    <xf numFmtId="188" fontId="14" fillId="0" borderId="5" xfId="11" applyFont="1" applyBorder="1"/>
    <xf numFmtId="14" fontId="14" fillId="0" borderId="0" xfId="11" applyNumberFormat="1" applyFont="1" applyAlignment="1">
      <alignment horizontal="center"/>
    </xf>
    <xf numFmtId="196" fontId="7" fillId="0" borderId="0" xfId="0" applyNumberFormat="1" applyFont="1"/>
    <xf numFmtId="188" fontId="13" fillId="0" borderId="0" xfId="10" applyNumberFormat="1" applyFont="1"/>
    <xf numFmtId="188" fontId="13" fillId="0" borderId="0" xfId="1" applyFont="1"/>
    <xf numFmtId="190" fontId="5" fillId="0" borderId="0" xfId="0" quotePrefix="1" applyNumberFormat="1" applyFont="1" applyAlignment="1">
      <alignment horizontal="center"/>
    </xf>
    <xf numFmtId="189" fontId="5" fillId="0" borderId="0" xfId="0" applyNumberFormat="1" applyFont="1" applyAlignment="1">
      <alignment horizontal="center"/>
    </xf>
    <xf numFmtId="43" fontId="7" fillId="0" borderId="0" xfId="0" applyNumberFormat="1" applyFont="1"/>
    <xf numFmtId="189" fontId="9" fillId="0" borderId="0" xfId="1" applyNumberFormat="1" applyFont="1" applyAlignment="1">
      <alignment horizontal="right" vertical="top" wrapText="1"/>
    </xf>
    <xf numFmtId="14" fontId="13" fillId="0" borderId="0" xfId="10" applyNumberFormat="1" applyFont="1"/>
    <xf numFmtId="188" fontId="14" fillId="0" borderId="0" xfId="1" applyFont="1" applyAlignment="1">
      <alignment horizontal="center"/>
    </xf>
    <xf numFmtId="43" fontId="13" fillId="0" borderId="0" xfId="10" applyNumberFormat="1" applyFont="1"/>
    <xf numFmtId="43" fontId="13" fillId="0" borderId="0" xfId="21" applyFont="1"/>
    <xf numFmtId="43" fontId="13" fillId="0" borderId="5" xfId="10" applyNumberFormat="1" applyFont="1" applyBorder="1"/>
    <xf numFmtId="189" fontId="9" fillId="0" borderId="0" xfId="21" applyNumberFormat="1" applyFont="1" applyAlignment="1">
      <alignment horizontal="center" vertical="top" wrapText="1"/>
    </xf>
    <xf numFmtId="15" fontId="7" fillId="0" borderId="1" xfId="0" quotePrefix="1" applyNumberFormat="1" applyFont="1" applyBorder="1" applyAlignment="1">
      <alignment horizontal="center"/>
    </xf>
    <xf numFmtId="15" fontId="7" fillId="0" borderId="0" xfId="0" quotePrefix="1" applyNumberFormat="1" applyFont="1" applyAlignment="1">
      <alignment horizontal="center"/>
    </xf>
    <xf numFmtId="43" fontId="7" fillId="0" borderId="0" xfId="21" applyFont="1"/>
    <xf numFmtId="189" fontId="5" fillId="0" borderId="0" xfId="1" applyNumberFormat="1" applyFont="1" applyAlignment="1">
      <alignment horizontal="right" vertical="center" wrapText="1"/>
    </xf>
    <xf numFmtId="189" fontId="9" fillId="0" borderId="0" xfId="1" applyNumberFormat="1" applyFont="1" applyAlignment="1">
      <alignment vertical="top" wrapText="1"/>
    </xf>
    <xf numFmtId="190" fontId="17" fillId="0" borderId="0" xfId="0" applyNumberFormat="1" applyFont="1"/>
    <xf numFmtId="188" fontId="5" fillId="0" borderId="0" xfId="21" applyNumberFormat="1" applyFont="1"/>
    <xf numFmtId="189" fontId="9" fillId="0" borderId="0" xfId="1" applyNumberFormat="1" applyFont="1" applyAlignment="1">
      <alignment horizontal="center" vertical="top" wrapText="1"/>
    </xf>
    <xf numFmtId="15" fontId="9" fillId="0" borderId="0" xfId="0" quotePrefix="1" applyNumberFormat="1" applyFont="1" applyAlignment="1">
      <alignment horizontal="center"/>
    </xf>
    <xf numFmtId="0" fontId="7" fillId="0" borderId="0" xfId="0" applyFont="1" applyAlignment="1">
      <alignment horizontal="left"/>
    </xf>
    <xf numFmtId="188" fontId="5" fillId="0" borderId="0" xfId="1" applyFont="1" applyBorder="1"/>
    <xf numFmtId="189" fontId="5" fillId="0" borderId="0" xfId="0" applyNumberFormat="1" applyFont="1" applyFill="1"/>
    <xf numFmtId="188" fontId="7" fillId="0" borderId="0" xfId="1" applyFont="1" applyBorder="1"/>
    <xf numFmtId="0" fontId="5" fillId="0" borderId="0" xfId="0" applyFont="1" applyAlignment="1">
      <alignment horizontal="center"/>
    </xf>
    <xf numFmtId="190" fontId="5" fillId="0" borderId="0" xfId="0" applyNumberFormat="1" applyFont="1" applyAlignment="1">
      <alignment horizontal="center"/>
    </xf>
    <xf numFmtId="0" fontId="18" fillId="0" borderId="0" xfId="0" applyFont="1"/>
    <xf numFmtId="190" fontId="5" fillId="0" borderId="0" xfId="0" quotePrefix="1" applyNumberFormat="1" applyFont="1"/>
    <xf numFmtId="189" fontId="9" fillId="0" borderId="0" xfId="1" applyNumberFormat="1" applyFont="1" applyAlignment="1">
      <alignment horizontal="right" vertical="top" wrapText="1"/>
    </xf>
    <xf numFmtId="9" fontId="19" fillId="0" borderId="0" xfId="6" applyFont="1"/>
    <xf numFmtId="188" fontId="19" fillId="0" borderId="0" xfId="1" applyFont="1"/>
    <xf numFmtId="9" fontId="19" fillId="0" borderId="0" xfId="6" applyNumberFormat="1" applyFont="1"/>
    <xf numFmtId="197" fontId="19" fillId="0" borderId="0" xfId="6" applyNumberFormat="1" applyFont="1"/>
    <xf numFmtId="189" fontId="7" fillId="0" borderId="0" xfId="1" applyNumberFormat="1" applyFont="1" applyAlignment="1">
      <alignment horizontal="center"/>
    </xf>
    <xf numFmtId="0" fontId="7" fillId="0" borderId="0" xfId="0" applyFont="1" applyAlignment="1">
      <alignment horizontal="center"/>
    </xf>
    <xf numFmtId="190" fontId="5" fillId="0" borderId="0" xfId="0" applyNumberFormat="1" applyFont="1" applyAlignment="1">
      <alignment horizontal="center"/>
    </xf>
    <xf numFmtId="189" fontId="9" fillId="0" borderId="0" xfId="21" applyNumberFormat="1" applyFont="1" applyAlignment="1">
      <alignment horizontal="center" vertical="top" wrapText="1"/>
    </xf>
    <xf numFmtId="189" fontId="6" fillId="0" borderId="0" xfId="1" applyNumberFormat="1" applyFont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7" fillId="0" borderId="0" xfId="0" quotePrefix="1" applyFont="1" applyBorder="1" applyAlignment="1">
      <alignment horizontal="center"/>
    </xf>
    <xf numFmtId="189" fontId="7" fillId="0" borderId="0" xfId="1" quotePrefix="1" applyNumberFormat="1" applyFont="1" applyBorder="1" applyAlignment="1">
      <alignment horizontal="center"/>
    </xf>
    <xf numFmtId="15" fontId="7" fillId="0" borderId="0" xfId="0" quotePrefix="1" applyNumberFormat="1" applyFont="1" applyBorder="1" applyAlignment="1">
      <alignment horizontal="center"/>
    </xf>
    <xf numFmtId="0" fontId="7" fillId="0" borderId="0" xfId="0" applyFont="1" applyBorder="1"/>
    <xf numFmtId="0" fontId="7" fillId="0" borderId="0" xfId="0" quotePrefix="1" applyFont="1" applyBorder="1"/>
    <xf numFmtId="189" fontId="7" fillId="0" borderId="1" xfId="1" applyNumberFormat="1" applyFont="1" applyBorder="1" applyAlignment="1"/>
    <xf numFmtId="0" fontId="7" fillId="0" borderId="0" xfId="0" applyFont="1" applyBorder="1" applyAlignment="1"/>
    <xf numFmtId="0" fontId="7" fillId="0" borderId="1" xfId="0" applyFont="1" applyBorder="1" applyAlignment="1"/>
    <xf numFmtId="189" fontId="9" fillId="0" borderId="0" xfId="21" applyNumberFormat="1" applyFont="1" applyAlignment="1">
      <alignment vertical="top" wrapText="1"/>
    </xf>
    <xf numFmtId="0" fontId="6" fillId="0" borderId="0" xfId="0" applyFont="1" applyAlignment="1"/>
    <xf numFmtId="0" fontId="6" fillId="0" borderId="1" xfId="0" applyFont="1" applyBorder="1" applyAlignment="1">
      <alignment vertical="center"/>
    </xf>
    <xf numFmtId="190" fontId="5" fillId="0" borderId="0" xfId="0" applyNumberFormat="1" applyFont="1" applyFill="1"/>
    <xf numFmtId="192" fontId="5" fillId="0" borderId="0" xfId="0" applyNumberFormat="1" applyFont="1" applyFill="1" applyAlignment="1">
      <alignment horizontal="center"/>
    </xf>
    <xf numFmtId="190" fontId="5" fillId="0" borderId="0" xfId="0" applyNumberFormat="1" applyFont="1" applyFill="1" applyAlignment="1">
      <alignment horizontal="center"/>
    </xf>
    <xf numFmtId="188" fontId="5" fillId="0" borderId="0" xfId="1" applyFont="1" applyFill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90" fontId="5" fillId="0" borderId="0" xfId="0" quotePrefix="1" applyNumberFormat="1" applyFont="1" applyAlignment="1">
      <alignment horizontal="center"/>
    </xf>
    <xf numFmtId="190" fontId="5" fillId="0" borderId="0" xfId="0" applyNumberFormat="1" applyFont="1" applyAlignment="1">
      <alignment horizontal="center"/>
    </xf>
    <xf numFmtId="189" fontId="6" fillId="0" borderId="1" xfId="1" applyNumberFormat="1" applyFont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89" fontId="6" fillId="0" borderId="1" xfId="1" applyNumberFormat="1" applyFont="1" applyBorder="1" applyAlignment="1">
      <alignment horizontal="center" vertical="center"/>
    </xf>
    <xf numFmtId="190" fontId="5" fillId="0" borderId="0" xfId="0" applyNumberFormat="1" applyFont="1" applyAlignment="1">
      <alignment horizontal="left"/>
    </xf>
    <xf numFmtId="188" fontId="7" fillId="0" borderId="0" xfId="0" applyNumberFormat="1" applyFont="1" applyBorder="1"/>
    <xf numFmtId="0" fontId="7" fillId="0" borderId="0" xfId="0" applyFont="1" applyAlignment="1">
      <alignment horizontal="center"/>
    </xf>
    <xf numFmtId="43" fontId="7" fillId="0" borderId="0" xfId="0" applyNumberFormat="1" applyFont="1" applyBorder="1"/>
    <xf numFmtId="189" fontId="5" fillId="0" borderId="0" xfId="0" applyNumberFormat="1" applyFont="1" applyBorder="1"/>
    <xf numFmtId="189" fontId="6" fillId="0" borderId="0" xfId="0" applyNumberFormat="1" applyFont="1" applyAlignment="1">
      <alignment horizontal="center"/>
    </xf>
    <xf numFmtId="189" fontId="6" fillId="0" borderId="2" xfId="0" applyNumberFormat="1" applyFont="1" applyBorder="1" applyAlignment="1">
      <alignment horizontal="center"/>
    </xf>
    <xf numFmtId="189" fontId="5" fillId="0" borderId="0" xfId="1" applyNumberFormat="1" applyFont="1"/>
    <xf numFmtId="0" fontId="5" fillId="0" borderId="0" xfId="0" applyFont="1" applyAlignment="1">
      <alignment horizontal="center" vertical="center"/>
    </xf>
    <xf numFmtId="189" fontId="9" fillId="0" borderId="0" xfId="1" applyNumberFormat="1" applyFont="1" applyAlignment="1">
      <alignment horizontal="right" vertical="top" wrapText="1"/>
    </xf>
    <xf numFmtId="0" fontId="6" fillId="0" borderId="0" xfId="0" applyFont="1" applyAlignment="1">
      <alignment horizontal="center"/>
    </xf>
    <xf numFmtId="189" fontId="6" fillId="0" borderId="0" xfId="0" applyNumberFormat="1" applyFont="1" applyAlignment="1">
      <alignment horizontal="center"/>
    </xf>
    <xf numFmtId="189" fontId="6" fillId="0" borderId="1" xfId="1" applyNumberFormat="1" applyFont="1" applyBorder="1" applyAlignment="1">
      <alignment horizontal="center"/>
    </xf>
    <xf numFmtId="189" fontId="6" fillId="0" borderId="0" xfId="1" applyNumberFormat="1" applyFont="1" applyAlignment="1"/>
    <xf numFmtId="189" fontId="6" fillId="0" borderId="0" xfId="0" applyNumberFormat="1" applyFont="1"/>
    <xf numFmtId="190" fontId="6" fillId="0" borderId="0" xfId="0" applyNumberFormat="1" applyFont="1"/>
    <xf numFmtId="189" fontId="9" fillId="0" borderId="0" xfId="1" quotePrefix="1" applyNumberFormat="1" applyFont="1" applyFill="1" applyAlignment="1">
      <alignment horizontal="center"/>
    </xf>
    <xf numFmtId="189" fontId="7" fillId="0" borderId="0" xfId="1" applyNumberFormat="1" applyFont="1" applyFill="1"/>
    <xf numFmtId="188" fontId="7" fillId="0" borderId="0" xfId="1" applyFont="1" applyFill="1"/>
    <xf numFmtId="189" fontId="6" fillId="0" borderId="0" xfId="0" applyNumberFormat="1" applyFont="1" applyAlignment="1"/>
    <xf numFmtId="39" fontId="5" fillId="0" borderId="0" xfId="0" applyNumberFormat="1" applyFont="1"/>
    <xf numFmtId="0" fontId="7" fillId="0" borderId="0" xfId="1" applyNumberFormat="1" applyFont="1" applyAlignment="1">
      <alignment horizontal="center"/>
    </xf>
    <xf numFmtId="0" fontId="7" fillId="2" borderId="0" xfId="0" applyFont="1" applyFill="1"/>
    <xf numFmtId="0" fontId="7" fillId="2" borderId="0" xfId="0" applyFont="1" applyFill="1" applyAlignment="1">
      <alignment horizontal="center"/>
    </xf>
    <xf numFmtId="188" fontId="7" fillId="2" borderId="0" xfId="1" applyFont="1" applyFill="1"/>
    <xf numFmtId="0" fontId="20" fillId="2" borderId="0" xfId="0" applyFont="1" applyFill="1"/>
    <xf numFmtId="0" fontId="5" fillId="0" borderId="0" xfId="0" applyFont="1" applyBorder="1" applyAlignment="1">
      <alignment horizontal="center"/>
    </xf>
    <xf numFmtId="0" fontId="5" fillId="0" borderId="2" xfId="0" applyFont="1" applyBorder="1" applyAlignment="1"/>
    <xf numFmtId="0" fontId="7" fillId="3" borderId="0" xfId="9" applyFont="1" applyFill="1"/>
    <xf numFmtId="190" fontId="5" fillId="2" borderId="0" xfId="0" applyNumberFormat="1" applyFont="1" applyFill="1" applyAlignment="1">
      <alignment horizontal="center"/>
    </xf>
    <xf numFmtId="0" fontId="7" fillId="0" borderId="0" xfId="9" applyFont="1" applyFill="1"/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7" fillId="0" borderId="1" xfId="0" quotePrefix="1" applyFont="1" applyFill="1" applyBorder="1" applyAlignment="1">
      <alignment horizontal="center"/>
    </xf>
    <xf numFmtId="189" fontId="7" fillId="0" borderId="0" xfId="1" quotePrefix="1" applyNumberFormat="1" applyFont="1" applyFill="1" applyAlignment="1">
      <alignment horizontal="center"/>
    </xf>
    <xf numFmtId="37" fontId="5" fillId="0" borderId="0" xfId="0" applyNumberFormat="1" applyFont="1" applyFill="1" applyAlignment="1">
      <alignment horizontal="left" vertical="center"/>
    </xf>
    <xf numFmtId="188" fontId="5" fillId="0" borderId="2" xfId="1" applyFont="1" applyFill="1" applyBorder="1"/>
    <xf numFmtId="188" fontId="5" fillId="0" borderId="0" xfId="1" applyFont="1" applyAlignment="1">
      <alignment horizontal="center"/>
    </xf>
    <xf numFmtId="189" fontId="9" fillId="0" borderId="4" xfId="21" applyNumberFormat="1" applyFont="1" applyBorder="1" applyAlignment="1">
      <alignment horizontal="center" vertical="top" wrapText="1"/>
    </xf>
    <xf numFmtId="189" fontId="9" fillId="0" borderId="0" xfId="21" applyNumberFormat="1" applyFont="1" applyBorder="1" applyAlignment="1">
      <alignment vertical="top" wrapText="1"/>
    </xf>
    <xf numFmtId="0" fontId="7" fillId="0" borderId="0" xfId="0" quotePrefix="1" applyFont="1" applyAlignment="1">
      <alignment horizontal="center"/>
    </xf>
    <xf numFmtId="189" fontId="7" fillId="0" borderId="0" xfId="1" applyNumberFormat="1" applyFont="1" applyAlignment="1">
      <alignment horizontal="center"/>
    </xf>
    <xf numFmtId="189" fontId="7" fillId="0" borderId="1" xfId="1" applyNumberFormat="1" applyFont="1" applyBorder="1" applyAlignment="1">
      <alignment horizontal="center"/>
    </xf>
    <xf numFmtId="189" fontId="7" fillId="0" borderId="2" xfId="1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189" fontId="9" fillId="0" borderId="0" xfId="21" applyNumberFormat="1" applyFont="1" applyBorder="1" applyAlignment="1">
      <alignment horizontal="center" vertical="top" wrapText="1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189" fontId="6" fillId="0" borderId="0" xfId="1" applyNumberFormat="1" applyFont="1" applyAlignment="1">
      <alignment horizontal="center"/>
    </xf>
    <xf numFmtId="189" fontId="6" fillId="0" borderId="0" xfId="0" applyNumberFormat="1" applyFont="1" applyAlignment="1">
      <alignment horizontal="center"/>
    </xf>
    <xf numFmtId="189" fontId="5" fillId="0" borderId="0" xfId="0" applyNumberFormat="1" applyFont="1" applyAlignment="1">
      <alignment horizontal="center"/>
    </xf>
    <xf numFmtId="189" fontId="6" fillId="0" borderId="1" xfId="0" applyNumberFormat="1" applyFont="1" applyBorder="1" applyAlignment="1">
      <alignment horizontal="center"/>
    </xf>
    <xf numFmtId="189" fontId="6" fillId="0" borderId="1" xfId="1" applyNumberFormat="1" applyFont="1" applyBorder="1" applyAlignment="1">
      <alignment horizontal="center"/>
    </xf>
    <xf numFmtId="188" fontId="6" fillId="0" borderId="0" xfId="1" applyFont="1" applyBorder="1" applyAlignment="1">
      <alignment horizontal="center" vertical="center" wrapText="1"/>
    </xf>
    <xf numFmtId="188" fontId="6" fillId="0" borderId="1" xfId="1" applyFont="1" applyBorder="1" applyAlignment="1">
      <alignment horizontal="center" vertical="center" wrapText="1"/>
    </xf>
    <xf numFmtId="0" fontId="5" fillId="0" borderId="0" xfId="0" quotePrefix="1" applyFont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37" fontId="5" fillId="0" borderId="1" xfId="0" applyNumberFormat="1" applyFont="1" applyBorder="1" applyAlignment="1">
      <alignment horizontal="center" vertical="center"/>
    </xf>
    <xf numFmtId="37" fontId="5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89" fontId="5" fillId="0" borderId="1" xfId="0" applyNumberFormat="1" applyFont="1" applyBorder="1" applyAlignment="1">
      <alignment horizontal="center"/>
    </xf>
    <xf numFmtId="190" fontId="5" fillId="0" borderId="0" xfId="0" quotePrefix="1" applyNumberFormat="1" applyFont="1" applyAlignment="1">
      <alignment horizontal="center"/>
    </xf>
    <xf numFmtId="0" fontId="5" fillId="0" borderId="0" xfId="0" applyFont="1" applyAlignment="1">
      <alignment horizontal="left"/>
    </xf>
  </cellXfs>
  <cellStyles count="41">
    <cellStyle name="Comma" xfId="1" builtinId="3"/>
    <cellStyle name="Comma 17" xfId="2"/>
    <cellStyle name="Comma 17 2" xfId="22"/>
    <cellStyle name="Comma 2" xfId="3"/>
    <cellStyle name="Comma 2 2" xfId="14"/>
    <cellStyle name="Comma 2 3" xfId="23"/>
    <cellStyle name="Comma 2 4" xfId="37"/>
    <cellStyle name="Comma 20" xfId="4"/>
    <cellStyle name="Comma 20 2" xfId="24"/>
    <cellStyle name="Comma 3" xfId="11"/>
    <cellStyle name="Comma 3 2" xfId="15"/>
    <cellStyle name="Comma 4" xfId="16"/>
    <cellStyle name="Comma 5" xfId="13"/>
    <cellStyle name="Comma 6" xfId="21"/>
    <cellStyle name="Comma 7" xfId="35"/>
    <cellStyle name="Comma 7 2" xfId="40"/>
    <cellStyle name="Comma 8" xfId="30"/>
    <cellStyle name="Normal" xfId="0" builtinId="0"/>
    <cellStyle name="Normal 12" xfId="5"/>
    <cellStyle name="Normal 2" xfId="10"/>
    <cellStyle name="Normal 2 2" xfId="17"/>
    <cellStyle name="Normal 2 3" xfId="38"/>
    <cellStyle name="Normal 3" xfId="12"/>
    <cellStyle name="Normal 4" xfId="20"/>
    <cellStyle name="Normal 5" xfId="29"/>
    <cellStyle name="Percent" xfId="6" builtinId="5"/>
    <cellStyle name="Percent 2" xfId="39"/>
    <cellStyle name="เครื่องหมายจุลภาค 2" xfId="27"/>
    <cellStyle name="เครื่องหมายจุลภาค 3" xfId="32"/>
    <cellStyle name="เครื่องหมายจุลภาค 4" xfId="34"/>
    <cellStyle name="เครื่องหมายจุลภาค_PL_quarter1+2 end 51" xfId="7"/>
    <cellStyle name="ปกติ 2" xfId="28"/>
    <cellStyle name="ปกติ 3" xfId="8"/>
    <cellStyle name="ปกติ 3 2" xfId="26"/>
    <cellStyle name="ปกติ 4" xfId="31"/>
    <cellStyle name="ปกติ 5" xfId="36"/>
    <cellStyle name="ปกติ_PL_quarter1+2 end 51" xfId="9"/>
    <cellStyle name="เปอร์เซ็นต์ 2" xfId="25"/>
    <cellStyle name="เปอร์เซ็นต์ 3" xfId="33"/>
    <cellStyle name="ลักษณะ 1" xfId="18"/>
    <cellStyle name="สไตล์ 1" xfId="19"/>
  </cellStyles>
  <dxfs count="0"/>
  <tableStyles count="0" defaultTableStyle="TableStyleMedium9" defaultPivotStyle="PivotStyleLight16"/>
  <colors>
    <mruColors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\Desktop\&#3619;&#3614;.&#3629;&#3636;&#3609;&#3648;&#3605;&#3629;&#3619;&#3660;&#3648;&#3617;&#3604;%202559%20Q1\AMT_Lead_InterMed_Conso_Q1_59_%2019_12_59_cy%20&#3649;&#3585;&#3657;&#3652;&#3586;&#3651;&#3609;&#3649;&#3605;&#3656;&#3621;&#3632;&#3611;&#363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wnloads\AMT_Lead_Accufas_Q2'6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AJE"/>
      <sheetName val="LEAD"/>
      <sheetName val="WBS"/>
      <sheetName val="WPL"/>
      <sheetName val="BS"/>
      <sheetName val="PL"/>
      <sheetName val="SE_Com"/>
      <sheetName val="CAL TAX"/>
      <sheetName val="หุ้นถัวเฉลี่ย"/>
      <sheetName val="Sheet1"/>
      <sheetName val="บัญชีกระทบ RE 57"/>
      <sheetName val="คำควณภาษีเพิ่มปี 57"/>
      <sheetName val="Conso WP"/>
      <sheetName val="งบ Conso BS"/>
      <sheetName val="Conso PL"/>
      <sheetName val="CF-WP"/>
      <sheetName val="งบกระแสเงินสด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/>
      <sheetData sheetId="7" refreshError="1"/>
      <sheetData sheetId="8"/>
      <sheetData sheetId="9"/>
      <sheetData sheetId="10"/>
      <sheetData sheetId="11"/>
      <sheetData sheetId="12"/>
      <sheetData sheetId="13" refreshError="1">
        <row r="9">
          <cell r="D9">
            <v>20172544.089999996</v>
          </cell>
        </row>
        <row r="44">
          <cell r="Q44">
            <v>-5830400</v>
          </cell>
        </row>
      </sheetData>
      <sheetData sheetId="14"/>
      <sheetData sheetId="15" refreshError="1"/>
      <sheetData sheetId="16" refreshError="1"/>
      <sheetData sheetId="1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RJE"/>
      <sheetName val="AJE"/>
      <sheetName val="LEAD"/>
      <sheetName val="WBS"/>
      <sheetName val="WPL"/>
      <sheetName val="BS"/>
      <sheetName val="PL"/>
      <sheetName val="SE_Com"/>
      <sheetName val="CAL TAX"/>
      <sheetName val="หุ้นถัวเฉลี่ย"/>
      <sheetName val="บัญชีกระทบ RE 57"/>
      <sheetName val="คำควณภาษีเพิ่มปี 57"/>
      <sheetName val="คำนวณภาษี Q1_59"/>
      <sheetName val="คำนวณภาษี Q2_59"/>
      <sheetName val="คำนวณภาษี Q2_61"/>
      <sheetName val="CAL TAX Q1_60"/>
      <sheetName val="CAL TAX April_60"/>
      <sheetName val="CAL TAX May_60"/>
      <sheetName val="CAL TAX June_60"/>
    </sheetNames>
    <sheetDataSet>
      <sheetData sheetId="0"/>
      <sheetData sheetId="1"/>
      <sheetData sheetId="2"/>
      <sheetData sheetId="3"/>
      <sheetData sheetId="4">
        <row r="7">
          <cell r="I7">
            <v>5220114.49</v>
          </cell>
        </row>
      </sheetData>
      <sheetData sheetId="5">
        <row r="8">
          <cell r="S8">
            <v>-31911503.810000002</v>
          </cell>
        </row>
      </sheetData>
      <sheetData sheetId="6"/>
      <sheetData sheetId="7"/>
      <sheetData sheetId="8">
        <row r="31">
          <cell r="N3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L37"/>
  <sheetViews>
    <sheetView topLeftCell="A16" workbookViewId="0">
      <selection activeCell="A6" sqref="A6:P6"/>
    </sheetView>
  </sheetViews>
  <sheetFormatPr defaultColWidth="9.125" defaultRowHeight="13.8"/>
  <cols>
    <col min="1" max="1" width="8.625" style="90" customWidth="1"/>
    <col min="2" max="2" width="12.125" style="90" customWidth="1"/>
    <col min="3" max="3" width="18.375" style="90" customWidth="1"/>
    <col min="4" max="4" width="16" style="90" customWidth="1"/>
    <col min="5" max="5" width="18" style="90" customWidth="1"/>
    <col min="6" max="6" width="14.375" style="90" customWidth="1"/>
    <col min="7" max="7" width="19.75" style="90" customWidth="1"/>
    <col min="8" max="8" width="19.375" style="90" customWidth="1"/>
    <col min="9" max="9" width="18.375" style="90" customWidth="1"/>
    <col min="10" max="10" width="17" style="90" customWidth="1"/>
    <col min="11" max="11" width="11.625" style="90" customWidth="1"/>
    <col min="12" max="12" width="19.875" style="90" bestFit="1" customWidth="1"/>
    <col min="13" max="16384" width="9.125" style="90"/>
  </cols>
  <sheetData>
    <row r="1" spans="1:10">
      <c r="A1" s="90" t="s">
        <v>1</v>
      </c>
    </row>
    <row r="2" spans="1:10">
      <c r="A2" s="90" t="s">
        <v>15</v>
      </c>
    </row>
    <row r="3" spans="1:10">
      <c r="G3" s="91"/>
    </row>
    <row r="4" spans="1:10">
      <c r="G4" s="91"/>
    </row>
    <row r="5" spans="1:10" ht="30.75" hidden="1" customHeight="1">
      <c r="A5" s="91" t="s">
        <v>16</v>
      </c>
      <c r="B5" s="91" t="s">
        <v>17</v>
      </c>
      <c r="C5" s="91" t="s">
        <v>18</v>
      </c>
      <c r="D5" s="91" t="s">
        <v>2</v>
      </c>
      <c r="E5" s="91" t="s">
        <v>3</v>
      </c>
      <c r="F5" s="91" t="s">
        <v>19</v>
      </c>
      <c r="G5" s="92" t="s">
        <v>20</v>
      </c>
      <c r="H5" s="91" t="s">
        <v>21</v>
      </c>
    </row>
    <row r="6" spans="1:10" hidden="1">
      <c r="A6" s="91" t="s">
        <v>22</v>
      </c>
      <c r="B6" s="93">
        <v>42736</v>
      </c>
      <c r="C6" s="97">
        <v>58304</v>
      </c>
      <c r="D6" s="97">
        <v>100</v>
      </c>
      <c r="E6" s="97">
        <f>C6*D6</f>
        <v>5830400</v>
      </c>
      <c r="F6" s="93">
        <v>43100</v>
      </c>
      <c r="G6" s="94">
        <f>(F6-B6)+1</f>
        <v>365</v>
      </c>
      <c r="H6" s="95">
        <f>C6*G6/365</f>
        <v>58304</v>
      </c>
    </row>
    <row r="7" spans="1:10" hidden="1">
      <c r="A7" s="91">
        <v>1</v>
      </c>
      <c r="B7" s="93">
        <v>42983</v>
      </c>
      <c r="C7" s="97">
        <f t="shared" ref="C7:C12" si="0">E7/D7</f>
        <v>185424</v>
      </c>
      <c r="D7" s="98">
        <v>100</v>
      </c>
      <c r="E7" s="97">
        <v>18542400</v>
      </c>
      <c r="F7" s="93">
        <v>43100</v>
      </c>
      <c r="G7" s="94">
        <f t="shared" ref="G7:G12" si="1">(F7-B7)+1</f>
        <v>118</v>
      </c>
      <c r="H7" s="95">
        <f t="shared" ref="H7:H12" si="2">C7*G7/365</f>
        <v>59945.293150684935</v>
      </c>
    </row>
    <row r="8" spans="1:10" hidden="1">
      <c r="A8" s="91">
        <v>2</v>
      </c>
      <c r="B8" s="93">
        <v>42984</v>
      </c>
      <c r="C8" s="97">
        <f t="shared" si="0"/>
        <v>139068</v>
      </c>
      <c r="D8" s="98">
        <v>100</v>
      </c>
      <c r="E8" s="98">
        <v>13906800</v>
      </c>
      <c r="F8" s="93">
        <v>43100</v>
      </c>
      <c r="G8" s="94">
        <f t="shared" si="1"/>
        <v>117</v>
      </c>
      <c r="H8" s="95">
        <f t="shared" si="2"/>
        <v>44577.961643835617</v>
      </c>
    </row>
    <row r="9" spans="1:10" hidden="1">
      <c r="A9" s="91">
        <v>3</v>
      </c>
      <c r="B9" s="93">
        <v>42985</v>
      </c>
      <c r="C9" s="97">
        <f t="shared" si="0"/>
        <v>139068</v>
      </c>
      <c r="D9" s="98">
        <v>100</v>
      </c>
      <c r="E9" s="98">
        <v>13906800</v>
      </c>
      <c r="F9" s="93">
        <v>43100</v>
      </c>
      <c r="G9" s="94">
        <f t="shared" si="1"/>
        <v>116</v>
      </c>
      <c r="H9" s="95">
        <f t="shared" si="2"/>
        <v>44196.953424657535</v>
      </c>
    </row>
    <row r="10" spans="1:10" hidden="1">
      <c r="A10" s="91">
        <v>4</v>
      </c>
      <c r="B10" s="93">
        <v>42986</v>
      </c>
      <c r="C10" s="97">
        <f t="shared" si="0"/>
        <v>139068</v>
      </c>
      <c r="D10" s="98">
        <v>100</v>
      </c>
      <c r="E10" s="98">
        <v>13906800</v>
      </c>
      <c r="F10" s="93">
        <v>43100</v>
      </c>
      <c r="G10" s="94">
        <f t="shared" si="1"/>
        <v>115</v>
      </c>
      <c r="H10" s="95">
        <f t="shared" si="2"/>
        <v>43815.945205479453</v>
      </c>
    </row>
    <row r="11" spans="1:10" hidden="1">
      <c r="A11" s="91">
        <v>5</v>
      </c>
      <c r="B11" s="93">
        <v>42989</v>
      </c>
      <c r="C11" s="97">
        <f t="shared" si="0"/>
        <v>139054.85190000001</v>
      </c>
      <c r="D11" s="98">
        <v>100</v>
      </c>
      <c r="E11" s="98">
        <v>13905485.189999999</v>
      </c>
      <c r="F11" s="93">
        <v>43100</v>
      </c>
      <c r="G11" s="94">
        <f t="shared" si="1"/>
        <v>112</v>
      </c>
      <c r="H11" s="95">
        <f t="shared" si="2"/>
        <v>42668.886062465754</v>
      </c>
    </row>
    <row r="12" spans="1:10" hidden="1">
      <c r="A12" s="91">
        <v>6</v>
      </c>
      <c r="B12" s="93">
        <v>42990</v>
      </c>
      <c r="C12" s="97">
        <f t="shared" si="0"/>
        <v>13.148099999999999</v>
      </c>
      <c r="D12" s="98">
        <v>100</v>
      </c>
      <c r="E12" s="98">
        <v>1314.81</v>
      </c>
      <c r="F12" s="93">
        <v>43100</v>
      </c>
      <c r="G12" s="94">
        <f t="shared" si="1"/>
        <v>111</v>
      </c>
      <c r="H12" s="95">
        <f t="shared" si="2"/>
        <v>3.9984632876712332</v>
      </c>
    </row>
    <row r="13" spans="1:10" ht="14.4" hidden="1" thickBot="1">
      <c r="A13" s="91"/>
      <c r="B13" s="91"/>
      <c r="C13" s="99">
        <f>SUM(C6:C12)</f>
        <v>800000</v>
      </c>
      <c r="D13" s="98"/>
      <c r="E13" s="100">
        <f>SUM(E6:E12)</f>
        <v>80000000</v>
      </c>
      <c r="F13" s="97"/>
      <c r="H13" s="96">
        <f>SUM(H6:H12)</f>
        <v>293513.03795041092</v>
      </c>
    </row>
    <row r="14" spans="1:10" ht="15" hidden="1" customHeight="1" thickTop="1">
      <c r="A14" s="91"/>
      <c r="B14" s="91"/>
      <c r="C14" s="97"/>
      <c r="D14" s="98"/>
      <c r="E14" s="98"/>
      <c r="F14" s="97"/>
    </row>
    <row r="15" spans="1:10" hidden="1">
      <c r="A15" s="91"/>
      <c r="B15" s="93"/>
      <c r="C15" s="97"/>
      <c r="D15" s="98"/>
      <c r="E15" s="98"/>
      <c r="F15" s="101"/>
      <c r="G15" s="94"/>
      <c r="H15" s="98"/>
    </row>
    <row r="16" spans="1:10" ht="27.6">
      <c r="A16" s="91" t="s">
        <v>16</v>
      </c>
      <c r="B16" s="91" t="s">
        <v>17</v>
      </c>
      <c r="C16" s="91" t="s">
        <v>18</v>
      </c>
      <c r="D16" s="91" t="s">
        <v>2</v>
      </c>
      <c r="E16" s="91" t="s">
        <v>3</v>
      </c>
      <c r="F16" s="91" t="s">
        <v>19</v>
      </c>
      <c r="G16" s="92" t="s">
        <v>20</v>
      </c>
      <c r="H16" s="91" t="s">
        <v>21</v>
      </c>
      <c r="I16" s="92" t="s">
        <v>26</v>
      </c>
      <c r="J16" s="91" t="s">
        <v>18</v>
      </c>
    </row>
    <row r="17" spans="1:12">
      <c r="A17" s="91" t="s">
        <v>22</v>
      </c>
      <c r="B17" s="93">
        <v>42736</v>
      </c>
      <c r="C17" s="97">
        <v>58304</v>
      </c>
      <c r="D17" s="97">
        <v>100</v>
      </c>
      <c r="E17" s="97">
        <f>C17*D17</f>
        <v>5830400</v>
      </c>
      <c r="F17" s="93">
        <v>43100</v>
      </c>
      <c r="G17" s="94">
        <f>(F17-B17)+1</f>
        <v>365</v>
      </c>
      <c r="H17" s="95">
        <f>C17*G17/365</f>
        <v>58304</v>
      </c>
      <c r="I17" s="90">
        <f>100/0.5</f>
        <v>200</v>
      </c>
      <c r="J17" s="111">
        <f>+I17*H17</f>
        <v>11660800</v>
      </c>
      <c r="L17" s="111"/>
    </row>
    <row r="18" spans="1:12">
      <c r="A18" s="91">
        <v>1</v>
      </c>
      <c r="B18" s="93">
        <v>42983</v>
      </c>
      <c r="C18" s="97">
        <v>741696</v>
      </c>
      <c r="D18" s="98">
        <v>25</v>
      </c>
      <c r="E18" s="97">
        <f t="shared" ref="E18:E23" si="3">C18*D18</f>
        <v>18542400</v>
      </c>
      <c r="F18" s="93">
        <v>43100</v>
      </c>
      <c r="G18" s="94">
        <f t="shared" ref="G18:G23" si="4">(F18-B18)+1</f>
        <v>118</v>
      </c>
      <c r="H18" s="95">
        <f t="shared" ref="H18:H23" si="5">C18*G18/365</f>
        <v>239781.17260273974</v>
      </c>
      <c r="I18" s="103"/>
      <c r="L18" s="104"/>
    </row>
    <row r="19" spans="1:12">
      <c r="A19" s="91">
        <v>2</v>
      </c>
      <c r="B19" s="93">
        <v>42984</v>
      </c>
      <c r="C19" s="97">
        <v>741696</v>
      </c>
      <c r="D19" s="98">
        <v>18.75</v>
      </c>
      <c r="E19" s="97">
        <f t="shared" si="3"/>
        <v>13906800</v>
      </c>
      <c r="F19" s="93">
        <v>43100</v>
      </c>
      <c r="G19" s="94">
        <f t="shared" si="4"/>
        <v>117</v>
      </c>
      <c r="H19" s="95">
        <f t="shared" si="5"/>
        <v>237749.1287671233</v>
      </c>
      <c r="I19" s="103"/>
      <c r="J19" s="104">
        <f>+E17/0.5</f>
        <v>11660800</v>
      </c>
    </row>
    <row r="20" spans="1:12">
      <c r="A20" s="91">
        <v>3</v>
      </c>
      <c r="B20" s="93">
        <v>42985</v>
      </c>
      <c r="C20" s="97">
        <v>741696</v>
      </c>
      <c r="D20" s="98">
        <v>18.75</v>
      </c>
      <c r="E20" s="97">
        <f t="shared" si="3"/>
        <v>13906800</v>
      </c>
      <c r="F20" s="93">
        <v>43100</v>
      </c>
      <c r="G20" s="94">
        <f t="shared" si="4"/>
        <v>116</v>
      </c>
      <c r="H20" s="95">
        <f t="shared" si="5"/>
        <v>235717.08493150686</v>
      </c>
      <c r="I20" s="103"/>
    </row>
    <row r="21" spans="1:12">
      <c r="A21" s="91">
        <v>4</v>
      </c>
      <c r="B21" s="93">
        <v>42986</v>
      </c>
      <c r="C21" s="97">
        <v>741696</v>
      </c>
      <c r="D21" s="98">
        <v>18.75</v>
      </c>
      <c r="E21" s="97">
        <f t="shared" si="3"/>
        <v>13906800</v>
      </c>
      <c r="F21" s="93">
        <v>43100</v>
      </c>
      <c r="G21" s="94">
        <f t="shared" si="4"/>
        <v>115</v>
      </c>
      <c r="H21" s="95">
        <f t="shared" si="5"/>
        <v>233685.04109589042</v>
      </c>
      <c r="I21" s="103"/>
    </row>
    <row r="22" spans="1:12">
      <c r="A22" s="91">
        <v>5</v>
      </c>
      <c r="B22" s="93">
        <v>42989</v>
      </c>
      <c r="C22" s="97">
        <v>741696</v>
      </c>
      <c r="D22" s="98">
        <v>18.75</v>
      </c>
      <c r="E22" s="97">
        <f t="shared" si="3"/>
        <v>13906800</v>
      </c>
      <c r="F22" s="93">
        <v>43100</v>
      </c>
      <c r="G22" s="94">
        <f t="shared" si="4"/>
        <v>112</v>
      </c>
      <c r="H22" s="95">
        <f t="shared" si="5"/>
        <v>227588.90958904108</v>
      </c>
      <c r="I22" s="103"/>
    </row>
    <row r="23" spans="1:12">
      <c r="A23" s="91">
        <v>6</v>
      </c>
      <c r="B23" s="93">
        <v>42990</v>
      </c>
      <c r="C23" s="97"/>
      <c r="D23" s="98"/>
      <c r="E23" s="97">
        <f t="shared" si="3"/>
        <v>0</v>
      </c>
      <c r="F23" s="93">
        <v>43100</v>
      </c>
      <c r="G23" s="94">
        <f t="shared" si="4"/>
        <v>111</v>
      </c>
      <c r="H23" s="95">
        <f t="shared" si="5"/>
        <v>0</v>
      </c>
    </row>
    <row r="24" spans="1:12" ht="14.4" thickBot="1">
      <c r="A24" s="91"/>
      <c r="B24" s="91"/>
      <c r="C24" s="99">
        <f>SUM(C17:C18)</f>
        <v>800000</v>
      </c>
      <c r="D24" s="98"/>
      <c r="E24" s="100">
        <f>SUM(E17:E23)</f>
        <v>80000000</v>
      </c>
      <c r="F24" s="97"/>
      <c r="H24" s="96">
        <v>293208.27</v>
      </c>
      <c r="I24" s="104"/>
      <c r="J24" s="103">
        <f>H24*200</f>
        <v>58641654</v>
      </c>
    </row>
    <row r="25" spans="1:12" ht="14.4" thickTop="1">
      <c r="J25" s="111"/>
    </row>
    <row r="26" spans="1:12">
      <c r="G26" s="90" t="s">
        <v>27</v>
      </c>
      <c r="H26" s="111">
        <f>SUM(H18:H22)</f>
        <v>1174521.3369863015</v>
      </c>
    </row>
    <row r="27" spans="1:12">
      <c r="G27" s="90" t="s">
        <v>28</v>
      </c>
      <c r="H27" s="112">
        <f>+H26/5</f>
        <v>234904.26739726029</v>
      </c>
    </row>
    <row r="28" spans="1:12">
      <c r="G28" s="90" t="s">
        <v>22</v>
      </c>
      <c r="H28" s="111">
        <f>+H17</f>
        <v>58304</v>
      </c>
    </row>
    <row r="29" spans="1:12" ht="14.4" thickBot="1">
      <c r="G29" s="90" t="s">
        <v>29</v>
      </c>
      <c r="H29" s="113">
        <f>+H27+H28</f>
        <v>293208.26739726029</v>
      </c>
    </row>
    <row r="30" spans="1:12" ht="14.4" thickTop="1"/>
    <row r="32" spans="1:12">
      <c r="A32" s="90" t="s">
        <v>24</v>
      </c>
      <c r="H32" s="103"/>
      <c r="I32" s="104"/>
    </row>
    <row r="33" spans="1:8" ht="27.6">
      <c r="A33" s="91" t="s">
        <v>16</v>
      </c>
      <c r="B33" s="91" t="s">
        <v>17</v>
      </c>
      <c r="C33" s="91" t="s">
        <v>18</v>
      </c>
      <c r="D33" s="91" t="s">
        <v>2</v>
      </c>
      <c r="E33" s="91" t="s">
        <v>3</v>
      </c>
      <c r="F33" s="91" t="s">
        <v>19</v>
      </c>
      <c r="G33" s="92" t="s">
        <v>20</v>
      </c>
      <c r="H33" s="91" t="s">
        <v>21</v>
      </c>
    </row>
    <row r="34" spans="1:8">
      <c r="A34" s="91" t="s">
        <v>22</v>
      </c>
      <c r="B34" s="93">
        <v>43101</v>
      </c>
      <c r="C34" s="110">
        <v>800000</v>
      </c>
      <c r="D34" s="97">
        <v>100</v>
      </c>
      <c r="E34" s="97">
        <f>C34*D34</f>
        <v>80000000</v>
      </c>
      <c r="F34" s="93">
        <v>43465</v>
      </c>
      <c r="G34" s="94">
        <f>F34-B34+1</f>
        <v>365</v>
      </c>
      <c r="H34" s="95">
        <f>C34*G34/365</f>
        <v>800000</v>
      </c>
    </row>
    <row r="35" spans="1:8">
      <c r="A35" s="90">
        <v>1</v>
      </c>
      <c r="B35" s="109">
        <v>43272</v>
      </c>
      <c r="C35" s="104">
        <v>160000000</v>
      </c>
      <c r="D35" s="104">
        <v>0.5</v>
      </c>
      <c r="E35" s="97">
        <f>C35*D35</f>
        <v>80000000</v>
      </c>
      <c r="F35" s="93">
        <v>43465</v>
      </c>
      <c r="G35" s="94">
        <f>F35-B35+1</f>
        <v>194</v>
      </c>
      <c r="H35" s="95">
        <f>+C35</f>
        <v>160000000</v>
      </c>
    </row>
    <row r="36" spans="1:8" ht="14.4" thickBot="1">
      <c r="H36" s="96">
        <f>+H35</f>
        <v>160000000</v>
      </c>
    </row>
    <row r="37" spans="1:8" ht="14.4" thickTop="1">
      <c r="C37" s="90" t="s">
        <v>25</v>
      </c>
    </row>
  </sheetData>
  <pageMargins left="0.70866141732283472" right="0.70866141732283472" top="0.74803149606299213" bottom="0.74803149606299213" header="0.31496062992125984" footer="0.31496062992125984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C112"/>
  <sheetViews>
    <sheetView tabSelected="1" view="pageBreakPreview" zoomScale="90" zoomScaleNormal="100" zoomScaleSheetLayoutView="90" workbookViewId="0"/>
  </sheetViews>
  <sheetFormatPr defaultColWidth="9.125" defaultRowHeight="19.8"/>
  <cols>
    <col min="1" max="1" width="2.375" style="7" customWidth="1"/>
    <col min="2" max="2" width="2.25" style="7" customWidth="1"/>
    <col min="3" max="3" width="47.375" style="7" customWidth="1"/>
    <col min="4" max="4" width="7.375" style="8" customWidth="1"/>
    <col min="5" max="5" width="1" style="7" customWidth="1"/>
    <col min="6" max="6" width="17.625" style="7" customWidth="1"/>
    <col min="7" max="7" width="1" style="7" hidden="1" customWidth="1"/>
    <col min="8" max="8" width="18" style="7" hidden="1" customWidth="1"/>
    <col min="9" max="9" width="1" style="7" hidden="1" customWidth="1"/>
    <col min="10" max="10" width="0.125" style="7" hidden="1" customWidth="1"/>
    <col min="11" max="11" width="1" style="7" customWidth="1"/>
    <col min="12" max="12" width="16.25" style="7" customWidth="1"/>
    <col min="13" max="13" width="0.875" style="7" customWidth="1"/>
    <col min="14" max="14" width="16.875" style="7" hidden="1" customWidth="1"/>
    <col min="15" max="15" width="15.25" style="7" hidden="1" customWidth="1"/>
    <col min="16" max="16" width="0.875" style="7" hidden="1" customWidth="1"/>
    <col min="17" max="17" width="17.625" style="7" customWidth="1"/>
    <col min="18" max="18" width="0.875" style="7" customWidth="1"/>
    <col min="19" max="19" width="18" style="7" hidden="1" customWidth="1"/>
    <col min="20" max="20" width="1" style="7" hidden="1" customWidth="1"/>
    <col min="21" max="21" width="17.625" style="7" hidden="1" customWidth="1"/>
    <col min="22" max="22" width="1.125" style="7" hidden="1" customWidth="1"/>
    <col min="23" max="23" width="15.375" style="10" customWidth="1"/>
    <col min="24" max="24" width="15.25" style="7" hidden="1" customWidth="1"/>
    <col min="25" max="25" width="2.75" style="7" customWidth="1"/>
    <col min="26" max="26" width="25.875" style="146" bestFit="1" customWidth="1"/>
    <col min="27" max="27" width="2.75" style="146" customWidth="1"/>
    <col min="28" max="28" width="14.625" style="146" customWidth="1"/>
    <col min="29" max="29" width="11" style="146" customWidth="1"/>
    <col min="30" max="16384" width="9.125" style="7"/>
  </cols>
  <sheetData>
    <row r="1" spans="1:28">
      <c r="Q1" s="108"/>
      <c r="R1" s="108"/>
      <c r="S1" s="108"/>
      <c r="T1" s="108"/>
      <c r="U1" s="108"/>
      <c r="V1" s="108"/>
      <c r="W1" s="108"/>
      <c r="X1" s="108"/>
    </row>
    <row r="2" spans="1:28">
      <c r="A2" s="207" t="s">
        <v>112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  <c r="S2" s="207"/>
      <c r="T2" s="207"/>
      <c r="U2" s="207"/>
      <c r="V2" s="207"/>
      <c r="W2" s="207"/>
      <c r="X2" s="207"/>
    </row>
    <row r="3" spans="1:28">
      <c r="A3" s="207" t="s">
        <v>33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  <c r="R3" s="207"/>
      <c r="S3" s="207"/>
      <c r="T3" s="207"/>
      <c r="U3" s="207"/>
      <c r="V3" s="207"/>
      <c r="W3" s="207"/>
      <c r="X3" s="207"/>
    </row>
    <row r="4" spans="1:28">
      <c r="A4" s="207" t="s">
        <v>221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  <c r="T4" s="207"/>
      <c r="U4" s="207"/>
      <c r="V4" s="207"/>
      <c r="W4" s="207"/>
      <c r="X4" s="207"/>
    </row>
    <row r="5" spans="1:28">
      <c r="F5" s="208" t="s">
        <v>34</v>
      </c>
      <c r="G5" s="208"/>
      <c r="H5" s="208"/>
      <c r="I5" s="208"/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208"/>
      <c r="U5" s="208"/>
      <c r="V5" s="208"/>
      <c r="W5" s="208"/>
      <c r="X5" s="148"/>
    </row>
    <row r="6" spans="1:28">
      <c r="D6" s="7"/>
      <c r="F6" s="210" t="s">
        <v>35</v>
      </c>
      <c r="G6" s="210"/>
      <c r="H6" s="210"/>
      <c r="I6" s="210"/>
      <c r="J6" s="210"/>
      <c r="K6" s="210"/>
      <c r="L6" s="210"/>
      <c r="M6" s="149"/>
      <c r="N6" s="150"/>
      <c r="O6" s="150"/>
      <c r="P6" s="142"/>
      <c r="Q6" s="208" t="s">
        <v>36</v>
      </c>
      <c r="R6" s="208"/>
      <c r="S6" s="208"/>
      <c r="T6" s="208"/>
      <c r="U6" s="208"/>
      <c r="V6" s="208"/>
      <c r="W6" s="208"/>
      <c r="X6" s="209"/>
    </row>
    <row r="7" spans="1:28">
      <c r="D7" s="7"/>
      <c r="E7" s="146"/>
      <c r="F7" s="143" t="s">
        <v>222</v>
      </c>
      <c r="G7" s="146"/>
      <c r="H7" s="144" t="s">
        <v>7</v>
      </c>
      <c r="I7" s="146"/>
      <c r="J7" s="144" t="s">
        <v>5</v>
      </c>
      <c r="K7" s="146"/>
      <c r="L7" s="143" t="s">
        <v>38</v>
      </c>
      <c r="M7" s="147"/>
      <c r="N7" s="143" t="s">
        <v>6</v>
      </c>
      <c r="O7" s="145" t="s">
        <v>30</v>
      </c>
      <c r="P7" s="145"/>
      <c r="Q7" s="143" t="s">
        <v>222</v>
      </c>
      <c r="R7" s="146"/>
      <c r="S7" s="144" t="s">
        <v>7</v>
      </c>
      <c r="T7" s="146"/>
      <c r="U7" s="144" t="s">
        <v>5</v>
      </c>
      <c r="V7" s="146"/>
      <c r="W7" s="143" t="s">
        <v>38</v>
      </c>
      <c r="X7" s="115" t="s">
        <v>30</v>
      </c>
    </row>
    <row r="8" spans="1:28">
      <c r="D8" s="142" t="s">
        <v>37</v>
      </c>
      <c r="F8" s="143">
        <v>2021</v>
      </c>
      <c r="H8" s="144"/>
      <c r="J8" s="144"/>
      <c r="L8" s="44">
        <v>2020</v>
      </c>
      <c r="M8" s="35"/>
      <c r="N8" s="143"/>
      <c r="O8" s="145"/>
      <c r="P8" s="116"/>
      <c r="Q8" s="143">
        <v>2021</v>
      </c>
      <c r="S8" s="144"/>
      <c r="U8" s="144"/>
      <c r="W8" s="44">
        <v>2020</v>
      </c>
      <c r="X8" s="145"/>
    </row>
    <row r="9" spans="1:28" ht="39.6">
      <c r="F9" s="204" t="s">
        <v>237</v>
      </c>
      <c r="G9" s="122"/>
      <c r="H9" s="24"/>
      <c r="I9" s="24"/>
      <c r="J9" s="108"/>
      <c r="K9" s="108"/>
      <c r="L9" s="114" t="s">
        <v>238</v>
      </c>
      <c r="M9" s="108"/>
      <c r="N9" s="114"/>
      <c r="O9" s="114"/>
      <c r="P9" s="123"/>
      <c r="Q9" s="204" t="s">
        <v>237</v>
      </c>
      <c r="R9" s="24"/>
      <c r="S9" s="56"/>
      <c r="T9" s="24"/>
      <c r="U9" s="56"/>
      <c r="V9" s="24"/>
      <c r="W9" s="140" t="s">
        <v>238</v>
      </c>
      <c r="X9" s="114" t="s">
        <v>31</v>
      </c>
    </row>
    <row r="10" spans="1:28">
      <c r="F10" s="151"/>
      <c r="G10" s="122"/>
      <c r="H10" s="122"/>
      <c r="I10" s="24"/>
      <c r="J10" s="108"/>
      <c r="K10" s="108"/>
      <c r="L10" s="56"/>
      <c r="M10" s="108"/>
      <c r="N10" s="24"/>
      <c r="O10" s="56" t="s">
        <v>4</v>
      </c>
      <c r="P10" s="123"/>
      <c r="Q10" s="151"/>
      <c r="R10" s="24"/>
      <c r="S10" s="56"/>
      <c r="T10" s="24"/>
      <c r="U10" s="56"/>
      <c r="V10" s="24"/>
      <c r="W10" s="56"/>
      <c r="X10" s="56" t="s">
        <v>4</v>
      </c>
    </row>
    <row r="11" spans="1:28">
      <c r="C11" s="20" t="s">
        <v>39</v>
      </c>
      <c r="F11" s="114"/>
      <c r="G11" s="36"/>
      <c r="H11" s="108"/>
      <c r="I11" s="36"/>
      <c r="J11" s="108"/>
      <c r="K11" s="108"/>
      <c r="L11" s="108"/>
      <c r="M11" s="24"/>
      <c r="N11" s="108"/>
      <c r="O11" s="24"/>
      <c r="P11" s="24"/>
      <c r="Q11" s="114"/>
      <c r="R11" s="36"/>
      <c r="S11" s="108"/>
      <c r="T11" s="36"/>
      <c r="U11" s="108"/>
      <c r="V11" s="108"/>
      <c r="W11" s="108"/>
      <c r="X11" s="108"/>
    </row>
    <row r="12" spans="1:28">
      <c r="A12" s="7" t="s">
        <v>40</v>
      </c>
      <c r="D12" s="8" t="s">
        <v>186</v>
      </c>
    </row>
    <row r="13" spans="1:28">
      <c r="B13" s="7" t="s">
        <v>41</v>
      </c>
      <c r="D13" s="8">
        <v>3</v>
      </c>
      <c r="F13" s="21">
        <v>112366540.20999999</v>
      </c>
      <c r="H13" s="21"/>
      <c r="J13" s="21"/>
      <c r="K13" s="21"/>
      <c r="L13" s="21">
        <v>186726330.98000002</v>
      </c>
      <c r="M13" s="21"/>
      <c r="N13" s="21"/>
      <c r="O13" s="21"/>
      <c r="P13" s="21"/>
      <c r="Q13" s="21">
        <v>108765301.13999999</v>
      </c>
      <c r="S13" s="21"/>
      <c r="U13" s="21"/>
      <c r="W13" s="21">
        <v>183990130.16000003</v>
      </c>
      <c r="X13" s="21">
        <v>16873432.400000002</v>
      </c>
      <c r="AB13" s="169"/>
    </row>
    <row r="14" spans="1:28" hidden="1">
      <c r="B14" s="5" t="s">
        <v>42</v>
      </c>
      <c r="D14" s="8">
        <v>3.1</v>
      </c>
      <c r="F14" s="21"/>
      <c r="H14" s="21"/>
      <c r="J14" s="21"/>
      <c r="K14" s="21"/>
      <c r="M14" s="21"/>
      <c r="N14" s="21"/>
      <c r="O14" s="21"/>
      <c r="P14" s="21"/>
      <c r="Q14" s="21"/>
      <c r="S14" s="21"/>
      <c r="U14" s="21"/>
      <c r="X14" s="21">
        <v>19310043.609999999</v>
      </c>
      <c r="AB14" s="127"/>
    </row>
    <row r="15" spans="1:28" hidden="1">
      <c r="B15" s="5" t="s">
        <v>180</v>
      </c>
      <c r="D15" s="168" t="s">
        <v>207</v>
      </c>
      <c r="F15" s="21">
        <v>0</v>
      </c>
      <c r="H15" s="21"/>
      <c r="J15" s="21"/>
      <c r="K15" s="21"/>
      <c r="L15" s="21">
        <v>0</v>
      </c>
      <c r="M15" s="21"/>
      <c r="N15" s="21"/>
      <c r="O15" s="21"/>
      <c r="P15" s="21"/>
      <c r="Q15" s="21">
        <v>0</v>
      </c>
      <c r="S15" s="21"/>
      <c r="U15" s="21"/>
      <c r="W15" s="21">
        <v>0</v>
      </c>
      <c r="X15" s="21"/>
      <c r="AB15" s="127"/>
    </row>
    <row r="16" spans="1:28">
      <c r="B16" s="7" t="s">
        <v>167</v>
      </c>
      <c r="F16" s="21"/>
      <c r="H16" s="21"/>
      <c r="J16" s="21"/>
      <c r="K16" s="21"/>
      <c r="L16" s="21"/>
      <c r="M16" s="21"/>
      <c r="N16" s="21"/>
      <c r="O16" s="21"/>
      <c r="P16" s="21"/>
      <c r="S16" s="21"/>
      <c r="U16" s="21"/>
      <c r="W16" s="21"/>
      <c r="X16" s="21"/>
      <c r="AB16" s="169"/>
    </row>
    <row r="17" spans="1:28">
      <c r="C17" s="5" t="s">
        <v>43</v>
      </c>
      <c r="D17" s="8">
        <v>4</v>
      </c>
      <c r="F17" s="21">
        <v>37728366.32</v>
      </c>
      <c r="H17" s="21"/>
      <c r="J17" s="21"/>
      <c r="K17" s="21"/>
      <c r="L17" s="21">
        <v>63889161.550000019</v>
      </c>
      <c r="M17" s="21"/>
      <c r="N17" s="21"/>
      <c r="O17" s="21"/>
      <c r="P17" s="21"/>
      <c r="Q17" s="21">
        <v>35079389.609999999</v>
      </c>
      <c r="S17" s="21"/>
      <c r="U17" s="21"/>
      <c r="W17" s="21">
        <v>56637528.740000017</v>
      </c>
      <c r="X17" s="21">
        <v>79276215.359999999</v>
      </c>
      <c r="AB17" s="127"/>
    </row>
    <row r="18" spans="1:28">
      <c r="C18" s="201" t="s">
        <v>208</v>
      </c>
      <c r="D18" s="8">
        <v>2.2000000000000002</v>
      </c>
      <c r="F18" s="21">
        <v>0</v>
      </c>
      <c r="H18" s="21"/>
      <c r="J18" s="21"/>
      <c r="K18" s="21"/>
      <c r="L18" s="21">
        <v>93936</v>
      </c>
      <c r="M18" s="21"/>
      <c r="N18" s="21"/>
      <c r="O18" s="21"/>
      <c r="P18" s="21"/>
      <c r="Q18" s="21">
        <v>277451.99</v>
      </c>
      <c r="S18" s="21"/>
      <c r="U18" s="21"/>
      <c r="W18" s="21">
        <v>558483.73</v>
      </c>
      <c r="X18" s="21">
        <v>5796431.4000000004</v>
      </c>
    </row>
    <row r="19" spans="1:28">
      <c r="C19" s="201" t="s">
        <v>219</v>
      </c>
      <c r="D19" s="8">
        <v>5</v>
      </c>
      <c r="F19" s="21">
        <v>2028664.75</v>
      </c>
      <c r="G19" s="21"/>
      <c r="H19" s="21"/>
      <c r="I19" s="21"/>
      <c r="J19" s="21"/>
      <c r="K19" s="21"/>
      <c r="L19" s="21">
        <v>1560246.3499999999</v>
      </c>
      <c r="M19" s="21"/>
      <c r="N19" s="21"/>
      <c r="O19" s="21"/>
      <c r="P19" s="21"/>
      <c r="Q19" s="21">
        <v>1915306.71</v>
      </c>
      <c r="R19" s="21"/>
      <c r="S19" s="21"/>
      <c r="T19" s="21"/>
      <c r="U19" s="21"/>
      <c r="V19" s="21"/>
      <c r="W19" s="21">
        <v>1484381.5699999998</v>
      </c>
      <c r="X19" s="21">
        <v>528185.09</v>
      </c>
    </row>
    <row r="20" spans="1:28">
      <c r="B20" s="7" t="s">
        <v>158</v>
      </c>
      <c r="C20" s="5"/>
      <c r="D20" s="168">
        <v>6</v>
      </c>
      <c r="F20" s="21">
        <v>19497138.390000001</v>
      </c>
      <c r="H20" s="21"/>
      <c r="J20" s="21"/>
      <c r="K20" s="21"/>
      <c r="L20" s="21">
        <v>44606456.399999999</v>
      </c>
      <c r="M20" s="21"/>
      <c r="N20" s="21"/>
      <c r="O20" s="21"/>
      <c r="P20" s="21"/>
      <c r="Q20" s="21">
        <v>19497138.390000001</v>
      </c>
      <c r="S20" s="21"/>
      <c r="U20" s="21"/>
      <c r="W20" s="21">
        <v>44606456.399999999</v>
      </c>
      <c r="X20" s="21"/>
    </row>
    <row r="21" spans="1:28">
      <c r="B21" s="7" t="s">
        <v>113</v>
      </c>
      <c r="C21" s="5"/>
      <c r="D21" s="8">
        <v>2.2999999999999998</v>
      </c>
      <c r="F21" s="21">
        <v>0</v>
      </c>
      <c r="H21" s="21"/>
      <c r="J21" s="21"/>
      <c r="K21" s="21"/>
      <c r="L21" s="21">
        <v>0</v>
      </c>
      <c r="M21" s="21"/>
      <c r="N21" s="21"/>
      <c r="O21" s="21"/>
      <c r="P21" s="21"/>
      <c r="Q21" s="21">
        <v>3000000</v>
      </c>
      <c r="S21" s="21"/>
      <c r="U21" s="21"/>
      <c r="W21" s="21">
        <v>4000000</v>
      </c>
      <c r="X21" s="21">
        <v>0</v>
      </c>
    </row>
    <row r="22" spans="1:28">
      <c r="B22" s="7" t="s">
        <v>223</v>
      </c>
      <c r="C22" s="5"/>
      <c r="D22" s="168">
        <v>7</v>
      </c>
      <c r="F22" s="21">
        <v>14000000</v>
      </c>
      <c r="H22" s="21"/>
      <c r="J22" s="21"/>
      <c r="K22" s="21"/>
      <c r="L22" s="21">
        <v>0</v>
      </c>
      <c r="M22" s="21"/>
      <c r="N22" s="21"/>
      <c r="O22" s="21"/>
      <c r="P22" s="21"/>
      <c r="Q22" s="21">
        <v>14000000</v>
      </c>
      <c r="S22" s="21"/>
      <c r="U22" s="21"/>
      <c r="W22" s="21">
        <v>0</v>
      </c>
      <c r="X22" s="21"/>
    </row>
    <row r="23" spans="1:28">
      <c r="B23" s="7" t="s">
        <v>46</v>
      </c>
      <c r="C23" s="5"/>
      <c r="F23" s="21">
        <v>651285.54233333329</v>
      </c>
      <c r="H23" s="21"/>
      <c r="J23" s="21"/>
      <c r="K23" s="21"/>
      <c r="L23" s="21">
        <v>1546540.9441382117</v>
      </c>
      <c r="M23" s="21"/>
      <c r="N23" s="21"/>
      <c r="O23" s="21"/>
      <c r="P23" s="21"/>
      <c r="Q23" s="21">
        <v>281368.77233333333</v>
      </c>
      <c r="S23" s="21"/>
      <c r="U23" s="21"/>
      <c r="W23" s="21">
        <v>811077.80413821153</v>
      </c>
      <c r="X23" s="21">
        <v>0</v>
      </c>
    </row>
    <row r="24" spans="1:28">
      <c r="B24" s="7" t="s">
        <v>111</v>
      </c>
      <c r="D24" s="8">
        <v>8</v>
      </c>
      <c r="F24" s="21">
        <v>6724557.96</v>
      </c>
      <c r="H24" s="21"/>
      <c r="J24" s="21"/>
      <c r="K24" s="21"/>
      <c r="L24" s="21">
        <v>8190757.79</v>
      </c>
      <c r="M24" s="21"/>
      <c r="N24" s="21"/>
      <c r="O24" s="21"/>
      <c r="P24" s="21"/>
      <c r="Q24" s="21">
        <v>6539131.0300000003</v>
      </c>
      <c r="S24" s="21"/>
      <c r="U24" s="21"/>
      <c r="W24" s="21">
        <v>7997958.71</v>
      </c>
      <c r="X24" s="21">
        <v>5653705.8399999999</v>
      </c>
    </row>
    <row r="25" spans="1:28">
      <c r="B25" s="7" t="s">
        <v>44</v>
      </c>
      <c r="D25" s="8">
        <v>9</v>
      </c>
      <c r="F25" s="21">
        <v>16279066.350000001</v>
      </c>
      <c r="H25" s="21"/>
      <c r="J25" s="21"/>
      <c r="K25" s="21"/>
      <c r="L25" s="21">
        <v>11281080.340000002</v>
      </c>
      <c r="M25" s="21"/>
      <c r="N25" s="21"/>
      <c r="O25" s="21"/>
      <c r="Q25" s="21">
        <v>14454381.810000001</v>
      </c>
      <c r="S25" s="21"/>
      <c r="U25" s="21"/>
      <c r="W25" s="21">
        <v>9673999.3300000019</v>
      </c>
      <c r="X25" s="21">
        <v>0</v>
      </c>
    </row>
    <row r="26" spans="1:28" ht="20.399999999999999">
      <c r="C26" s="13" t="s">
        <v>45</v>
      </c>
      <c r="F26" s="87">
        <f>SUM(F13:F25)</f>
        <v>209275619.52233335</v>
      </c>
      <c r="G26" s="2"/>
      <c r="H26" s="87">
        <f>SUM(H13:H25)</f>
        <v>0</v>
      </c>
      <c r="I26" s="2"/>
      <c r="J26" s="87">
        <f>SUM(J13:J25)</f>
        <v>0</v>
      </c>
      <c r="K26" s="25"/>
      <c r="L26" s="87">
        <f>SUM(L13:L25)</f>
        <v>317894510.35413826</v>
      </c>
      <c r="M26" s="25"/>
      <c r="N26" s="87">
        <v>106240096.2</v>
      </c>
      <c r="O26" s="87">
        <v>141783152.67000002</v>
      </c>
      <c r="P26" s="2"/>
      <c r="Q26" s="87">
        <f>SUM(Q13:Q25)</f>
        <v>203809469.45233336</v>
      </c>
      <c r="R26" s="2"/>
      <c r="S26" s="87">
        <f>SUM(S13:S25)</f>
        <v>0</v>
      </c>
      <c r="T26" s="2"/>
      <c r="U26" s="87">
        <f>SUM(U13:U25)</f>
        <v>0</v>
      </c>
      <c r="V26" s="2"/>
      <c r="W26" s="87">
        <f>SUM(W13:W25)</f>
        <v>309760016.44413817</v>
      </c>
      <c r="X26" s="26">
        <v>127438013.70000002</v>
      </c>
    </row>
    <row r="27" spans="1:28">
      <c r="J27" s="21"/>
      <c r="K27" s="21"/>
      <c r="L27" s="21"/>
      <c r="M27" s="21"/>
      <c r="N27" s="21"/>
      <c r="S27" s="21"/>
      <c r="W27" s="21"/>
    </row>
    <row r="28" spans="1:28">
      <c r="A28" s="7" t="s">
        <v>47</v>
      </c>
      <c r="J28" s="21"/>
      <c r="K28" s="21"/>
      <c r="L28" s="21"/>
      <c r="M28" s="21"/>
      <c r="N28" s="21"/>
      <c r="S28" s="21"/>
      <c r="W28" s="21"/>
    </row>
    <row r="29" spans="1:28">
      <c r="B29" s="7" t="s">
        <v>48</v>
      </c>
      <c r="D29" s="8">
        <v>10</v>
      </c>
      <c r="F29" s="21">
        <v>798400.5</v>
      </c>
      <c r="H29" s="21"/>
      <c r="J29" s="21"/>
      <c r="K29" s="21"/>
      <c r="L29" s="21">
        <v>3798400.5</v>
      </c>
      <c r="M29" s="21"/>
      <c r="N29" s="21"/>
      <c r="O29" s="21"/>
      <c r="Q29" s="21">
        <v>798400.5</v>
      </c>
      <c r="S29" s="21"/>
      <c r="U29" s="21"/>
      <c r="W29" s="21">
        <v>3798400.5</v>
      </c>
      <c r="X29" s="21">
        <v>659250</v>
      </c>
    </row>
    <row r="30" spans="1:28" hidden="1">
      <c r="A30" s="188"/>
      <c r="B30" s="191" t="s">
        <v>210</v>
      </c>
      <c r="C30" s="188"/>
      <c r="D30" s="189" t="s">
        <v>209</v>
      </c>
      <c r="E30" s="188"/>
      <c r="F30" s="190">
        <v>0</v>
      </c>
      <c r="G30" s="188"/>
      <c r="H30" s="190"/>
      <c r="I30" s="188"/>
      <c r="J30" s="190"/>
      <c r="K30" s="190"/>
      <c r="L30" s="190">
        <v>0</v>
      </c>
      <c r="M30" s="190"/>
      <c r="N30" s="190"/>
      <c r="O30" s="190"/>
      <c r="P30" s="188"/>
      <c r="Q30" s="190">
        <v>0</v>
      </c>
      <c r="R30" s="188"/>
      <c r="S30" s="190"/>
      <c r="T30" s="188"/>
      <c r="U30" s="190"/>
      <c r="V30" s="188"/>
      <c r="W30" s="190">
        <v>0</v>
      </c>
      <c r="X30" s="21"/>
    </row>
    <row r="31" spans="1:28">
      <c r="B31" s="7" t="s">
        <v>126</v>
      </c>
      <c r="D31" s="8">
        <v>11</v>
      </c>
      <c r="F31" s="21">
        <v>0</v>
      </c>
      <c r="H31" s="21"/>
      <c r="J31" s="21"/>
      <c r="K31" s="21"/>
      <c r="L31" s="21">
        <v>0</v>
      </c>
      <c r="M31" s="21"/>
      <c r="N31" s="21"/>
      <c r="O31" s="21"/>
      <c r="Q31" s="21">
        <v>3000000</v>
      </c>
      <c r="R31" s="21"/>
      <c r="S31" s="21"/>
      <c r="U31" s="21"/>
      <c r="W31" s="21">
        <v>3000000</v>
      </c>
      <c r="X31" s="21">
        <v>3000000</v>
      </c>
      <c r="AB31" s="127"/>
    </row>
    <row r="32" spans="1:28">
      <c r="B32" s="7" t="s">
        <v>240</v>
      </c>
      <c r="D32" s="168">
        <v>12</v>
      </c>
      <c r="F32" s="21">
        <v>161000000</v>
      </c>
      <c r="H32" s="21"/>
      <c r="J32" s="21"/>
      <c r="K32" s="21"/>
      <c r="L32" s="21">
        <v>0</v>
      </c>
      <c r="M32" s="21"/>
      <c r="N32" s="21"/>
      <c r="O32" s="21"/>
      <c r="Q32" s="21">
        <v>161000000</v>
      </c>
      <c r="S32" s="21"/>
      <c r="U32" s="21"/>
      <c r="W32" s="21">
        <v>0</v>
      </c>
      <c r="X32" s="21"/>
      <c r="AB32" s="127"/>
    </row>
    <row r="33" spans="1:28">
      <c r="B33" s="2" t="s">
        <v>127</v>
      </c>
      <c r="D33" s="8">
        <v>13</v>
      </c>
      <c r="F33" s="21">
        <v>147894396.98000005</v>
      </c>
      <c r="H33" s="21"/>
      <c r="J33" s="21"/>
      <c r="K33" s="21"/>
      <c r="L33" s="21">
        <v>151026226.20999986</v>
      </c>
      <c r="M33" s="21"/>
      <c r="N33" s="21"/>
      <c r="O33" s="21"/>
      <c r="Q33" s="21">
        <v>140912867.15000004</v>
      </c>
      <c r="S33" s="21"/>
      <c r="U33" s="21"/>
      <c r="W33" s="21">
        <v>143314118.31999987</v>
      </c>
      <c r="X33" s="21">
        <v>117847682.00000001</v>
      </c>
      <c r="AB33" s="167"/>
    </row>
    <row r="34" spans="1:28" hidden="1">
      <c r="B34" s="2" t="s">
        <v>185</v>
      </c>
      <c r="D34" s="168">
        <v>14</v>
      </c>
      <c r="F34" s="21"/>
      <c r="H34" s="21"/>
      <c r="J34" s="21"/>
      <c r="K34" s="21"/>
      <c r="L34" s="21">
        <v>0</v>
      </c>
      <c r="M34" s="21"/>
      <c r="N34" s="21"/>
      <c r="O34" s="21"/>
      <c r="Q34" s="21"/>
      <c r="S34" s="21"/>
      <c r="U34" s="21"/>
      <c r="W34" s="21">
        <v>0</v>
      </c>
      <c r="X34" s="21"/>
      <c r="AB34" s="167"/>
    </row>
    <row r="35" spans="1:28">
      <c r="B35" s="2" t="s">
        <v>159</v>
      </c>
      <c r="D35" s="168">
        <v>15</v>
      </c>
      <c r="F35" s="21">
        <v>9910154.9069126211</v>
      </c>
      <c r="H35" s="21"/>
      <c r="J35" s="21"/>
      <c r="K35" s="21"/>
      <c r="L35" s="21">
        <v>7375202.4299999997</v>
      </c>
      <c r="M35" s="21"/>
      <c r="N35" s="21"/>
      <c r="O35" s="21"/>
      <c r="Q35" s="21">
        <v>8245630.0369126219</v>
      </c>
      <c r="S35" s="21"/>
      <c r="U35" s="21"/>
      <c r="W35" s="21">
        <v>5129333.29</v>
      </c>
      <c r="X35" s="21"/>
      <c r="AB35" s="167"/>
    </row>
    <row r="36" spans="1:28">
      <c r="B36" s="7" t="s">
        <v>49</v>
      </c>
      <c r="D36" s="8">
        <v>14</v>
      </c>
      <c r="F36" s="21">
        <v>5606852.370000001</v>
      </c>
      <c r="H36" s="21"/>
      <c r="J36" s="21"/>
      <c r="K36" s="21"/>
      <c r="L36" s="21">
        <v>6275068.3700000001</v>
      </c>
      <c r="M36" s="21"/>
      <c r="N36" s="21"/>
      <c r="O36" s="21"/>
      <c r="Q36" s="21">
        <v>5606852.370000001</v>
      </c>
      <c r="S36" s="21"/>
      <c r="U36" s="21"/>
      <c r="W36" s="21">
        <v>6275068.3700000001</v>
      </c>
      <c r="X36" s="21">
        <v>70317.270000000019</v>
      </c>
    </row>
    <row r="37" spans="1:28">
      <c r="B37" s="7" t="s">
        <v>174</v>
      </c>
      <c r="D37" s="8">
        <v>21.3</v>
      </c>
      <c r="F37" s="21">
        <v>3220121.25</v>
      </c>
      <c r="H37" s="21">
        <v>712361.88</v>
      </c>
      <c r="J37" s="21">
        <v>650599.20000000007</v>
      </c>
      <c r="K37" s="21"/>
      <c r="L37" s="21">
        <v>2185517.8499999996</v>
      </c>
      <c r="M37" s="21"/>
      <c r="N37" s="21">
        <v>596477.80000000005</v>
      </c>
      <c r="O37" s="21">
        <v>835826.2</v>
      </c>
      <c r="Q37" s="21">
        <v>2958430.25</v>
      </c>
      <c r="S37" s="21">
        <v>664845.88</v>
      </c>
      <c r="U37" s="21">
        <v>0</v>
      </c>
      <c r="W37" s="21">
        <v>1940691.5899999999</v>
      </c>
      <c r="X37" s="21">
        <v>778229</v>
      </c>
      <c r="Z37" s="167"/>
    </row>
    <row r="38" spans="1:28">
      <c r="B38" s="7" t="s">
        <v>50</v>
      </c>
      <c r="F38" s="21">
        <v>944109.34</v>
      </c>
      <c r="H38" s="21"/>
      <c r="J38" s="21"/>
      <c r="K38" s="21"/>
      <c r="L38" s="21">
        <v>2645097.34</v>
      </c>
      <c r="M38" s="21"/>
      <c r="N38" s="21"/>
      <c r="O38" s="21"/>
      <c r="Q38" s="21">
        <v>925509.34</v>
      </c>
      <c r="S38" s="21"/>
      <c r="U38" s="21"/>
      <c r="W38" s="21">
        <v>2626497.34</v>
      </c>
      <c r="X38" s="21">
        <v>86670</v>
      </c>
    </row>
    <row r="39" spans="1:28" ht="20.399999999999999">
      <c r="C39" s="13" t="s">
        <v>51</v>
      </c>
      <c r="F39" s="87">
        <f>SUM(F29:F38)</f>
        <v>329374035.34691262</v>
      </c>
      <c r="G39" s="2"/>
      <c r="H39" s="87">
        <f>SUM(H31:H38)</f>
        <v>712361.88</v>
      </c>
      <c r="I39" s="2"/>
      <c r="J39" s="87">
        <f>SUM(J31:J38)</f>
        <v>650599.20000000007</v>
      </c>
      <c r="K39" s="25"/>
      <c r="L39" s="87">
        <f>SUM(L29:L38)</f>
        <v>173305512.69999987</v>
      </c>
      <c r="M39" s="25"/>
      <c r="N39" s="87">
        <v>55200666.939999998</v>
      </c>
      <c r="O39" s="87">
        <v>135484714.56999999</v>
      </c>
      <c r="P39" s="2"/>
      <c r="Q39" s="87">
        <f>SUM(Q29:Q38)</f>
        <v>323447689.64691263</v>
      </c>
      <c r="R39" s="2"/>
      <c r="S39" s="87">
        <f>SUM(S31:S38)</f>
        <v>664845.88</v>
      </c>
      <c r="T39" s="2"/>
      <c r="U39" s="87">
        <f>SUM(U31:U38)</f>
        <v>0</v>
      </c>
      <c r="V39" s="2"/>
      <c r="W39" s="87">
        <f>SUM(W29:W38)</f>
        <v>166084109.40999988</v>
      </c>
      <c r="X39" s="26">
        <v>126541928.27000001</v>
      </c>
    </row>
    <row r="40" spans="1:28" ht="21" thickBot="1">
      <c r="A40" s="13" t="s">
        <v>52</v>
      </c>
      <c r="F40" s="47">
        <f>+F39+F26</f>
        <v>538649654.86924601</v>
      </c>
      <c r="G40" s="2"/>
      <c r="H40" s="47">
        <f>+H39+H26</f>
        <v>712361.88</v>
      </c>
      <c r="I40" s="2"/>
      <c r="J40" s="47">
        <f>+J39+J26</f>
        <v>650599.20000000007</v>
      </c>
      <c r="K40" s="25"/>
      <c r="L40" s="47">
        <f>SUM(L26,L39)</f>
        <v>491200023.05413812</v>
      </c>
      <c r="M40" s="25"/>
      <c r="N40" s="47">
        <v>161440763.13999999</v>
      </c>
      <c r="O40" s="47">
        <v>277267867.24000001</v>
      </c>
      <c r="P40" s="2"/>
      <c r="Q40" s="47">
        <f>+Q39+Q26</f>
        <v>527257159.09924603</v>
      </c>
      <c r="R40" s="2"/>
      <c r="S40" s="47">
        <f>+S39+S26</f>
        <v>664845.88</v>
      </c>
      <c r="T40" s="2"/>
      <c r="U40" s="47">
        <f>+U39+U26</f>
        <v>0</v>
      </c>
      <c r="V40" s="2"/>
      <c r="W40" s="47">
        <f>SUM(W26,W39)</f>
        <v>475844125.85413802</v>
      </c>
      <c r="X40" s="27">
        <v>253979941.97000003</v>
      </c>
    </row>
    <row r="41" spans="1:28" ht="20.399999999999999" thickTop="1">
      <c r="J41" s="21"/>
      <c r="K41" s="21"/>
      <c r="L41" s="21"/>
      <c r="M41" s="21"/>
      <c r="N41" s="21"/>
    </row>
    <row r="42" spans="1:28">
      <c r="A42" s="24" t="s">
        <v>188</v>
      </c>
      <c r="D42" s="7"/>
    </row>
    <row r="43" spans="1:28">
      <c r="A43" s="24"/>
      <c r="D43" s="7"/>
    </row>
    <row r="44" spans="1:28">
      <c r="A44" s="24"/>
      <c r="D44" s="7"/>
    </row>
    <row r="45" spans="1:28">
      <c r="A45" s="24"/>
      <c r="D45" s="7"/>
    </row>
    <row r="46" spans="1:28">
      <c r="A46" s="24"/>
      <c r="D46" s="7"/>
    </row>
    <row r="47" spans="1:28">
      <c r="A47" s="24"/>
      <c r="D47" s="7"/>
    </row>
    <row r="48" spans="1:28">
      <c r="A48" s="24"/>
      <c r="D48" s="7"/>
    </row>
    <row r="49" spans="1:29">
      <c r="A49" s="24"/>
      <c r="D49" s="7"/>
    </row>
    <row r="50" spans="1:29">
      <c r="A50" s="2"/>
      <c r="D50" s="7"/>
    </row>
    <row r="51" spans="1:29">
      <c r="A51" s="7" t="s">
        <v>53</v>
      </c>
      <c r="L51" s="7" t="s">
        <v>53</v>
      </c>
      <c r="W51" s="7"/>
    </row>
    <row r="52" spans="1:29" s="9" customFormat="1">
      <c r="A52" s="33"/>
      <c r="B52" s="7" t="s">
        <v>109</v>
      </c>
      <c r="C52" s="33"/>
      <c r="E52" s="33"/>
      <c r="F52" s="33"/>
      <c r="H52" s="7" t="s">
        <v>110</v>
      </c>
      <c r="J52" s="33"/>
      <c r="L52" s="7" t="s">
        <v>110</v>
      </c>
      <c r="M52" s="33"/>
      <c r="Z52" s="170"/>
      <c r="AA52" s="170"/>
      <c r="AB52" s="170"/>
      <c r="AC52" s="170"/>
    </row>
    <row r="53" spans="1:29">
      <c r="D53" s="7"/>
      <c r="W53" s="7"/>
    </row>
    <row r="54" spans="1:29">
      <c r="D54" s="7"/>
      <c r="W54" s="7"/>
    </row>
    <row r="55" spans="1:29">
      <c r="A55" s="206">
        <v>1</v>
      </c>
      <c r="B55" s="206"/>
      <c r="C55" s="206"/>
      <c r="D55" s="206"/>
      <c r="E55" s="206"/>
      <c r="F55" s="206"/>
      <c r="G55" s="206"/>
      <c r="H55" s="206"/>
      <c r="I55" s="206"/>
      <c r="J55" s="206"/>
      <c r="K55" s="206"/>
      <c r="L55" s="206"/>
      <c r="M55" s="206"/>
      <c r="N55" s="206"/>
      <c r="O55" s="206"/>
      <c r="P55" s="206"/>
      <c r="Q55" s="206"/>
      <c r="R55" s="206"/>
      <c r="S55" s="206"/>
      <c r="T55" s="206"/>
      <c r="U55" s="206"/>
      <c r="V55" s="206"/>
      <c r="W55" s="206"/>
      <c r="X55" s="206"/>
    </row>
    <row r="56" spans="1:29">
      <c r="D56" s="7"/>
      <c r="W56" s="7"/>
    </row>
    <row r="57" spans="1:29">
      <c r="D57" s="7"/>
      <c r="W57" s="7"/>
    </row>
    <row r="58" spans="1:29">
      <c r="A58" s="207" t="str">
        <f>A2</f>
        <v>INTERMEDICAL CARE AND LAB HOSPITAL PUBLIC COMPANY LIMITED AND ITS SUBSIDIARY</v>
      </c>
      <c r="B58" s="207"/>
      <c r="C58" s="207"/>
      <c r="D58" s="207"/>
      <c r="E58" s="207"/>
      <c r="F58" s="207"/>
      <c r="G58" s="207"/>
      <c r="H58" s="207"/>
      <c r="I58" s="207"/>
      <c r="J58" s="207"/>
      <c r="K58" s="207"/>
      <c r="L58" s="207"/>
      <c r="M58" s="207"/>
      <c r="N58" s="207"/>
      <c r="O58" s="207"/>
      <c r="P58" s="207"/>
      <c r="Q58" s="207"/>
      <c r="R58" s="207"/>
      <c r="S58" s="207"/>
      <c r="T58" s="207"/>
      <c r="U58" s="207"/>
      <c r="V58" s="207"/>
      <c r="W58" s="207"/>
      <c r="X58" s="207"/>
    </row>
    <row r="59" spans="1:29">
      <c r="A59" s="207" t="str">
        <f>A3</f>
        <v>STATEMENT OF FINANCIAL POSITION</v>
      </c>
      <c r="B59" s="207"/>
      <c r="C59" s="207"/>
      <c r="D59" s="207"/>
      <c r="E59" s="207"/>
      <c r="F59" s="207"/>
      <c r="G59" s="207"/>
      <c r="H59" s="207"/>
      <c r="I59" s="207"/>
      <c r="J59" s="207"/>
      <c r="K59" s="207"/>
      <c r="L59" s="207"/>
      <c r="M59" s="207"/>
      <c r="N59" s="207"/>
      <c r="O59" s="207"/>
      <c r="P59" s="207"/>
      <c r="Q59" s="207"/>
      <c r="R59" s="207"/>
      <c r="S59" s="207"/>
      <c r="T59" s="207"/>
      <c r="U59" s="207"/>
      <c r="V59" s="207"/>
      <c r="W59" s="207"/>
      <c r="X59" s="207"/>
    </row>
    <row r="60" spans="1:29">
      <c r="A60" s="207" t="str">
        <f>A4</f>
        <v>AS AT  MARCH 31, 2021</v>
      </c>
      <c r="B60" s="207"/>
      <c r="C60" s="207"/>
      <c r="D60" s="207"/>
      <c r="E60" s="207"/>
      <c r="F60" s="207"/>
      <c r="G60" s="207"/>
      <c r="H60" s="207"/>
      <c r="I60" s="207"/>
      <c r="J60" s="207"/>
      <c r="K60" s="207"/>
      <c r="L60" s="207"/>
      <c r="M60" s="207"/>
      <c r="N60" s="207"/>
      <c r="O60" s="207"/>
      <c r="P60" s="207"/>
      <c r="Q60" s="207"/>
      <c r="R60" s="207"/>
      <c r="S60" s="207"/>
      <c r="T60" s="207"/>
      <c r="U60" s="207"/>
      <c r="V60" s="207"/>
      <c r="W60" s="207"/>
      <c r="X60" s="207"/>
    </row>
    <row r="61" spans="1:29">
      <c r="F61" s="208" t="s">
        <v>34</v>
      </c>
      <c r="G61" s="208"/>
      <c r="H61" s="208"/>
      <c r="I61" s="208"/>
      <c r="J61" s="208"/>
      <c r="K61" s="208"/>
      <c r="L61" s="208"/>
      <c r="M61" s="208"/>
      <c r="N61" s="208"/>
      <c r="O61" s="208"/>
      <c r="P61" s="208"/>
      <c r="Q61" s="208"/>
      <c r="R61" s="208"/>
      <c r="S61" s="208"/>
      <c r="T61" s="208"/>
      <c r="U61" s="208"/>
      <c r="V61" s="208"/>
      <c r="W61" s="208"/>
      <c r="X61" s="148"/>
    </row>
    <row r="62" spans="1:29">
      <c r="D62" s="7"/>
      <c r="F62" s="210" t="s">
        <v>35</v>
      </c>
      <c r="G62" s="210"/>
      <c r="H62" s="210"/>
      <c r="I62" s="210"/>
      <c r="J62" s="210"/>
      <c r="K62" s="210"/>
      <c r="L62" s="210"/>
      <c r="M62" s="149"/>
      <c r="N62" s="150"/>
      <c r="O62" s="150"/>
      <c r="P62" s="142"/>
      <c r="Q62" s="208" t="s">
        <v>36</v>
      </c>
      <c r="R62" s="208"/>
      <c r="S62" s="208"/>
      <c r="T62" s="208"/>
      <c r="U62" s="208"/>
      <c r="V62" s="208"/>
      <c r="W62" s="208"/>
      <c r="X62" s="209"/>
    </row>
    <row r="63" spans="1:29">
      <c r="D63" s="142"/>
      <c r="F63" s="143" t="s">
        <v>222</v>
      </c>
      <c r="G63" s="146"/>
      <c r="H63" s="144" t="s">
        <v>7</v>
      </c>
      <c r="I63" s="146"/>
      <c r="J63" s="144" t="s">
        <v>5</v>
      </c>
      <c r="K63" s="146"/>
      <c r="L63" s="143" t="s">
        <v>38</v>
      </c>
      <c r="M63" s="147"/>
      <c r="N63" s="143" t="s">
        <v>6</v>
      </c>
      <c r="O63" s="145" t="s">
        <v>30</v>
      </c>
      <c r="P63" s="145"/>
      <c r="Q63" s="143" t="s">
        <v>222</v>
      </c>
      <c r="R63" s="146"/>
      <c r="S63" s="144" t="s">
        <v>7</v>
      </c>
      <c r="T63" s="146"/>
      <c r="U63" s="144" t="s">
        <v>5</v>
      </c>
      <c r="V63" s="146"/>
      <c r="W63" s="143" t="s">
        <v>38</v>
      </c>
      <c r="X63" s="115" t="s">
        <v>30</v>
      </c>
    </row>
    <row r="64" spans="1:29">
      <c r="D64" s="142" t="s">
        <v>37</v>
      </c>
      <c r="F64" s="143">
        <v>2021</v>
      </c>
      <c r="H64" s="144"/>
      <c r="J64" s="144"/>
      <c r="L64" s="44">
        <v>2020</v>
      </c>
      <c r="M64" s="35"/>
      <c r="N64" s="143"/>
      <c r="O64" s="145"/>
      <c r="P64" s="116"/>
      <c r="Q64" s="143">
        <v>2021</v>
      </c>
      <c r="S64" s="144"/>
      <c r="U64" s="144"/>
      <c r="W64" s="44">
        <v>2020</v>
      </c>
      <c r="X64" s="145"/>
    </row>
    <row r="65" spans="1:26" ht="39.6">
      <c r="F65" s="204" t="s">
        <v>237</v>
      </c>
      <c r="G65" s="122"/>
      <c r="H65" s="24"/>
      <c r="I65" s="24"/>
      <c r="J65" s="175"/>
      <c r="K65" s="175"/>
      <c r="L65" s="140" t="s">
        <v>238</v>
      </c>
      <c r="M65" s="175"/>
      <c r="N65" s="140"/>
      <c r="O65" s="140"/>
      <c r="P65" s="123"/>
      <c r="Q65" s="204" t="s">
        <v>237</v>
      </c>
      <c r="R65" s="24"/>
      <c r="S65" s="56"/>
      <c r="T65" s="24"/>
      <c r="U65" s="56"/>
      <c r="V65" s="24"/>
      <c r="W65" s="140" t="s">
        <v>238</v>
      </c>
      <c r="X65" s="140" t="s">
        <v>31</v>
      </c>
    </row>
    <row r="66" spans="1:26">
      <c r="C66" s="20" t="s">
        <v>54</v>
      </c>
      <c r="F66" s="114"/>
      <c r="G66" s="36"/>
      <c r="H66" s="108"/>
      <c r="I66" s="36"/>
      <c r="J66" s="108"/>
      <c r="K66" s="108"/>
      <c r="L66" s="108"/>
      <c r="M66" s="24"/>
      <c r="N66" s="108"/>
      <c r="O66" s="24"/>
      <c r="P66" s="24"/>
      <c r="Q66" s="114"/>
      <c r="R66" s="36"/>
      <c r="S66" s="108"/>
      <c r="T66" s="36"/>
      <c r="U66" s="108"/>
      <c r="V66" s="108"/>
      <c r="W66" s="108"/>
      <c r="X66" s="108"/>
    </row>
    <row r="67" spans="1:26">
      <c r="A67" s="7" t="s">
        <v>55</v>
      </c>
    </row>
    <row r="68" spans="1:26">
      <c r="B68" s="7" t="s">
        <v>168</v>
      </c>
      <c r="D68" s="8">
        <v>16</v>
      </c>
      <c r="F68" s="21">
        <v>16845868.460000001</v>
      </c>
      <c r="H68" s="21"/>
      <c r="J68" s="21"/>
      <c r="L68" s="21">
        <v>29828807.859999999</v>
      </c>
      <c r="M68" s="21"/>
      <c r="N68" s="21"/>
      <c r="O68" s="21"/>
      <c r="Q68" s="21">
        <v>15615096.310000002</v>
      </c>
      <c r="S68" s="29"/>
      <c r="U68" s="21"/>
      <c r="W68" s="21">
        <v>28062401.23</v>
      </c>
      <c r="X68" s="21"/>
    </row>
    <row r="69" spans="1:26" hidden="1">
      <c r="B69" s="5" t="s">
        <v>183</v>
      </c>
      <c r="D69" s="168">
        <v>4.3</v>
      </c>
      <c r="F69" s="21"/>
      <c r="H69" s="21"/>
      <c r="J69" s="21"/>
      <c r="L69" s="21">
        <v>0</v>
      </c>
      <c r="M69" s="21"/>
      <c r="N69" s="21"/>
      <c r="O69" s="21"/>
      <c r="Q69" s="21"/>
      <c r="S69" s="29"/>
      <c r="U69" s="21"/>
      <c r="W69" s="21">
        <v>0</v>
      </c>
      <c r="X69" s="21"/>
    </row>
    <row r="70" spans="1:26">
      <c r="B70" s="7" t="s">
        <v>169</v>
      </c>
      <c r="D70" s="8">
        <v>17</v>
      </c>
      <c r="F70" s="21">
        <v>8597777.5499999989</v>
      </c>
      <c r="H70" s="21"/>
      <c r="J70" s="21"/>
      <c r="L70" s="21">
        <v>8141897.4300000016</v>
      </c>
      <c r="M70" s="21"/>
      <c r="N70" s="21"/>
      <c r="O70" s="21"/>
      <c r="Q70" s="21">
        <v>6122468.5299999993</v>
      </c>
      <c r="S70" s="29"/>
      <c r="U70" s="21"/>
      <c r="W70" s="21">
        <v>5274197.2100000009</v>
      </c>
      <c r="X70" s="21">
        <v>0</v>
      </c>
    </row>
    <row r="71" spans="1:26">
      <c r="A71" s="5"/>
      <c r="B71" s="2" t="s">
        <v>175</v>
      </c>
      <c r="D71" s="8">
        <v>18</v>
      </c>
      <c r="F71" s="21">
        <v>10879310.960000001</v>
      </c>
      <c r="H71" s="21"/>
      <c r="J71" s="21"/>
      <c r="L71" s="21">
        <v>0</v>
      </c>
      <c r="M71" s="21"/>
      <c r="N71" s="21"/>
      <c r="O71" s="21"/>
      <c r="Q71" s="21">
        <v>10879310.960000001</v>
      </c>
      <c r="U71" s="21"/>
      <c r="W71" s="21">
        <v>0</v>
      </c>
      <c r="X71" s="21">
        <v>7491252.3300000001</v>
      </c>
      <c r="Z71" s="169"/>
    </row>
    <row r="72" spans="1:26" hidden="1">
      <c r="B72" s="7" t="s">
        <v>170</v>
      </c>
      <c r="F72" s="21"/>
      <c r="H72" s="21"/>
      <c r="J72" s="21"/>
      <c r="L72" s="21"/>
      <c r="M72" s="21"/>
      <c r="N72" s="21"/>
      <c r="O72" s="21"/>
      <c r="Q72" s="21"/>
      <c r="S72" s="29"/>
      <c r="U72" s="21"/>
      <c r="W72" s="21"/>
      <c r="X72" s="21">
        <v>1063442.1200000001</v>
      </c>
    </row>
    <row r="73" spans="1:26">
      <c r="B73" s="7" t="s">
        <v>56</v>
      </c>
      <c r="D73" s="8">
        <v>19</v>
      </c>
      <c r="F73" s="21">
        <v>684793.63</v>
      </c>
      <c r="H73" s="21"/>
      <c r="J73" s="21"/>
      <c r="L73" s="21">
        <v>849526.02</v>
      </c>
      <c r="M73" s="21"/>
      <c r="N73" s="21"/>
      <c r="O73" s="21"/>
      <c r="Q73" s="21">
        <v>378443.01</v>
      </c>
      <c r="S73" s="29"/>
      <c r="U73" s="21"/>
      <c r="W73" s="21">
        <v>413511.32999999996</v>
      </c>
      <c r="X73" s="21">
        <v>428067.87</v>
      </c>
    </row>
    <row r="74" spans="1:26" ht="20.399999999999999">
      <c r="C74" s="13" t="s">
        <v>57</v>
      </c>
      <c r="D74" s="1"/>
      <c r="E74" s="13"/>
      <c r="F74" s="87">
        <f>SUM(F68:F73)</f>
        <v>37007750.600000001</v>
      </c>
      <c r="G74" s="2"/>
      <c r="H74" s="87">
        <f>SUM(H68:H73)</f>
        <v>0</v>
      </c>
      <c r="I74" s="2"/>
      <c r="J74" s="87">
        <f>SUM(J68:J73)</f>
        <v>0</v>
      </c>
      <c r="K74" s="2"/>
      <c r="L74" s="87">
        <f>SUM(L68:L73)</f>
        <v>38820231.310000002</v>
      </c>
      <c r="M74" s="25"/>
      <c r="N74" s="87">
        <v>31945375.654475447</v>
      </c>
      <c r="O74" s="87">
        <v>58661885.379999995</v>
      </c>
      <c r="P74" s="2"/>
      <c r="Q74" s="87">
        <f>SUM(Q68:Q73)</f>
        <v>32995318.810000006</v>
      </c>
      <c r="R74" s="2"/>
      <c r="S74" s="87">
        <f>SUM(S68:S73)</f>
        <v>0</v>
      </c>
      <c r="T74" s="2"/>
      <c r="U74" s="87">
        <f>SUM(U68:U73)</f>
        <v>0</v>
      </c>
      <c r="V74" s="2"/>
      <c r="W74" s="87">
        <f>SUM(W68:W73)</f>
        <v>33750109.770000003</v>
      </c>
      <c r="X74" s="26">
        <v>57315546.749999993</v>
      </c>
    </row>
    <row r="75" spans="1:26">
      <c r="A75" s="7" t="s">
        <v>58</v>
      </c>
      <c r="F75" s="2"/>
      <c r="G75" s="2"/>
      <c r="H75" s="2"/>
      <c r="I75" s="2"/>
      <c r="J75" s="25"/>
      <c r="K75" s="2"/>
      <c r="L75" s="25"/>
      <c r="M75" s="25"/>
      <c r="N75" s="25"/>
      <c r="O75" s="2"/>
      <c r="P75" s="2"/>
      <c r="Q75" s="2"/>
      <c r="R75" s="2"/>
      <c r="S75" s="2"/>
      <c r="T75" s="2"/>
      <c r="U75" s="2"/>
      <c r="V75" s="2"/>
      <c r="W75" s="25"/>
    </row>
    <row r="76" spans="1:26">
      <c r="B76" s="2" t="s">
        <v>171</v>
      </c>
      <c r="D76" s="8">
        <v>17</v>
      </c>
      <c r="F76" s="25">
        <v>6849845.2799999993</v>
      </c>
      <c r="G76" s="2"/>
      <c r="H76" s="25"/>
      <c r="I76" s="2"/>
      <c r="J76" s="25"/>
      <c r="K76" s="2"/>
      <c r="L76" s="25">
        <v>6631438.6699999999</v>
      </c>
      <c r="M76" s="25"/>
      <c r="N76" s="25"/>
      <c r="O76" s="25"/>
      <c r="P76" s="2"/>
      <c r="Q76" s="25">
        <v>5007822.7899999991</v>
      </c>
      <c r="R76" s="2"/>
      <c r="S76" s="85"/>
      <c r="T76" s="2"/>
      <c r="U76" s="25"/>
      <c r="V76" s="2"/>
      <c r="W76" s="25">
        <v>4195742.8199999994</v>
      </c>
      <c r="X76" s="21">
        <v>0</v>
      </c>
    </row>
    <row r="77" spans="1:26">
      <c r="B77" s="2" t="s">
        <v>176</v>
      </c>
      <c r="D77" s="8">
        <v>18</v>
      </c>
      <c r="F77" s="25">
        <v>59120689.039999999</v>
      </c>
      <c r="G77" s="2"/>
      <c r="H77" s="25"/>
      <c r="I77" s="2"/>
      <c r="J77" s="25"/>
      <c r="K77" s="2"/>
      <c r="L77" s="25">
        <v>0</v>
      </c>
      <c r="M77" s="25"/>
      <c r="N77" s="25"/>
      <c r="O77" s="25"/>
      <c r="P77" s="2"/>
      <c r="Q77" s="25">
        <v>59120689.039999999</v>
      </c>
      <c r="R77" s="2"/>
      <c r="S77" s="85"/>
      <c r="T77" s="2"/>
      <c r="U77" s="25"/>
      <c r="V77" s="2"/>
      <c r="W77" s="25">
        <v>0</v>
      </c>
      <c r="X77" s="21">
        <v>52508747.670000002</v>
      </c>
      <c r="Z77" s="169"/>
    </row>
    <row r="78" spans="1:26">
      <c r="B78" s="2" t="s">
        <v>166</v>
      </c>
      <c r="D78" s="22">
        <v>22</v>
      </c>
      <c r="F78" s="25">
        <v>8641795.9900000002</v>
      </c>
      <c r="G78" s="2"/>
      <c r="H78" s="25"/>
      <c r="I78" s="2"/>
      <c r="J78" s="25"/>
      <c r="K78" s="2"/>
      <c r="L78" s="25">
        <v>8225960.9900000002</v>
      </c>
      <c r="M78" s="25"/>
      <c r="N78" s="25"/>
      <c r="O78" s="25"/>
      <c r="P78" s="2"/>
      <c r="Q78" s="25">
        <v>7580802.9900000002</v>
      </c>
      <c r="R78" s="2"/>
      <c r="S78" s="85"/>
      <c r="T78" s="2"/>
      <c r="U78" s="25"/>
      <c r="V78" s="2"/>
      <c r="W78" s="25">
        <v>7239043.9900000002</v>
      </c>
      <c r="X78" s="21">
        <v>3891145</v>
      </c>
      <c r="Z78" s="167"/>
    </row>
    <row r="79" spans="1:26">
      <c r="B79" s="7" t="s">
        <v>177</v>
      </c>
      <c r="D79" s="8">
        <v>21.3</v>
      </c>
      <c r="F79" s="25">
        <v>639894</v>
      </c>
      <c r="G79" s="2"/>
      <c r="H79" s="25"/>
      <c r="I79" s="2"/>
      <c r="J79" s="25"/>
      <c r="K79" s="2"/>
      <c r="L79" s="25">
        <v>639894</v>
      </c>
      <c r="M79" s="25"/>
      <c r="N79" s="25"/>
      <c r="O79" s="25"/>
      <c r="P79" s="2"/>
      <c r="Q79" s="25">
        <v>607034.4</v>
      </c>
      <c r="R79" s="2"/>
      <c r="S79" s="85"/>
      <c r="T79" s="2"/>
      <c r="U79" s="25"/>
      <c r="V79" s="2"/>
      <c r="W79" s="25">
        <v>607034.4</v>
      </c>
      <c r="X79" s="21">
        <v>0</v>
      </c>
    </row>
    <row r="80" spans="1:26">
      <c r="B80" s="2" t="s">
        <v>172</v>
      </c>
      <c r="D80" s="187">
        <v>25.2</v>
      </c>
      <c r="F80" s="25">
        <v>6251253</v>
      </c>
      <c r="G80" s="2"/>
      <c r="H80" s="25"/>
      <c r="I80" s="2"/>
      <c r="J80" s="25"/>
      <c r="K80" s="2"/>
      <c r="L80" s="25">
        <v>1898134.1800000002</v>
      </c>
      <c r="M80" s="25"/>
      <c r="N80" s="25"/>
      <c r="O80" s="25"/>
      <c r="P80" s="2"/>
      <c r="Q80" s="25">
        <v>6251253</v>
      </c>
      <c r="R80" s="2"/>
      <c r="S80" s="85"/>
      <c r="T80" s="2"/>
      <c r="U80" s="25"/>
      <c r="V80" s="2"/>
      <c r="W80" s="25">
        <v>1898134.1800000002</v>
      </c>
      <c r="X80" s="21"/>
      <c r="Z80" s="167"/>
    </row>
    <row r="81" spans="1:24" ht="20.399999999999999">
      <c r="C81" s="13" t="s">
        <v>59</v>
      </c>
      <c r="D81" s="1"/>
      <c r="E81" s="13"/>
      <c r="F81" s="87">
        <f>SUM(F76:F80)</f>
        <v>81503477.310000002</v>
      </c>
      <c r="G81" s="2"/>
      <c r="H81" s="87">
        <f>SUM(H76:H78)</f>
        <v>0</v>
      </c>
      <c r="I81" s="2"/>
      <c r="J81" s="87">
        <f>SUM(J76:J78)</f>
        <v>0</v>
      </c>
      <c r="K81" s="2"/>
      <c r="L81" s="87">
        <f>SUM(L76:L80)</f>
        <v>17395427.84</v>
      </c>
      <c r="M81" s="25"/>
      <c r="N81" s="87">
        <v>6794468.6500000004</v>
      </c>
      <c r="O81" s="87">
        <v>57944246.340000004</v>
      </c>
      <c r="P81" s="2"/>
      <c r="Q81" s="87">
        <f>SUM(Q76:Q80)</f>
        <v>78567602.219999999</v>
      </c>
      <c r="R81" s="2"/>
      <c r="S81" s="87">
        <f>SUM(S76:S78)</f>
        <v>0</v>
      </c>
      <c r="T81" s="2"/>
      <c r="U81" s="87">
        <f>SUM(U76:U78)</f>
        <v>0</v>
      </c>
      <c r="V81" s="2"/>
      <c r="W81" s="87">
        <f>SUM(W76:W80)</f>
        <v>13939955.389999999</v>
      </c>
      <c r="X81" s="26">
        <v>56656092.670000002</v>
      </c>
    </row>
    <row r="82" spans="1:24" ht="20.399999999999999">
      <c r="C82" s="13" t="s">
        <v>60</v>
      </c>
      <c r="D82" s="1"/>
      <c r="E82" s="13"/>
      <c r="F82" s="87">
        <f>+F74+F81</f>
        <v>118511227.91</v>
      </c>
      <c r="G82" s="2"/>
      <c r="H82" s="87">
        <f>+H74+H81</f>
        <v>0</v>
      </c>
      <c r="I82" s="2"/>
      <c r="J82" s="87">
        <f>+J74+J81</f>
        <v>0</v>
      </c>
      <c r="K82" s="2"/>
      <c r="L82" s="87">
        <f>SUM(L74,L81)</f>
        <v>56215659.150000006</v>
      </c>
      <c r="M82" s="25"/>
      <c r="N82" s="87">
        <v>38739844.304475449</v>
      </c>
      <c r="O82" s="87">
        <v>116606131.72</v>
      </c>
      <c r="P82" s="2"/>
      <c r="Q82" s="87">
        <f>+Q74+Q81</f>
        <v>111562921.03</v>
      </c>
      <c r="R82" s="2"/>
      <c r="S82" s="87">
        <f>+S74+S81</f>
        <v>0</v>
      </c>
      <c r="T82" s="2"/>
      <c r="U82" s="87">
        <f>+U74+U81</f>
        <v>0</v>
      </c>
      <c r="V82" s="2"/>
      <c r="W82" s="87">
        <f>SUM(W74,W81)</f>
        <v>47690065.160000004</v>
      </c>
      <c r="X82" s="26">
        <v>113971639.41999999</v>
      </c>
    </row>
    <row r="83" spans="1:24">
      <c r="A83" s="7" t="s">
        <v>61</v>
      </c>
      <c r="F83" s="2"/>
      <c r="G83" s="2"/>
      <c r="H83" s="2"/>
      <c r="I83" s="2"/>
      <c r="J83" s="25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173"/>
    </row>
    <row r="84" spans="1:24">
      <c r="B84" s="2" t="s">
        <v>131</v>
      </c>
      <c r="C84" s="15"/>
      <c r="F84" s="21"/>
      <c r="H84" s="21"/>
      <c r="J84" s="21"/>
      <c r="L84" s="21"/>
      <c r="M84" s="21"/>
      <c r="N84" s="21"/>
      <c r="Q84" s="21"/>
      <c r="S84" s="21"/>
      <c r="U84" s="10"/>
      <c r="X84" s="10"/>
    </row>
    <row r="85" spans="1:24">
      <c r="B85" s="2"/>
      <c r="C85" s="15" t="s">
        <v>128</v>
      </c>
      <c r="D85" s="159"/>
      <c r="F85" s="21"/>
      <c r="H85" s="21"/>
      <c r="J85" s="21"/>
      <c r="L85" s="21"/>
      <c r="M85" s="21"/>
      <c r="N85" s="21"/>
      <c r="Q85" s="21"/>
      <c r="S85" s="21"/>
      <c r="U85" s="10"/>
      <c r="X85" s="10"/>
    </row>
    <row r="86" spans="1:24" ht="20.399999999999999" thickBot="1">
      <c r="B86" s="2"/>
      <c r="C86" s="15" t="s">
        <v>129</v>
      </c>
      <c r="D86" s="8">
        <v>20</v>
      </c>
      <c r="F86" s="37">
        <f>215000000*0.5</f>
        <v>107500000</v>
      </c>
      <c r="H86" s="21" t="e">
        <f>-#REF!</f>
        <v>#REF!</v>
      </c>
      <c r="J86" s="21">
        <f>-'[1]Conso WP'!Q44</f>
        <v>5830400</v>
      </c>
      <c r="L86" s="37">
        <f>215000000*0.5</f>
        <v>107500000</v>
      </c>
      <c r="M86" s="21"/>
      <c r="N86" s="21">
        <v>5830400</v>
      </c>
      <c r="Q86" s="37">
        <f>215000000*0.5</f>
        <v>107500000</v>
      </c>
      <c r="S86" s="21" t="e">
        <f>+#REF!</f>
        <v>#REF!</v>
      </c>
      <c r="U86" s="10">
        <f>-[2]WBS!I58</f>
        <v>0</v>
      </c>
      <c r="W86" s="37">
        <f>215000000*0.5</f>
        <v>107500000</v>
      </c>
      <c r="X86" s="10"/>
    </row>
    <row r="87" spans="1:24" ht="20.399999999999999" thickTop="1">
      <c r="B87" s="2"/>
      <c r="C87" s="15" t="s">
        <v>62</v>
      </c>
      <c r="X87" s="10">
        <v>5830400</v>
      </c>
    </row>
    <row r="88" spans="1:24">
      <c r="B88" s="2"/>
      <c r="C88" s="15" t="s">
        <v>129</v>
      </c>
      <c r="D88" s="8">
        <v>20</v>
      </c>
      <c r="F88" s="21">
        <v>107500000</v>
      </c>
      <c r="H88" s="21"/>
      <c r="J88" s="21"/>
      <c r="L88" s="21">
        <v>107500000</v>
      </c>
      <c r="M88" s="21"/>
      <c r="N88" s="21"/>
      <c r="O88" s="117">
        <v>5830400</v>
      </c>
      <c r="Q88" s="21">
        <v>107500000</v>
      </c>
      <c r="S88" s="21"/>
      <c r="U88" s="10"/>
      <c r="W88" s="21">
        <v>107500000</v>
      </c>
      <c r="X88" s="10"/>
    </row>
    <row r="89" spans="1:24">
      <c r="B89" s="2" t="s">
        <v>178</v>
      </c>
      <c r="C89" s="2"/>
      <c r="F89" s="21"/>
      <c r="H89" s="21"/>
      <c r="J89" s="21"/>
      <c r="L89" s="21"/>
      <c r="M89" s="21"/>
      <c r="N89" s="21"/>
      <c r="X89" s="10"/>
    </row>
    <row r="90" spans="1:24">
      <c r="B90" s="2"/>
      <c r="C90" s="2" t="s">
        <v>160</v>
      </c>
      <c r="D90" s="168"/>
      <c r="F90" s="21">
        <v>262690733.19</v>
      </c>
      <c r="H90" s="21"/>
      <c r="J90" s="21"/>
      <c r="L90" s="21">
        <v>262690733.19</v>
      </c>
      <c r="M90" s="21"/>
      <c r="N90" s="21"/>
      <c r="Q90" s="21">
        <v>262690733.19</v>
      </c>
      <c r="W90" s="21">
        <v>262690733.19</v>
      </c>
      <c r="X90" s="10"/>
    </row>
    <row r="91" spans="1:24">
      <c r="C91" s="2" t="s">
        <v>63</v>
      </c>
      <c r="D91" s="138"/>
      <c r="F91" s="21"/>
      <c r="H91" s="21"/>
      <c r="J91" s="21"/>
      <c r="L91" s="21"/>
      <c r="M91" s="21"/>
      <c r="N91" s="21"/>
      <c r="X91" s="10"/>
    </row>
    <row r="92" spans="1:24">
      <c r="B92" s="2"/>
      <c r="C92" s="2" t="s">
        <v>130</v>
      </c>
      <c r="F92" s="21">
        <v>8434589.25</v>
      </c>
      <c r="H92" s="21"/>
      <c r="J92" s="21"/>
      <c r="L92" s="21">
        <v>8434589.25</v>
      </c>
      <c r="M92" s="21"/>
      <c r="N92" s="21"/>
      <c r="O92" s="21"/>
      <c r="Q92" s="21">
        <v>8000000</v>
      </c>
      <c r="W92" s="21">
        <v>8000000</v>
      </c>
      <c r="X92" s="21">
        <v>0</v>
      </c>
    </row>
    <row r="93" spans="1:24">
      <c r="B93" s="2"/>
      <c r="C93" s="2" t="s">
        <v>65</v>
      </c>
      <c r="F93" s="127">
        <v>41513104.521329425</v>
      </c>
      <c r="G93" s="146"/>
      <c r="H93" s="127">
        <v>107102427.8</v>
      </c>
      <c r="I93" s="146"/>
      <c r="J93" s="127">
        <v>117429560.05400461</v>
      </c>
      <c r="K93" s="146"/>
      <c r="L93" s="127">
        <v>56359041.464138247</v>
      </c>
      <c r="M93" s="127"/>
      <c r="N93" s="127">
        <v>62618800.514004573</v>
      </c>
      <c r="O93" s="127">
        <v>154831335.52400455</v>
      </c>
      <c r="P93" s="146"/>
      <c r="Q93" s="127">
        <v>37503504.881329462</v>
      </c>
      <c r="R93" s="146"/>
      <c r="S93" s="167" t="e">
        <v>#REF!</v>
      </c>
      <c r="T93" s="146"/>
      <c r="U93" s="167">
        <v>0</v>
      </c>
      <c r="V93" s="146"/>
      <c r="W93" s="127">
        <v>49963327.504138291</v>
      </c>
      <c r="X93" s="28">
        <v>134177902.55</v>
      </c>
    </row>
    <row r="94" spans="1:24" hidden="1">
      <c r="B94" s="2"/>
      <c r="C94" s="2" t="s">
        <v>14</v>
      </c>
      <c r="F94" s="28">
        <v>0</v>
      </c>
      <c r="H94" s="28"/>
      <c r="J94" s="28"/>
      <c r="L94" s="28">
        <v>0</v>
      </c>
      <c r="M94" s="21"/>
      <c r="N94" s="28">
        <v>54628611.560000002</v>
      </c>
      <c r="O94" s="28">
        <v>0</v>
      </c>
      <c r="Q94" s="28">
        <v>0</v>
      </c>
      <c r="S94" s="30"/>
      <c r="U94" s="30"/>
      <c r="W94" s="28">
        <v>0</v>
      </c>
      <c r="X94" s="28">
        <v>0</v>
      </c>
    </row>
    <row r="95" spans="1:24">
      <c r="B95" s="7" t="s">
        <v>66</v>
      </c>
      <c r="F95" s="26">
        <f>SUM(F88:F93)</f>
        <v>420138426.9613294</v>
      </c>
      <c r="H95" s="21" t="e">
        <f>SUM(H86:H93)</f>
        <v>#REF!</v>
      </c>
      <c r="J95" s="21">
        <f>SUM(J86:J93)</f>
        <v>123259960.05400461</v>
      </c>
      <c r="L95" s="26">
        <f>SUM(L88:L93)</f>
        <v>434984363.90413827</v>
      </c>
      <c r="M95" s="21"/>
      <c r="N95" s="21">
        <v>128908212.07400458</v>
      </c>
      <c r="O95" s="26">
        <v>160661735.52400455</v>
      </c>
      <c r="Q95" s="26">
        <f>SUM(Q88:Q93)</f>
        <v>415694238.07132947</v>
      </c>
      <c r="S95" s="21" t="e">
        <f>SUM(S86:S93)</f>
        <v>#REF!</v>
      </c>
      <c r="U95" s="21">
        <f>SUM(U86:U93)</f>
        <v>0</v>
      </c>
      <c r="W95" s="26">
        <f>SUM(W88:W93)</f>
        <v>428154060.69413829</v>
      </c>
      <c r="X95" s="26">
        <v>140008302.55000001</v>
      </c>
    </row>
    <row r="96" spans="1:24" ht="21" thickBot="1">
      <c r="A96" s="13" t="s">
        <v>67</v>
      </c>
      <c r="B96" s="13"/>
      <c r="C96" s="13"/>
      <c r="D96" s="1"/>
      <c r="E96" s="13"/>
      <c r="F96" s="47">
        <f>SUM(F82,F95)</f>
        <v>538649654.87132943</v>
      </c>
      <c r="G96" s="2"/>
      <c r="H96" s="47" t="e">
        <f>+H95+H82</f>
        <v>#REF!</v>
      </c>
      <c r="I96" s="2"/>
      <c r="J96" s="47">
        <f>+J95+J82</f>
        <v>123259960.05400461</v>
      </c>
      <c r="K96" s="2"/>
      <c r="L96" s="47">
        <f>SUM(L82,L95)</f>
        <v>491200023.0541383</v>
      </c>
      <c r="M96" s="25"/>
      <c r="N96" s="47">
        <v>167648056.37848002</v>
      </c>
      <c r="O96" s="47">
        <v>277267867.24400455</v>
      </c>
      <c r="P96" s="2"/>
      <c r="Q96" s="47">
        <f>SUM(Q82,Q95)</f>
        <v>527257159.10132945</v>
      </c>
      <c r="R96" s="2"/>
      <c r="S96" s="47" t="e">
        <f>+S95+S82</f>
        <v>#REF!</v>
      </c>
      <c r="T96" s="2"/>
      <c r="U96" s="47">
        <f>+U95+U82</f>
        <v>0</v>
      </c>
      <c r="V96" s="2"/>
      <c r="W96" s="47">
        <f>SUM(W82,W95)</f>
        <v>475844125.85413831</v>
      </c>
      <c r="X96" s="27">
        <v>253979941.97</v>
      </c>
    </row>
    <row r="97" spans="1:26" ht="20.399999999999999" thickTop="1">
      <c r="J97" s="21"/>
      <c r="L97" s="21"/>
      <c r="M97" s="21"/>
      <c r="N97" s="21"/>
      <c r="U97" s="21"/>
      <c r="W97" s="21"/>
    </row>
    <row r="98" spans="1:26">
      <c r="A98" s="24" t="s">
        <v>188</v>
      </c>
      <c r="D98" s="7"/>
    </row>
    <row r="99" spans="1:26">
      <c r="A99" s="24"/>
      <c r="D99" s="7"/>
    </row>
    <row r="100" spans="1:26">
      <c r="A100" s="24"/>
      <c r="D100" s="7"/>
    </row>
    <row r="101" spans="1:26">
      <c r="A101" s="24"/>
      <c r="D101" s="7"/>
    </row>
    <row r="102" spans="1:26">
      <c r="A102" s="24"/>
      <c r="D102" s="7"/>
    </row>
    <row r="103" spans="1:26">
      <c r="A103" s="24"/>
      <c r="D103" s="7"/>
    </row>
    <row r="104" spans="1:26">
      <c r="A104" s="24"/>
      <c r="D104" s="7"/>
    </row>
    <row r="105" spans="1:26">
      <c r="A105" s="24"/>
      <c r="D105" s="7"/>
    </row>
    <row r="106" spans="1:26">
      <c r="A106" s="7" t="s">
        <v>53</v>
      </c>
      <c r="D106" s="138"/>
      <c r="L106" s="7" t="s">
        <v>53</v>
      </c>
      <c r="W106" s="7"/>
    </row>
    <row r="107" spans="1:26">
      <c r="A107" s="33"/>
      <c r="B107" s="7" t="s">
        <v>109</v>
      </c>
      <c r="C107" s="33"/>
      <c r="D107" s="9"/>
      <c r="E107" s="33"/>
      <c r="F107" s="33"/>
      <c r="G107" s="9"/>
      <c r="H107" s="7" t="s">
        <v>110</v>
      </c>
      <c r="I107" s="9"/>
      <c r="J107" s="33"/>
      <c r="K107" s="9"/>
      <c r="L107" s="7" t="s">
        <v>110</v>
      </c>
      <c r="M107" s="33"/>
      <c r="N107" s="9"/>
      <c r="O107" s="9"/>
      <c r="P107" s="9"/>
      <c r="Q107" s="9"/>
      <c r="R107" s="9"/>
      <c r="S107" s="9"/>
      <c r="T107" s="9"/>
      <c r="U107" s="9"/>
      <c r="V107" s="9"/>
      <c r="W107" s="9"/>
    </row>
    <row r="108" spans="1:26">
      <c r="D108" s="7"/>
      <c r="W108" s="7"/>
    </row>
    <row r="109" spans="1:26">
      <c r="A109" s="206">
        <v>2</v>
      </c>
      <c r="B109" s="206"/>
      <c r="C109" s="206"/>
      <c r="D109" s="206"/>
      <c r="E109" s="206"/>
      <c r="F109" s="206"/>
      <c r="G109" s="206"/>
      <c r="H109" s="206"/>
      <c r="I109" s="206"/>
      <c r="J109" s="206"/>
      <c r="K109" s="206"/>
      <c r="L109" s="206"/>
      <c r="M109" s="206"/>
      <c r="N109" s="206"/>
      <c r="O109" s="206"/>
      <c r="P109" s="206"/>
      <c r="Q109" s="206"/>
      <c r="R109" s="206"/>
      <c r="S109" s="206"/>
      <c r="T109" s="206"/>
      <c r="U109" s="206"/>
      <c r="V109" s="206"/>
      <c r="W109" s="206"/>
      <c r="X109" s="206"/>
    </row>
    <row r="110" spans="1:26">
      <c r="A110" s="46"/>
      <c r="B110" s="46"/>
      <c r="C110" s="46"/>
      <c r="D110" s="46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</row>
    <row r="111" spans="1:26">
      <c r="D111" s="7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>
        <v>0</v>
      </c>
      <c r="Z111" s="127"/>
    </row>
    <row r="112" spans="1:26">
      <c r="Q112" s="102"/>
    </row>
  </sheetData>
  <mergeCells count="14">
    <mergeCell ref="A2:X2"/>
    <mergeCell ref="A3:X3"/>
    <mergeCell ref="A4:X4"/>
    <mergeCell ref="Q6:X6"/>
    <mergeCell ref="F5:W5"/>
    <mergeCell ref="F6:L6"/>
    <mergeCell ref="A109:X109"/>
    <mergeCell ref="A55:X55"/>
    <mergeCell ref="A58:X58"/>
    <mergeCell ref="A59:X59"/>
    <mergeCell ref="A60:X60"/>
    <mergeCell ref="Q62:X62"/>
    <mergeCell ref="F61:W61"/>
    <mergeCell ref="F62:L62"/>
  </mergeCells>
  <pageMargins left="0.51181102362204722" right="0" top="0.55118110236220474" bottom="0" header="0.51181102362204722" footer="0"/>
  <pageSetup paperSize="9" scale="77" orientation="portrait" r:id="rId1"/>
  <rowBreaks count="1" manualBreakCount="1">
    <brk id="55" max="2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X65"/>
  <sheetViews>
    <sheetView view="pageBreakPreview" zoomScaleNormal="70" zoomScaleSheetLayoutView="100" workbookViewId="0"/>
  </sheetViews>
  <sheetFormatPr defaultColWidth="9.125" defaultRowHeight="17.399999999999999"/>
  <cols>
    <col min="1" max="1" width="35.25" style="39" customWidth="1"/>
    <col min="2" max="2" width="6.875" style="39" hidden="1" customWidth="1"/>
    <col min="3" max="3" width="0.75" style="39" customWidth="1"/>
    <col min="4" max="4" width="12.625" style="39" customWidth="1"/>
    <col min="5" max="5" width="1.125" style="39" hidden="1" customWidth="1"/>
    <col min="6" max="6" width="0.75" style="39" customWidth="1"/>
    <col min="7" max="7" width="14" style="39" customWidth="1"/>
    <col min="8" max="8" width="1" style="39" customWidth="1"/>
    <col min="9" max="9" width="13.625" style="39" customWidth="1"/>
    <col min="10" max="10" width="0.875" style="39" customWidth="1"/>
    <col min="11" max="11" width="12.875" style="39" customWidth="1"/>
    <col min="12" max="12" width="0.875" style="39" customWidth="1"/>
    <col min="13" max="13" width="13.25" style="39" customWidth="1"/>
    <col min="14" max="14" width="12.75" style="39" customWidth="1"/>
    <col min="15" max="15" width="16.875" style="39" customWidth="1"/>
    <col min="16" max="16384" width="9.125" style="39"/>
  </cols>
  <sheetData>
    <row r="1" spans="1:21" ht="18.45" customHeight="1">
      <c r="K1" s="211" t="s">
        <v>237</v>
      </c>
      <c r="L1" s="211"/>
      <c r="M1" s="211"/>
    </row>
    <row r="3" spans="1:21">
      <c r="A3" s="214" t="str">
        <f>'งบ conso'!A2:X2</f>
        <v>INTERMEDICAL CARE AND LAB HOSPITAL PUBLIC COMPANY LIMITED AND ITS SUBSIDIARY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179"/>
      <c r="O3" s="179"/>
      <c r="P3" s="179"/>
      <c r="Q3" s="179"/>
      <c r="R3" s="179"/>
      <c r="S3" s="179"/>
      <c r="T3" s="179"/>
      <c r="U3" s="179"/>
    </row>
    <row r="4" spans="1:21">
      <c r="A4" s="215" t="s">
        <v>68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</row>
    <row r="5" spans="1:21">
      <c r="A5" s="215" t="s">
        <v>156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</row>
    <row r="6" spans="1:21" ht="19.8">
      <c r="A6" s="216" t="s">
        <v>224</v>
      </c>
      <c r="B6" s="216"/>
      <c r="C6" s="216"/>
      <c r="D6" s="216"/>
      <c r="E6" s="216"/>
      <c r="F6" s="216"/>
      <c r="G6" s="216"/>
      <c r="H6" s="216"/>
      <c r="I6" s="216"/>
      <c r="J6" s="216"/>
      <c r="K6" s="216"/>
      <c r="L6" s="216"/>
      <c r="M6" s="216"/>
    </row>
    <row r="7" spans="1:21" ht="9" customHeight="1">
      <c r="A7" s="48"/>
      <c r="B7" s="177"/>
      <c r="C7" s="177"/>
      <c r="D7" s="177"/>
      <c r="E7" s="177"/>
      <c r="F7" s="177"/>
      <c r="G7" s="177"/>
      <c r="H7" s="177"/>
      <c r="I7" s="177"/>
      <c r="J7" s="177"/>
      <c r="K7" s="177"/>
      <c r="L7" s="177"/>
      <c r="M7" s="177"/>
    </row>
    <row r="8" spans="1:21" ht="17.25" customHeight="1">
      <c r="A8" s="48"/>
      <c r="B8" s="177"/>
      <c r="C8" s="177"/>
      <c r="D8" s="217" t="s">
        <v>34</v>
      </c>
      <c r="E8" s="217"/>
      <c r="F8" s="217"/>
      <c r="G8" s="217"/>
      <c r="H8" s="217"/>
      <c r="I8" s="217"/>
      <c r="J8" s="217"/>
      <c r="K8" s="217"/>
      <c r="L8" s="217"/>
      <c r="M8" s="217"/>
    </row>
    <row r="9" spans="1:21" ht="17.25" customHeight="1">
      <c r="A9" s="48"/>
      <c r="B9" s="177"/>
      <c r="C9" s="177"/>
      <c r="D9" s="172"/>
      <c r="E9" s="172"/>
      <c r="F9" s="172"/>
      <c r="G9" s="172"/>
      <c r="H9" s="172"/>
      <c r="I9" s="172" t="s">
        <v>156</v>
      </c>
      <c r="J9" s="172"/>
      <c r="K9" s="172"/>
      <c r="L9" s="172"/>
      <c r="M9" s="172"/>
    </row>
    <row r="10" spans="1:21">
      <c r="D10" s="71" t="s">
        <v>70</v>
      </c>
      <c r="E10" s="73"/>
      <c r="F10" s="71"/>
      <c r="G10" s="219" t="s">
        <v>160</v>
      </c>
      <c r="H10" s="71"/>
      <c r="I10" s="218" t="s">
        <v>69</v>
      </c>
      <c r="J10" s="218"/>
      <c r="K10" s="218"/>
      <c r="L10" s="49"/>
      <c r="M10" s="163" t="s">
        <v>132</v>
      </c>
    </row>
    <row r="11" spans="1:21">
      <c r="D11" s="73" t="s">
        <v>71</v>
      </c>
      <c r="E11" s="73"/>
      <c r="F11" s="71"/>
      <c r="G11" s="219"/>
      <c r="H11" s="71"/>
      <c r="I11" s="72" t="s">
        <v>73</v>
      </c>
      <c r="J11" s="74"/>
      <c r="K11" s="141" t="s">
        <v>65</v>
      </c>
      <c r="L11" s="49"/>
      <c r="M11" s="163" t="s">
        <v>133</v>
      </c>
    </row>
    <row r="12" spans="1:21">
      <c r="B12" s="40" t="s">
        <v>37</v>
      </c>
      <c r="D12" s="75" t="s">
        <v>72</v>
      </c>
      <c r="E12" s="73"/>
      <c r="F12" s="71"/>
      <c r="G12" s="220"/>
      <c r="H12" s="71"/>
      <c r="I12" s="178" t="s">
        <v>64</v>
      </c>
      <c r="J12" s="74"/>
      <c r="K12" s="165"/>
      <c r="L12" s="49"/>
      <c r="M12" s="164" t="s">
        <v>134</v>
      </c>
      <c r="O12" s="71"/>
    </row>
    <row r="13" spans="1:21" hidden="1">
      <c r="A13" s="39" t="s">
        <v>11</v>
      </c>
      <c r="D13" s="41">
        <v>5830400</v>
      </c>
      <c r="E13" s="41"/>
      <c r="F13" s="41"/>
      <c r="G13" s="41"/>
      <c r="H13" s="41"/>
      <c r="I13" s="41">
        <v>0</v>
      </c>
      <c r="J13" s="41"/>
      <c r="K13" s="41">
        <v>117247412.06999999</v>
      </c>
      <c r="L13" s="41"/>
      <c r="M13" s="41" t="e">
        <f>+#REF!+#REF!</f>
        <v>#REF!</v>
      </c>
    </row>
    <row r="14" spans="1:21" hidden="1">
      <c r="A14" s="39" t="s">
        <v>8</v>
      </c>
      <c r="D14" s="41"/>
      <c r="E14" s="41"/>
      <c r="F14" s="41"/>
      <c r="G14" s="41"/>
      <c r="H14" s="41"/>
      <c r="I14" s="41"/>
      <c r="J14" s="41"/>
      <c r="K14" s="41"/>
      <c r="L14" s="41"/>
      <c r="M14" s="41" t="e">
        <f>+#REF!+#REF!</f>
        <v>#REF!</v>
      </c>
    </row>
    <row r="15" spans="1:21" hidden="1">
      <c r="A15" s="39" t="s">
        <v>9</v>
      </c>
      <c r="D15" s="41"/>
      <c r="E15" s="41"/>
      <c r="F15" s="41"/>
      <c r="G15" s="41"/>
      <c r="H15" s="41"/>
      <c r="I15" s="41"/>
      <c r="J15" s="41"/>
      <c r="K15" s="41"/>
      <c r="L15" s="41"/>
      <c r="M15" s="41" t="e">
        <f>+#REF!+#REF!</f>
        <v>#REF!</v>
      </c>
    </row>
    <row r="16" spans="1:21" hidden="1">
      <c r="A16" s="39" t="s">
        <v>10</v>
      </c>
      <c r="D16" s="42"/>
      <c r="E16" s="41"/>
      <c r="F16" s="41"/>
      <c r="G16" s="41"/>
      <c r="H16" s="41"/>
      <c r="I16" s="42"/>
      <c r="J16" s="41"/>
      <c r="K16" s="42"/>
      <c r="L16" s="41"/>
      <c r="M16" s="42" t="e">
        <f>+#REF!+#REF!</f>
        <v>#REF!</v>
      </c>
    </row>
    <row r="17" spans="1:24" ht="19.8">
      <c r="A17" s="2" t="s">
        <v>157</v>
      </c>
      <c r="D17" s="41">
        <v>107500000</v>
      </c>
      <c r="E17" s="41"/>
      <c r="F17" s="41"/>
      <c r="G17" s="41">
        <v>262690733.19</v>
      </c>
      <c r="H17" s="41"/>
      <c r="I17" s="41">
        <v>8434589.25</v>
      </c>
      <c r="J17" s="41"/>
      <c r="K17" s="41">
        <v>72966193.939999998</v>
      </c>
      <c r="L17" s="41"/>
      <c r="M17" s="41">
        <v>451591516.38</v>
      </c>
      <c r="N17" s="43"/>
      <c r="O17" s="43"/>
    </row>
    <row r="18" spans="1:24" ht="17.25" customHeight="1">
      <c r="A18" s="2" t="s">
        <v>197</v>
      </c>
      <c r="D18" s="41"/>
      <c r="E18" s="41"/>
      <c r="F18" s="41"/>
      <c r="G18" s="41"/>
      <c r="H18" s="41"/>
      <c r="I18" s="41"/>
      <c r="J18" s="41"/>
      <c r="K18" s="41"/>
      <c r="L18" s="41"/>
      <c r="M18" s="41"/>
    </row>
    <row r="19" spans="1:24" ht="17.25" hidden="1" customHeight="1">
      <c r="A19" s="2" t="s">
        <v>199</v>
      </c>
      <c r="D19" s="41"/>
      <c r="E19" s="41"/>
      <c r="F19" s="41"/>
      <c r="G19" s="41"/>
      <c r="H19" s="41"/>
      <c r="I19" s="41"/>
      <c r="J19" s="41"/>
      <c r="K19" s="41"/>
      <c r="L19" s="41"/>
      <c r="M19" s="41">
        <v>0</v>
      </c>
    </row>
    <row r="20" spans="1:24" ht="17.25" hidden="1" customHeight="1">
      <c r="A20" s="2" t="s">
        <v>200</v>
      </c>
      <c r="D20" s="41"/>
      <c r="E20" s="41"/>
      <c r="F20" s="41"/>
      <c r="G20" s="41"/>
      <c r="H20" s="41"/>
      <c r="I20" s="41"/>
      <c r="J20" s="41"/>
      <c r="K20" s="41"/>
      <c r="L20" s="41"/>
      <c r="M20" s="41">
        <v>0</v>
      </c>
    </row>
    <row r="21" spans="1:24" ht="19.8" hidden="1">
      <c r="A21" s="2" t="s">
        <v>74</v>
      </c>
      <c r="B21" s="176">
        <v>20</v>
      </c>
      <c r="D21" s="41"/>
      <c r="E21" s="41"/>
      <c r="F21" s="41"/>
      <c r="G21" s="41"/>
      <c r="H21" s="41"/>
      <c r="I21" s="41"/>
      <c r="J21" s="41"/>
      <c r="K21" s="41"/>
      <c r="L21" s="41"/>
      <c r="M21" s="41">
        <v>0</v>
      </c>
    </row>
    <row r="22" spans="1:24" ht="19.8" hidden="1">
      <c r="A22" s="2" t="s">
        <v>75</v>
      </c>
      <c r="B22" s="176">
        <v>21</v>
      </c>
      <c r="D22" s="41"/>
      <c r="E22" s="41"/>
      <c r="F22" s="41"/>
      <c r="G22" s="41"/>
      <c r="H22" s="41"/>
      <c r="I22" s="41"/>
      <c r="J22" s="41"/>
      <c r="K22" s="41"/>
      <c r="L22" s="41"/>
      <c r="M22" s="41">
        <v>0</v>
      </c>
    </row>
    <row r="23" spans="1:24" ht="21.75" customHeight="1">
      <c r="A23" s="2" t="s">
        <v>198</v>
      </c>
      <c r="B23" s="176"/>
      <c r="D23" s="42">
        <v>0</v>
      </c>
      <c r="E23" s="41"/>
      <c r="F23" s="41"/>
      <c r="G23" s="42">
        <v>0</v>
      </c>
      <c r="H23" s="41"/>
      <c r="I23" s="42">
        <v>0</v>
      </c>
      <c r="J23" s="41"/>
      <c r="K23" s="42">
        <v>-7907363.9000000004</v>
      </c>
      <c r="L23" s="41"/>
      <c r="M23" s="42">
        <v>-7907363.9000000004</v>
      </c>
      <c r="N23" s="43"/>
      <c r="O23" s="43"/>
    </row>
    <row r="24" spans="1:24" ht="20.399999999999999" thickBot="1">
      <c r="A24" s="2" t="s">
        <v>231</v>
      </c>
      <c r="C24" s="78"/>
      <c r="D24" s="79">
        <f>SUM(D17:D23)</f>
        <v>107500000</v>
      </c>
      <c r="E24" s="41"/>
      <c r="F24" s="41"/>
      <c r="G24" s="79">
        <f>SUM(G17:G23)</f>
        <v>262690733.19</v>
      </c>
      <c r="H24" s="41"/>
      <c r="I24" s="79">
        <f>SUM(I17:I23)</f>
        <v>8434589.25</v>
      </c>
      <c r="J24" s="41"/>
      <c r="K24" s="79">
        <f>SUM(K17:K23)</f>
        <v>65058830.039999999</v>
      </c>
      <c r="L24" s="41"/>
      <c r="M24" s="79">
        <f>SUM(M17:M23)</f>
        <v>443684152.48000002</v>
      </c>
      <c r="N24" s="43"/>
      <c r="O24" s="43"/>
    </row>
    <row r="25" spans="1:24" ht="14.1" customHeight="1" thickTop="1">
      <c r="A25" s="80"/>
      <c r="D25" s="43"/>
      <c r="E25" s="43"/>
      <c r="F25" s="43"/>
      <c r="G25" s="43"/>
      <c r="H25" s="43"/>
      <c r="I25" s="43"/>
      <c r="J25" s="43"/>
      <c r="K25" s="43"/>
      <c r="L25" s="43"/>
      <c r="M25" s="43"/>
    </row>
    <row r="26" spans="1:24" ht="19.8">
      <c r="A26" s="2" t="s">
        <v>233</v>
      </c>
      <c r="D26" s="41">
        <v>107500000</v>
      </c>
      <c r="E26" s="41"/>
      <c r="F26" s="41"/>
      <c r="G26" s="41">
        <v>262690733.19</v>
      </c>
      <c r="H26" s="41"/>
      <c r="I26" s="41">
        <v>8434589.25</v>
      </c>
      <c r="J26" s="41"/>
      <c r="K26" s="41">
        <v>56359041.464138247</v>
      </c>
      <c r="L26" s="41"/>
      <c r="M26" s="41">
        <v>434984363.90413821</v>
      </c>
      <c r="N26" s="43"/>
      <c r="O26" s="43"/>
    </row>
    <row r="27" spans="1:24" ht="16.5" customHeight="1">
      <c r="A27" s="2" t="s">
        <v>197</v>
      </c>
      <c r="D27" s="41"/>
      <c r="E27" s="41"/>
      <c r="F27" s="41"/>
      <c r="G27" s="41"/>
      <c r="H27" s="41"/>
      <c r="I27" s="41"/>
      <c r="J27" s="41"/>
      <c r="K27" s="41"/>
      <c r="L27" s="41"/>
      <c r="M27" s="41"/>
    </row>
    <row r="28" spans="1:24" ht="19.8">
      <c r="A28" s="2" t="s">
        <v>198</v>
      </c>
      <c r="B28" s="176"/>
      <c r="D28" s="42">
        <v>0</v>
      </c>
      <c r="E28" s="41"/>
      <c r="F28" s="41"/>
      <c r="G28" s="42">
        <v>0</v>
      </c>
      <c r="H28" s="41"/>
      <c r="I28" s="42">
        <v>0</v>
      </c>
      <c r="J28" s="41"/>
      <c r="K28" s="42">
        <v>-14845936.942808824</v>
      </c>
      <c r="L28" s="41"/>
      <c r="M28" s="42">
        <v>-14845936.942808824</v>
      </c>
      <c r="N28" s="43"/>
      <c r="O28" s="43"/>
    </row>
    <row r="29" spans="1:24" ht="20.399999999999999" thickBot="1">
      <c r="A29" s="2" t="s">
        <v>232</v>
      </c>
      <c r="D29" s="79">
        <f>SUM(D26:D28)</f>
        <v>107500000</v>
      </c>
      <c r="E29" s="41"/>
      <c r="F29" s="41"/>
      <c r="G29" s="79">
        <f>SUM(G26:G28)</f>
        <v>262690733.19</v>
      </c>
      <c r="H29" s="41"/>
      <c r="I29" s="79">
        <f>SUM(I26:I28)</f>
        <v>8434589.25</v>
      </c>
      <c r="J29" s="41"/>
      <c r="K29" s="79">
        <f>SUM(K26:K28)</f>
        <v>41513104.521329425</v>
      </c>
      <c r="L29" s="41"/>
      <c r="M29" s="79">
        <f>SUM(M26:M28)</f>
        <v>420138426.9613294</v>
      </c>
      <c r="N29" s="80"/>
      <c r="O29" s="41"/>
    </row>
    <row r="30" spans="1:24" ht="18" thickTop="1">
      <c r="D30" s="43"/>
      <c r="E30" s="43"/>
      <c r="F30" s="43"/>
      <c r="G30" s="43"/>
      <c r="H30" s="43"/>
      <c r="I30" s="43"/>
      <c r="J30" s="43"/>
      <c r="K30" s="43"/>
      <c r="L30" s="43"/>
      <c r="M30" s="43"/>
    </row>
    <row r="31" spans="1:24" s="7" customFormat="1" ht="19.8">
      <c r="A31" s="24" t="s">
        <v>188</v>
      </c>
      <c r="Q31" s="10"/>
      <c r="U31" s="146"/>
      <c r="V31" s="146"/>
      <c r="W31" s="146"/>
      <c r="X31" s="146"/>
    </row>
    <row r="32" spans="1:24">
      <c r="A32" s="130"/>
      <c r="D32" s="43"/>
      <c r="E32" s="43"/>
      <c r="F32" s="43"/>
      <c r="G32" s="43"/>
      <c r="H32" s="43"/>
      <c r="I32" s="43"/>
      <c r="J32" s="43"/>
      <c r="K32" s="43"/>
      <c r="L32" s="43"/>
      <c r="M32" s="43"/>
    </row>
    <row r="33" spans="1:13">
      <c r="A33" s="130"/>
      <c r="D33" s="43"/>
      <c r="E33" s="43"/>
      <c r="F33" s="43"/>
      <c r="G33" s="43"/>
      <c r="H33" s="43"/>
      <c r="I33" s="43"/>
      <c r="J33" s="43"/>
      <c r="K33" s="43"/>
      <c r="L33" s="43"/>
      <c r="M33" s="43"/>
    </row>
    <row r="34" spans="1:13">
      <c r="A34" s="130"/>
      <c r="D34" s="43"/>
      <c r="E34" s="43"/>
      <c r="F34" s="43"/>
      <c r="G34" s="43"/>
      <c r="H34" s="43"/>
      <c r="I34" s="43"/>
      <c r="J34" s="43"/>
      <c r="K34" s="43"/>
      <c r="L34" s="43"/>
      <c r="M34" s="43"/>
    </row>
    <row r="35" spans="1:13">
      <c r="A35" s="130"/>
      <c r="D35" s="43"/>
      <c r="E35" s="43"/>
      <c r="F35" s="43"/>
      <c r="G35" s="43"/>
      <c r="H35" s="43"/>
      <c r="I35" s="43"/>
      <c r="J35" s="43"/>
      <c r="K35" s="43"/>
      <c r="L35" s="43"/>
      <c r="M35" s="43"/>
    </row>
    <row r="36" spans="1:13">
      <c r="A36" s="130"/>
      <c r="D36" s="43"/>
      <c r="E36" s="43"/>
      <c r="F36" s="43"/>
      <c r="G36" s="43"/>
      <c r="H36" s="43"/>
      <c r="I36" s="43"/>
      <c r="J36" s="43"/>
      <c r="K36" s="43"/>
      <c r="L36" s="43"/>
      <c r="M36" s="43"/>
    </row>
    <row r="37" spans="1:13">
      <c r="A37" s="130"/>
      <c r="D37" s="43"/>
      <c r="E37" s="43"/>
      <c r="F37" s="43"/>
      <c r="G37" s="43"/>
      <c r="H37" s="43"/>
      <c r="I37" s="43"/>
      <c r="J37" s="43"/>
      <c r="K37" s="43"/>
      <c r="L37" s="43"/>
      <c r="M37" s="43"/>
    </row>
    <row r="38" spans="1:13">
      <c r="A38" s="130"/>
      <c r="D38" s="43"/>
      <c r="E38" s="43"/>
      <c r="F38" s="43"/>
      <c r="G38" s="43"/>
      <c r="H38" s="43"/>
      <c r="I38" s="43"/>
      <c r="J38" s="43"/>
      <c r="K38" s="43"/>
      <c r="L38" s="43"/>
      <c r="M38" s="43"/>
    </row>
    <row r="39" spans="1:13" ht="18.75" customHeight="1">
      <c r="A39" s="130"/>
      <c r="D39" s="43"/>
      <c r="E39" s="43"/>
      <c r="F39" s="43"/>
      <c r="G39" s="43"/>
      <c r="H39" s="43"/>
      <c r="I39" s="43"/>
      <c r="J39" s="43"/>
      <c r="K39" s="43"/>
      <c r="L39" s="43"/>
      <c r="M39" s="43"/>
    </row>
    <row r="40" spans="1:13" ht="18.75" customHeight="1">
      <c r="A40" s="130"/>
      <c r="D40" s="43"/>
      <c r="E40" s="43"/>
      <c r="F40" s="43"/>
      <c r="G40" s="43"/>
      <c r="H40" s="43"/>
      <c r="I40" s="43"/>
      <c r="J40" s="43"/>
      <c r="K40" s="43"/>
      <c r="L40" s="43"/>
      <c r="M40" s="43"/>
    </row>
    <row r="41" spans="1:13" ht="18.75" customHeight="1">
      <c r="A41" s="130"/>
      <c r="D41" s="43"/>
      <c r="E41" s="43"/>
      <c r="F41" s="43"/>
      <c r="G41" s="43"/>
      <c r="H41" s="43"/>
      <c r="I41" s="43"/>
      <c r="J41" s="43"/>
      <c r="K41" s="43"/>
      <c r="L41" s="43"/>
      <c r="M41" s="43"/>
    </row>
    <row r="42" spans="1:13" ht="18.75" customHeight="1">
      <c r="A42" s="130"/>
      <c r="D42" s="43"/>
      <c r="E42" s="43"/>
      <c r="F42" s="43"/>
      <c r="G42" s="43"/>
      <c r="H42" s="43"/>
      <c r="I42" s="43"/>
      <c r="J42" s="43"/>
      <c r="K42" s="43"/>
      <c r="L42" s="43"/>
      <c r="M42" s="43"/>
    </row>
    <row r="43" spans="1:13">
      <c r="A43" s="130"/>
      <c r="D43" s="43"/>
      <c r="E43" s="43"/>
      <c r="F43" s="43"/>
      <c r="G43" s="43"/>
      <c r="H43" s="43"/>
      <c r="I43" s="43"/>
      <c r="J43" s="43"/>
      <c r="K43" s="43"/>
      <c r="L43" s="43"/>
      <c r="M43" s="43"/>
    </row>
    <row r="44" spans="1:13">
      <c r="A44" s="130"/>
      <c r="D44" s="43"/>
      <c r="E44" s="43"/>
      <c r="F44" s="43"/>
      <c r="G44" s="43"/>
      <c r="H44" s="43"/>
      <c r="I44" s="43"/>
      <c r="J44" s="43"/>
      <c r="K44" s="43"/>
      <c r="L44" s="43"/>
      <c r="M44" s="43"/>
    </row>
    <row r="45" spans="1:13">
      <c r="A45" s="130"/>
      <c r="D45" s="43"/>
      <c r="E45" s="43"/>
      <c r="F45" s="43"/>
      <c r="G45" s="43"/>
      <c r="H45" s="43"/>
      <c r="I45" s="43"/>
      <c r="J45" s="43"/>
      <c r="K45" s="43"/>
      <c r="L45" s="43"/>
      <c r="M45" s="43"/>
    </row>
    <row r="46" spans="1:13">
      <c r="M46" s="43"/>
    </row>
    <row r="47" spans="1:13">
      <c r="A47" s="39" t="s">
        <v>53</v>
      </c>
      <c r="I47" s="39" t="s">
        <v>53</v>
      </c>
    </row>
    <row r="48" spans="1:13" s="180" customFormat="1">
      <c r="A48" s="39" t="s">
        <v>109</v>
      </c>
      <c r="C48" s="181"/>
      <c r="E48" s="181"/>
      <c r="F48" s="181"/>
      <c r="G48" s="181"/>
      <c r="H48" s="181"/>
      <c r="I48" s="39" t="s">
        <v>110</v>
      </c>
      <c r="L48" s="181"/>
    </row>
    <row r="50" spans="1:13" hidden="1"/>
    <row r="51" spans="1:13" hidden="1"/>
    <row r="52" spans="1:13" hidden="1"/>
    <row r="53" spans="1:13" hidden="1"/>
    <row r="54" spans="1:13" hidden="1"/>
    <row r="55" spans="1:13" hidden="1"/>
    <row r="56" spans="1:13" hidden="1"/>
    <row r="57" spans="1:13" hidden="1"/>
    <row r="58" spans="1:13" hidden="1"/>
    <row r="59" spans="1:13" hidden="1"/>
    <row r="60" spans="1:13" hidden="1"/>
    <row r="61" spans="1:13" hidden="1"/>
    <row r="62" spans="1:13" hidden="1"/>
    <row r="63" spans="1:13">
      <c r="A63" s="212">
        <v>3</v>
      </c>
      <c r="B63" s="213"/>
      <c r="C63" s="213"/>
      <c r="D63" s="213"/>
      <c r="E63" s="213"/>
      <c r="F63" s="213"/>
      <c r="G63" s="213"/>
      <c r="H63" s="213"/>
      <c r="I63" s="213"/>
      <c r="J63" s="213"/>
      <c r="K63" s="213"/>
      <c r="L63" s="213"/>
      <c r="M63" s="213"/>
    </row>
    <row r="65" spans="6:8">
      <c r="F65" s="43" t="e">
        <f>+F25-#REF!</f>
        <v>#REF!</v>
      </c>
      <c r="G65" s="43"/>
      <c r="H65" s="43"/>
    </row>
  </sheetData>
  <mergeCells count="9">
    <mergeCell ref="K1:M1"/>
    <mergeCell ref="A63:M63"/>
    <mergeCell ref="A3:M3"/>
    <mergeCell ref="A4:M4"/>
    <mergeCell ref="A6:M6"/>
    <mergeCell ref="D8:M8"/>
    <mergeCell ref="I10:K10"/>
    <mergeCell ref="G10:G12"/>
    <mergeCell ref="A5:M5"/>
  </mergeCells>
  <pageMargins left="0.70866141732283472" right="0" top="0.39370078740157483" bottom="0" header="0.35433070866141736" footer="0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U76"/>
  <sheetViews>
    <sheetView view="pageBreakPreview" zoomScaleNormal="70" zoomScaleSheetLayoutView="100" workbookViewId="0"/>
  </sheetViews>
  <sheetFormatPr defaultColWidth="9.125" defaultRowHeight="17.399999999999999"/>
  <cols>
    <col min="1" max="1" width="37.625" style="39" customWidth="1"/>
    <col min="2" max="2" width="7.375" style="39" hidden="1" customWidth="1"/>
    <col min="3" max="3" width="0.875" style="39" customWidth="1"/>
    <col min="4" max="4" width="13.125" style="39" customWidth="1"/>
    <col min="5" max="5" width="1.125" style="39" customWidth="1"/>
    <col min="6" max="6" width="13.375" style="39" customWidth="1"/>
    <col min="7" max="7" width="0.875" style="39" customWidth="1"/>
    <col min="8" max="8" width="12.25" style="39" customWidth="1"/>
    <col min="9" max="9" width="0.875" style="39" customWidth="1"/>
    <col min="10" max="10" width="12.375" style="39" customWidth="1"/>
    <col min="11" max="11" width="0.875" style="39" customWidth="1"/>
    <col min="12" max="12" width="13" style="39" customWidth="1"/>
    <col min="13" max="16384" width="9.125" style="39"/>
  </cols>
  <sheetData>
    <row r="1" spans="1:16" ht="21.75" customHeight="1">
      <c r="J1" s="211" t="s">
        <v>237</v>
      </c>
      <c r="K1" s="211"/>
      <c r="L1" s="211"/>
      <c r="M1" s="152"/>
      <c r="N1" s="152"/>
      <c r="O1" s="152"/>
      <c r="P1" s="152"/>
    </row>
    <row r="3" spans="1:16" ht="19.8">
      <c r="A3" s="207" t="str">
        <f>'Conso-SC (งบรวม)'!A3:M3</f>
        <v>INTERMEDICAL CARE AND LAB HOSPITAL PUBLIC COMPANY LIMITED AND ITS SUBSIDIARY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</row>
    <row r="4" spans="1:16">
      <c r="A4" s="215" t="s">
        <v>68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</row>
    <row r="5" spans="1:16">
      <c r="A5" s="215" t="s">
        <v>76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</row>
    <row r="6" spans="1:16" ht="19.8">
      <c r="A6" s="216" t="s">
        <v>224</v>
      </c>
      <c r="B6" s="216"/>
      <c r="C6" s="216"/>
      <c r="D6" s="216"/>
      <c r="E6" s="216"/>
      <c r="F6" s="216"/>
      <c r="G6" s="216"/>
      <c r="H6" s="216"/>
      <c r="I6" s="216"/>
      <c r="J6" s="216"/>
      <c r="K6" s="216"/>
      <c r="L6" s="216"/>
    </row>
    <row r="7" spans="1:16" ht="10.5" customHeight="1">
      <c r="A7" s="171"/>
      <c r="B7" s="171"/>
      <c r="C7" s="171"/>
      <c r="D7" s="171"/>
      <c r="E7" s="171"/>
      <c r="F7" s="171"/>
      <c r="G7" s="171"/>
      <c r="H7" s="171"/>
      <c r="I7" s="171"/>
      <c r="J7" s="171"/>
      <c r="K7" s="171"/>
      <c r="L7" s="171"/>
    </row>
    <row r="8" spans="1:16" ht="17.55" customHeight="1">
      <c r="A8" s="48"/>
      <c r="B8" s="88"/>
      <c r="C8" s="88"/>
      <c r="D8" s="217" t="s">
        <v>34</v>
      </c>
      <c r="E8" s="217"/>
      <c r="F8" s="217"/>
      <c r="G8" s="217"/>
      <c r="H8" s="217"/>
      <c r="I8" s="217"/>
      <c r="J8" s="217"/>
      <c r="K8" s="217"/>
      <c r="L8" s="217"/>
    </row>
    <row r="9" spans="1:16" ht="17.25" customHeight="1">
      <c r="A9" s="48"/>
      <c r="B9" s="171"/>
      <c r="C9" s="171"/>
      <c r="D9" s="172"/>
      <c r="E9" s="172"/>
      <c r="F9" s="172"/>
      <c r="G9" s="172"/>
      <c r="H9" s="172" t="s">
        <v>76</v>
      </c>
      <c r="I9" s="172"/>
      <c r="J9" s="172"/>
      <c r="K9" s="172"/>
      <c r="L9" s="172"/>
    </row>
    <row r="10" spans="1:16" ht="21.75" customHeight="1">
      <c r="D10" s="71" t="s">
        <v>70</v>
      </c>
      <c r="E10" s="41"/>
      <c r="F10" s="219" t="s">
        <v>160</v>
      </c>
      <c r="G10" s="71"/>
      <c r="H10" s="218" t="s">
        <v>69</v>
      </c>
      <c r="I10" s="218"/>
      <c r="J10" s="218"/>
      <c r="K10" s="49"/>
      <c r="L10" s="163" t="s">
        <v>132</v>
      </c>
    </row>
    <row r="11" spans="1:16" ht="18" customHeight="1">
      <c r="D11" s="73" t="s">
        <v>71</v>
      </c>
      <c r="E11" s="73"/>
      <c r="F11" s="219"/>
      <c r="G11" s="71"/>
      <c r="H11" s="72" t="s">
        <v>73</v>
      </c>
      <c r="I11" s="74"/>
      <c r="J11" s="141" t="s">
        <v>65</v>
      </c>
      <c r="K11" s="49"/>
      <c r="L11" s="163" t="s">
        <v>133</v>
      </c>
    </row>
    <row r="12" spans="1:16">
      <c r="B12" s="40" t="s">
        <v>37</v>
      </c>
      <c r="D12" s="75" t="s">
        <v>72</v>
      </c>
      <c r="E12" s="73"/>
      <c r="F12" s="220"/>
      <c r="G12" s="71"/>
      <c r="H12" s="162" t="s">
        <v>64</v>
      </c>
      <c r="I12" s="74"/>
      <c r="J12" s="165"/>
      <c r="K12" s="49"/>
      <c r="L12" s="164" t="s">
        <v>134</v>
      </c>
    </row>
    <row r="13" spans="1:16" ht="18" hidden="1" customHeight="1">
      <c r="A13" s="39" t="s">
        <v>11</v>
      </c>
      <c r="D13" s="41">
        <v>5830400</v>
      </c>
      <c r="E13" s="41"/>
      <c r="F13" s="41"/>
      <c r="G13" s="41"/>
      <c r="H13" s="41">
        <v>0</v>
      </c>
      <c r="I13" s="41"/>
      <c r="J13" s="41">
        <v>117247412.06999999</v>
      </c>
      <c r="K13" s="41"/>
      <c r="L13" s="153"/>
    </row>
    <row r="14" spans="1:16" hidden="1">
      <c r="A14" s="39" t="s">
        <v>8</v>
      </c>
      <c r="D14" s="41"/>
      <c r="E14" s="41"/>
      <c r="F14" s="41"/>
      <c r="G14" s="41"/>
      <c r="H14" s="41"/>
      <c r="I14" s="41"/>
      <c r="J14" s="41"/>
      <c r="K14" s="41"/>
      <c r="L14" s="41"/>
    </row>
    <row r="15" spans="1:16" hidden="1">
      <c r="A15" s="39" t="s">
        <v>9</v>
      </c>
      <c r="D15" s="41"/>
      <c r="E15" s="41"/>
      <c r="F15" s="41"/>
      <c r="G15" s="41"/>
      <c r="H15" s="41"/>
      <c r="I15" s="41"/>
      <c r="J15" s="41"/>
      <c r="K15" s="41"/>
      <c r="L15" s="41"/>
    </row>
    <row r="16" spans="1:16" hidden="1">
      <c r="A16" s="39" t="s">
        <v>10</v>
      </c>
      <c r="D16" s="42"/>
      <c r="E16" s="41"/>
      <c r="F16" s="41"/>
      <c r="G16" s="41"/>
      <c r="H16" s="42"/>
      <c r="I16" s="41"/>
      <c r="J16" s="42"/>
      <c r="K16" s="41"/>
      <c r="L16" s="42"/>
    </row>
    <row r="17" spans="1:12" ht="19.8">
      <c r="A17" s="2" t="str">
        <f>'Conso-SC (งบรวม)'!A17</f>
        <v>Balance as of January 1,2020</v>
      </c>
      <c r="D17" s="41">
        <v>107500000</v>
      </c>
      <c r="E17" s="41"/>
      <c r="F17" s="41">
        <v>262690733.19</v>
      </c>
      <c r="G17" s="41"/>
      <c r="H17" s="41">
        <v>8000000</v>
      </c>
      <c r="I17" s="41"/>
      <c r="J17" s="41">
        <v>61481617.950000003</v>
      </c>
      <c r="K17" s="41"/>
      <c r="L17" s="41">
        <v>439672351.13999999</v>
      </c>
    </row>
    <row r="18" spans="1:12" ht="19.8" hidden="1">
      <c r="A18" s="2"/>
      <c r="D18" s="41"/>
      <c r="E18" s="41"/>
      <c r="F18" s="41"/>
      <c r="G18" s="41"/>
      <c r="H18" s="41"/>
      <c r="I18" s="41"/>
      <c r="J18" s="41"/>
      <c r="K18" s="41"/>
      <c r="L18" s="41"/>
    </row>
    <row r="19" spans="1:12" ht="19.8">
      <c r="A19" s="2" t="s">
        <v>197</v>
      </c>
      <c r="D19" s="41"/>
      <c r="E19" s="41"/>
      <c r="F19" s="41"/>
      <c r="G19" s="41"/>
      <c r="H19" s="41"/>
      <c r="I19" s="41"/>
      <c r="J19" s="41"/>
      <c r="K19" s="41"/>
      <c r="L19" s="41"/>
    </row>
    <row r="20" spans="1:12" ht="19.8" hidden="1">
      <c r="A20" s="2" t="s">
        <v>199</v>
      </c>
      <c r="D20" s="41"/>
      <c r="E20" s="41"/>
      <c r="F20" s="41"/>
      <c r="G20" s="41"/>
      <c r="H20" s="41"/>
      <c r="I20" s="41"/>
      <c r="J20" s="41"/>
      <c r="K20" s="41"/>
      <c r="L20" s="41">
        <v>0</v>
      </c>
    </row>
    <row r="21" spans="1:12" ht="19.8" hidden="1">
      <c r="A21" s="2" t="s">
        <v>200</v>
      </c>
      <c r="D21" s="41"/>
      <c r="E21" s="41"/>
      <c r="F21" s="41"/>
      <c r="G21" s="41"/>
      <c r="H21" s="41"/>
      <c r="I21" s="41"/>
      <c r="J21" s="41"/>
      <c r="K21" s="41"/>
      <c r="L21" s="41">
        <v>0</v>
      </c>
    </row>
    <row r="22" spans="1:12" ht="19.8" hidden="1">
      <c r="A22" s="2" t="str">
        <f>+'Conso-SC (งบรวม)'!A21</f>
        <v xml:space="preserve">      Legal reserve</v>
      </c>
      <c r="B22" s="6">
        <v>20</v>
      </c>
      <c r="D22" s="41"/>
      <c r="E22" s="41"/>
      <c r="F22" s="41"/>
      <c r="G22" s="41"/>
      <c r="H22" s="41"/>
      <c r="I22" s="41"/>
      <c r="J22" s="41"/>
      <c r="K22" s="41"/>
      <c r="L22" s="41">
        <v>0</v>
      </c>
    </row>
    <row r="23" spans="1:12" ht="19.8" hidden="1">
      <c r="A23" s="2" t="str">
        <f>+'Conso-SC (งบรวม)'!A22</f>
        <v xml:space="preserve">      Dividend</v>
      </c>
      <c r="B23" s="6">
        <v>21</v>
      </c>
      <c r="D23" s="41"/>
      <c r="E23" s="41"/>
      <c r="F23" s="41"/>
      <c r="G23" s="41"/>
      <c r="H23" s="41"/>
      <c r="I23" s="41"/>
      <c r="J23" s="41"/>
      <c r="K23" s="41"/>
      <c r="L23" s="41">
        <v>0</v>
      </c>
    </row>
    <row r="24" spans="1:12" ht="19.8">
      <c r="A24" s="2" t="str">
        <f>+'Conso-SC (งบรวม)'!A23</f>
        <v xml:space="preserve">      Comprehensive income for the year</v>
      </c>
      <c r="B24" s="76"/>
      <c r="C24" s="41"/>
      <c r="D24" s="42">
        <v>0</v>
      </c>
      <c r="E24" s="43"/>
      <c r="F24" s="42">
        <v>0</v>
      </c>
      <c r="G24" s="41"/>
      <c r="H24" s="42">
        <v>0</v>
      </c>
      <c r="I24" s="77"/>
      <c r="J24" s="42">
        <f>'conso PL'!L27</f>
        <v>-3928922.8294631154</v>
      </c>
      <c r="K24" s="41"/>
      <c r="L24" s="42">
        <v>-3928922.8294631154</v>
      </c>
    </row>
    <row r="25" spans="1:12" ht="20.399999999999999" thickBot="1">
      <c r="A25" s="2" t="str">
        <f>+'Conso-SC (งบรวม)'!A24</f>
        <v>Balance as of March 31,2020</v>
      </c>
      <c r="C25" s="78"/>
      <c r="D25" s="79">
        <f>SUM(D17:D24)</f>
        <v>107500000</v>
      </c>
      <c r="E25" s="41"/>
      <c r="F25" s="79">
        <f>SUM(F17:F24)</f>
        <v>262690733.19</v>
      </c>
      <c r="G25" s="41"/>
      <c r="H25" s="79">
        <f>SUM(H17:H24)</f>
        <v>8000000</v>
      </c>
      <c r="I25" s="41"/>
      <c r="J25" s="79">
        <f>SUM(J17:J24)</f>
        <v>57552695.120536886</v>
      </c>
      <c r="K25" s="41"/>
      <c r="L25" s="79">
        <f>SUM(L17:L24)</f>
        <v>435743428.31053686</v>
      </c>
    </row>
    <row r="26" spans="1:12" ht="14.1" customHeight="1" thickTop="1">
      <c r="A26" s="186"/>
      <c r="D26" s="43"/>
      <c r="E26" s="43"/>
      <c r="F26" s="43"/>
      <c r="G26" s="43"/>
      <c r="H26" s="43"/>
      <c r="I26" s="43"/>
      <c r="J26" s="43"/>
      <c r="K26" s="43"/>
      <c r="L26" s="41"/>
    </row>
    <row r="27" spans="1:12" ht="19.8" hidden="1">
      <c r="A27" s="2" t="s">
        <v>13</v>
      </c>
      <c r="D27" s="41">
        <f>D25</f>
        <v>107500000</v>
      </c>
      <c r="E27" s="41"/>
      <c r="F27" s="41"/>
      <c r="G27" s="41"/>
      <c r="H27" s="41">
        <f>H25</f>
        <v>8000000</v>
      </c>
      <c r="I27" s="41"/>
      <c r="J27" s="41">
        <f>+'งบ conso'!L93</f>
        <v>56359041.464138247</v>
      </c>
      <c r="K27" s="41"/>
      <c r="L27" s="41">
        <f>+D27+H27+J27</f>
        <v>171859041.46413824</v>
      </c>
    </row>
    <row r="28" spans="1:12" ht="19.8" hidden="1">
      <c r="A28" s="2" t="s">
        <v>8</v>
      </c>
      <c r="D28" s="41"/>
      <c r="E28" s="41"/>
      <c r="F28" s="41"/>
      <c r="G28" s="41"/>
      <c r="H28" s="41"/>
      <c r="I28" s="41"/>
      <c r="J28" s="41"/>
      <c r="K28" s="41"/>
      <c r="L28" s="41">
        <f>+D28+H28+J28</f>
        <v>0</v>
      </c>
    </row>
    <row r="29" spans="1:12" ht="19.8" hidden="1">
      <c r="A29" s="2" t="s">
        <v>9</v>
      </c>
      <c r="D29" s="41">
        <v>0</v>
      </c>
      <c r="E29" s="41"/>
      <c r="F29" s="41"/>
      <c r="G29" s="41"/>
      <c r="H29" s="41"/>
      <c r="I29" s="41"/>
      <c r="J29" s="41">
        <v>0</v>
      </c>
      <c r="K29" s="41"/>
      <c r="L29" s="41">
        <f>+D29+H29+J29</f>
        <v>0</v>
      </c>
    </row>
    <row r="30" spans="1:12" ht="19.8" hidden="1">
      <c r="A30" s="2" t="s">
        <v>10</v>
      </c>
      <c r="D30" s="42">
        <v>0</v>
      </c>
      <c r="E30" s="41"/>
      <c r="F30" s="41"/>
      <c r="G30" s="41"/>
      <c r="H30" s="42"/>
      <c r="I30" s="41"/>
      <c r="J30" s="42">
        <v>0</v>
      </c>
      <c r="K30" s="41"/>
      <c r="L30" s="42">
        <f>+D30+H30+J30</f>
        <v>0</v>
      </c>
    </row>
    <row r="31" spans="1:12" ht="19.8">
      <c r="A31" s="2" t="str">
        <f>'Conso-SC (งบรวม)'!A26</f>
        <v>Balance as of January 1,2021</v>
      </c>
      <c r="D31" s="41">
        <v>107500000</v>
      </c>
      <c r="E31" s="41"/>
      <c r="F31" s="41">
        <v>262690733.19</v>
      </c>
      <c r="G31" s="41"/>
      <c r="H31" s="41">
        <v>8000000</v>
      </c>
      <c r="I31" s="41"/>
      <c r="J31" s="41">
        <v>49963327.504138291</v>
      </c>
      <c r="K31" s="41"/>
      <c r="L31" s="41">
        <v>428154060.69413829</v>
      </c>
    </row>
    <row r="32" spans="1:12" ht="19.8">
      <c r="A32" s="2" t="s">
        <v>197</v>
      </c>
      <c r="D32" s="41"/>
      <c r="E32" s="41"/>
      <c r="F32" s="41"/>
      <c r="G32" s="41"/>
      <c r="H32" s="41"/>
      <c r="I32" s="41"/>
      <c r="J32" s="41"/>
      <c r="K32" s="41"/>
      <c r="L32" s="41"/>
    </row>
    <row r="33" spans="1:21" ht="19.8">
      <c r="A33" s="2" t="str">
        <f>+'Conso-SC (งบรวม)'!A28</f>
        <v xml:space="preserve">      Comprehensive income for the year</v>
      </c>
      <c r="B33" s="6"/>
      <c r="D33" s="42">
        <v>0</v>
      </c>
      <c r="E33" s="43"/>
      <c r="F33" s="42">
        <v>0</v>
      </c>
      <c r="G33" s="41"/>
      <c r="H33" s="42">
        <v>0</v>
      </c>
      <c r="I33" s="77"/>
      <c r="J33" s="42">
        <v>-12459822.622808829</v>
      </c>
      <c r="K33" s="41"/>
      <c r="L33" s="42">
        <v>-12459822.622808829</v>
      </c>
    </row>
    <row r="34" spans="1:21" ht="20.399999999999999" thickBot="1">
      <c r="A34" s="2" t="str">
        <f>+'Conso-SC (งบรวม)'!A29</f>
        <v>Balance as of March 31,2021</v>
      </c>
      <c r="D34" s="79">
        <f>SUM(D31:D33)</f>
        <v>107500000</v>
      </c>
      <c r="E34" s="41"/>
      <c r="F34" s="79">
        <f>SUM(F31:F33)</f>
        <v>262690733.19</v>
      </c>
      <c r="G34" s="41"/>
      <c r="H34" s="79">
        <f>SUM(H31:H33)</f>
        <v>8000000</v>
      </c>
      <c r="I34" s="41"/>
      <c r="J34" s="79">
        <f>SUM(J31:J33)</f>
        <v>37503504.881329462</v>
      </c>
      <c r="K34" s="41"/>
      <c r="L34" s="79">
        <f>SUM(L31:L33)</f>
        <v>415694238.07132947</v>
      </c>
    </row>
    <row r="35" spans="1:21" ht="20.399999999999999" thickTop="1">
      <c r="A35" s="2"/>
      <c r="D35" s="43"/>
      <c r="E35" s="43"/>
      <c r="F35" s="43"/>
      <c r="G35" s="43"/>
      <c r="H35" s="43"/>
      <c r="I35" s="43"/>
      <c r="J35" s="43"/>
      <c r="K35" s="43"/>
      <c r="L35" s="41"/>
    </row>
    <row r="36" spans="1:21" s="7" customFormat="1" ht="19.8">
      <c r="A36" s="24" t="s">
        <v>188</v>
      </c>
      <c r="N36" s="10"/>
      <c r="R36" s="146"/>
      <c r="S36" s="146"/>
      <c r="T36" s="146"/>
      <c r="U36" s="146"/>
    </row>
    <row r="37" spans="1:21" ht="19.8">
      <c r="A37" s="24"/>
      <c r="D37" s="43"/>
      <c r="E37" s="43"/>
      <c r="F37" s="43"/>
      <c r="G37" s="43"/>
      <c r="H37" s="43"/>
      <c r="I37" s="43"/>
      <c r="J37" s="43"/>
      <c r="K37" s="43"/>
      <c r="L37" s="43"/>
    </row>
    <row r="38" spans="1:21" ht="19.8">
      <c r="A38" s="24"/>
      <c r="D38" s="43"/>
      <c r="E38" s="43"/>
      <c r="F38" s="43"/>
      <c r="G38" s="43"/>
      <c r="H38" s="43"/>
      <c r="I38" s="43"/>
      <c r="J38" s="43"/>
      <c r="K38" s="43"/>
      <c r="L38" s="43"/>
    </row>
    <row r="39" spans="1:21" ht="19.8">
      <c r="A39" s="24"/>
      <c r="D39" s="43"/>
      <c r="E39" s="43"/>
      <c r="F39" s="43"/>
      <c r="G39" s="43"/>
      <c r="H39" s="43"/>
      <c r="I39" s="43"/>
      <c r="J39" s="43"/>
      <c r="K39" s="43"/>
      <c r="L39" s="43"/>
    </row>
    <row r="40" spans="1:21" ht="19.8">
      <c r="A40" s="24"/>
      <c r="D40" s="43"/>
      <c r="E40" s="43"/>
      <c r="F40" s="43"/>
      <c r="G40" s="43"/>
      <c r="H40" s="43"/>
      <c r="I40" s="43"/>
      <c r="J40" s="43"/>
      <c r="K40" s="43"/>
      <c r="L40" s="43"/>
    </row>
    <row r="41" spans="1:21" ht="19.8">
      <c r="A41" s="24"/>
      <c r="D41" s="43"/>
      <c r="E41" s="43"/>
      <c r="F41" s="43"/>
      <c r="G41" s="43"/>
      <c r="H41" s="43"/>
      <c r="I41" s="43"/>
      <c r="J41" s="43"/>
      <c r="K41" s="43"/>
      <c r="L41" s="43"/>
    </row>
    <row r="42" spans="1:21" ht="19.8">
      <c r="A42" s="24"/>
      <c r="D42" s="43"/>
      <c r="E42" s="43"/>
      <c r="F42" s="43"/>
      <c r="G42" s="43"/>
      <c r="H42" s="43"/>
      <c r="I42" s="43"/>
      <c r="J42" s="43"/>
      <c r="K42" s="43"/>
      <c r="L42" s="43"/>
    </row>
    <row r="43" spans="1:21" ht="19.8">
      <c r="A43" s="24"/>
      <c r="D43" s="43"/>
      <c r="E43" s="43"/>
      <c r="F43" s="43"/>
      <c r="G43" s="43"/>
      <c r="H43" s="43"/>
      <c r="I43" s="43"/>
      <c r="J43" s="43"/>
      <c r="K43" s="43"/>
      <c r="L43" s="43"/>
    </row>
    <row r="44" spans="1:21" ht="19.8">
      <c r="A44" s="24"/>
      <c r="D44" s="43"/>
      <c r="E44" s="43"/>
      <c r="F44" s="43"/>
      <c r="G44" s="43"/>
      <c r="H44" s="43"/>
      <c r="I44" s="43"/>
      <c r="J44" s="43"/>
      <c r="K44" s="43"/>
      <c r="L44" s="43"/>
    </row>
    <row r="45" spans="1:21" ht="19.8">
      <c r="A45" s="24"/>
      <c r="D45" s="43"/>
      <c r="E45" s="43"/>
      <c r="F45" s="43"/>
      <c r="G45" s="43"/>
      <c r="H45" s="43"/>
      <c r="I45" s="43"/>
      <c r="J45" s="43"/>
      <c r="K45" s="43"/>
      <c r="L45" s="43"/>
    </row>
    <row r="46" spans="1:21" ht="19.8">
      <c r="A46" s="24"/>
      <c r="D46" s="43"/>
      <c r="E46" s="43"/>
      <c r="F46" s="43"/>
      <c r="G46" s="43"/>
      <c r="H46" s="43"/>
      <c r="I46" s="43"/>
      <c r="J46" s="43"/>
      <c r="K46" s="43"/>
      <c r="L46" s="43"/>
    </row>
    <row r="47" spans="1:21">
      <c r="A47" s="130"/>
      <c r="D47" s="43"/>
      <c r="E47" s="43"/>
      <c r="F47" s="43"/>
      <c r="G47" s="43"/>
      <c r="H47" s="43"/>
      <c r="I47" s="43"/>
      <c r="J47" s="43"/>
      <c r="K47" s="43"/>
      <c r="L47" s="43"/>
    </row>
    <row r="48" spans="1:21">
      <c r="A48" s="130"/>
      <c r="D48" s="43"/>
      <c r="E48" s="43"/>
      <c r="F48" s="43"/>
      <c r="G48" s="43"/>
      <c r="H48" s="43"/>
      <c r="I48" s="43"/>
      <c r="J48" s="43"/>
      <c r="K48" s="43"/>
      <c r="L48" s="43"/>
    </row>
    <row r="49" spans="1:12">
      <c r="A49" s="130"/>
      <c r="D49" s="43"/>
      <c r="E49" s="43"/>
      <c r="F49" s="43"/>
      <c r="G49" s="43"/>
      <c r="H49" s="43"/>
      <c r="I49" s="43"/>
      <c r="J49" s="43"/>
      <c r="K49" s="43"/>
      <c r="L49" s="43"/>
    </row>
    <row r="51" spans="1:12" ht="19.8">
      <c r="A51" s="7" t="s">
        <v>53</v>
      </c>
      <c r="H51" s="124" t="s">
        <v>135</v>
      </c>
    </row>
    <row r="52" spans="1:12" s="9" customFormat="1" ht="19.8">
      <c r="A52" s="7" t="s">
        <v>109</v>
      </c>
      <c r="C52" s="33"/>
      <c r="E52" s="33"/>
      <c r="F52" s="33"/>
      <c r="G52" s="33"/>
      <c r="H52" s="7" t="s">
        <v>110</v>
      </c>
      <c r="K52" s="33"/>
      <c r="L52" s="33"/>
    </row>
    <row r="54" spans="1:12" hidden="1"/>
    <row r="55" spans="1:12" hidden="1"/>
    <row r="56" spans="1:12" hidden="1"/>
    <row r="57" spans="1:12" hidden="1"/>
    <row r="58" spans="1:12" hidden="1"/>
    <row r="59" spans="1:12" hidden="1"/>
    <row r="60" spans="1:12" hidden="1"/>
    <row r="61" spans="1:12" hidden="1"/>
    <row r="62" spans="1:12" hidden="1"/>
    <row r="63" spans="1:12" hidden="1"/>
    <row r="64" spans="1:12" hidden="1"/>
    <row r="65" spans="1:12" hidden="1"/>
    <row r="66" spans="1:12">
      <c r="A66" s="212" t="s">
        <v>32</v>
      </c>
      <c r="B66" s="213"/>
      <c r="C66" s="213"/>
      <c r="D66" s="213"/>
      <c r="E66" s="213"/>
      <c r="F66" s="213"/>
      <c r="G66" s="213"/>
      <c r="H66" s="213"/>
      <c r="I66" s="213"/>
      <c r="J66" s="213"/>
      <c r="K66" s="213"/>
      <c r="L66" s="213"/>
    </row>
    <row r="68" spans="1:12">
      <c r="F68" s="43"/>
      <c r="G68" s="43"/>
    </row>
    <row r="76" spans="1:12" ht="37.950000000000003" customHeight="1"/>
  </sheetData>
  <mergeCells count="9">
    <mergeCell ref="J1:L1"/>
    <mergeCell ref="H10:J10"/>
    <mergeCell ref="A66:L66"/>
    <mergeCell ref="A3:L3"/>
    <mergeCell ref="A4:L4"/>
    <mergeCell ref="A6:L6"/>
    <mergeCell ref="D8:L8"/>
    <mergeCell ref="F10:F12"/>
    <mergeCell ref="A5:L5"/>
  </mergeCells>
  <pageMargins left="0.6692913385826772" right="0" top="0.31496062992125984" bottom="0" header="3.937007874015748E-2" footer="0"/>
  <pageSetup paperSize="9" scale="9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Z45"/>
  <sheetViews>
    <sheetView view="pageBreakPreview" zoomScale="90" zoomScaleNormal="90" zoomScaleSheetLayoutView="90" workbookViewId="0"/>
  </sheetViews>
  <sheetFormatPr defaultColWidth="9.125" defaultRowHeight="19.8"/>
  <cols>
    <col min="1" max="2" width="2.75" style="7" customWidth="1"/>
    <col min="3" max="3" width="36.125" style="7" customWidth="1"/>
    <col min="4" max="4" width="8.75" style="8" customWidth="1"/>
    <col min="5" max="5" width="1" style="7" customWidth="1"/>
    <col min="6" max="6" width="15.875" style="7" customWidth="1"/>
    <col min="7" max="7" width="0.875" style="7" customWidth="1"/>
    <col min="8" max="8" width="16" style="7" customWidth="1"/>
    <col min="9" max="9" width="0.75" style="7" customWidth="1"/>
    <col min="10" max="10" width="15.625" style="7" customWidth="1"/>
    <col min="11" max="11" width="1" style="7" customWidth="1"/>
    <col min="12" max="12" width="15.625" style="10" customWidth="1"/>
    <col min="13" max="13" width="1.375" style="7" customWidth="1"/>
    <col min="14" max="14" width="16.125" style="7" customWidth="1"/>
    <col min="15" max="15" width="2.75" style="7" customWidth="1"/>
    <col min="16" max="16" width="14.75" style="7" customWidth="1"/>
    <col min="17" max="17" width="3.375" style="7" customWidth="1"/>
    <col min="18" max="18" width="15" style="7" bestFit="1" customWidth="1"/>
    <col min="19" max="19" width="3.125" style="7" customWidth="1"/>
    <col min="20" max="20" width="15.375" style="7" customWidth="1"/>
    <col min="21" max="21" width="9.125" style="7" customWidth="1"/>
    <col min="22" max="16384" width="9.125" style="7"/>
  </cols>
  <sheetData>
    <row r="1" spans="1:20" ht="21.6" customHeight="1">
      <c r="D1" s="7"/>
      <c r="J1" s="211" t="s">
        <v>237</v>
      </c>
      <c r="K1" s="211"/>
      <c r="L1" s="211"/>
      <c r="M1" s="205"/>
      <c r="N1" s="205"/>
    </row>
    <row r="2" spans="1:20" ht="21.6" customHeight="1">
      <c r="D2" s="7"/>
      <c r="J2" s="132"/>
      <c r="K2" s="132"/>
      <c r="L2" s="132"/>
      <c r="M2" s="119"/>
    </row>
    <row r="3" spans="1:20">
      <c r="A3" s="207" t="str">
        <f>+'Conso-SC (งบเดี่ยว)'!A3:L3</f>
        <v>INTERMEDICAL CARE AND LAB HOSPITAL PUBLIC COMPANY LIMITED AND ITS SUBSIDIARY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</row>
    <row r="4" spans="1:20" ht="21.75" customHeight="1">
      <c r="A4" s="207" t="s">
        <v>77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</row>
    <row r="5" spans="1:20" s="39" customFormat="1">
      <c r="A5" s="216" t="s">
        <v>225</v>
      </c>
      <c r="B5" s="216"/>
      <c r="C5" s="216"/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185"/>
      <c r="O5" s="185"/>
    </row>
    <row r="6" spans="1:20" ht="21.75" customHeight="1">
      <c r="F6" s="208" t="s">
        <v>34</v>
      </c>
      <c r="G6" s="208"/>
      <c r="H6" s="208"/>
      <c r="I6" s="208"/>
      <c r="J6" s="208"/>
      <c r="K6" s="208"/>
      <c r="L6" s="208"/>
      <c r="M6" s="10"/>
    </row>
    <row r="7" spans="1:20">
      <c r="D7" s="7"/>
      <c r="F7" s="209" t="s">
        <v>35</v>
      </c>
      <c r="G7" s="209"/>
      <c r="H7" s="209"/>
      <c r="I7" s="34"/>
      <c r="J7" s="209" t="s">
        <v>36</v>
      </c>
      <c r="K7" s="209"/>
      <c r="L7" s="209"/>
      <c r="M7" s="10"/>
    </row>
    <row r="8" spans="1:20" s="9" customFormat="1">
      <c r="E8" s="158"/>
      <c r="F8" s="222" t="s">
        <v>226</v>
      </c>
      <c r="G8" s="222"/>
      <c r="H8" s="222"/>
      <c r="I8" s="222"/>
      <c r="J8" s="222"/>
      <c r="K8" s="222"/>
      <c r="L8" s="222"/>
      <c r="M8" s="192"/>
      <c r="N8" s="192"/>
      <c r="O8" s="192"/>
    </row>
    <row r="9" spans="1:20" ht="24" customHeight="1">
      <c r="C9" s="20"/>
      <c r="D9" s="19" t="s">
        <v>37</v>
      </c>
      <c r="F9" s="199" t="s">
        <v>228</v>
      </c>
      <c r="G9" s="198"/>
      <c r="H9" s="199" t="s">
        <v>227</v>
      </c>
      <c r="I9" s="200"/>
      <c r="J9" s="199" t="s">
        <v>228</v>
      </c>
      <c r="K9" s="198"/>
      <c r="L9" s="199" t="s">
        <v>227</v>
      </c>
    </row>
    <row r="10" spans="1:20" ht="24" customHeight="1">
      <c r="C10" s="20"/>
      <c r="F10" s="31"/>
      <c r="H10" s="56"/>
      <c r="I10" s="56"/>
      <c r="J10" s="56"/>
      <c r="K10" s="24"/>
      <c r="L10" s="182"/>
    </row>
    <row r="11" spans="1:20">
      <c r="A11" s="17" t="s">
        <v>114</v>
      </c>
      <c r="B11" s="17"/>
      <c r="C11" s="17"/>
      <c r="L11" s="183"/>
    </row>
    <row r="12" spans="1:20">
      <c r="A12" s="17"/>
      <c r="B12" s="17" t="s">
        <v>118</v>
      </c>
      <c r="C12" s="17"/>
      <c r="F12" s="21">
        <v>42495098.460000008</v>
      </c>
      <c r="G12" s="21"/>
      <c r="H12" s="21">
        <v>49657457.909999996</v>
      </c>
      <c r="I12" s="21"/>
      <c r="J12" s="21">
        <v>39444941.790000007</v>
      </c>
      <c r="K12" s="21"/>
      <c r="L12" s="184">
        <v>46298705.93</v>
      </c>
      <c r="M12" s="21"/>
      <c r="N12" s="21"/>
      <c r="P12" s="29"/>
    </row>
    <row r="13" spans="1:20">
      <c r="A13" s="17"/>
      <c r="B13" s="17" t="s">
        <v>124</v>
      </c>
      <c r="C13" s="17"/>
      <c r="F13" s="21"/>
      <c r="G13" s="21"/>
      <c r="H13" s="21"/>
      <c r="I13" s="21"/>
      <c r="J13" s="21"/>
      <c r="K13" s="21"/>
      <c r="L13" s="184"/>
      <c r="M13" s="21"/>
      <c r="N13" s="21"/>
      <c r="P13" s="29"/>
    </row>
    <row r="14" spans="1:20" hidden="1">
      <c r="A14" s="17"/>
      <c r="B14" s="17"/>
      <c r="C14" s="17" t="s">
        <v>12</v>
      </c>
      <c r="F14" s="21"/>
      <c r="G14" s="21"/>
      <c r="H14" s="21"/>
      <c r="I14" s="21"/>
      <c r="J14" s="21"/>
      <c r="K14" s="21"/>
      <c r="L14" s="184"/>
      <c r="M14" s="21"/>
      <c r="N14" s="21"/>
      <c r="P14" s="29"/>
    </row>
    <row r="15" spans="1:20">
      <c r="A15" s="17"/>
      <c r="B15" s="17"/>
      <c r="C15" s="17" t="s">
        <v>116</v>
      </c>
      <c r="F15" s="21">
        <v>0</v>
      </c>
      <c r="G15" s="21"/>
      <c r="H15" s="21">
        <v>203373.58</v>
      </c>
      <c r="I15" s="21"/>
      <c r="J15" s="21">
        <v>0</v>
      </c>
      <c r="K15" s="21"/>
      <c r="L15" s="184">
        <v>147299.81</v>
      </c>
      <c r="M15" s="21"/>
      <c r="N15" s="21"/>
      <c r="P15" s="29"/>
    </row>
    <row r="16" spans="1:20">
      <c r="A16" s="17"/>
      <c r="B16" s="17"/>
      <c r="C16" s="7" t="s">
        <v>117</v>
      </c>
      <c r="F16" s="21">
        <v>312934.58999999991</v>
      </c>
      <c r="G16" s="21"/>
      <c r="H16" s="21">
        <v>2437521.7100000004</v>
      </c>
      <c r="I16" s="21"/>
      <c r="J16" s="21">
        <v>1026703</v>
      </c>
      <c r="K16" s="21"/>
      <c r="L16" s="184">
        <v>2664960.3200000003</v>
      </c>
      <c r="M16" s="21"/>
      <c r="N16" s="21"/>
      <c r="P16" s="29"/>
      <c r="R16" s="21"/>
      <c r="T16" s="21"/>
    </row>
    <row r="17" spans="1:20">
      <c r="A17" s="17"/>
      <c r="B17" s="17"/>
      <c r="C17" s="17" t="s">
        <v>119</v>
      </c>
      <c r="F17" s="26">
        <f>SUM(F12:F16)</f>
        <v>42808033.050000012</v>
      </c>
      <c r="G17" s="21"/>
      <c r="H17" s="26">
        <f>SUM(H12:H16)</f>
        <v>52298353.199999996</v>
      </c>
      <c r="I17" s="21"/>
      <c r="J17" s="26">
        <f>SUM(J12:J16)</f>
        <v>40471644.790000007</v>
      </c>
      <c r="K17" s="21"/>
      <c r="L17" s="26">
        <f>SUM(L12:L16)</f>
        <v>49110966.060000002</v>
      </c>
      <c r="M17" s="21"/>
      <c r="N17" s="21"/>
      <c r="P17" s="29"/>
      <c r="R17" s="21"/>
      <c r="T17" s="21"/>
    </row>
    <row r="18" spans="1:20">
      <c r="A18" s="17" t="s">
        <v>115</v>
      </c>
      <c r="B18" s="17"/>
      <c r="C18" s="17"/>
      <c r="F18" s="133">
        <f>(F12-F19)/F12</f>
        <v>0.25032581649996649</v>
      </c>
      <c r="G18" s="134"/>
      <c r="H18" s="133">
        <f>(H12-H19)/H12</f>
        <v>0.19044010299130229</v>
      </c>
      <c r="I18" s="134"/>
      <c r="J18" s="135">
        <f>(J12-J19)/J12</f>
        <v>0.27691245679604704</v>
      </c>
      <c r="K18" s="134"/>
      <c r="L18" s="133">
        <f>(L12-L19)/L12</f>
        <v>0.24795677415599846</v>
      </c>
      <c r="M18" s="21"/>
      <c r="N18" s="21"/>
      <c r="P18" s="29"/>
      <c r="R18" s="21"/>
      <c r="T18" s="21"/>
    </row>
    <row r="19" spans="1:20">
      <c r="A19" s="17"/>
      <c r="B19" s="17" t="s">
        <v>80</v>
      </c>
      <c r="C19" s="17"/>
      <c r="F19" s="21">
        <v>31857478.240754038</v>
      </c>
      <c r="G19" s="21"/>
      <c r="H19" s="21">
        <v>40200686.511333339</v>
      </c>
      <c r="I19" s="21"/>
      <c r="J19" s="21">
        <v>28522146.05075404</v>
      </c>
      <c r="K19" s="21"/>
      <c r="L19" s="21">
        <v>34818628.160000004</v>
      </c>
      <c r="M19" s="21"/>
      <c r="N19" s="21"/>
      <c r="P19" s="29"/>
      <c r="R19" s="21"/>
      <c r="S19" s="21"/>
      <c r="T19" s="21"/>
    </row>
    <row r="20" spans="1:20">
      <c r="A20" s="17"/>
      <c r="B20" s="17" t="s">
        <v>187</v>
      </c>
      <c r="C20" s="17"/>
      <c r="F20" s="21">
        <v>4125174.0100000002</v>
      </c>
      <c r="G20" s="21"/>
      <c r="H20" s="21">
        <v>3805727.77</v>
      </c>
      <c r="I20" s="21"/>
      <c r="J20" s="21">
        <v>3915166.79</v>
      </c>
      <c r="K20" s="21"/>
      <c r="L20" s="21">
        <v>3516217.18</v>
      </c>
      <c r="M20" s="21"/>
      <c r="N20" s="21"/>
      <c r="P20" s="29"/>
      <c r="R20" s="21"/>
      <c r="T20" s="21"/>
    </row>
    <row r="21" spans="1:20">
      <c r="A21" s="17"/>
      <c r="B21" s="17" t="s">
        <v>79</v>
      </c>
      <c r="C21" s="17"/>
      <c r="F21" s="21">
        <v>22205651.942054801</v>
      </c>
      <c r="G21" s="21"/>
      <c r="H21" s="21">
        <v>15962020.849463113</v>
      </c>
      <c r="I21" s="21"/>
      <c r="J21" s="21">
        <v>21115968.682054799</v>
      </c>
      <c r="K21" s="21"/>
      <c r="L21" s="21">
        <v>14607185.129463114</v>
      </c>
      <c r="M21" s="21"/>
      <c r="N21" s="21"/>
      <c r="P21" s="29"/>
      <c r="R21" s="21"/>
      <c r="T21" s="21"/>
    </row>
    <row r="22" spans="1:20">
      <c r="A22" s="17"/>
      <c r="B22" s="17"/>
      <c r="C22" s="17" t="s">
        <v>120</v>
      </c>
      <c r="F22" s="26">
        <f>SUM(F19:F21)</f>
        <v>58188304.192808837</v>
      </c>
      <c r="G22" s="21"/>
      <c r="H22" s="26">
        <f>SUM(H19:H21)</f>
        <v>59968435.130796455</v>
      </c>
      <c r="I22" s="21"/>
      <c r="J22" s="26">
        <f>SUM(J19:J21)</f>
        <v>53553281.522808835</v>
      </c>
      <c r="K22" s="21"/>
      <c r="L22" s="26">
        <f>SUM(L19:L21)</f>
        <v>52942030.469463117</v>
      </c>
      <c r="M22" s="21"/>
      <c r="N22" s="21"/>
      <c r="P22" s="29"/>
      <c r="T22" s="21"/>
    </row>
    <row r="23" spans="1:20">
      <c r="A23" s="196" t="s">
        <v>220</v>
      </c>
      <c r="B23" s="196"/>
      <c r="C23" s="196"/>
      <c r="F23" s="10">
        <f>+F17-F22</f>
        <v>-15380271.142808825</v>
      </c>
      <c r="G23" s="21"/>
      <c r="H23" s="10">
        <f>+H17-H22</f>
        <v>-7670081.9307964593</v>
      </c>
      <c r="I23" s="21"/>
      <c r="J23" s="21">
        <f>+J17-J22</f>
        <v>-13081636.732808828</v>
      </c>
      <c r="K23" s="21"/>
      <c r="L23" s="10">
        <f>+L17-L22</f>
        <v>-3831064.409463115</v>
      </c>
      <c r="M23" s="21"/>
      <c r="N23" s="21"/>
      <c r="P23" s="29"/>
      <c r="T23" s="21"/>
    </row>
    <row r="24" spans="1:20">
      <c r="B24" s="17" t="s">
        <v>78</v>
      </c>
      <c r="C24" s="17"/>
      <c r="F24" s="28">
        <v>500269.2</v>
      </c>
      <c r="G24" s="21"/>
      <c r="H24" s="28">
        <v>444526.37</v>
      </c>
      <c r="I24" s="21"/>
      <c r="J24" s="28">
        <v>395924.55000000005</v>
      </c>
      <c r="K24" s="21"/>
      <c r="L24" s="28">
        <v>272684.22000000003</v>
      </c>
      <c r="M24" s="21"/>
      <c r="N24" s="21"/>
      <c r="P24" s="29"/>
      <c r="T24" s="21"/>
    </row>
    <row r="25" spans="1:20">
      <c r="A25" s="17" t="s">
        <v>179</v>
      </c>
      <c r="B25" s="17"/>
      <c r="C25" s="17"/>
      <c r="D25" s="168"/>
      <c r="F25" s="10">
        <f>+F23-F24</f>
        <v>-15880540.342808824</v>
      </c>
      <c r="G25" s="21"/>
      <c r="H25" s="10">
        <f>+H23-H24</f>
        <v>-8114608.3007964594</v>
      </c>
      <c r="I25" s="21"/>
      <c r="J25" s="10">
        <f>+J23-J24</f>
        <v>-13477561.282808829</v>
      </c>
      <c r="K25" s="21"/>
      <c r="L25" s="10">
        <f>+L23-L24</f>
        <v>-4103748.6294631152</v>
      </c>
      <c r="M25" s="21"/>
      <c r="N25" s="21"/>
      <c r="P25" s="29"/>
      <c r="T25" s="21"/>
    </row>
    <row r="26" spans="1:20">
      <c r="A26" s="7" t="s">
        <v>173</v>
      </c>
      <c r="B26" s="17"/>
      <c r="C26" s="17"/>
      <c r="D26" s="8" t="s">
        <v>182</v>
      </c>
      <c r="F26" s="28">
        <v>-1034603.3999999999</v>
      </c>
      <c r="G26" s="21"/>
      <c r="H26" s="10">
        <v>-207244.4</v>
      </c>
      <c r="I26" s="21"/>
      <c r="J26" s="21">
        <v>-1017738.6599999999</v>
      </c>
      <c r="K26" s="21"/>
      <c r="L26" s="10">
        <v>-174825.8</v>
      </c>
      <c r="M26" s="21"/>
      <c r="N26" s="21"/>
      <c r="P26" s="29"/>
      <c r="R26" s="21"/>
      <c r="T26" s="21"/>
    </row>
    <row r="27" spans="1:20" ht="20.399999999999999" thickBot="1">
      <c r="A27" s="17" t="s">
        <v>203</v>
      </c>
      <c r="B27" s="17"/>
      <c r="C27" s="17"/>
      <c r="F27" s="38">
        <f>+F25-F26</f>
        <v>-14845936.942808824</v>
      </c>
      <c r="G27" s="21"/>
      <c r="H27" s="38">
        <f>+H25-H26</f>
        <v>-7907363.9007964591</v>
      </c>
      <c r="I27" s="21"/>
      <c r="J27" s="38">
        <f>+J25-J26</f>
        <v>-12459822.622808829</v>
      </c>
      <c r="K27" s="21"/>
      <c r="L27" s="38">
        <f>+L25-L26</f>
        <v>-3928922.8294631154</v>
      </c>
      <c r="M27" s="21"/>
      <c r="N27" s="21"/>
      <c r="P27" s="29"/>
    </row>
    <row r="28" spans="1:20" ht="20.399999999999999" thickTop="1">
      <c r="A28" s="17"/>
      <c r="B28" s="17"/>
      <c r="C28" s="17"/>
      <c r="F28" s="136">
        <f>F27/F12</f>
        <v>-0.34935645476343768</v>
      </c>
      <c r="G28" s="134"/>
      <c r="H28" s="136">
        <f>H27/H12</f>
        <v>-0.15923819368941311</v>
      </c>
      <c r="I28" s="134"/>
      <c r="J28" s="136">
        <f>J27/J12</f>
        <v>-0.31587884421641144</v>
      </c>
      <c r="K28" s="134"/>
      <c r="L28" s="136">
        <f>L27/L12</f>
        <v>-8.4860316299192842E-2</v>
      </c>
      <c r="M28" s="21"/>
      <c r="N28" s="89"/>
    </row>
    <row r="29" spans="1:20">
      <c r="A29" s="9" t="s">
        <v>165</v>
      </c>
      <c r="B29" s="9"/>
      <c r="C29" s="9"/>
      <c r="G29" s="21"/>
      <c r="H29" s="10"/>
      <c r="I29" s="21"/>
      <c r="J29" s="10"/>
      <c r="K29" s="21"/>
      <c r="M29" s="21"/>
      <c r="N29" s="107"/>
    </row>
    <row r="30" spans="1:20">
      <c r="A30" s="9" t="s">
        <v>82</v>
      </c>
      <c r="B30" s="9"/>
      <c r="C30" s="9"/>
      <c r="F30" s="10">
        <f>+F27-F31</f>
        <v>-14845936.942808824</v>
      </c>
      <c r="G30" s="21"/>
      <c r="H30" s="10">
        <f>+H27-H31</f>
        <v>-7907363.9007964591</v>
      </c>
      <c r="I30" s="21"/>
      <c r="J30" s="10">
        <f>+J27-J31</f>
        <v>-12459822.622808829</v>
      </c>
      <c r="K30" s="21"/>
      <c r="L30" s="10">
        <f>+L27-L31</f>
        <v>-3928922.8294631154</v>
      </c>
      <c r="M30" s="21"/>
      <c r="N30" s="107"/>
    </row>
    <row r="31" spans="1:20">
      <c r="A31" s="9" t="s">
        <v>83</v>
      </c>
      <c r="B31" s="2"/>
      <c r="C31" s="2"/>
      <c r="F31" s="21">
        <v>0</v>
      </c>
      <c r="G31" s="21"/>
      <c r="H31" s="21">
        <v>0</v>
      </c>
      <c r="I31" s="21"/>
      <c r="J31" s="21">
        <v>0</v>
      </c>
      <c r="K31" s="21"/>
      <c r="L31" s="21">
        <v>0</v>
      </c>
      <c r="M31" s="21"/>
      <c r="N31" s="18"/>
    </row>
    <row r="32" spans="1:20" ht="20.399999999999999" thickBot="1">
      <c r="A32" s="17"/>
      <c r="B32" s="17"/>
      <c r="C32" s="17"/>
      <c r="F32" s="38">
        <f>SUM(F30:F31)</f>
        <v>-14845936.942808824</v>
      </c>
      <c r="G32" s="21"/>
      <c r="H32" s="38">
        <f>SUM(H30:H31)</f>
        <v>-7907363.9007964591</v>
      </c>
      <c r="I32" s="21"/>
      <c r="J32" s="38">
        <f>SUM(J30:J31)</f>
        <v>-12459822.622808829</v>
      </c>
      <c r="K32" s="21"/>
      <c r="L32" s="38">
        <f>SUM(L30:L31)</f>
        <v>-3928922.8294631154</v>
      </c>
      <c r="M32" s="21"/>
    </row>
    <row r="33" spans="1:26" ht="20.399999999999999" thickTop="1">
      <c r="A33" s="17"/>
      <c r="B33" s="17"/>
      <c r="C33" s="17"/>
      <c r="F33" s="21"/>
      <c r="G33" s="21"/>
      <c r="H33" s="21"/>
      <c r="I33" s="21"/>
      <c r="J33" s="21"/>
      <c r="K33" s="21"/>
      <c r="L33" s="21"/>
      <c r="M33" s="21"/>
    </row>
    <row r="34" spans="1:26" s="198" customFormat="1">
      <c r="A34" s="196" t="s">
        <v>213</v>
      </c>
      <c r="B34" s="196"/>
      <c r="C34" s="196"/>
      <c r="D34" s="197"/>
      <c r="F34" s="184"/>
      <c r="G34" s="184"/>
      <c r="H34" s="184"/>
      <c r="I34" s="184"/>
      <c r="J34" s="184"/>
      <c r="K34" s="184"/>
      <c r="L34" s="184"/>
      <c r="M34" s="184"/>
    </row>
    <row r="35" spans="1:26">
      <c r="B35" s="194" t="s">
        <v>212</v>
      </c>
      <c r="C35" s="194"/>
      <c r="F35" s="10">
        <f>+F27/F36</f>
        <v>-6.9050869501436393E-2</v>
      </c>
      <c r="G35" s="10"/>
      <c r="H35" s="10">
        <f>+H27/H36</f>
        <v>-3.6778436747890504E-2</v>
      </c>
      <c r="I35" s="10"/>
      <c r="J35" s="10">
        <f>+J27/J36</f>
        <v>-5.7952663361901531E-2</v>
      </c>
      <c r="K35" s="10"/>
      <c r="L35" s="10">
        <f>+L27/L36</f>
        <v>-1.8274059671921469E-2</v>
      </c>
      <c r="M35" s="10"/>
    </row>
    <row r="36" spans="1:26">
      <c r="B36" s="9" t="s">
        <v>214</v>
      </c>
      <c r="C36" s="17"/>
      <c r="F36" s="45">
        <v>215000000</v>
      </c>
      <c r="G36" s="10"/>
      <c r="H36" s="45">
        <v>215000000</v>
      </c>
      <c r="I36" s="10"/>
      <c r="J36" s="45">
        <v>215000000</v>
      </c>
      <c r="K36" s="10"/>
      <c r="L36" s="45">
        <v>215000000</v>
      </c>
      <c r="M36" s="10"/>
    </row>
    <row r="37" spans="1:26">
      <c r="A37" s="23"/>
      <c r="B37" s="23"/>
      <c r="C37" s="16"/>
      <c r="F37" s="21"/>
      <c r="G37" s="21"/>
      <c r="H37" s="21"/>
      <c r="I37" s="21"/>
      <c r="J37" s="21"/>
      <c r="K37" s="21"/>
      <c r="L37" s="21"/>
      <c r="M37" s="21"/>
    </row>
    <row r="38" spans="1:26">
      <c r="A38" s="24" t="s">
        <v>188</v>
      </c>
      <c r="D38" s="7"/>
      <c r="L38" s="7"/>
      <c r="S38" s="10"/>
      <c r="W38" s="146"/>
      <c r="X38" s="146"/>
      <c r="Y38" s="146"/>
      <c r="Z38" s="146"/>
    </row>
    <row r="39" spans="1:26">
      <c r="A39" s="24"/>
      <c r="D39" s="7"/>
      <c r="F39" s="21"/>
      <c r="G39" s="21"/>
      <c r="H39" s="21"/>
      <c r="I39" s="21"/>
      <c r="J39" s="21"/>
      <c r="K39" s="21"/>
      <c r="L39" s="21"/>
      <c r="M39" s="21"/>
    </row>
    <row r="40" spans="1:26">
      <c r="A40" s="24"/>
      <c r="D40" s="7"/>
      <c r="F40" s="21"/>
      <c r="G40" s="21"/>
      <c r="H40" s="21"/>
      <c r="I40" s="21"/>
      <c r="J40" s="21"/>
      <c r="K40" s="21"/>
      <c r="L40" s="21"/>
      <c r="M40" s="21"/>
    </row>
    <row r="41" spans="1:26" s="2" customFormat="1">
      <c r="H41" s="7"/>
      <c r="K41" s="7"/>
    </row>
    <row r="42" spans="1:26" s="2" customFormat="1">
      <c r="A42" s="7" t="s">
        <v>53</v>
      </c>
      <c r="H42" s="7" t="s">
        <v>53</v>
      </c>
      <c r="K42" s="7"/>
    </row>
    <row r="43" spans="1:26" s="9" customFormat="1">
      <c r="A43" s="33"/>
      <c r="B43" s="7" t="s">
        <v>109</v>
      </c>
      <c r="C43" s="33"/>
      <c r="E43" s="33"/>
      <c r="F43" s="33"/>
      <c r="H43" s="7" t="s">
        <v>110</v>
      </c>
      <c r="J43" s="33"/>
      <c r="L43" s="33"/>
      <c r="M43" s="33"/>
    </row>
    <row r="44" spans="1:26" s="9" customFormat="1">
      <c r="A44" s="33"/>
      <c r="B44" s="7"/>
      <c r="C44" s="33"/>
      <c r="E44" s="33"/>
      <c r="F44" s="33"/>
      <c r="H44" s="7"/>
      <c r="J44" s="33"/>
      <c r="L44" s="33"/>
      <c r="M44" s="33"/>
    </row>
    <row r="45" spans="1:26" s="2" customFormat="1">
      <c r="A45" s="221">
        <v>5</v>
      </c>
      <c r="B45" s="221"/>
      <c r="C45" s="221"/>
      <c r="D45" s="221"/>
      <c r="E45" s="221"/>
      <c r="F45" s="221"/>
      <c r="G45" s="221"/>
      <c r="H45" s="221"/>
      <c r="I45" s="221"/>
      <c r="J45" s="221"/>
      <c r="K45" s="221"/>
      <c r="L45" s="221"/>
      <c r="M45" s="59"/>
      <c r="N45" s="59"/>
      <c r="O45" s="59"/>
      <c r="P45" s="59"/>
      <c r="Q45" s="59"/>
    </row>
  </sheetData>
  <mergeCells count="9">
    <mergeCell ref="A3:M3"/>
    <mergeCell ref="F8:L8"/>
    <mergeCell ref="J1:L1"/>
    <mergeCell ref="F7:H7"/>
    <mergeCell ref="A45:L45"/>
    <mergeCell ref="J7:L7"/>
    <mergeCell ref="F6:L6"/>
    <mergeCell ref="A5:M5"/>
    <mergeCell ref="A4:M4"/>
  </mergeCells>
  <pageMargins left="0.51181102362204722" right="0" top="0.74803149606299213" bottom="0" header="0.51181102362204722" footer="0"/>
  <pageSetup paperSize="9" scale="8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Z50"/>
  <sheetViews>
    <sheetView view="pageBreakPreview" zoomScaleNormal="80" zoomScaleSheetLayoutView="100" workbookViewId="0"/>
  </sheetViews>
  <sheetFormatPr defaultColWidth="8.375" defaultRowHeight="19.8"/>
  <cols>
    <col min="1" max="1" width="3.25" style="16" customWidth="1"/>
    <col min="2" max="2" width="4" style="16" customWidth="1"/>
    <col min="3" max="3" width="2.375" style="16" customWidth="1"/>
    <col min="4" max="4" width="3.75" style="16" customWidth="1"/>
    <col min="5" max="5" width="9.25" style="16" customWidth="1"/>
    <col min="6" max="6" width="14.875" style="16" customWidth="1"/>
    <col min="7" max="7" width="7.125" style="16" hidden="1" customWidth="1"/>
    <col min="8" max="8" width="0.875" style="16" customWidth="1"/>
    <col min="9" max="9" width="17.75" style="70" customWidth="1"/>
    <col min="10" max="10" width="0.875" style="16" customWidth="1"/>
    <col min="11" max="11" width="18.375" style="16" customWidth="1"/>
    <col min="12" max="12" width="0.875" style="16" customWidth="1"/>
    <col min="13" max="13" width="18.25" style="16" customWidth="1"/>
    <col min="14" max="14" width="1" style="51" customWidth="1"/>
    <col min="15" max="15" width="18" style="3" customWidth="1"/>
    <col min="16" max="16" width="4" style="16" customWidth="1"/>
    <col min="17" max="17" width="4.875" style="16" bestFit="1" customWidth="1"/>
    <col min="18" max="18" width="14.125" style="16" bestFit="1" customWidth="1"/>
    <col min="19" max="19" width="2.875" style="16" bestFit="1" customWidth="1"/>
    <col min="20" max="20" width="17.125" style="50" customWidth="1"/>
    <col min="21" max="21" width="16" style="16" customWidth="1"/>
    <col min="22" max="16384" width="8.375" style="16"/>
  </cols>
  <sheetData>
    <row r="1" spans="1:26">
      <c r="M1" s="213" t="s">
        <v>239</v>
      </c>
      <c r="N1" s="213"/>
      <c r="O1" s="213"/>
    </row>
    <row r="2" spans="1:26">
      <c r="M2" s="108"/>
      <c r="N2" s="108"/>
      <c r="O2" s="108"/>
    </row>
    <row r="3" spans="1:26">
      <c r="A3" s="226" t="str">
        <f>'conso PL'!A3:M3</f>
        <v>INTERMEDICAL CARE AND LAB HOSPITAL PUBLIC COMPANY LIMITED AND ITS SUBSIDIARY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</row>
    <row r="4" spans="1:26">
      <c r="A4" s="226" t="s">
        <v>84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</row>
    <row r="5" spans="1:26" s="2" customFormat="1">
      <c r="A5" s="216" t="s">
        <v>224</v>
      </c>
      <c r="B5" s="216"/>
      <c r="C5" s="216"/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216"/>
      <c r="O5" s="216"/>
    </row>
    <row r="6" spans="1:26" ht="18.75" customHeight="1">
      <c r="A6" s="51"/>
      <c r="B6" s="51"/>
      <c r="C6" s="51"/>
      <c r="D6" s="51"/>
      <c r="E6" s="51"/>
      <c r="F6" s="51"/>
      <c r="G6" s="51"/>
      <c r="H6" s="51"/>
      <c r="I6" s="224" t="s">
        <v>34</v>
      </c>
      <c r="J6" s="224"/>
      <c r="K6" s="224"/>
      <c r="L6" s="224"/>
      <c r="M6" s="224"/>
      <c r="N6" s="224"/>
      <c r="O6" s="224"/>
    </row>
    <row r="7" spans="1:26" ht="18.75" customHeight="1">
      <c r="A7" s="51"/>
      <c r="B7" s="51"/>
      <c r="C7" s="51"/>
      <c r="D7" s="51"/>
      <c r="E7" s="51"/>
      <c r="F7" s="51"/>
      <c r="G7" s="51"/>
      <c r="H7" s="51"/>
      <c r="I7" s="209" t="s">
        <v>35</v>
      </c>
      <c r="J7" s="209"/>
      <c r="K7" s="209"/>
      <c r="L7" s="137"/>
      <c r="M7" s="225" t="s">
        <v>36</v>
      </c>
      <c r="N7" s="225"/>
      <c r="O7" s="225"/>
      <c r="U7" s="14"/>
      <c r="V7" s="14"/>
      <c r="W7" s="14"/>
      <c r="X7" s="52"/>
      <c r="Y7" s="53"/>
      <c r="Z7" s="52"/>
    </row>
    <row r="8" spans="1:26" ht="18.75" hidden="1" customHeight="1">
      <c r="A8" s="51"/>
      <c r="B8" s="51"/>
      <c r="C8" s="51"/>
      <c r="D8" s="51"/>
      <c r="E8" s="51"/>
      <c r="F8" s="51"/>
      <c r="G8" s="51"/>
      <c r="H8" s="51"/>
      <c r="I8" s="223" t="s">
        <v>23</v>
      </c>
      <c r="J8" s="223"/>
      <c r="K8" s="223"/>
      <c r="L8" s="223"/>
      <c r="M8" s="223" t="s">
        <v>23</v>
      </c>
      <c r="N8" s="223"/>
      <c r="O8" s="223"/>
      <c r="U8" s="2"/>
      <c r="X8" s="51"/>
      <c r="Z8" s="51"/>
    </row>
    <row r="9" spans="1:26" s="9" customFormat="1" hidden="1">
      <c r="E9" s="158"/>
      <c r="F9" s="158"/>
      <c r="G9" s="193" t="s">
        <v>189</v>
      </c>
      <c r="H9" s="193"/>
      <c r="I9" s="222" t="s">
        <v>229</v>
      </c>
      <c r="J9" s="222"/>
      <c r="K9" s="222"/>
      <c r="L9" s="222"/>
      <c r="M9" s="222"/>
      <c r="N9" s="222"/>
      <c r="O9" s="222"/>
    </row>
    <row r="10" spans="1:26" ht="18.75" customHeight="1">
      <c r="A10" s="51"/>
      <c r="B10" s="51"/>
      <c r="C10" s="51"/>
      <c r="D10" s="51"/>
      <c r="E10" s="51"/>
      <c r="F10" s="51"/>
      <c r="G10" s="54" t="s">
        <v>0</v>
      </c>
      <c r="H10" s="51"/>
      <c r="I10" s="199" t="s">
        <v>228</v>
      </c>
      <c r="J10" s="198"/>
      <c r="K10" s="199" t="s">
        <v>227</v>
      </c>
      <c r="L10" s="200"/>
      <c r="M10" s="199" t="s">
        <v>228</v>
      </c>
      <c r="N10" s="198"/>
      <c r="O10" s="199" t="s">
        <v>227</v>
      </c>
    </row>
    <row r="11" spans="1:26" ht="18.75" customHeight="1">
      <c r="A11" s="51"/>
      <c r="B11" s="51"/>
      <c r="C11" s="51"/>
      <c r="D11" s="51"/>
      <c r="E11" s="51"/>
      <c r="F11" s="51"/>
      <c r="G11" s="51"/>
      <c r="H11" s="51"/>
      <c r="I11" s="31"/>
      <c r="J11" s="53"/>
      <c r="K11" s="56"/>
      <c r="L11" s="56"/>
      <c r="M11" s="56"/>
      <c r="N11" s="56"/>
      <c r="O11" s="56"/>
    </row>
    <row r="12" spans="1:26" ht="18.75" customHeight="1">
      <c r="A12" s="16" t="s">
        <v>201</v>
      </c>
      <c r="G12" s="12"/>
      <c r="H12" s="12"/>
      <c r="I12" s="57">
        <f>'conso PL'!F27</f>
        <v>-14845936.942808824</v>
      </c>
      <c r="J12" s="2"/>
      <c r="K12" s="57">
        <f>'conso PL'!H27</f>
        <v>-7907363.9007964591</v>
      </c>
      <c r="L12" s="2"/>
      <c r="M12" s="57">
        <f>'conso PL'!J27</f>
        <v>-12459822.622808829</v>
      </c>
      <c r="N12" s="58"/>
      <c r="O12" s="57">
        <f>'conso PL'!L27</f>
        <v>-3928922.8294631154</v>
      </c>
    </row>
    <row r="13" spans="1:26" ht="18.75" customHeight="1">
      <c r="G13" s="12"/>
      <c r="H13" s="12"/>
      <c r="I13" s="57"/>
      <c r="J13" s="2"/>
      <c r="K13" s="31"/>
      <c r="L13" s="31"/>
      <c r="M13" s="57"/>
      <c r="N13" s="58"/>
      <c r="O13" s="57"/>
    </row>
    <row r="14" spans="1:26" ht="18.75" customHeight="1">
      <c r="A14" s="16" t="s">
        <v>85</v>
      </c>
      <c r="B14" s="2"/>
      <c r="C14" s="2"/>
      <c r="G14" s="12"/>
      <c r="H14" s="12"/>
      <c r="I14" s="63">
        <v>0</v>
      </c>
      <c r="J14" s="2"/>
      <c r="K14" s="63">
        <v>0</v>
      </c>
      <c r="L14" s="2"/>
      <c r="M14" s="63">
        <v>0</v>
      </c>
      <c r="N14" s="58"/>
      <c r="O14" s="63">
        <v>0</v>
      </c>
    </row>
    <row r="15" spans="1:26" ht="18.75" customHeight="1">
      <c r="G15" s="12"/>
      <c r="H15" s="12"/>
      <c r="I15" s="57"/>
      <c r="J15" s="2"/>
      <c r="K15" s="57"/>
      <c r="L15" s="2"/>
      <c r="M15" s="57"/>
      <c r="N15" s="58"/>
      <c r="O15" s="57"/>
    </row>
    <row r="16" spans="1:26" ht="18.75" customHeight="1" thickBot="1">
      <c r="A16" s="16" t="s">
        <v>202</v>
      </c>
      <c r="G16" s="12"/>
      <c r="H16" s="12"/>
      <c r="I16" s="64">
        <f>I14+I12</f>
        <v>-14845936.942808824</v>
      </c>
      <c r="J16" s="57" t="e">
        <v>#REF!</v>
      </c>
      <c r="K16" s="64">
        <f>K14+K12</f>
        <v>-7907363.9007964591</v>
      </c>
      <c r="L16" s="57" t="e">
        <v>#REF!</v>
      </c>
      <c r="M16" s="64">
        <f>M14+M12</f>
        <v>-12459822.622808829</v>
      </c>
      <c r="N16" s="57" t="e">
        <v>#REF!</v>
      </c>
      <c r="O16" s="64">
        <f>O14+O12</f>
        <v>-3928922.8294631154</v>
      </c>
    </row>
    <row r="17" spans="1:21" ht="18.75" customHeight="1" thickTop="1">
      <c r="G17" s="12"/>
      <c r="H17" s="12"/>
      <c r="I17" s="57"/>
      <c r="J17" s="57"/>
      <c r="K17" s="57"/>
      <c r="L17" s="57"/>
      <c r="M17" s="57"/>
      <c r="N17" s="57"/>
      <c r="O17" s="57"/>
    </row>
    <row r="18" spans="1:21" ht="18.75" customHeight="1">
      <c r="A18" s="16" t="s">
        <v>164</v>
      </c>
      <c r="G18" s="12"/>
      <c r="H18" s="12"/>
      <c r="I18" s="57"/>
      <c r="J18" s="2"/>
      <c r="K18" s="58"/>
      <c r="L18" s="2"/>
      <c r="M18" s="57"/>
      <c r="N18" s="58"/>
      <c r="O18" s="58"/>
    </row>
    <row r="19" spans="1:21">
      <c r="B19" s="16" t="s">
        <v>81</v>
      </c>
      <c r="G19" s="12"/>
      <c r="H19" s="12"/>
      <c r="I19" s="57">
        <f>+I16-I20</f>
        <v>-14845936.942808824</v>
      </c>
      <c r="J19" s="2"/>
      <c r="K19" s="57">
        <f>+K16-K20</f>
        <v>-7907363.9007964591</v>
      </c>
      <c r="L19" s="2"/>
      <c r="M19" s="57">
        <f>+M16-M20</f>
        <v>-12459822.622808829</v>
      </c>
      <c r="N19" s="58"/>
      <c r="O19" s="57">
        <f>+O16-O20</f>
        <v>-3928922.8294631154</v>
      </c>
      <c r="R19" s="65"/>
    </row>
    <row r="20" spans="1:21">
      <c r="B20" s="16" t="s">
        <v>86</v>
      </c>
      <c r="G20" s="12"/>
      <c r="H20" s="12"/>
      <c r="I20" s="60">
        <v>0</v>
      </c>
      <c r="J20" s="2"/>
      <c r="K20" s="60">
        <v>0</v>
      </c>
      <c r="L20" s="2"/>
      <c r="M20" s="60">
        <v>0</v>
      </c>
      <c r="N20" s="58"/>
      <c r="O20" s="60">
        <v>0</v>
      </c>
      <c r="R20" s="65"/>
      <c r="T20" s="60"/>
    </row>
    <row r="21" spans="1:21" ht="21" customHeight="1" thickBot="1">
      <c r="G21" s="12"/>
      <c r="H21" s="12"/>
      <c r="I21" s="66">
        <f>+I19+I20</f>
        <v>-14845936.942808824</v>
      </c>
      <c r="J21" s="2"/>
      <c r="K21" s="66">
        <f>+K20+K19</f>
        <v>-7907363.9007964591</v>
      </c>
      <c r="L21" s="2"/>
      <c r="M21" s="66">
        <f>+M20+M19</f>
        <v>-12459822.622808829</v>
      </c>
      <c r="N21" s="58"/>
      <c r="O21" s="66">
        <f>+O20+O19</f>
        <v>-3928922.8294631154</v>
      </c>
      <c r="R21" s="67"/>
      <c r="U21" s="67"/>
    </row>
    <row r="22" spans="1:21" ht="18.75" customHeight="1" thickTop="1">
      <c r="G22" s="12"/>
      <c r="H22" s="12"/>
      <c r="I22" s="68"/>
      <c r="J22" s="2"/>
      <c r="K22" s="58"/>
      <c r="L22" s="2"/>
      <c r="M22" s="58"/>
      <c r="N22" s="58"/>
      <c r="O22" s="58"/>
    </row>
    <row r="23" spans="1:21" ht="18.75" customHeight="1">
      <c r="A23" s="24" t="str">
        <f>+'conso PL'!A38</f>
        <v>The accompany notes to financial statements are an intergral part of these financial statements</v>
      </c>
      <c r="B23" s="7"/>
      <c r="C23" s="7"/>
      <c r="D23" s="7"/>
      <c r="G23" s="2"/>
      <c r="H23" s="2"/>
      <c r="I23" s="32"/>
      <c r="J23" s="2"/>
      <c r="K23" s="58"/>
      <c r="L23" s="2"/>
      <c r="M23" s="69"/>
      <c r="N23" s="69"/>
      <c r="O23" s="69"/>
    </row>
    <row r="24" spans="1:21" ht="18.75" customHeight="1">
      <c r="G24" s="2"/>
      <c r="H24" s="2"/>
      <c r="I24" s="32"/>
      <c r="J24" s="2"/>
      <c r="K24" s="58"/>
      <c r="L24" s="2"/>
      <c r="M24" s="69"/>
      <c r="N24" s="69"/>
      <c r="O24" s="69"/>
    </row>
    <row r="25" spans="1:21" ht="18.75" customHeight="1">
      <c r="G25" s="2"/>
      <c r="H25" s="2"/>
      <c r="I25" s="32"/>
      <c r="J25" s="2"/>
      <c r="K25" s="58"/>
      <c r="L25" s="2"/>
      <c r="M25" s="69"/>
      <c r="N25" s="69"/>
      <c r="O25" s="69"/>
    </row>
    <row r="26" spans="1:21" ht="18.75" customHeight="1">
      <c r="G26" s="2"/>
      <c r="H26" s="2"/>
      <c r="I26" s="32"/>
      <c r="J26" s="2"/>
      <c r="K26" s="58"/>
      <c r="L26" s="2"/>
      <c r="M26" s="69"/>
      <c r="N26" s="69"/>
      <c r="O26" s="69"/>
    </row>
    <row r="27" spans="1:21" ht="18.75" customHeight="1">
      <c r="G27" s="2"/>
      <c r="H27" s="2"/>
      <c r="I27" s="32"/>
      <c r="J27" s="2"/>
      <c r="K27" s="58"/>
      <c r="L27" s="2"/>
      <c r="M27" s="69"/>
      <c r="N27" s="69"/>
      <c r="O27" s="69"/>
    </row>
    <row r="28" spans="1:21" ht="18.75" customHeight="1">
      <c r="G28" s="2"/>
      <c r="H28" s="2"/>
      <c r="I28" s="32"/>
      <c r="J28" s="2"/>
      <c r="K28" s="58"/>
      <c r="L28" s="2"/>
      <c r="M28" s="69"/>
      <c r="N28" s="69"/>
      <c r="O28" s="69"/>
    </row>
    <row r="29" spans="1:21" ht="18.75" customHeight="1">
      <c r="G29" s="2"/>
      <c r="H29" s="2"/>
      <c r="I29" s="32"/>
      <c r="J29" s="2"/>
      <c r="K29" s="58"/>
      <c r="L29" s="2"/>
      <c r="M29" s="69"/>
      <c r="N29" s="69"/>
      <c r="O29" s="69"/>
    </row>
    <row r="30" spans="1:21" ht="18.75" customHeight="1">
      <c r="G30" s="2"/>
      <c r="H30" s="2"/>
      <c r="I30" s="32"/>
      <c r="J30" s="2"/>
      <c r="K30" s="58"/>
      <c r="L30" s="2"/>
      <c r="M30" s="69"/>
      <c r="N30" s="69"/>
      <c r="O30" s="69"/>
    </row>
    <row r="31" spans="1:21" ht="18.75" customHeight="1">
      <c r="G31" s="2"/>
      <c r="H31" s="2"/>
      <c r="I31" s="32"/>
      <c r="J31" s="2"/>
      <c r="K31" s="58"/>
      <c r="L31" s="2"/>
      <c r="M31" s="69"/>
      <c r="N31" s="69"/>
      <c r="O31" s="69"/>
    </row>
    <row r="32" spans="1:21" ht="18.75" customHeight="1">
      <c r="G32" s="2"/>
      <c r="H32" s="2"/>
      <c r="I32" s="32"/>
      <c r="J32" s="2"/>
      <c r="K32" s="58"/>
      <c r="L32" s="2"/>
      <c r="M32" s="69"/>
      <c r="N32" s="69"/>
      <c r="O32" s="69"/>
    </row>
    <row r="33" spans="1:15" ht="18.75" customHeight="1">
      <c r="G33" s="2"/>
      <c r="H33" s="2"/>
      <c r="I33" s="32"/>
      <c r="J33" s="2"/>
      <c r="K33" s="58"/>
      <c r="L33" s="2"/>
      <c r="M33" s="69"/>
      <c r="N33" s="69"/>
      <c r="O33" s="69"/>
    </row>
    <row r="34" spans="1:15" ht="18.75" customHeight="1">
      <c r="G34" s="2"/>
      <c r="H34" s="2"/>
      <c r="I34" s="32"/>
      <c r="J34" s="2"/>
      <c r="K34" s="58"/>
      <c r="L34" s="2"/>
      <c r="M34" s="69"/>
      <c r="N34" s="69"/>
      <c r="O34" s="69"/>
    </row>
    <row r="35" spans="1:15" ht="18.75" customHeight="1">
      <c r="G35" s="2"/>
      <c r="H35" s="2"/>
      <c r="I35" s="32"/>
      <c r="J35" s="2"/>
      <c r="K35" s="58"/>
      <c r="L35" s="2"/>
      <c r="M35" s="69"/>
      <c r="N35" s="69"/>
      <c r="O35" s="69"/>
    </row>
    <row r="36" spans="1:15" ht="18.75" customHeight="1">
      <c r="G36" s="2"/>
      <c r="H36" s="2"/>
      <c r="I36" s="32"/>
      <c r="J36" s="2"/>
      <c r="K36" s="58"/>
      <c r="L36" s="2"/>
      <c r="M36" s="69"/>
      <c r="N36" s="69"/>
      <c r="O36" s="69"/>
    </row>
    <row r="37" spans="1:15" ht="18.75" customHeight="1">
      <c r="G37" s="2"/>
      <c r="H37" s="2"/>
      <c r="I37" s="32"/>
      <c r="J37" s="2"/>
      <c r="K37" s="58"/>
      <c r="L37" s="2"/>
      <c r="M37" s="69"/>
      <c r="N37" s="69"/>
      <c r="O37" s="69"/>
    </row>
    <row r="38" spans="1:15" ht="18.75" customHeight="1">
      <c r="G38" s="2"/>
      <c r="H38" s="2"/>
      <c r="I38" s="32"/>
      <c r="J38" s="2"/>
      <c r="K38" s="58"/>
      <c r="L38" s="2"/>
      <c r="M38" s="69"/>
      <c r="N38" s="69"/>
      <c r="O38" s="69"/>
    </row>
    <row r="39" spans="1:15" ht="18.75" customHeight="1">
      <c r="G39" s="2"/>
      <c r="H39" s="2"/>
      <c r="I39" s="32"/>
      <c r="J39" s="2"/>
      <c r="K39" s="58"/>
      <c r="L39" s="2"/>
      <c r="M39" s="69"/>
      <c r="N39" s="69"/>
      <c r="O39" s="69"/>
    </row>
    <row r="40" spans="1:15" ht="18.75" customHeight="1">
      <c r="G40" s="2"/>
      <c r="H40" s="2"/>
      <c r="I40" s="32"/>
      <c r="J40" s="2"/>
      <c r="K40" s="58"/>
      <c r="L40" s="2"/>
      <c r="M40" s="69"/>
      <c r="N40" s="69"/>
      <c r="O40" s="69"/>
    </row>
    <row r="41" spans="1:15" ht="18.75" customHeight="1">
      <c r="G41" s="2"/>
      <c r="H41" s="2"/>
      <c r="I41" s="32"/>
      <c r="J41" s="2"/>
      <c r="K41" s="58"/>
      <c r="L41" s="2"/>
      <c r="M41" s="69"/>
      <c r="N41" s="69"/>
      <c r="O41" s="69"/>
    </row>
    <row r="42" spans="1:15" s="2" customFormat="1">
      <c r="A42" s="7" t="s">
        <v>53</v>
      </c>
      <c r="K42" s="7" t="s">
        <v>53</v>
      </c>
    </row>
    <row r="43" spans="1:15" s="9" customFormat="1">
      <c r="A43" s="33"/>
      <c r="B43" s="7" t="s">
        <v>109</v>
      </c>
      <c r="C43" s="33"/>
      <c r="E43" s="33"/>
      <c r="F43" s="33"/>
      <c r="H43" s="7"/>
      <c r="J43" s="33"/>
      <c r="K43" s="7" t="s">
        <v>110</v>
      </c>
      <c r="L43" s="33"/>
    </row>
    <row r="44" spans="1:15" s="2" customFormat="1">
      <c r="K44" s="7"/>
      <c r="L44" s="7"/>
    </row>
    <row r="45" spans="1:15" s="2" customFormat="1">
      <c r="K45" s="7"/>
      <c r="L45" s="7"/>
    </row>
    <row r="46" spans="1:15" s="2" customFormat="1">
      <c r="K46" s="7"/>
      <c r="L46" s="7"/>
    </row>
    <row r="47" spans="1:15" s="2" customFormat="1">
      <c r="K47" s="7"/>
      <c r="L47" s="7"/>
    </row>
    <row r="48" spans="1:15" s="2" customFormat="1">
      <c r="K48" s="7"/>
      <c r="L48" s="7"/>
    </row>
    <row r="49" spans="1:15" ht="18.75" customHeight="1">
      <c r="A49" s="221">
        <v>6</v>
      </c>
      <c r="B49" s="221"/>
      <c r="C49" s="221"/>
      <c r="D49" s="221"/>
      <c r="E49" s="221"/>
      <c r="F49" s="221"/>
      <c r="G49" s="221"/>
      <c r="H49" s="221"/>
      <c r="I49" s="221"/>
      <c r="J49" s="221"/>
      <c r="K49" s="221"/>
      <c r="L49" s="221"/>
      <c r="M49" s="221"/>
      <c r="N49" s="221"/>
      <c r="O49" s="221"/>
    </row>
    <row r="50" spans="1:15">
      <c r="N50" s="174"/>
    </row>
  </sheetData>
  <mergeCells count="11">
    <mergeCell ref="M1:O1"/>
    <mergeCell ref="I8:L8"/>
    <mergeCell ref="M8:O8"/>
    <mergeCell ref="A49:O49"/>
    <mergeCell ref="I6:O6"/>
    <mergeCell ref="M7:O7"/>
    <mergeCell ref="A3:O3"/>
    <mergeCell ref="A4:O4"/>
    <mergeCell ref="A5:O5"/>
    <mergeCell ref="I7:K7"/>
    <mergeCell ref="I9:O9"/>
  </mergeCells>
  <pageMargins left="0.70866141732283472" right="0" top="0.74803149606299213" bottom="0" header="0.31496062992125984" footer="0"/>
  <pageSetup paperSize="9" scale="8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B144"/>
  <sheetViews>
    <sheetView view="pageBreakPreview" zoomScaleNormal="100" zoomScaleSheetLayoutView="100" workbookViewId="0"/>
  </sheetViews>
  <sheetFormatPr defaultColWidth="9.125" defaultRowHeight="19.8"/>
  <cols>
    <col min="1" max="1" width="2.25" style="9" customWidth="1"/>
    <col min="2" max="2" width="2.75" style="9" customWidth="1"/>
    <col min="3" max="3" width="2.125" style="9" customWidth="1"/>
    <col min="4" max="4" width="52.375" style="9" customWidth="1"/>
    <col min="5" max="5" width="5.75" style="12" hidden="1" customWidth="1"/>
    <col min="6" max="6" width="1.375" style="12" customWidth="1"/>
    <col min="7" max="7" width="16" style="9" customWidth="1"/>
    <col min="8" max="8" width="1.125" style="9" customWidth="1"/>
    <col min="9" max="9" width="15.375" style="9" customWidth="1"/>
    <col min="10" max="10" width="0.75" style="9" customWidth="1"/>
    <col min="11" max="11" width="16" style="9" customWidth="1"/>
    <col min="12" max="12" width="0.75" style="9" customWidth="1"/>
    <col min="13" max="13" width="15.375" style="9" customWidth="1"/>
    <col min="14" max="14" width="11.125" style="9" bestFit="1" customWidth="1"/>
    <col min="15" max="15" width="9.125" style="9"/>
    <col min="16" max="16" width="14.75" style="9" bestFit="1" customWidth="1"/>
    <col min="17" max="17" width="9.125" style="9"/>
    <col min="18" max="18" width="11.125" style="9" bestFit="1" customWidth="1"/>
    <col min="19" max="16384" width="9.125" style="9"/>
  </cols>
  <sheetData>
    <row r="1" spans="1:24" ht="21" customHeight="1">
      <c r="K1" s="213" t="s">
        <v>237</v>
      </c>
      <c r="L1" s="213"/>
      <c r="M1" s="213"/>
      <c r="N1" s="152"/>
      <c r="O1" s="152"/>
    </row>
    <row r="2" spans="1:24">
      <c r="K2" s="118"/>
      <c r="L2" s="118"/>
      <c r="M2" s="118"/>
    </row>
    <row r="3" spans="1:24">
      <c r="A3" s="207" t="str">
        <f>'conso PL'!A3:M3</f>
        <v>INTERMEDICAL CARE AND LAB HOSPITAL PUBLIC COMPANY LIMITED AND ITS SUBSIDIARY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</row>
    <row r="4" spans="1:24">
      <c r="A4" s="216" t="s">
        <v>94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</row>
    <row r="5" spans="1:24" s="39" customFormat="1">
      <c r="A5" s="216" t="s">
        <v>224</v>
      </c>
      <c r="B5" s="216"/>
      <c r="C5" s="216"/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185"/>
      <c r="O5" s="185"/>
      <c r="P5" s="185"/>
      <c r="Q5" s="185"/>
      <c r="R5" s="185"/>
      <c r="S5" s="185"/>
    </row>
    <row r="6" spans="1:24">
      <c r="A6" s="106"/>
      <c r="B6" s="106"/>
      <c r="C6" s="106"/>
      <c r="D6" s="106"/>
      <c r="E6" s="106"/>
      <c r="F6" s="106"/>
      <c r="G6" s="227" t="s">
        <v>34</v>
      </c>
      <c r="H6" s="227"/>
      <c r="I6" s="227"/>
      <c r="J6" s="227"/>
      <c r="K6" s="227"/>
      <c r="L6" s="227"/>
      <c r="M6" s="227"/>
    </row>
    <row r="7" spans="1:24">
      <c r="G7" s="227" t="s">
        <v>35</v>
      </c>
      <c r="H7" s="227"/>
      <c r="I7" s="227"/>
      <c r="J7" s="227"/>
      <c r="K7" s="227" t="s">
        <v>36</v>
      </c>
      <c r="L7" s="227"/>
      <c r="M7" s="227"/>
    </row>
    <row r="8" spans="1:24" hidden="1">
      <c r="G8" s="223" t="s">
        <v>230</v>
      </c>
      <c r="H8" s="223"/>
      <c r="I8" s="223"/>
      <c r="J8" s="223"/>
      <c r="K8" s="223"/>
      <c r="L8" s="223"/>
      <c r="M8" s="223"/>
    </row>
    <row r="9" spans="1:24" ht="18.75" customHeight="1">
      <c r="E9" s="81" t="s">
        <v>37</v>
      </c>
      <c r="G9" s="82" t="s">
        <v>228</v>
      </c>
      <c r="H9" s="83"/>
      <c r="I9" s="82" t="s">
        <v>227</v>
      </c>
      <c r="J9" s="12"/>
      <c r="K9" s="82" t="s">
        <v>228</v>
      </c>
      <c r="L9" s="12"/>
      <c r="M9" s="82" t="s">
        <v>227</v>
      </c>
    </row>
    <row r="10" spans="1:24">
      <c r="A10" s="33" t="s">
        <v>93</v>
      </c>
      <c r="B10" s="33"/>
      <c r="C10" s="33"/>
      <c r="D10" s="33"/>
      <c r="F10" s="84"/>
      <c r="G10" s="33"/>
      <c r="H10" s="33"/>
      <c r="I10" s="33"/>
      <c r="J10" s="33"/>
      <c r="K10" s="33"/>
      <c r="L10" s="33"/>
      <c r="M10" s="33"/>
    </row>
    <row r="11" spans="1:24">
      <c r="A11" s="33"/>
      <c r="B11" s="33" t="s">
        <v>95</v>
      </c>
      <c r="C11" s="33"/>
      <c r="D11" s="33"/>
      <c r="E11" s="84"/>
      <c r="F11" s="84"/>
      <c r="G11" s="25">
        <f>+'conso PL'!F27</f>
        <v>-14845936.942808824</v>
      </c>
      <c r="H11" s="25"/>
      <c r="I11" s="25">
        <f>+'conso PL'!H27</f>
        <v>-7907363.9007964591</v>
      </c>
      <c r="J11" s="25"/>
      <c r="K11" s="25">
        <f>+'conso PL'!J27</f>
        <v>-12459822.622808829</v>
      </c>
      <c r="L11" s="25"/>
      <c r="M11" s="25">
        <f>'conso PL'!L27</f>
        <v>-3928922.8294631154</v>
      </c>
    </row>
    <row r="12" spans="1:24">
      <c r="A12" s="33"/>
      <c r="B12" s="33" t="s">
        <v>97</v>
      </c>
      <c r="C12" s="33"/>
      <c r="D12" s="33"/>
      <c r="E12" s="84"/>
      <c r="F12" s="84"/>
      <c r="G12" s="25"/>
      <c r="H12" s="25"/>
      <c r="I12" s="25"/>
      <c r="J12" s="25"/>
      <c r="K12" s="25"/>
      <c r="L12" s="25"/>
      <c r="M12" s="25"/>
    </row>
    <row r="13" spans="1:24">
      <c r="A13" s="33" t="s">
        <v>96</v>
      </c>
      <c r="B13" s="33"/>
      <c r="C13" s="33"/>
      <c r="D13" s="33"/>
      <c r="E13" s="139"/>
      <c r="F13" s="139"/>
      <c r="G13" s="25"/>
      <c r="H13" s="25"/>
      <c r="I13" s="25"/>
      <c r="J13" s="25"/>
      <c r="K13" s="25"/>
      <c r="L13" s="25"/>
      <c r="M13" s="25"/>
    </row>
    <row r="14" spans="1:24">
      <c r="A14" s="33"/>
      <c r="B14" s="33"/>
      <c r="C14" s="33"/>
      <c r="D14" s="33" t="s">
        <v>98</v>
      </c>
      <c r="E14" s="84"/>
      <c r="F14" s="84"/>
      <c r="G14" s="25">
        <v>4416515.290000001</v>
      </c>
      <c r="H14" s="25"/>
      <c r="I14" s="25">
        <v>4415669.1900000004</v>
      </c>
      <c r="J14" s="25"/>
      <c r="K14" s="25">
        <v>3685937.2300000004</v>
      </c>
      <c r="L14" s="25"/>
      <c r="M14" s="25">
        <v>3381215.8499999996</v>
      </c>
    </row>
    <row r="15" spans="1:24">
      <c r="A15" s="33"/>
      <c r="B15" s="33"/>
      <c r="C15" s="33"/>
      <c r="D15" s="33" t="s">
        <v>163</v>
      </c>
      <c r="E15" s="161"/>
      <c r="F15" s="161"/>
      <c r="G15" s="25">
        <v>1709963.6530873785</v>
      </c>
      <c r="H15" s="25"/>
      <c r="I15" s="25">
        <v>1597530</v>
      </c>
      <c r="J15" s="25"/>
      <c r="K15" s="25">
        <v>1322780.2530873786</v>
      </c>
      <c r="L15" s="25"/>
      <c r="M15" s="25">
        <v>1122111.4100000001</v>
      </c>
    </row>
    <row r="16" spans="1:24" hidden="1">
      <c r="A16" s="33"/>
      <c r="B16" s="33"/>
      <c r="C16" s="33"/>
      <c r="D16" s="33" t="s">
        <v>204</v>
      </c>
      <c r="E16" s="161"/>
      <c r="F16" s="161"/>
      <c r="G16" s="25"/>
      <c r="H16" s="25"/>
      <c r="I16" s="25"/>
      <c r="J16" s="25"/>
      <c r="K16" s="25"/>
      <c r="L16" s="25"/>
      <c r="M16" s="25"/>
    </row>
    <row r="17" spans="1:13">
      <c r="A17" s="33"/>
      <c r="B17" s="33"/>
      <c r="C17" s="33"/>
      <c r="D17" s="33" t="s">
        <v>99</v>
      </c>
      <c r="E17" s="84"/>
      <c r="F17" s="84"/>
      <c r="G17" s="25">
        <v>310166</v>
      </c>
      <c r="H17" s="25"/>
      <c r="I17" s="25">
        <v>165613.71</v>
      </c>
      <c r="J17" s="25"/>
      <c r="K17" s="25">
        <v>310166</v>
      </c>
      <c r="L17" s="25"/>
      <c r="M17" s="25">
        <v>165613.71</v>
      </c>
    </row>
    <row r="18" spans="1:13">
      <c r="A18" s="33"/>
      <c r="B18" s="33"/>
      <c r="C18" s="33"/>
      <c r="D18" s="33" t="s">
        <v>100</v>
      </c>
      <c r="E18" s="84"/>
      <c r="F18" s="84"/>
      <c r="G18" s="25">
        <v>0</v>
      </c>
      <c r="H18" s="25"/>
      <c r="I18" s="25">
        <v>-203373.58</v>
      </c>
      <c r="J18" s="25"/>
      <c r="K18" s="25">
        <v>0</v>
      </c>
      <c r="L18" s="25"/>
      <c r="M18" s="25">
        <v>-147299.81</v>
      </c>
    </row>
    <row r="19" spans="1:13">
      <c r="A19" s="33"/>
      <c r="B19" s="33"/>
      <c r="C19" s="33"/>
      <c r="D19" s="154" t="s">
        <v>218</v>
      </c>
      <c r="E19" s="156"/>
      <c r="F19" s="156"/>
      <c r="G19" s="157">
        <v>443463.16</v>
      </c>
      <c r="H19" s="157"/>
      <c r="I19" s="157">
        <v>0</v>
      </c>
      <c r="J19" s="157"/>
      <c r="K19" s="157">
        <v>433215.46</v>
      </c>
      <c r="L19" s="157"/>
      <c r="M19" s="157">
        <v>0</v>
      </c>
    </row>
    <row r="20" spans="1:13" hidden="1">
      <c r="A20" s="33"/>
      <c r="B20" s="33"/>
      <c r="C20" s="33"/>
      <c r="D20" s="154" t="s">
        <v>217</v>
      </c>
      <c r="E20" s="195"/>
      <c r="F20" s="156"/>
      <c r="G20" s="157"/>
      <c r="H20" s="157"/>
      <c r="I20" s="157"/>
      <c r="J20" s="157"/>
      <c r="K20" s="157"/>
      <c r="L20" s="157"/>
      <c r="M20" s="157"/>
    </row>
    <row r="21" spans="1:13" ht="18" customHeight="1">
      <c r="A21" s="33"/>
      <c r="B21" s="33"/>
      <c r="C21" s="33"/>
      <c r="D21" s="33" t="s">
        <v>136</v>
      </c>
      <c r="E21" s="84"/>
      <c r="F21" s="84"/>
      <c r="G21" s="25">
        <v>415835</v>
      </c>
      <c r="H21" s="25"/>
      <c r="I21" s="25">
        <v>457140</v>
      </c>
      <c r="J21" s="25"/>
      <c r="K21" s="25">
        <v>341759</v>
      </c>
      <c r="L21" s="25"/>
      <c r="M21" s="25">
        <v>394129</v>
      </c>
    </row>
    <row r="22" spans="1:13" ht="18" customHeight="1">
      <c r="A22" s="33"/>
      <c r="B22" s="33"/>
      <c r="C22" s="33"/>
      <c r="D22" s="2" t="s">
        <v>172</v>
      </c>
      <c r="E22" s="161"/>
      <c r="F22" s="161"/>
      <c r="G22" s="25">
        <v>4353118.82</v>
      </c>
      <c r="H22" s="25"/>
      <c r="I22" s="25">
        <v>480000</v>
      </c>
      <c r="J22" s="25"/>
      <c r="K22" s="25">
        <v>4353118.82</v>
      </c>
      <c r="L22" s="25"/>
      <c r="M22" s="25">
        <v>480000</v>
      </c>
    </row>
    <row r="23" spans="1:13">
      <c r="D23" s="33" t="s">
        <v>137</v>
      </c>
      <c r="G23" s="25">
        <v>-1034603.3999999999</v>
      </c>
      <c r="H23" s="25"/>
      <c r="I23" s="25">
        <v>-207244.4</v>
      </c>
      <c r="J23" s="25"/>
      <c r="K23" s="25">
        <v>-1017738.6599999999</v>
      </c>
      <c r="M23" s="25">
        <v>-174825.8</v>
      </c>
    </row>
    <row r="24" spans="1:13">
      <c r="A24" s="33"/>
      <c r="B24" s="33"/>
      <c r="C24" s="33"/>
      <c r="D24" s="33" t="s">
        <v>78</v>
      </c>
      <c r="E24" s="84"/>
      <c r="F24" s="84"/>
      <c r="G24" s="62">
        <v>500269.2</v>
      </c>
      <c r="H24" s="25"/>
      <c r="I24" s="62">
        <v>444526.37</v>
      </c>
      <c r="J24" s="25"/>
      <c r="K24" s="62">
        <v>395924.55000000005</v>
      </c>
      <c r="L24" s="25"/>
      <c r="M24" s="62">
        <v>272684.22000000003</v>
      </c>
    </row>
    <row r="25" spans="1:13">
      <c r="A25" s="33"/>
      <c r="B25" s="33"/>
      <c r="C25" s="33"/>
      <c r="D25" s="33"/>
      <c r="E25" s="129"/>
      <c r="F25" s="129"/>
      <c r="G25" s="125"/>
      <c r="H25" s="25"/>
      <c r="I25" s="125"/>
      <c r="J25" s="25"/>
      <c r="K25" s="125"/>
      <c r="L25" s="25"/>
      <c r="M25" s="125"/>
    </row>
    <row r="26" spans="1:13">
      <c r="A26" s="33"/>
      <c r="B26" s="33" t="s">
        <v>138</v>
      </c>
      <c r="C26" s="33"/>
      <c r="D26" s="33"/>
      <c r="E26" s="84"/>
      <c r="F26" s="84"/>
      <c r="G26" s="25" t="s">
        <v>211</v>
      </c>
      <c r="H26" s="25"/>
      <c r="I26" s="25"/>
      <c r="J26" s="25"/>
      <c r="K26" s="25"/>
      <c r="L26" s="25"/>
      <c r="M26" s="25"/>
    </row>
    <row r="27" spans="1:13">
      <c r="A27" s="33"/>
      <c r="B27" s="131" t="s">
        <v>101</v>
      </c>
      <c r="C27" s="33"/>
      <c r="D27" s="33"/>
      <c r="E27" s="84"/>
      <c r="F27" s="84"/>
      <c r="G27" s="25">
        <f>SUM(G11:G24)</f>
        <v>-3731209.2197214449</v>
      </c>
      <c r="H27" s="25"/>
      <c r="I27" s="25">
        <f>SUM(I11:I24)</f>
        <v>-757502.61079645867</v>
      </c>
      <c r="J27" s="25"/>
      <c r="K27" s="25">
        <f>SUM(K11:K24)</f>
        <v>-2634659.9697214495</v>
      </c>
      <c r="L27" s="25"/>
      <c r="M27" s="25">
        <f>SUM(M11:M24)</f>
        <v>1564705.7505368842</v>
      </c>
    </row>
    <row r="28" spans="1:13">
      <c r="A28" s="33"/>
      <c r="B28" s="33" t="s">
        <v>102</v>
      </c>
      <c r="C28" s="33"/>
      <c r="D28" s="33"/>
      <c r="E28" s="84"/>
      <c r="F28" s="84"/>
      <c r="G28" s="85"/>
      <c r="H28" s="85"/>
      <c r="I28" s="85"/>
      <c r="J28" s="85"/>
      <c r="K28" s="85"/>
      <c r="L28" s="85"/>
      <c r="M28" s="85"/>
    </row>
    <row r="29" spans="1:13">
      <c r="A29" s="33"/>
      <c r="B29" s="33"/>
      <c r="C29" s="33" t="s">
        <v>139</v>
      </c>
      <c r="D29" s="33"/>
      <c r="E29" s="84"/>
      <c r="F29" s="84"/>
      <c r="G29" s="25">
        <v>25717332.070000011</v>
      </c>
      <c r="H29" s="25"/>
      <c r="I29" s="25">
        <v>25382244.190000005</v>
      </c>
      <c r="J29" s="25"/>
      <c r="K29" s="25">
        <v>21124923.670000009</v>
      </c>
      <c r="L29" s="25"/>
      <c r="M29" s="25">
        <v>18448070.209999993</v>
      </c>
    </row>
    <row r="30" spans="1:13">
      <c r="A30" s="33"/>
      <c r="B30" s="33"/>
      <c r="C30" s="33" t="s">
        <v>140</v>
      </c>
      <c r="D30" s="33"/>
      <c r="E30" s="86"/>
      <c r="F30" s="84"/>
      <c r="G30" s="25">
        <v>-468418.40000000014</v>
      </c>
      <c r="H30" s="25"/>
      <c r="I30" s="25">
        <v>501684.95999999973</v>
      </c>
      <c r="J30" s="25"/>
      <c r="K30" s="25">
        <v>-430925.14000000013</v>
      </c>
      <c r="L30" s="25"/>
      <c r="M30" s="25">
        <v>514455.39999999967</v>
      </c>
    </row>
    <row r="31" spans="1:13">
      <c r="A31" s="33"/>
      <c r="B31" s="33"/>
      <c r="C31" s="33" t="s">
        <v>143</v>
      </c>
      <c r="D31" s="33"/>
      <c r="E31" s="86"/>
      <c r="F31" s="84"/>
      <c r="G31" s="25">
        <v>93936</v>
      </c>
      <c r="H31" s="25"/>
      <c r="I31" s="25">
        <v>-7000</v>
      </c>
      <c r="J31" s="25"/>
      <c r="K31" s="25">
        <v>281031.74</v>
      </c>
      <c r="L31" s="25"/>
      <c r="M31" s="25">
        <v>-38897.909999999989</v>
      </c>
    </row>
    <row r="32" spans="1:13">
      <c r="A32" s="33"/>
      <c r="B32" s="33"/>
      <c r="C32" s="7" t="s">
        <v>158</v>
      </c>
      <c r="D32" s="33"/>
      <c r="E32" s="86"/>
      <c r="F32" s="161"/>
      <c r="G32" s="25">
        <v>25109318.009999998</v>
      </c>
      <c r="H32" s="25"/>
      <c r="I32" s="25">
        <v>29007095.189999998</v>
      </c>
      <c r="J32" s="25"/>
      <c r="K32" s="25">
        <v>25109318.009999998</v>
      </c>
      <c r="L32" s="25"/>
      <c r="M32" s="25">
        <v>27325496.549999997</v>
      </c>
    </row>
    <row r="33" spans="1:28">
      <c r="A33" s="33"/>
      <c r="B33" s="33"/>
      <c r="C33" s="7" t="s">
        <v>141</v>
      </c>
      <c r="D33" s="33"/>
      <c r="E33" s="84"/>
      <c r="F33" s="84"/>
      <c r="G33" s="25">
        <v>2361455.2318048775</v>
      </c>
      <c r="H33" s="25"/>
      <c r="I33" s="25">
        <v>-339880.07866666559</v>
      </c>
      <c r="J33" s="25"/>
      <c r="K33" s="25">
        <v>1988536.711804877</v>
      </c>
      <c r="L33" s="25"/>
      <c r="M33" s="25">
        <v>-1105534.3499999987</v>
      </c>
    </row>
    <row r="34" spans="1:28">
      <c r="A34" s="33"/>
      <c r="B34" s="33"/>
      <c r="C34" s="33" t="s">
        <v>44</v>
      </c>
      <c r="D34" s="33"/>
      <c r="E34" s="84"/>
      <c r="F34" s="84"/>
      <c r="G34" s="25">
        <v>-4997986.01</v>
      </c>
      <c r="H34" s="25"/>
      <c r="I34" s="25">
        <v>-2690512.83</v>
      </c>
      <c r="J34" s="25"/>
      <c r="K34" s="25">
        <v>-4780382.4799999986</v>
      </c>
      <c r="L34" s="25"/>
      <c r="M34" s="25">
        <v>-2394984.0500000026</v>
      </c>
    </row>
    <row r="35" spans="1:28">
      <c r="A35" s="33"/>
      <c r="B35" s="33"/>
      <c r="C35" s="33" t="s">
        <v>50</v>
      </c>
      <c r="D35" s="33"/>
      <c r="E35" s="25"/>
      <c r="F35" s="84"/>
      <c r="G35" s="25">
        <v>1700988</v>
      </c>
      <c r="H35" s="25"/>
      <c r="I35" s="25">
        <v>-199340</v>
      </c>
      <c r="J35" s="25"/>
      <c r="K35" s="25">
        <v>1700988</v>
      </c>
      <c r="L35" s="25"/>
      <c r="M35" s="25">
        <v>-191850</v>
      </c>
    </row>
    <row r="36" spans="1:28">
      <c r="A36" s="33"/>
      <c r="B36" s="33" t="s">
        <v>103</v>
      </c>
      <c r="C36" s="33"/>
      <c r="D36" s="33"/>
      <c r="E36" s="84"/>
      <c r="F36" s="84"/>
      <c r="G36" s="25"/>
      <c r="H36" s="25"/>
      <c r="I36" s="25"/>
      <c r="J36" s="25"/>
      <c r="K36" s="25"/>
      <c r="L36" s="25"/>
      <c r="M36" s="25"/>
    </row>
    <row r="37" spans="1:28">
      <c r="A37" s="33"/>
      <c r="B37" s="33"/>
      <c r="C37" s="33" t="s">
        <v>142</v>
      </c>
      <c r="D37" s="33"/>
      <c r="E37" s="84"/>
      <c r="F37" s="84"/>
      <c r="G37" s="25">
        <v>-13184309.269999998</v>
      </c>
      <c r="H37" s="25"/>
      <c r="I37" s="25">
        <v>-43263809.159999989</v>
      </c>
      <c r="J37" s="25"/>
      <c r="K37" s="25">
        <v>-12648674.789999997</v>
      </c>
      <c r="L37" s="25"/>
      <c r="M37" s="25">
        <v>-42050150.25</v>
      </c>
    </row>
    <row r="38" spans="1:28" hidden="1">
      <c r="A38" s="166"/>
      <c r="B38" s="33"/>
      <c r="C38" s="166" t="s">
        <v>144</v>
      </c>
      <c r="D38" s="33"/>
      <c r="E38" s="86"/>
      <c r="F38" s="84"/>
      <c r="G38" s="25"/>
      <c r="H38" s="25"/>
      <c r="I38" s="25"/>
      <c r="J38" s="25"/>
      <c r="K38" s="25"/>
      <c r="L38" s="25"/>
      <c r="M38" s="25"/>
    </row>
    <row r="39" spans="1:28" s="126" customFormat="1" hidden="1">
      <c r="A39" s="154"/>
      <c r="B39" s="154"/>
      <c r="C39" s="154" t="s">
        <v>145</v>
      </c>
      <c r="D39" s="154"/>
      <c r="E39" s="155"/>
      <c r="F39" s="156"/>
      <c r="G39" s="157"/>
      <c r="H39" s="157"/>
      <c r="I39" s="157"/>
      <c r="J39" s="157"/>
      <c r="K39" s="157"/>
      <c r="L39" s="157"/>
      <c r="M39" s="157"/>
    </row>
    <row r="40" spans="1:28">
      <c r="A40" s="33"/>
      <c r="B40" s="33"/>
      <c r="C40" s="33" t="s">
        <v>56</v>
      </c>
      <c r="D40" s="33"/>
      <c r="E40" s="84"/>
      <c r="F40" s="84"/>
      <c r="G40" s="62">
        <v>-164732.39000000001</v>
      </c>
      <c r="H40" s="125"/>
      <c r="I40" s="62">
        <v>-1785269.35</v>
      </c>
      <c r="J40" s="125"/>
      <c r="K40" s="62">
        <v>-35068.319999999949</v>
      </c>
      <c r="L40" s="125"/>
      <c r="M40" s="62">
        <v>-1081298.4100000001</v>
      </c>
    </row>
    <row r="41" spans="1:28" s="33" customFormat="1">
      <c r="B41" s="33" t="s">
        <v>104</v>
      </c>
      <c r="E41" s="84"/>
      <c r="F41" s="84"/>
      <c r="G41" s="25">
        <f>SUM(G27:G40)</f>
        <v>32436374.022083454</v>
      </c>
      <c r="H41" s="25"/>
      <c r="I41" s="25">
        <f>SUM(I27:I40)</f>
        <v>5847710.3105368931</v>
      </c>
      <c r="J41" s="25"/>
      <c r="K41" s="25">
        <f>SUM(K27:K40)</f>
        <v>29675087.432083428</v>
      </c>
      <c r="L41" s="25"/>
      <c r="M41" s="25">
        <f>SUM(M27:M40)</f>
        <v>990012.94053686783</v>
      </c>
    </row>
    <row r="42" spans="1:28" s="33" customFormat="1">
      <c r="C42" s="33" t="s">
        <v>105</v>
      </c>
      <c r="E42" s="84"/>
      <c r="F42" s="84"/>
      <c r="G42" s="25">
        <v>-298899.33</v>
      </c>
      <c r="H42" s="25"/>
      <c r="I42" s="25">
        <v>-444526.37</v>
      </c>
      <c r="J42" s="25"/>
      <c r="K42" s="25">
        <v>-194554.68000000005</v>
      </c>
      <c r="L42" s="25"/>
      <c r="M42" s="25">
        <v>-272684.22000000003</v>
      </c>
    </row>
    <row r="43" spans="1:28" s="33" customFormat="1">
      <c r="C43" s="33" t="s">
        <v>146</v>
      </c>
      <c r="E43" s="84"/>
      <c r="F43" s="84"/>
      <c r="G43" s="203" t="s">
        <v>236</v>
      </c>
      <c r="H43" s="25"/>
      <c r="I43" s="25">
        <v>196192.74999999985</v>
      </c>
      <c r="J43" s="25"/>
      <c r="K43" s="203" t="s">
        <v>236</v>
      </c>
      <c r="L43" s="25"/>
      <c r="M43" s="25">
        <v>186221.99999999994</v>
      </c>
    </row>
    <row r="44" spans="1:28">
      <c r="A44" s="33"/>
      <c r="B44" s="33"/>
      <c r="C44" s="33"/>
      <c r="D44" s="33" t="s">
        <v>106</v>
      </c>
      <c r="E44" s="84"/>
      <c r="F44" s="84"/>
      <c r="G44" s="87">
        <f>SUM(G41:G43)</f>
        <v>32137474.692083456</v>
      </c>
      <c r="H44" s="25"/>
      <c r="I44" s="87">
        <f>SUM(I41:I43)</f>
        <v>5599376.690536893</v>
      </c>
      <c r="J44" s="25"/>
      <c r="K44" s="87">
        <f>SUM(K41:K43)</f>
        <v>29480532.752083428</v>
      </c>
      <c r="L44" s="25"/>
      <c r="M44" s="87">
        <f>SUM(M41:M43)</f>
        <v>903550.72053686786</v>
      </c>
    </row>
    <row r="45" spans="1:28">
      <c r="A45" s="33"/>
      <c r="B45" s="33"/>
      <c r="C45" s="33"/>
      <c r="D45" s="33"/>
      <c r="E45" s="84"/>
      <c r="F45" s="84"/>
      <c r="G45" s="25"/>
      <c r="H45" s="25"/>
      <c r="I45" s="25"/>
      <c r="J45" s="25"/>
      <c r="K45" s="25"/>
      <c r="L45" s="25"/>
      <c r="M45" s="25"/>
    </row>
    <row r="46" spans="1:28" s="16" customFormat="1" ht="18.75" customHeight="1">
      <c r="A46" s="24" t="str">
        <f>+OCI!A23</f>
        <v>The accompany notes to financial statements are an intergral part of these financial statements</v>
      </c>
      <c r="B46" s="7"/>
      <c r="C46" s="7"/>
      <c r="D46" s="7"/>
      <c r="G46" s="2"/>
      <c r="H46" s="2"/>
      <c r="I46" s="32"/>
      <c r="J46" s="2"/>
      <c r="K46" s="58"/>
      <c r="L46" s="2"/>
      <c r="M46" s="58"/>
      <c r="N46" s="69"/>
      <c r="O46" s="69"/>
      <c r="P46" s="69"/>
      <c r="Q46" s="69"/>
      <c r="R46" s="69"/>
      <c r="S46" s="69"/>
      <c r="T46" s="69"/>
      <c r="U46" s="69"/>
      <c r="V46" s="69"/>
      <c r="W46" s="69"/>
      <c r="AB46" s="50"/>
    </row>
    <row r="47" spans="1:28">
      <c r="A47" s="24"/>
      <c r="B47" s="33"/>
      <c r="C47" s="33"/>
      <c r="D47" s="33"/>
      <c r="E47" s="161"/>
      <c r="F47" s="161"/>
      <c r="G47" s="25"/>
      <c r="H47" s="25"/>
      <c r="I47" s="25"/>
      <c r="J47" s="25"/>
      <c r="K47" s="25"/>
      <c r="L47" s="25"/>
      <c r="M47" s="25"/>
    </row>
    <row r="48" spans="1:28" s="2" customFormat="1">
      <c r="A48" s="7" t="s">
        <v>53</v>
      </c>
      <c r="I48" s="7" t="s">
        <v>53</v>
      </c>
    </row>
    <row r="49" spans="1:13">
      <c r="A49" s="33"/>
      <c r="B49" s="33"/>
      <c r="C49" s="33"/>
      <c r="D49" s="7" t="s">
        <v>121</v>
      </c>
      <c r="E49" s="33"/>
      <c r="F49" s="33"/>
      <c r="H49" s="7"/>
      <c r="I49" s="7" t="s">
        <v>122</v>
      </c>
      <c r="J49" s="33"/>
      <c r="K49" s="33"/>
      <c r="L49" s="33"/>
      <c r="M49" s="33"/>
    </row>
    <row r="50" spans="1:13">
      <c r="A50" s="33"/>
      <c r="B50" s="33"/>
      <c r="C50" s="33"/>
      <c r="D50" s="7"/>
      <c r="E50" s="33"/>
      <c r="F50" s="33"/>
      <c r="H50" s="7"/>
      <c r="I50" s="7"/>
      <c r="J50" s="33"/>
      <c r="K50" s="33"/>
      <c r="L50" s="33"/>
      <c r="M50" s="33"/>
    </row>
    <row r="51" spans="1:13" ht="21.6" customHeight="1">
      <c r="A51" s="228">
        <v>7</v>
      </c>
      <c r="B51" s="228"/>
      <c r="C51" s="228"/>
      <c r="D51" s="228"/>
      <c r="E51" s="228"/>
      <c r="F51" s="228"/>
      <c r="G51" s="228"/>
      <c r="H51" s="228"/>
      <c r="I51" s="228"/>
      <c r="J51" s="228"/>
      <c r="K51" s="228"/>
      <c r="L51" s="228"/>
      <c r="M51" s="228"/>
    </row>
    <row r="52" spans="1:13" ht="21.6" customHeight="1">
      <c r="A52" s="160"/>
      <c r="B52" s="160"/>
      <c r="C52" s="160"/>
      <c r="D52" s="160"/>
      <c r="E52" s="160"/>
      <c r="F52" s="160"/>
      <c r="G52" s="160"/>
      <c r="H52" s="160"/>
      <c r="I52" s="160"/>
      <c r="J52" s="160"/>
      <c r="K52" s="160"/>
      <c r="L52" s="160"/>
      <c r="M52" s="160"/>
    </row>
    <row r="53" spans="1:13">
      <c r="A53" s="207" t="str">
        <f>+A3</f>
        <v>INTERMEDICAL CARE AND LAB HOSPITAL PUBLIC COMPANY LIMITED AND ITS SUBSIDIARY</v>
      </c>
      <c r="B53" s="207"/>
      <c r="C53" s="207"/>
      <c r="D53" s="207"/>
      <c r="E53" s="207"/>
      <c r="F53" s="207"/>
      <c r="G53" s="207"/>
      <c r="H53" s="207"/>
      <c r="I53" s="207"/>
      <c r="J53" s="207"/>
      <c r="K53" s="207"/>
      <c r="L53" s="207"/>
      <c r="M53" s="207"/>
    </row>
    <row r="54" spans="1:13">
      <c r="A54" s="216" t="str">
        <f>+A4</f>
        <v>STATEMENT OF CASH FLOW</v>
      </c>
      <c r="B54" s="216"/>
      <c r="C54" s="216"/>
      <c r="D54" s="216"/>
      <c r="E54" s="216"/>
      <c r="F54" s="216"/>
      <c r="G54" s="216"/>
      <c r="H54" s="216"/>
      <c r="I54" s="216"/>
      <c r="J54" s="216"/>
      <c r="K54" s="216"/>
      <c r="L54" s="216"/>
      <c r="M54" s="216"/>
    </row>
    <row r="55" spans="1:13">
      <c r="A55" s="216" t="str">
        <f>+A5</f>
        <v>FOR THE THREE MONTH PERIOD ENDED MARCH 31,2021</v>
      </c>
      <c r="B55" s="216"/>
      <c r="C55" s="216"/>
      <c r="D55" s="216"/>
      <c r="E55" s="216"/>
      <c r="F55" s="216"/>
      <c r="G55" s="216"/>
      <c r="H55" s="216"/>
      <c r="I55" s="216"/>
      <c r="J55" s="216"/>
      <c r="K55" s="216"/>
      <c r="L55" s="216"/>
      <c r="M55" s="216"/>
    </row>
    <row r="56" spans="1:13" ht="13.2" customHeight="1">
      <c r="A56" s="106"/>
      <c r="B56" s="106"/>
      <c r="C56" s="106"/>
      <c r="D56" s="106"/>
      <c r="E56" s="106"/>
      <c r="F56" s="106"/>
      <c r="G56" s="106"/>
      <c r="H56" s="106"/>
      <c r="I56" s="106"/>
      <c r="J56" s="106"/>
      <c r="K56" s="106"/>
      <c r="L56" s="106"/>
      <c r="M56" s="106"/>
    </row>
    <row r="57" spans="1:13">
      <c r="A57" s="106"/>
      <c r="B57" s="106"/>
      <c r="C57" s="106"/>
      <c r="D57" s="106"/>
      <c r="E57" s="106"/>
      <c r="F57" s="106"/>
      <c r="G57" s="227" t="str">
        <f>+G6</f>
        <v>Baht</v>
      </c>
      <c r="H57" s="227"/>
      <c r="I57" s="227"/>
      <c r="J57" s="227"/>
      <c r="K57" s="227"/>
      <c r="L57" s="227"/>
      <c r="M57" s="227"/>
    </row>
    <row r="58" spans="1:13">
      <c r="G58" s="227" t="str">
        <f>+G7</f>
        <v>Consolidated Financial Statement</v>
      </c>
      <c r="H58" s="227"/>
      <c r="I58" s="227"/>
      <c r="J58" s="227"/>
      <c r="K58" s="227" t="str">
        <f>+K7</f>
        <v>Separate Financial Statement</v>
      </c>
      <c r="L58" s="227"/>
      <c r="M58" s="227"/>
    </row>
    <row r="59" spans="1:13">
      <c r="G59" s="223" t="str">
        <f>+G8</f>
        <v>For the three month period ended March 31,2021</v>
      </c>
      <c r="H59" s="223"/>
      <c r="I59" s="223"/>
      <c r="J59" s="223"/>
      <c r="K59" s="223"/>
      <c r="L59" s="223"/>
      <c r="M59" s="223"/>
    </row>
    <row r="60" spans="1:13" ht="18.75" customHeight="1">
      <c r="E60" s="81" t="s">
        <v>37</v>
      </c>
      <c r="G60" s="55" t="str">
        <f>+G9</f>
        <v>March 31, 2021</v>
      </c>
      <c r="H60" s="53"/>
      <c r="I60" s="55" t="str">
        <f>+I9</f>
        <v>March 31, 2020</v>
      </c>
      <c r="J60" s="12"/>
      <c r="K60" s="55" t="str">
        <f>+K9</f>
        <v>March 31, 2021</v>
      </c>
      <c r="L60" s="12"/>
      <c r="M60" s="55" t="str">
        <f>+M9</f>
        <v>March 31, 2020</v>
      </c>
    </row>
    <row r="61" spans="1:13">
      <c r="A61" s="33" t="s">
        <v>90</v>
      </c>
      <c r="B61" s="33"/>
      <c r="C61" s="33"/>
      <c r="D61" s="33"/>
      <c r="E61" s="84"/>
      <c r="F61" s="84"/>
      <c r="G61" s="25"/>
      <c r="H61" s="25"/>
      <c r="I61" s="56"/>
      <c r="J61" s="12"/>
      <c r="K61" s="83"/>
      <c r="L61" s="12"/>
      <c r="M61" s="56"/>
    </row>
    <row r="62" spans="1:13">
      <c r="A62" s="33"/>
      <c r="B62" s="33" t="s">
        <v>234</v>
      </c>
      <c r="C62" s="33"/>
      <c r="D62" s="33"/>
      <c r="E62" s="161"/>
      <c r="F62" s="161"/>
      <c r="G62" s="25">
        <v>-161000000</v>
      </c>
      <c r="H62" s="25"/>
      <c r="I62" s="157">
        <v>0</v>
      </c>
      <c r="J62" s="158"/>
      <c r="K62" s="25">
        <v>-161000000</v>
      </c>
      <c r="L62" s="158"/>
      <c r="M62" s="157">
        <v>0</v>
      </c>
    </row>
    <row r="63" spans="1:13">
      <c r="A63" s="33"/>
      <c r="B63" s="201" t="s">
        <v>215</v>
      </c>
      <c r="C63" s="126"/>
      <c r="D63" s="154"/>
      <c r="E63" s="86"/>
      <c r="F63" s="84"/>
      <c r="G63" s="25">
        <v>0</v>
      </c>
      <c r="H63" s="25"/>
      <c r="I63" s="25">
        <v>-32406260.719999999</v>
      </c>
      <c r="J63" s="25"/>
      <c r="K63" s="25">
        <v>0</v>
      </c>
      <c r="L63" s="25"/>
      <c r="M63" s="25">
        <v>-32411596.229999989</v>
      </c>
    </row>
    <row r="64" spans="1:13" hidden="1">
      <c r="A64" s="33"/>
      <c r="B64" s="201" t="s">
        <v>216</v>
      </c>
      <c r="C64" s="126"/>
      <c r="D64" s="154"/>
      <c r="E64" s="86"/>
      <c r="F64" s="161"/>
      <c r="G64" s="25">
        <v>0</v>
      </c>
      <c r="H64" s="25"/>
      <c r="I64" s="25">
        <v>0</v>
      </c>
      <c r="J64" s="25"/>
      <c r="K64" s="25">
        <v>0</v>
      </c>
      <c r="L64" s="25"/>
      <c r="M64" s="25">
        <v>0</v>
      </c>
    </row>
    <row r="65" spans="1:16">
      <c r="A65" s="33"/>
      <c r="B65" s="9" t="s">
        <v>92</v>
      </c>
      <c r="D65" s="33"/>
      <c r="E65" s="86"/>
      <c r="F65" s="84"/>
      <c r="G65" s="25">
        <v>0</v>
      </c>
      <c r="H65" s="25"/>
      <c r="I65" s="25">
        <v>261074.76999999993</v>
      </c>
      <c r="J65" s="25"/>
      <c r="K65" s="25">
        <v>0</v>
      </c>
      <c r="L65" s="25"/>
      <c r="M65" s="25">
        <v>205000</v>
      </c>
    </row>
    <row r="66" spans="1:16" s="33" customFormat="1" ht="18.600000000000001" customHeight="1">
      <c r="B66" s="33" t="s">
        <v>147</v>
      </c>
      <c r="E66" s="84"/>
      <c r="F66" s="84"/>
      <c r="G66" s="25">
        <v>-1284686.0600001905</v>
      </c>
      <c r="H66" s="25"/>
      <c r="I66" s="157">
        <v>-3305170.5999999987</v>
      </c>
      <c r="J66" s="25"/>
      <c r="K66" s="25">
        <v>-1284686.0600001626</v>
      </c>
      <c r="L66" s="25"/>
      <c r="M66" s="25">
        <v>-3088060.3199999714</v>
      </c>
    </row>
    <row r="67" spans="1:16" s="33" customFormat="1" ht="9" hidden="1" customHeight="1">
      <c r="B67" s="2" t="s">
        <v>184</v>
      </c>
      <c r="E67" s="161"/>
      <c r="F67" s="161"/>
      <c r="G67" s="25">
        <v>0</v>
      </c>
      <c r="H67" s="25"/>
      <c r="I67" s="25"/>
      <c r="J67" s="25"/>
      <c r="K67" s="25">
        <v>0</v>
      </c>
      <c r="L67" s="25"/>
      <c r="M67" s="25"/>
    </row>
    <row r="68" spans="1:16" s="33" customFormat="1">
      <c r="B68" s="33" t="s">
        <v>148</v>
      </c>
      <c r="E68" s="84"/>
      <c r="F68" s="84"/>
      <c r="G68" s="25">
        <v>358049.99999999907</v>
      </c>
      <c r="H68" s="25"/>
      <c r="I68" s="25">
        <v>-811700</v>
      </c>
      <c r="J68" s="25"/>
      <c r="K68" s="25">
        <v>358049.99999999907</v>
      </c>
      <c r="L68" s="25"/>
      <c r="M68" s="25">
        <v>-811700</v>
      </c>
    </row>
    <row r="69" spans="1:16">
      <c r="A69" s="33"/>
      <c r="B69" s="33" t="s">
        <v>235</v>
      </c>
      <c r="D69" s="33"/>
      <c r="E69" s="86"/>
      <c r="F69" s="161">
        <f>+F21-T69</f>
        <v>0</v>
      </c>
      <c r="G69" s="25">
        <v>-14000000</v>
      </c>
      <c r="H69" s="25"/>
      <c r="I69" s="25">
        <v>0</v>
      </c>
      <c r="J69" s="25"/>
      <c r="K69" s="25">
        <v>-14000000</v>
      </c>
      <c r="L69" s="25"/>
      <c r="M69" s="25">
        <v>0</v>
      </c>
    </row>
    <row r="70" spans="1:16">
      <c r="A70" s="33"/>
      <c r="B70" s="2" t="s">
        <v>159</v>
      </c>
      <c r="C70" s="33"/>
      <c r="D70" s="33"/>
      <c r="E70" s="161"/>
      <c r="F70" s="161"/>
      <c r="G70" s="25">
        <v>-4244916.13</v>
      </c>
      <c r="H70" s="25"/>
      <c r="I70" s="25">
        <v>0</v>
      </c>
      <c r="J70" s="25"/>
      <c r="K70" s="25">
        <v>-4439077</v>
      </c>
      <c r="L70" s="25"/>
      <c r="M70" s="25">
        <v>0</v>
      </c>
    </row>
    <row r="71" spans="1:16">
      <c r="A71" s="33"/>
      <c r="B71" s="33"/>
      <c r="C71" s="33"/>
      <c r="D71" s="33" t="s">
        <v>91</v>
      </c>
      <c r="E71" s="84"/>
      <c r="F71" s="84"/>
      <c r="G71" s="87">
        <f>SUM(G62:G70)</f>
        <v>-180171552.19000018</v>
      </c>
      <c r="H71" s="25"/>
      <c r="I71" s="202">
        <f>SUM(I62:I68)</f>
        <v>-36262056.549999997</v>
      </c>
      <c r="J71" s="25"/>
      <c r="K71" s="87">
        <f>SUM(K62:K70)</f>
        <v>-180365713.06000015</v>
      </c>
      <c r="L71" s="25"/>
      <c r="M71" s="87">
        <f>SUM(M62:M68)</f>
        <v>-36106356.54999996</v>
      </c>
      <c r="N71" s="33"/>
    </row>
    <row r="72" spans="1:16">
      <c r="B72" s="33"/>
      <c r="C72" s="33"/>
      <c r="D72" s="33"/>
      <c r="E72" s="84"/>
      <c r="F72" s="84"/>
      <c r="G72" s="25"/>
      <c r="H72" s="25"/>
      <c r="I72" s="25"/>
      <c r="J72" s="25"/>
      <c r="K72" s="25"/>
      <c r="L72" s="25"/>
      <c r="M72" s="25"/>
      <c r="P72" s="9" t="s">
        <v>211</v>
      </c>
    </row>
    <row r="73" spans="1:16">
      <c r="A73" s="33" t="s">
        <v>149</v>
      </c>
      <c r="B73" s="33"/>
      <c r="C73" s="33"/>
      <c r="D73" s="33"/>
      <c r="E73" s="84"/>
      <c r="F73" s="84"/>
      <c r="G73" s="25"/>
      <c r="H73" s="25"/>
      <c r="I73" s="25"/>
      <c r="J73" s="25"/>
      <c r="K73" s="25"/>
      <c r="L73" s="25"/>
      <c r="M73" s="25"/>
    </row>
    <row r="74" spans="1:16" hidden="1">
      <c r="B74" s="33" t="s">
        <v>150</v>
      </c>
      <c r="C74" s="33"/>
      <c r="D74" s="33"/>
      <c r="E74" s="84"/>
      <c r="F74" s="84"/>
      <c r="G74" s="61"/>
      <c r="H74" s="61"/>
      <c r="I74" s="25"/>
      <c r="J74" s="25"/>
      <c r="K74" s="61"/>
      <c r="L74" s="25"/>
      <c r="M74" s="25"/>
    </row>
    <row r="75" spans="1:16" hidden="1">
      <c r="A75" s="33"/>
      <c r="B75" s="33" t="s">
        <v>151</v>
      </c>
      <c r="D75" s="33"/>
      <c r="E75" s="84"/>
      <c r="F75" s="84"/>
      <c r="G75" s="25">
        <v>0</v>
      </c>
      <c r="H75" s="25"/>
      <c r="I75" s="25">
        <v>0</v>
      </c>
      <c r="J75" s="25"/>
      <c r="K75" s="25">
        <v>0</v>
      </c>
      <c r="L75" s="25"/>
      <c r="M75" s="25">
        <v>0</v>
      </c>
    </row>
    <row r="76" spans="1:16">
      <c r="A76" s="33"/>
      <c r="B76" s="33" t="s">
        <v>123</v>
      </c>
      <c r="D76" s="33"/>
      <c r="E76" s="86"/>
      <c r="F76" s="84">
        <f>+F29-T76</f>
        <v>0</v>
      </c>
      <c r="G76" s="25">
        <v>0</v>
      </c>
      <c r="H76" s="25"/>
      <c r="I76" s="25">
        <v>0</v>
      </c>
      <c r="J76" s="25"/>
      <c r="K76" s="25">
        <v>1000000</v>
      </c>
      <c r="L76" s="25"/>
      <c r="M76" s="25">
        <v>0</v>
      </c>
    </row>
    <row r="77" spans="1:16" hidden="1">
      <c r="A77" s="33"/>
      <c r="B77" s="33" t="s">
        <v>152</v>
      </c>
      <c r="C77" s="33"/>
      <c r="D77" s="33"/>
      <c r="E77" s="84"/>
      <c r="F77" s="84"/>
      <c r="G77" s="25"/>
      <c r="H77" s="25"/>
      <c r="I77" s="25"/>
      <c r="J77" s="25"/>
      <c r="K77" s="25"/>
      <c r="L77" s="25"/>
      <c r="M77" s="25"/>
    </row>
    <row r="78" spans="1:16">
      <c r="A78" s="33"/>
      <c r="B78" s="33" t="s">
        <v>107</v>
      </c>
      <c r="C78" s="33"/>
      <c r="D78" s="33"/>
      <c r="E78" s="84"/>
      <c r="F78" s="84"/>
      <c r="G78" s="25">
        <v>70000000</v>
      </c>
      <c r="H78" s="25"/>
      <c r="I78" s="25">
        <v>0</v>
      </c>
      <c r="J78" s="25"/>
      <c r="K78" s="25">
        <v>70000000</v>
      </c>
      <c r="L78" s="25"/>
      <c r="M78" s="25">
        <v>0</v>
      </c>
    </row>
    <row r="79" spans="1:16" hidden="1">
      <c r="A79" s="33"/>
      <c r="B79" s="2" t="s">
        <v>153</v>
      </c>
      <c r="C79" s="33"/>
      <c r="D79" s="33"/>
      <c r="E79" s="84"/>
      <c r="F79" s="84"/>
      <c r="G79" s="25">
        <v>0</v>
      </c>
      <c r="H79" s="25"/>
      <c r="I79" s="25">
        <v>0</v>
      </c>
      <c r="J79" s="25"/>
      <c r="K79" s="25">
        <v>0</v>
      </c>
      <c r="L79" s="25"/>
      <c r="M79" s="25">
        <v>0</v>
      </c>
    </row>
    <row r="80" spans="1:16">
      <c r="A80" s="33"/>
      <c r="B80" s="2" t="s">
        <v>154</v>
      </c>
      <c r="C80" s="33"/>
      <c r="D80" s="33"/>
      <c r="E80" s="84"/>
      <c r="F80" s="84"/>
      <c r="G80" s="25">
        <v>674286.72999999672</v>
      </c>
      <c r="H80" s="25"/>
      <c r="I80" s="25">
        <v>-2049540.58</v>
      </c>
      <c r="J80" s="25"/>
      <c r="K80" s="25">
        <v>1660351.2899999982</v>
      </c>
      <c r="L80" s="25"/>
      <c r="M80" s="25">
        <v>-1258769.7299999986</v>
      </c>
    </row>
    <row r="81" spans="1:16" hidden="1">
      <c r="A81" s="33"/>
      <c r="B81" s="33" t="s">
        <v>190</v>
      </c>
      <c r="C81" s="33"/>
      <c r="D81" s="33"/>
      <c r="E81" s="161"/>
      <c r="F81" s="161"/>
      <c r="G81" s="25">
        <v>0</v>
      </c>
      <c r="H81" s="25"/>
      <c r="I81" s="25">
        <v>0</v>
      </c>
      <c r="J81" s="25"/>
      <c r="K81" s="25">
        <v>0</v>
      </c>
      <c r="L81" s="25"/>
      <c r="M81" s="25">
        <v>0</v>
      </c>
    </row>
    <row r="82" spans="1:16" hidden="1">
      <c r="A82" s="33"/>
      <c r="B82" s="2" t="s">
        <v>191</v>
      </c>
      <c r="C82" s="33"/>
      <c r="D82" s="33"/>
      <c r="E82" s="161"/>
      <c r="F82" s="161"/>
      <c r="G82" s="25">
        <v>0</v>
      </c>
      <c r="H82" s="25"/>
      <c r="I82" s="25">
        <v>0</v>
      </c>
      <c r="J82" s="25"/>
      <c r="K82" s="25">
        <v>0</v>
      </c>
      <c r="L82" s="25"/>
      <c r="M82" s="25">
        <v>0</v>
      </c>
    </row>
    <row r="83" spans="1:16" hidden="1">
      <c r="A83" s="33"/>
      <c r="B83" s="33" t="s">
        <v>192</v>
      </c>
      <c r="C83" s="33"/>
      <c r="D83" s="33"/>
      <c r="E83" s="161"/>
      <c r="F83" s="161"/>
      <c r="G83" s="25">
        <v>0</v>
      </c>
      <c r="H83" s="25"/>
      <c r="I83" s="25">
        <v>0</v>
      </c>
      <c r="J83" s="25"/>
      <c r="K83" s="25">
        <v>0</v>
      </c>
      <c r="L83" s="25"/>
      <c r="M83" s="25">
        <v>0</v>
      </c>
    </row>
    <row r="84" spans="1:16" hidden="1">
      <c r="A84" s="33"/>
      <c r="B84" s="33" t="s">
        <v>125</v>
      </c>
      <c r="C84" s="33"/>
      <c r="D84" s="33"/>
      <c r="E84" s="84"/>
      <c r="F84" s="84"/>
      <c r="G84" s="62">
        <v>0</v>
      </c>
      <c r="H84" s="25"/>
      <c r="I84" s="62">
        <v>0</v>
      </c>
      <c r="J84" s="25"/>
      <c r="K84" s="62">
        <v>0</v>
      </c>
      <c r="L84" s="25"/>
      <c r="M84" s="62">
        <v>0</v>
      </c>
    </row>
    <row r="85" spans="1:16">
      <c r="A85" s="33"/>
      <c r="B85" s="33"/>
      <c r="C85" s="33" t="s">
        <v>89</v>
      </c>
      <c r="E85" s="84"/>
      <c r="F85" s="84"/>
      <c r="G85" s="87">
        <f>SUM(G74:G84)</f>
        <v>70674286.729999989</v>
      </c>
      <c r="H85" s="25"/>
      <c r="I85" s="87">
        <f>SUM(I74:I84)</f>
        <v>-2049540.58</v>
      </c>
      <c r="J85" s="25"/>
      <c r="K85" s="87">
        <f>SUM(K74:K84)</f>
        <v>72660351.289999992</v>
      </c>
      <c r="L85" s="25"/>
      <c r="M85" s="87">
        <f>SUM(M74:M84)</f>
        <v>-1258769.7299999986</v>
      </c>
    </row>
    <row r="86" spans="1:16" ht="17.25" customHeight="1">
      <c r="A86" s="33"/>
      <c r="B86" s="33"/>
      <c r="C86" s="33"/>
      <c r="D86" s="33"/>
      <c r="E86" s="84"/>
      <c r="F86" s="84"/>
      <c r="G86" s="25"/>
      <c r="H86" s="25"/>
      <c r="I86" s="25"/>
      <c r="J86" s="25"/>
      <c r="K86" s="25"/>
      <c r="L86" s="25"/>
      <c r="M86" s="25"/>
    </row>
    <row r="87" spans="1:16">
      <c r="A87" s="33" t="s">
        <v>88</v>
      </c>
      <c r="B87" s="33"/>
      <c r="C87" s="33"/>
      <c r="D87" s="33"/>
      <c r="E87" s="84"/>
      <c r="F87" s="84"/>
      <c r="G87" s="61">
        <f>+G85+G71+G44</f>
        <v>-77359790.767916739</v>
      </c>
      <c r="H87" s="61"/>
      <c r="I87" s="61">
        <f>+I85+I71+I44</f>
        <v>-32712220.439463101</v>
      </c>
      <c r="J87" s="25"/>
      <c r="K87" s="61">
        <f>+K85+K71+K44</f>
        <v>-78224829.017916739</v>
      </c>
      <c r="L87" s="25"/>
      <c r="M87" s="61">
        <f>+M85+M71+M44</f>
        <v>-36461575.559463091</v>
      </c>
      <c r="P87" s="9" t="s">
        <v>211</v>
      </c>
    </row>
    <row r="88" spans="1:16">
      <c r="A88" s="33" t="s">
        <v>193</v>
      </c>
      <c r="B88" s="33"/>
      <c r="C88" s="33"/>
      <c r="D88" s="33"/>
      <c r="E88" s="161"/>
      <c r="F88" s="161"/>
      <c r="G88" s="61">
        <v>3000000</v>
      </c>
      <c r="H88" s="61"/>
      <c r="I88" s="61">
        <v>0</v>
      </c>
      <c r="J88" s="25"/>
      <c r="K88" s="61">
        <v>3000000</v>
      </c>
      <c r="L88" s="25"/>
      <c r="M88" s="61">
        <v>0</v>
      </c>
    </row>
    <row r="89" spans="1:16">
      <c r="A89" s="33" t="s">
        <v>205</v>
      </c>
      <c r="B89" s="33"/>
      <c r="C89" s="33"/>
      <c r="D89" s="33"/>
      <c r="E89" s="84"/>
      <c r="F89" s="84"/>
      <c r="G89" s="61">
        <v>186726330.98000002</v>
      </c>
      <c r="H89" s="61"/>
      <c r="I89" s="61">
        <v>78644827.209999979</v>
      </c>
      <c r="J89" s="25"/>
      <c r="K89" s="25">
        <v>183990130.16000003</v>
      </c>
      <c r="L89" s="25"/>
      <c r="M89" s="25">
        <v>73279841.859999985</v>
      </c>
    </row>
    <row r="90" spans="1:16" ht="20.399999999999999" thickBot="1">
      <c r="A90" s="33" t="s">
        <v>206</v>
      </c>
      <c r="B90" s="33"/>
      <c r="C90" s="33"/>
      <c r="D90" s="33"/>
      <c r="E90" s="84"/>
      <c r="F90" s="84"/>
      <c r="G90" s="47">
        <f>SUM(G87:G89)</f>
        <v>112366540.21208328</v>
      </c>
      <c r="H90" s="25"/>
      <c r="I90" s="47">
        <f>SUM(I87:I89)</f>
        <v>45932606.770536877</v>
      </c>
      <c r="J90" s="25"/>
      <c r="K90" s="47">
        <f>SUM(K87:K89)</f>
        <v>108765301.14208329</v>
      </c>
      <c r="L90" s="25"/>
      <c r="M90" s="47">
        <f>SUM(M87:M89)</f>
        <v>36818266.300536893</v>
      </c>
    </row>
    <row r="91" spans="1:16" ht="20.399999999999999" thickTop="1">
      <c r="A91" s="33"/>
      <c r="B91" s="33"/>
      <c r="C91" s="33"/>
      <c r="D91" s="33"/>
      <c r="E91" s="84"/>
      <c r="F91" s="84"/>
      <c r="G91" s="25"/>
      <c r="H91" s="25"/>
      <c r="I91" s="25"/>
      <c r="J91" s="25"/>
      <c r="K91" s="25"/>
      <c r="L91" s="25"/>
      <c r="M91" s="25"/>
    </row>
    <row r="92" spans="1:16" ht="20.399999999999999">
      <c r="A92" s="120" t="s">
        <v>87</v>
      </c>
      <c r="B92" s="33"/>
      <c r="C92" s="33"/>
      <c r="D92" s="33"/>
      <c r="E92" s="84"/>
      <c r="F92" s="84"/>
      <c r="G92" s="121"/>
      <c r="H92" s="121"/>
      <c r="I92" s="121"/>
      <c r="J92" s="121"/>
      <c r="K92" s="121"/>
      <c r="L92" s="121"/>
      <c r="M92" s="121"/>
    </row>
    <row r="93" spans="1:16" ht="20.25" customHeight="1">
      <c r="A93" s="33"/>
      <c r="B93" s="9" t="s">
        <v>108</v>
      </c>
      <c r="C93" s="33"/>
      <c r="D93" s="33"/>
      <c r="E93" s="161"/>
      <c r="F93" s="161"/>
      <c r="H93" s="121"/>
      <c r="I93" s="121">
        <v>1364250</v>
      </c>
      <c r="J93" s="121"/>
      <c r="L93" s="121"/>
      <c r="M93" s="121">
        <v>1364250</v>
      </c>
    </row>
    <row r="94" spans="1:16" ht="20.25" customHeight="1">
      <c r="A94" s="33"/>
      <c r="B94" s="2" t="s">
        <v>162</v>
      </c>
      <c r="C94" s="33"/>
      <c r="D94" s="33"/>
      <c r="E94" s="161"/>
      <c r="F94" s="161"/>
      <c r="H94" s="121"/>
      <c r="I94" s="121">
        <v>-1364250</v>
      </c>
      <c r="J94" s="121"/>
      <c r="L94" s="121"/>
      <c r="M94" s="121">
        <v>-1364250</v>
      </c>
    </row>
    <row r="95" spans="1:16" ht="20.25" hidden="1" customHeight="1">
      <c r="A95" s="33"/>
      <c r="B95" s="9" t="s">
        <v>194</v>
      </c>
      <c r="D95" s="33"/>
      <c r="E95" s="161"/>
      <c r="F95" s="161"/>
      <c r="H95" s="121"/>
      <c r="I95" s="121">
        <v>0</v>
      </c>
      <c r="J95" s="121"/>
      <c r="L95" s="121"/>
      <c r="M95" s="121">
        <v>0</v>
      </c>
    </row>
    <row r="96" spans="1:16" ht="20.25" hidden="1" customHeight="1">
      <c r="A96" s="33"/>
      <c r="B96" s="9" t="s">
        <v>195</v>
      </c>
      <c r="D96" s="33"/>
      <c r="E96" s="161"/>
      <c r="F96" s="161"/>
      <c r="H96" s="121"/>
      <c r="I96" s="121">
        <v>0</v>
      </c>
      <c r="J96" s="121"/>
      <c r="L96" s="121"/>
      <c r="M96" s="121">
        <v>0</v>
      </c>
    </row>
    <row r="97" spans="1:13" ht="20.25" hidden="1" customHeight="1">
      <c r="A97" s="33"/>
      <c r="B97" s="9" t="s">
        <v>196</v>
      </c>
      <c r="D97" s="33"/>
      <c r="E97" s="161"/>
      <c r="F97" s="161"/>
      <c r="H97" s="121"/>
      <c r="I97" s="121">
        <v>0</v>
      </c>
      <c r="J97" s="121"/>
      <c r="L97" s="121"/>
      <c r="M97" s="121">
        <v>0</v>
      </c>
    </row>
    <row r="98" spans="1:13" ht="20.25" customHeight="1">
      <c r="A98" s="33" t="s">
        <v>181</v>
      </c>
      <c r="C98" s="33"/>
      <c r="D98" s="33"/>
      <c r="E98" s="161"/>
      <c r="F98" s="161"/>
      <c r="H98" s="121"/>
      <c r="I98" s="121"/>
      <c r="J98" s="121"/>
      <c r="L98" s="121"/>
      <c r="M98" s="121"/>
    </row>
    <row r="99" spans="1:13" ht="20.25" customHeight="1">
      <c r="A99" s="33"/>
      <c r="B99" s="2" t="s">
        <v>161</v>
      </c>
      <c r="C99" s="33"/>
      <c r="D99" s="33"/>
      <c r="E99" s="84"/>
      <c r="F99" s="84"/>
      <c r="H99" s="121"/>
      <c r="I99" s="121">
        <v>13800432.970000001</v>
      </c>
      <c r="J99" s="121"/>
      <c r="L99" s="121"/>
      <c r="M99" s="121">
        <v>9642440.7400000002</v>
      </c>
    </row>
    <row r="100" spans="1:13" ht="20.25" customHeight="1">
      <c r="A100" s="33"/>
      <c r="B100" s="2" t="s">
        <v>162</v>
      </c>
      <c r="C100" s="33"/>
      <c r="D100" s="33"/>
      <c r="E100" s="161"/>
      <c r="F100" s="161"/>
      <c r="H100" s="121"/>
      <c r="I100" s="121">
        <v>-13800432.970000001</v>
      </c>
      <c r="J100" s="121"/>
      <c r="L100" s="121"/>
      <c r="M100" s="121">
        <v>-9642440.7400000002</v>
      </c>
    </row>
    <row r="102" spans="1:13" ht="20.25" hidden="1" customHeight="1">
      <c r="A102" s="33"/>
      <c r="B102" s="9" t="s">
        <v>155</v>
      </c>
      <c r="D102" s="33"/>
      <c r="E102" s="84"/>
      <c r="F102" s="84"/>
      <c r="G102" s="121"/>
      <c r="H102" s="121"/>
      <c r="I102" s="121">
        <v>0</v>
      </c>
      <c r="J102" s="121"/>
      <c r="K102" s="121"/>
      <c r="L102" s="121"/>
      <c r="M102" s="121">
        <v>0</v>
      </c>
    </row>
    <row r="103" spans="1:13">
      <c r="A103" s="229" t="str">
        <f>+A46</f>
        <v>The accompany notes to financial statements are an intergral part of these financial statements</v>
      </c>
      <c r="B103" s="229"/>
      <c r="C103" s="229"/>
      <c r="D103" s="229"/>
      <c r="E103" s="229"/>
      <c r="F103" s="229"/>
      <c r="G103" s="229"/>
      <c r="H103" s="229"/>
      <c r="I103" s="229"/>
      <c r="J103" s="121"/>
      <c r="K103" s="121"/>
      <c r="L103" s="121"/>
      <c r="M103" s="4"/>
    </row>
    <row r="105" spans="1:13">
      <c r="E105" s="158"/>
      <c r="F105" s="158"/>
    </row>
    <row r="106" spans="1:13">
      <c r="E106" s="158"/>
      <c r="F106" s="158"/>
    </row>
    <row r="107" spans="1:13">
      <c r="E107" s="128"/>
      <c r="F107" s="128"/>
    </row>
    <row r="108" spans="1:13" s="2" customFormat="1">
      <c r="A108" s="7" t="s">
        <v>53</v>
      </c>
      <c r="I108" s="7" t="s">
        <v>53</v>
      </c>
    </row>
    <row r="109" spans="1:13">
      <c r="A109" s="33"/>
      <c r="B109" s="33"/>
      <c r="C109" s="33"/>
      <c r="D109" s="7" t="s">
        <v>109</v>
      </c>
      <c r="E109" s="33"/>
      <c r="F109" s="33"/>
      <c r="H109" s="7"/>
      <c r="I109" s="7" t="s">
        <v>110</v>
      </c>
      <c r="J109" s="33"/>
      <c r="K109" s="33"/>
      <c r="L109" s="33"/>
      <c r="M109" s="33"/>
    </row>
    <row r="110" spans="1:13">
      <c r="A110" s="228">
        <v>8</v>
      </c>
      <c r="B110" s="228"/>
      <c r="C110" s="228"/>
      <c r="D110" s="228"/>
      <c r="E110" s="228"/>
      <c r="F110" s="228"/>
      <c r="G110" s="228"/>
      <c r="H110" s="228"/>
      <c r="I110" s="228"/>
      <c r="J110" s="228"/>
      <c r="K110" s="228"/>
      <c r="L110" s="228"/>
      <c r="M110" s="228"/>
    </row>
    <row r="111" spans="1:13">
      <c r="A111" s="105"/>
      <c r="B111" s="105"/>
      <c r="C111" s="105"/>
      <c r="D111" s="105"/>
      <c r="E111" s="105"/>
      <c r="F111" s="105"/>
      <c r="G111" s="105"/>
      <c r="H111" s="105"/>
      <c r="I111" s="105"/>
      <c r="J111" s="105"/>
      <c r="K111" s="105"/>
      <c r="L111" s="105"/>
      <c r="M111" s="105"/>
    </row>
    <row r="112" spans="1:13">
      <c r="A112" s="2"/>
      <c r="D112" s="11"/>
      <c r="E112" s="106"/>
      <c r="F112" s="106"/>
      <c r="G112" s="25"/>
      <c r="H112" s="25"/>
      <c r="I112" s="25"/>
      <c r="J112" s="25"/>
      <c r="K112" s="25"/>
      <c r="L112" s="25"/>
      <c r="M112" s="25"/>
    </row>
    <row r="113" spans="1:13">
      <c r="A113" s="2"/>
      <c r="D113" s="11"/>
      <c r="E113" s="106"/>
      <c r="F113" s="106"/>
      <c r="G113" s="25"/>
      <c r="H113" s="25"/>
      <c r="I113" s="25"/>
      <c r="J113" s="25"/>
      <c r="K113" s="25"/>
      <c r="L113" s="25"/>
      <c r="M113" s="25"/>
    </row>
    <row r="114" spans="1:13">
      <c r="A114" s="2"/>
      <c r="E114" s="106"/>
      <c r="F114" s="106"/>
      <c r="G114" s="25"/>
      <c r="H114" s="25"/>
      <c r="I114" s="25"/>
      <c r="J114" s="25"/>
      <c r="K114" s="25"/>
      <c r="L114" s="25"/>
      <c r="M114" s="25"/>
    </row>
    <row r="115" spans="1:13">
      <c r="E115" s="106"/>
      <c r="F115" s="106"/>
      <c r="G115" s="25"/>
      <c r="H115" s="25"/>
      <c r="I115" s="25"/>
      <c r="J115" s="25"/>
      <c r="L115" s="25"/>
      <c r="M115" s="25"/>
    </row>
    <row r="116" spans="1:13">
      <c r="E116" s="106"/>
      <c r="F116" s="106"/>
    </row>
    <row r="117" spans="1:13">
      <c r="E117" s="106"/>
      <c r="F117" s="106"/>
    </row>
    <row r="118" spans="1:13">
      <c r="E118" s="106"/>
      <c r="F118" s="106"/>
    </row>
    <row r="119" spans="1:13">
      <c r="E119" s="106"/>
      <c r="F119" s="106"/>
    </row>
    <row r="120" spans="1:13">
      <c r="E120" s="106"/>
      <c r="F120" s="106"/>
    </row>
    <row r="121" spans="1:13">
      <c r="E121" s="106"/>
      <c r="F121" s="106"/>
    </row>
    <row r="122" spans="1:13">
      <c r="E122" s="106"/>
      <c r="F122" s="106"/>
    </row>
    <row r="123" spans="1:13">
      <c r="E123" s="106"/>
      <c r="F123" s="106"/>
    </row>
    <row r="124" spans="1:13">
      <c r="E124" s="106"/>
      <c r="F124" s="106"/>
    </row>
    <row r="125" spans="1:13">
      <c r="E125" s="106"/>
      <c r="F125" s="106"/>
    </row>
    <row r="126" spans="1:13">
      <c r="E126" s="106"/>
      <c r="F126" s="106"/>
    </row>
    <row r="127" spans="1:13">
      <c r="E127" s="106"/>
      <c r="F127" s="106"/>
    </row>
    <row r="128" spans="1:13">
      <c r="E128" s="106"/>
      <c r="F128" s="106"/>
    </row>
    <row r="129" spans="5:6">
      <c r="E129" s="106"/>
      <c r="F129" s="106"/>
    </row>
    <row r="130" spans="5:6">
      <c r="E130" s="106"/>
      <c r="F130" s="106"/>
    </row>
    <row r="131" spans="5:6">
      <c r="E131" s="106"/>
      <c r="F131" s="106"/>
    </row>
    <row r="132" spans="5:6">
      <c r="E132" s="106"/>
      <c r="F132" s="106"/>
    </row>
    <row r="133" spans="5:6">
      <c r="E133" s="106"/>
      <c r="F133" s="106"/>
    </row>
    <row r="134" spans="5:6">
      <c r="E134" s="106"/>
      <c r="F134" s="106"/>
    </row>
    <row r="135" spans="5:6">
      <c r="E135" s="106"/>
      <c r="F135" s="106"/>
    </row>
    <row r="136" spans="5:6">
      <c r="E136" s="106"/>
      <c r="F136" s="106"/>
    </row>
    <row r="137" spans="5:6">
      <c r="E137" s="106"/>
      <c r="F137" s="106"/>
    </row>
    <row r="138" spans="5:6">
      <c r="E138" s="106"/>
      <c r="F138" s="106"/>
    </row>
    <row r="139" spans="5:6">
      <c r="E139" s="106"/>
      <c r="F139" s="106"/>
    </row>
    <row r="140" spans="5:6">
      <c r="E140" s="106"/>
      <c r="F140" s="106"/>
    </row>
    <row r="141" spans="5:6">
      <c r="E141" s="106"/>
      <c r="F141" s="106"/>
    </row>
    <row r="142" spans="5:6">
      <c r="E142" s="106"/>
      <c r="F142" s="106"/>
    </row>
    <row r="143" spans="5:6">
      <c r="E143" s="106"/>
      <c r="F143" s="106"/>
    </row>
    <row r="144" spans="5:6">
      <c r="E144" s="106"/>
      <c r="F144" s="106"/>
    </row>
  </sheetData>
  <mergeCells count="18">
    <mergeCell ref="G7:J7"/>
    <mergeCell ref="K7:M7"/>
    <mergeCell ref="A51:M51"/>
    <mergeCell ref="G8:M8"/>
    <mergeCell ref="A110:M110"/>
    <mergeCell ref="A53:M53"/>
    <mergeCell ref="A54:M54"/>
    <mergeCell ref="A55:M55"/>
    <mergeCell ref="G57:M57"/>
    <mergeCell ref="G58:J58"/>
    <mergeCell ref="K58:M58"/>
    <mergeCell ref="G59:M59"/>
    <mergeCell ref="A103:I103"/>
    <mergeCell ref="G6:M6"/>
    <mergeCell ref="K1:M1"/>
    <mergeCell ref="A3:M3"/>
    <mergeCell ref="A4:M4"/>
    <mergeCell ref="A5:M5"/>
  </mergeCells>
  <pageMargins left="0.63" right="0" top="0.55118110236220474" bottom="0.23622047244094491" header="0.11811023622047245" footer="0.19685039370078741"/>
  <pageSetup paperSize="9" scale="79" orientation="portrait" r:id="rId1"/>
  <rowBreaks count="1" manualBreakCount="1">
    <brk id="5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หุ้นถั่วเฉลี่ย</vt:lpstr>
      <vt:lpstr>งบ conso</vt:lpstr>
      <vt:lpstr>Conso-SC (งบรวม)</vt:lpstr>
      <vt:lpstr>Conso-SC (งบเดี่ยว)</vt:lpstr>
      <vt:lpstr>conso PL</vt:lpstr>
      <vt:lpstr>OCI</vt:lpstr>
      <vt:lpstr>CASHFLOW</vt:lpstr>
      <vt:lpstr>CASHFLOW!Print_Area</vt:lpstr>
      <vt:lpstr>'conso PL'!Print_Area</vt:lpstr>
      <vt:lpstr>'Conso-SC (งบเดี่ยว)'!Print_Area</vt:lpstr>
      <vt:lpstr>'Conso-SC (งบรวม)'!Print_Area</vt:lpstr>
      <vt:lpstr>OCI!Print_Area</vt:lpstr>
      <vt:lpstr>'งบ conso'!Print_Area</vt:lpstr>
    </vt:vector>
  </TitlesOfParts>
  <Company>None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ratchaneeporn.m</cp:lastModifiedBy>
  <cp:lastPrinted>2021-05-14T09:37:56Z</cp:lastPrinted>
  <dcterms:created xsi:type="dcterms:W3CDTF">2007-03-22T05:15:02Z</dcterms:created>
  <dcterms:modified xsi:type="dcterms:W3CDTF">2021-05-14T23:41:40Z</dcterms:modified>
</cp:coreProperties>
</file>