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JKN\FS\2021-Q1\DAA\SET\"/>
    </mc:Choice>
  </mc:AlternateContent>
  <xr:revisionPtr revIDLastSave="0" documentId="13_ncr:1_{CDA0C5CF-A88A-4E16-9214-2D8D3C4B3D66}" xr6:coauthVersionLast="46" xr6:coauthVersionMax="46" xr10:uidLastSave="{00000000-0000-0000-0000-000000000000}"/>
  <bookViews>
    <workbookView xWindow="-108" yWindow="-108" windowWidth="23256" windowHeight="12576" tabRatio="674" activeTab="3" xr2:uid="{00000000-000D-0000-FFFF-FFFF00000000}"/>
  </bookViews>
  <sheets>
    <sheet name="Finacial Position" sheetId="25" r:id="rId1"/>
    <sheet name="Statements of income" sheetId="20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'!$A$1:$L$86</definedName>
    <definedName name="_xlnm.Print_Area" localSheetId="0">'Finacial Position'!$A$1:$N$104</definedName>
    <definedName name="_xlnm.Print_Area" localSheetId="3">'Statements of Changes(Cont.)'!$A$1:$O$26</definedName>
    <definedName name="_xlnm.Print_Area" localSheetId="1">'Statements of income'!$A$1:$M$68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27" l="1"/>
  <c r="O15" i="27" s="1"/>
  <c r="M21" i="27"/>
  <c r="M24" i="27" s="1"/>
  <c r="M16" i="27"/>
  <c r="O29" i="26"/>
  <c r="M29" i="26"/>
  <c r="M31" i="26"/>
  <c r="M28" i="26"/>
  <c r="L11" i="24"/>
  <c r="H11" i="24"/>
  <c r="O13" i="27"/>
  <c r="O16" i="27"/>
  <c r="O23" i="27"/>
  <c r="O22" i="27"/>
  <c r="O21" i="27"/>
  <c r="O24" i="27" s="1"/>
  <c r="O19" i="27"/>
  <c r="E24" i="27"/>
  <c r="G24" i="27"/>
  <c r="I24" i="27"/>
  <c r="K24" i="27"/>
  <c r="K17" i="27"/>
  <c r="L94" i="25" s="1"/>
  <c r="I17" i="27"/>
  <c r="L92" i="25" s="1"/>
  <c r="G17" i="27"/>
  <c r="L91" i="25" s="1"/>
  <c r="E17" i="27"/>
  <c r="L90" i="25" s="1"/>
  <c r="S23" i="26"/>
  <c r="S21" i="26"/>
  <c r="U21" i="26" s="1"/>
  <c r="Y21" i="26" s="1"/>
  <c r="S20" i="26"/>
  <c r="S18" i="26"/>
  <c r="U23" i="26"/>
  <c r="Y23" i="26" s="1"/>
  <c r="U18" i="26"/>
  <c r="Y18" i="26" s="1"/>
  <c r="Y30" i="26"/>
  <c r="Y28" i="26"/>
  <c r="Y26" i="26"/>
  <c r="U30" i="26"/>
  <c r="U28" i="26"/>
  <c r="U26" i="26"/>
  <c r="S30" i="26"/>
  <c r="S29" i="26"/>
  <c r="U29" i="26" s="1"/>
  <c r="Y29" i="26" s="1"/>
  <c r="S28" i="26"/>
  <c r="S26" i="26"/>
  <c r="W24" i="26"/>
  <c r="H98" i="25" s="1"/>
  <c r="E24" i="26"/>
  <c r="H90" i="25" s="1"/>
  <c r="G24" i="26"/>
  <c r="H91" i="25" s="1"/>
  <c r="I24" i="26"/>
  <c r="H92" i="25" s="1"/>
  <c r="K24" i="26"/>
  <c r="M24" i="26"/>
  <c r="H95" i="25" s="1"/>
  <c r="O24" i="26"/>
  <c r="Q24" i="26"/>
  <c r="W31" i="26"/>
  <c r="I31" i="26"/>
  <c r="K31" i="26"/>
  <c r="O31" i="26"/>
  <c r="Q31" i="26"/>
  <c r="G31" i="26"/>
  <c r="E31" i="26"/>
  <c r="W20" i="26"/>
  <c r="J96" i="25"/>
  <c r="H94" i="25"/>
  <c r="O21" i="26"/>
  <c r="M21" i="26"/>
  <c r="M20" i="26"/>
  <c r="N94" i="25"/>
  <c r="N92" i="25"/>
  <c r="N91" i="25"/>
  <c r="N90" i="25"/>
  <c r="N95" i="25"/>
  <c r="J98" i="25"/>
  <c r="J95" i="25"/>
  <c r="J94" i="25"/>
  <c r="J92" i="25"/>
  <c r="J91" i="25"/>
  <c r="J90" i="25"/>
  <c r="L21" i="25"/>
  <c r="L34" i="25" s="1"/>
  <c r="H34" i="25"/>
  <c r="J34" i="25"/>
  <c r="N34" i="25"/>
  <c r="N33" i="25"/>
  <c r="L33" i="25"/>
  <c r="J33" i="25"/>
  <c r="H33" i="25"/>
  <c r="H70" i="25"/>
  <c r="J70" i="25"/>
  <c r="L70" i="25"/>
  <c r="N70" i="25"/>
  <c r="N69" i="25"/>
  <c r="L69" i="25"/>
  <c r="J69" i="25"/>
  <c r="H69" i="25"/>
  <c r="N62" i="25"/>
  <c r="L62" i="25"/>
  <c r="J62" i="25"/>
  <c r="H62" i="25"/>
  <c r="N21" i="25"/>
  <c r="J21" i="25"/>
  <c r="L67" i="24"/>
  <c r="H67" i="24"/>
  <c r="H21" i="25"/>
  <c r="J76" i="24"/>
  <c r="J73" i="24"/>
  <c r="J67" i="24"/>
  <c r="J26" i="24"/>
  <c r="J39" i="24" s="1"/>
  <c r="J42" i="24" s="1"/>
  <c r="F76" i="24"/>
  <c r="F73" i="24"/>
  <c r="F67" i="24"/>
  <c r="H39" i="24"/>
  <c r="F11" i="24"/>
  <c r="F26" i="24" s="1"/>
  <c r="F39" i="24" s="1"/>
  <c r="F42" i="24" s="1"/>
  <c r="M17" i="27" l="1"/>
  <c r="L95" i="25" s="1"/>
  <c r="S31" i="26"/>
  <c r="O17" i="27"/>
  <c r="S24" i="26"/>
  <c r="H96" i="25" s="1"/>
  <c r="H97" i="25" s="1"/>
  <c r="H99" i="25" s="1"/>
  <c r="H100" i="25" s="1"/>
  <c r="U20" i="26"/>
  <c r="Y20" i="26" s="1"/>
  <c r="Y24" i="26" s="1"/>
  <c r="Y31" i="26"/>
  <c r="U31" i="26"/>
  <c r="N97" i="25"/>
  <c r="N99" i="25" s="1"/>
  <c r="N100" i="25" s="1"/>
  <c r="L97" i="25"/>
  <c r="L99" i="25" s="1"/>
  <c r="L100" i="25" s="1"/>
  <c r="J97" i="25"/>
  <c r="J99" i="25" s="1"/>
  <c r="J100" i="25" s="1"/>
  <c r="F75" i="24"/>
  <c r="F77" i="24" s="1"/>
  <c r="J75" i="24"/>
  <c r="J77" i="24" s="1"/>
  <c r="U24" i="26" l="1"/>
</calcChain>
</file>

<file path=xl/sharedStrings.xml><?xml version="1.0" encoding="utf-8"?>
<sst xmlns="http://schemas.openxmlformats.org/spreadsheetml/2006/main" count="345" uniqueCount="228">
  <si>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</si>
  <si>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</si>
  <si>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</si>
  <si>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</si>
  <si>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</si>
  <si>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</si>
  <si>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</si>
  <si>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</si>
  <si>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</si>
  <si>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</si>
  <si>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</si>
  <si>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>Cash and cash equivalents</t>
  </si>
  <si>
    <t>Other current assets</t>
  </si>
  <si>
    <t>Total current assets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</si>
  <si>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</si>
  <si>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</si>
  <si>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</si>
  <si>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</si>
  <si>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</si>
  <si>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</si>
  <si>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</si>
  <si>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</si>
  <si>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</si>
  <si>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</si>
  <si>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</si>
  <si>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</si>
  <si>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</si>
  <si>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</si>
  <si>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</si>
  <si>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 xml:space="preserve">Cash received (paid) from operating 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</si>
  <si>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</si>
  <si>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</si>
  <si>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</si>
  <si>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</si>
  <si>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</si>
  <si>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</si>
  <si>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</si>
  <si>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</si>
  <si>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</si>
  <si>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</si>
  <si>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</si>
  <si>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</si>
  <si>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</si>
  <si>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</si>
  <si>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</si>
  <si>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</si>
  <si>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</si>
  <si>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THE STATEMENTS OF CASH FLOWS (CONT.)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</si>
  <si>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</si>
  <si>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</si>
  <si>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</si>
  <si>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</si>
  <si>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Comprehensive income</t>
  </si>
  <si>
    <t>provided by (used in) operating activities:</t>
  </si>
  <si>
    <t>(Increase) decrease in operating assets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</si>
  <si>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</si>
  <si>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</si>
  <si>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</si>
  <si>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- 4 -</t>
  </si>
  <si>
    <t>Cash and cash equivalents - ending of period</t>
  </si>
  <si>
    <t>Cash and cash equivalents - beginning of period</t>
  </si>
  <si>
    <t>As at December</t>
  </si>
  <si>
    <t>Interest expense</t>
  </si>
  <si>
    <t>Income tax payable</t>
  </si>
  <si>
    <t xml:space="preserve">     Other comprehensive income for the period</t>
  </si>
  <si>
    <t>As at March</t>
  </si>
  <si>
    <t>Inventories</t>
  </si>
  <si>
    <t>31, 2020</t>
  </si>
  <si>
    <t>Balance as at January 1, 2020</t>
  </si>
  <si>
    <t>Balance as at March 31, 2020</t>
  </si>
  <si>
    <t xml:space="preserve">Total other </t>
  </si>
  <si>
    <t>components of</t>
  </si>
  <si>
    <t>Balance as at  March 31, 2020</t>
  </si>
  <si>
    <t>Non-cash transaction</t>
  </si>
  <si>
    <t>- 5 -</t>
  </si>
  <si>
    <t>Other comprehensive income (expense) for the period</t>
  </si>
  <si>
    <t xml:space="preserve">Current portion of lease liabilities </t>
  </si>
  <si>
    <t xml:space="preserve">Trade and other receivables </t>
  </si>
  <si>
    <t>Trade and other payables</t>
  </si>
  <si>
    <t>Provision for long-term employee benefits</t>
  </si>
  <si>
    <t>Trade and other receivables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</si>
  <si>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</si>
  <si>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</si>
  <si>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</si>
  <si>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</si>
  <si>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</si>
  <si>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</si>
  <si>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</si>
  <si>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</si>
  <si>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>Cash paid for income tax</t>
  </si>
  <si>
    <t>Cash paid for interest</t>
  </si>
  <si>
    <t>Share premium</t>
  </si>
  <si>
    <t xml:space="preserve">  - statutory reserve</t>
  </si>
  <si>
    <t>JKN GLOBAL MEDIA PUBLIC COMPANY LIMITED AND ITS SUBSIDIARIES</t>
  </si>
  <si>
    <t>AS  AT MARCH 31, 2021</t>
  </si>
  <si>
    <t>Consolidated Financial Statements</t>
  </si>
  <si>
    <t>31, 2021</t>
  </si>
  <si>
    <t>Value added tax receivable</t>
  </si>
  <si>
    <t>Loans to related party</t>
  </si>
  <si>
    <t>Other current financial assets</t>
  </si>
  <si>
    <t>Restricted bank deposits</t>
  </si>
  <si>
    <t>Investment in subsidiaries</t>
  </si>
  <si>
    <t>Equipment</t>
  </si>
  <si>
    <t>Right-of-use assets</t>
  </si>
  <si>
    <t>Advance payment for purchased program rights</t>
  </si>
  <si>
    <t>Intangible assets - program rights</t>
  </si>
  <si>
    <t>Computer software</t>
  </si>
  <si>
    <t>Current portion of debentures</t>
  </si>
  <si>
    <t>Advance receive for program rights</t>
  </si>
  <si>
    <t>Withholding tax awaiting for submission</t>
  </si>
  <si>
    <t>Other current financial liabilities</t>
  </si>
  <si>
    <t>Convertible debentures - liability component</t>
  </si>
  <si>
    <t>Deferred revenue</t>
  </si>
  <si>
    <t>Value added tax awaiting for submission</t>
  </si>
  <si>
    <t>Current portion of long-term loans from financial institution</t>
  </si>
  <si>
    <t>Debentures</t>
  </si>
  <si>
    <t>Lease liabilities</t>
  </si>
  <si>
    <t>Long-term loan from financial institution</t>
  </si>
  <si>
    <t xml:space="preserve">    902,839,834 ordinary shares of Baht 0.5 each</t>
  </si>
  <si>
    <t xml:space="preserve">   607,498,256 ordinary shares of Baht 0.5 each</t>
  </si>
  <si>
    <t>Convertible debentures - equity component</t>
  </si>
  <si>
    <t>FOR THE THREE-MONTH PERIOD ENDED MARCH 31, 2021</t>
  </si>
  <si>
    <t>Revenue from contracts with customers - services</t>
  </si>
  <si>
    <t>Revenue from contracts with customers - program rights</t>
  </si>
  <si>
    <t>Cost of services</t>
  </si>
  <si>
    <t xml:space="preserve">Cost of program rights </t>
  </si>
  <si>
    <t>Selling and servicing expenses</t>
  </si>
  <si>
    <t>Operating profit</t>
  </si>
  <si>
    <t>Finance income</t>
  </si>
  <si>
    <t>Finance cost</t>
  </si>
  <si>
    <t>Profit before income tax expenses</t>
  </si>
  <si>
    <t>Income tax expenses</t>
  </si>
  <si>
    <t xml:space="preserve">Other comprehensive income to be reclassified </t>
  </si>
  <si>
    <t>to profit or loss in subsequent periods:</t>
  </si>
  <si>
    <t xml:space="preserve">Exchange differences on translation of </t>
  </si>
  <si>
    <t xml:space="preserve">financial statements in foreign currency </t>
  </si>
  <si>
    <t>Other comprehensive income for the period</t>
  </si>
  <si>
    <t xml:space="preserve">Consolidated Financial Statements </t>
  </si>
  <si>
    <t>Balance as at January 1, 2021</t>
  </si>
  <si>
    <t>Balance as at March 31, 2021</t>
  </si>
  <si>
    <t>Issued the convertible debentures</t>
  </si>
  <si>
    <t>Convertible</t>
  </si>
  <si>
    <t>debentures</t>
  </si>
  <si>
    <t xml:space="preserve"> - equity component</t>
  </si>
  <si>
    <t>Profit before tax</t>
  </si>
  <si>
    <t>Amortization</t>
  </si>
  <si>
    <t>Depreciation</t>
  </si>
  <si>
    <t>Allowance for expected credit losses</t>
  </si>
  <si>
    <t>Realised gain on sales of investment in securities</t>
  </si>
  <si>
    <t>Unrealised gain on changes in value of securities</t>
  </si>
  <si>
    <t>Amortisation of deferred debenture issuing cost and convertible debentures</t>
  </si>
  <si>
    <t>Long-term employee benefit expenses</t>
  </si>
  <si>
    <t>Loss from fair value measurement of derivative assets</t>
  </si>
  <si>
    <t>Purchase of investment in securities</t>
  </si>
  <si>
    <t>Cash received from sales of investment in securities</t>
  </si>
  <si>
    <t>Increase in restricted bank deposits</t>
  </si>
  <si>
    <t>Net cash received from issuance of debentures</t>
  </si>
  <si>
    <t>Payment of principal portion of lease liabilities</t>
  </si>
  <si>
    <t xml:space="preserve"> Acquisition of computer software but has not yet paid</t>
  </si>
  <si>
    <t>Acquisition of program rights but has not yet paid</t>
  </si>
  <si>
    <t>Transfer other non-current assets to computer software</t>
  </si>
  <si>
    <t>Transfer equipment under installation to computer software</t>
  </si>
  <si>
    <t>Intangible assets - trademark</t>
  </si>
  <si>
    <t>TOTAL SHAREHOLDERS' EQUITY</t>
  </si>
  <si>
    <t>Items that will not be reclassified subsequently to profit or loss</t>
  </si>
  <si>
    <t xml:space="preserve">Profit attributable to </t>
  </si>
  <si>
    <t xml:space="preserve">Total comprehensive income attributable to </t>
  </si>
  <si>
    <t xml:space="preserve">     Profit for the period</t>
  </si>
  <si>
    <t>Non-controlling interests increased due to investment in a subsidiary</t>
  </si>
  <si>
    <t>Total equity</t>
  </si>
  <si>
    <t xml:space="preserve">attributable to </t>
  </si>
  <si>
    <t>owners</t>
  </si>
  <si>
    <t>Translation adjustments</t>
  </si>
  <si>
    <t>Cash paid for long-term loan from financial institution</t>
  </si>
  <si>
    <t>Acquisition of computer software</t>
  </si>
  <si>
    <t>- 6 -</t>
  </si>
  <si>
    <t xml:space="preserve"> - 7 -</t>
  </si>
  <si>
    <t xml:space="preserve"> - 8 -</t>
  </si>
  <si>
    <t>- 9 -</t>
  </si>
  <si>
    <t>- 10 -</t>
  </si>
  <si>
    <t xml:space="preserve"> - 11 -</t>
  </si>
  <si>
    <t xml:space="preserve"> - 12 -</t>
  </si>
  <si>
    <t>THE  STATEMENTS OF COMPREHENSIVE INCOME (CONT.)</t>
  </si>
  <si>
    <t>Profit for the period</t>
  </si>
  <si>
    <t>Actuarial gain on defined employee benefit plan, net of tax</t>
  </si>
  <si>
    <t xml:space="preserve">     Other comprechensive income for the period</t>
  </si>
  <si>
    <t>Net cash from provided by operating activities</t>
  </si>
  <si>
    <t xml:space="preserve">Acquisition of intangible assets - program rights and advance payment for </t>
  </si>
  <si>
    <t>purchased program rights</t>
  </si>
  <si>
    <t>Acquisition of intangible assets - trademark</t>
  </si>
  <si>
    <t>Net cash from provided by (used in) financing activities</t>
  </si>
  <si>
    <t>Net decrease in cash and cash equivalents - net</t>
  </si>
  <si>
    <t>Acquisition of assets under lease agreements</t>
  </si>
  <si>
    <t>Net cash used in investing activities</t>
  </si>
  <si>
    <t>Total comprehensive income for the period</t>
  </si>
  <si>
    <t xml:space="preserve">Earnings per share </t>
  </si>
  <si>
    <t>Basic earnings per share (Baht per share)</t>
  </si>
  <si>
    <t>Diluted earnings per share (Baht per share)</t>
  </si>
  <si>
    <t>Balance as at  March 31, 2021</t>
  </si>
  <si>
    <t>Adjustments to reconcile profit for the period to net cash</t>
  </si>
  <si>
    <t>Loss on sales of equipments</t>
  </si>
  <si>
    <t>Unrealised gain on exchange rate</t>
  </si>
  <si>
    <t>Increase of investment in subsidiary</t>
  </si>
  <si>
    <t>Acquisition of equipments</t>
  </si>
  <si>
    <t>Cash received from sales of equipments</t>
  </si>
  <si>
    <t>Increase in loans to related party</t>
  </si>
  <si>
    <t xml:space="preserve">Decrease in short-term loans from financial institutions </t>
  </si>
  <si>
    <t>Non-controlling interests of the subsidiary</t>
  </si>
  <si>
    <t>Equity attributable to owners of the Company</t>
  </si>
  <si>
    <t>Equity holder of the Company</t>
  </si>
  <si>
    <t>shareholder's</t>
  </si>
  <si>
    <t>equity</t>
  </si>
  <si>
    <t xml:space="preserve">Equity </t>
  </si>
  <si>
    <t>attributable to</t>
  </si>
  <si>
    <t xml:space="preserve"> non-controlling</t>
  </si>
  <si>
    <t>interests of</t>
  </si>
  <si>
    <t>the subsidiary</t>
  </si>
  <si>
    <t>of the Company</t>
  </si>
  <si>
    <t xml:space="preserve">Non-controlling interests of the subsidiary increased </t>
  </si>
  <si>
    <t>due to investment in a subsidiary</t>
  </si>
  <si>
    <t>Deficit on business</t>
  </si>
  <si>
    <t>combination under</t>
  </si>
  <si>
    <t>common control</t>
  </si>
  <si>
    <t>in foreign currency</t>
  </si>
  <si>
    <t>financial statements</t>
  </si>
  <si>
    <t xml:space="preserve">translation of </t>
  </si>
  <si>
    <t>Exchange</t>
  </si>
  <si>
    <t>differences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</si>
</sst>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.0;\(#,##0\)"/>
    <numFmt numFmtId="168" formatCode="#,##0\ ;\(#,##0\);&quot;- &quot;\ \ \ "/>
    <numFmt numFmtId="169" formatCode="#,##0\ ;\(#,##0\);&quot;-  &quot;\ \ \ "/>
    <numFmt numFmtId="170" formatCode="#,##0.00;\(#,##0\)"/>
    <numFmt numFmtId="171" formatCode="0.0"/>
    <numFmt numFmtId="172" formatCode="#,##0.0"/>
    <numFmt numFmtId="173" formatCode="#,##0;\(#,##0\)"/>
    <numFmt numFmtId="174" formatCode="#,##0.00;\(#,##0.0\)"/>
    <numFmt numFmtId="175" formatCode="#,##0.00_ ;\-#,##0.00\ "/>
    <numFmt numFmtId="176" formatCode="_(* #,##0_);_(* \(#,##0\);_-* &quot;-&quot;??_-;_-@_-"/>
  </numFmts>
  <fonts count="20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Calibri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5" fillId="0" borderId="0"/>
    <xf numFmtId="165" fontId="15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271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166" fontId="8" fillId="0" borderId="0" xfId="1" applyNumberFormat="1" applyFont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0" fontId="4" fillId="0" borderId="0" xfId="0" applyFont="1" applyBorder="1" applyAlignment="1"/>
    <xf numFmtId="166" fontId="8" fillId="0" borderId="0" xfId="1" applyNumberFormat="1" applyFont="1" applyBorder="1" applyAlignment="1">
      <alignment horizontal="center" vertical="center"/>
    </xf>
    <xf numFmtId="166" fontId="8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37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5" fillId="0" borderId="0" xfId="5" applyFont="1" applyFill="1" applyAlignment="1">
      <alignment horizontal="right" vertical="center"/>
    </xf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NumberFormat="1" applyFont="1" applyAlignment="1">
      <alignment vertical="center"/>
    </xf>
    <xf numFmtId="0" fontId="8" fillId="0" borderId="0" xfId="5" applyNumberFormat="1" applyFont="1" applyAlignment="1">
      <alignment horizontal="center" vertical="center"/>
    </xf>
    <xf numFmtId="0" fontId="8" fillId="0" borderId="2" xfId="5" applyNumberFormat="1" applyFont="1" applyBorder="1" applyAlignment="1">
      <alignment horizontal="center" vertical="center"/>
    </xf>
    <xf numFmtId="0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72" fontId="8" fillId="0" borderId="0" xfId="5" applyNumberFormat="1" applyFont="1" applyAlignment="1">
      <alignment horizontal="right" vertical="center"/>
    </xf>
    <xf numFmtId="164" fontId="8" fillId="0" borderId="0" xfId="5" applyNumberFormat="1" applyFont="1" applyFill="1" applyAlignment="1">
      <alignment vertical="center"/>
    </xf>
    <xf numFmtId="164" fontId="8" fillId="0" borderId="0" xfId="5" applyNumberFormat="1" applyFont="1" applyAlignment="1">
      <alignment vertical="center"/>
    </xf>
    <xf numFmtId="164" fontId="8" fillId="0" borderId="1" xfId="5" applyNumberFormat="1" applyFont="1" applyFill="1" applyBorder="1" applyAlignment="1">
      <alignment vertical="center"/>
    </xf>
    <xf numFmtId="164" fontId="8" fillId="0" borderId="1" xfId="5" applyNumberFormat="1" applyFont="1" applyBorder="1" applyAlignment="1">
      <alignment vertical="center"/>
    </xf>
    <xf numFmtId="164" fontId="8" fillId="0" borderId="2" xfId="5" applyNumberFormat="1" applyFont="1" applyBorder="1" applyAlignment="1">
      <alignment vertical="center"/>
    </xf>
    <xf numFmtId="164" fontId="8" fillId="0" borderId="0" xfId="5" applyNumberFormat="1" applyFont="1" applyBorder="1" applyAlignment="1">
      <alignment vertical="center"/>
    </xf>
    <xf numFmtId="164" fontId="8" fillId="0" borderId="0" xfId="6" applyNumberFormat="1" applyFont="1" applyBorder="1" applyAlignment="1">
      <alignment vertical="center"/>
    </xf>
    <xf numFmtId="167" fontId="8" fillId="0" borderId="1" xfId="5" applyNumberFormat="1" applyFont="1" applyBorder="1" applyAlignment="1">
      <alignment vertical="center"/>
    </xf>
    <xf numFmtId="166" fontId="8" fillId="0" borderId="0" xfId="5" applyNumberFormat="1" applyFont="1" applyFill="1" applyBorder="1" applyAlignment="1">
      <alignment vertical="center"/>
    </xf>
    <xf numFmtId="164" fontId="8" fillId="0" borderId="4" xfId="5" applyNumberFormat="1" applyFont="1" applyBorder="1" applyAlignment="1">
      <alignment vertical="center"/>
    </xf>
    <xf numFmtId="0" fontId="8" fillId="0" borderId="0" xfId="5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4" fontId="8" fillId="0" borderId="0" xfId="6" applyFont="1" applyFill="1" applyAlignment="1">
      <alignment vertical="center"/>
    </xf>
    <xf numFmtId="0" fontId="4" fillId="0" borderId="0" xfId="5" applyFont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0" fontId="5" fillId="0" borderId="0" xfId="8" applyFont="1" applyFill="1" applyAlignment="1">
      <alignment horizontal="right" vertical="center"/>
    </xf>
    <xf numFmtId="164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164" fontId="8" fillId="0" borderId="0" xfId="8" applyNumberFormat="1" applyFont="1" applyFill="1" applyBorder="1" applyAlignment="1">
      <alignment vertical="center"/>
    </xf>
    <xf numFmtId="164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164" fontId="8" fillId="0" borderId="0" xfId="6" applyNumberFormat="1" applyFont="1" applyFill="1" applyAlignment="1">
      <alignment vertical="center"/>
    </xf>
    <xf numFmtId="166" fontId="8" fillId="0" borderId="0" xfId="6" applyNumberFormat="1" applyFont="1" applyFill="1" applyAlignment="1">
      <alignment vertical="center"/>
    </xf>
    <xf numFmtId="169" fontId="8" fillId="0" borderId="0" xfId="8" applyNumberFormat="1" applyFont="1" applyFill="1" applyBorder="1" applyAlignment="1">
      <alignment vertical="center"/>
    </xf>
    <xf numFmtId="169" fontId="8" fillId="0" borderId="0" xfId="8" applyNumberFormat="1" applyFont="1" applyFill="1" applyBorder="1" applyAlignment="1">
      <alignment horizontal="right" vertical="center"/>
    </xf>
    <xf numFmtId="169" fontId="8" fillId="0" borderId="1" xfId="8" applyNumberFormat="1" applyFont="1" applyFill="1" applyBorder="1" applyAlignment="1">
      <alignment vertical="center"/>
    </xf>
    <xf numFmtId="164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168" fontId="8" fillId="0" borderId="0" xfId="8" applyNumberFormat="1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vertical="center"/>
    </xf>
    <xf numFmtId="169" fontId="8" fillId="0" borderId="2" xfId="8" applyNumberFormat="1" applyFont="1" applyFill="1" applyBorder="1" applyAlignment="1">
      <alignment horizontal="right" vertical="center"/>
    </xf>
    <xf numFmtId="170" fontId="8" fillId="0" borderId="0" xfId="8" applyNumberFormat="1" applyFont="1" applyFill="1" applyBorder="1" applyAlignment="1">
      <alignment vertical="center"/>
    </xf>
    <xf numFmtId="168" fontId="8" fillId="0" borderId="1" xfId="8" applyNumberFormat="1" applyFont="1" applyFill="1" applyBorder="1" applyAlignment="1">
      <alignment vertical="center"/>
    </xf>
    <xf numFmtId="164" fontId="8" fillId="0" borderId="1" xfId="8" applyNumberFormat="1" applyFont="1" applyFill="1" applyBorder="1" applyAlignment="1">
      <alignment horizontal="right" vertical="center"/>
    </xf>
    <xf numFmtId="168" fontId="8" fillId="0" borderId="3" xfId="8" applyNumberFormat="1" applyFont="1" applyFill="1" applyBorder="1" applyAlignment="1">
      <alignment vertical="center"/>
    </xf>
    <xf numFmtId="164" fontId="8" fillId="0" borderId="4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38" fontId="5" fillId="0" borderId="0" xfId="5" applyNumberFormat="1" applyFont="1" applyAlignment="1">
      <alignment horizontal="center" vertical="center"/>
    </xf>
    <xf numFmtId="0" fontId="16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66" fontId="5" fillId="0" borderId="0" xfId="13" applyNumberFormat="1" applyFont="1" applyAlignment="1">
      <alignment horizontal="center" vertical="center"/>
    </xf>
    <xf numFmtId="0" fontId="8" fillId="0" borderId="0" xfId="12" applyFont="1" applyBorder="1" applyAlignment="1">
      <alignment vertical="center"/>
    </xf>
    <xf numFmtId="0" fontId="9" fillId="0" borderId="0" xfId="12" applyFont="1" applyBorder="1" applyAlignment="1">
      <alignment vertical="center"/>
    </xf>
    <xf numFmtId="166" fontId="8" fillId="0" borderId="0" xfId="13" applyNumberFormat="1" applyFont="1" applyBorder="1" applyAlignment="1">
      <alignment horizontal="center" vertical="center"/>
    </xf>
    <xf numFmtId="166" fontId="8" fillId="0" borderId="0" xfId="13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66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66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66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66" fontId="10" fillId="0" borderId="0" xfId="13" applyNumberFormat="1" applyFont="1" applyBorder="1" applyAlignment="1">
      <alignment horizontal="center" vertical="center"/>
    </xf>
    <xf numFmtId="166" fontId="8" fillId="0" borderId="1" xfId="13" applyNumberFormat="1" applyFont="1" applyBorder="1" applyAlignment="1">
      <alignment vertical="center"/>
    </xf>
    <xf numFmtId="166" fontId="8" fillId="0" borderId="3" xfId="13" applyNumberFormat="1" applyFont="1" applyBorder="1" applyAlignment="1">
      <alignment vertical="center"/>
    </xf>
    <xf numFmtId="0" fontId="4" fillId="0" borderId="0" xfId="12" applyFont="1" applyBorder="1" applyAlignment="1"/>
    <xf numFmtId="166" fontId="4" fillId="0" borderId="0" xfId="13" applyNumberFormat="1" applyFont="1" applyBorder="1" applyAlignment="1"/>
    <xf numFmtId="0" fontId="10" fillId="0" borderId="0" xfId="12" applyFont="1" applyAlignment="1">
      <alignment vertical="center"/>
    </xf>
    <xf numFmtId="166" fontId="8" fillId="0" borderId="0" xfId="13" applyNumberFormat="1" applyFont="1" applyFill="1" applyAlignment="1">
      <alignment horizontal="center" vertical="center"/>
    </xf>
    <xf numFmtId="166" fontId="8" fillId="0" borderId="4" xfId="13" applyNumberFormat="1" applyFont="1" applyFill="1" applyBorder="1" applyAlignment="1">
      <alignment vertical="center"/>
    </xf>
    <xf numFmtId="166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37" fontId="8" fillId="0" borderId="0" xfId="12" applyNumberFormat="1" applyFont="1" applyBorder="1" applyAlignment="1">
      <alignment vertical="center"/>
    </xf>
    <xf numFmtId="0" fontId="10" fillId="0" borderId="0" xfId="12" applyFont="1" applyAlignment="1">
      <alignment horizontal="right" vertical="center"/>
    </xf>
    <xf numFmtId="171" fontId="8" fillId="0" borderId="0" xfId="12" applyNumberFormat="1" applyFont="1" applyAlignment="1">
      <alignment horizontal="right" vertical="center"/>
    </xf>
    <xf numFmtId="166" fontId="8" fillId="0" borderId="1" xfId="13" applyNumberFormat="1" applyFont="1" applyFill="1" applyBorder="1" applyAlignment="1">
      <alignment vertical="center"/>
    </xf>
    <xf numFmtId="166" fontId="8" fillId="0" borderId="2" xfId="13" applyNumberFormat="1" applyFont="1" applyFill="1" applyBorder="1" applyAlignment="1">
      <alignment vertical="center"/>
    </xf>
    <xf numFmtId="166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66" fontId="13" fillId="0" borderId="0" xfId="13" applyNumberFormat="1" applyFont="1" applyFill="1" applyBorder="1" applyAlignment="1">
      <alignment vertical="center"/>
    </xf>
    <xf numFmtId="166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0" fontId="4" fillId="0" borderId="0" xfId="12" applyFont="1" applyAlignment="1"/>
    <xf numFmtId="166" fontId="4" fillId="0" borderId="0" xfId="13" applyNumberFormat="1" applyFont="1" applyAlignment="1"/>
    <xf numFmtId="37" fontId="4" fillId="0" borderId="0" xfId="12" applyNumberFormat="1" applyFont="1" applyAlignment="1"/>
    <xf numFmtId="0" fontId="6" fillId="0" borderId="0" xfId="12" applyFont="1" applyAlignment="1">
      <alignment vertical="center"/>
    </xf>
    <xf numFmtId="166" fontId="6" fillId="0" borderId="0" xfId="13" applyNumberFormat="1" applyFont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/>
    <xf numFmtId="0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7" fillId="0" borderId="0" xfId="0" applyNumberFormat="1" applyFont="1" applyBorder="1" applyAlignment="1"/>
    <xf numFmtId="0" fontId="17" fillId="0" borderId="0" xfId="0" applyNumberFormat="1" applyFont="1" applyBorder="1" applyAlignment="1"/>
    <xf numFmtId="0" fontId="6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164" fontId="12" fillId="0" borderId="0" xfId="0" applyNumberFormat="1" applyFont="1" applyBorder="1" applyAlignment="1">
      <alignment vertical="center"/>
    </xf>
    <xf numFmtId="0" fontId="11" fillId="0" borderId="0" xfId="12" applyFont="1" applyAlignment="1">
      <alignment horizontal="center" vertical="center"/>
    </xf>
    <xf numFmtId="173" fontId="8" fillId="0" borderId="1" xfId="13" applyNumberFormat="1" applyFont="1" applyFill="1" applyBorder="1" applyAlignment="1">
      <alignment vertical="center"/>
    </xf>
    <xf numFmtId="168" fontId="8" fillId="0" borderId="2" xfId="8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9" applyNumberFormat="1" applyFont="1" applyFill="1" applyBorder="1" applyAlignment="1">
      <alignment horizontal="right"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0" fontId="10" fillId="0" borderId="0" xfId="12" applyFont="1" applyFill="1" applyAlignment="1">
      <alignment vertical="center"/>
    </xf>
    <xf numFmtId="166" fontId="8" fillId="0" borderId="0" xfId="13" applyNumberFormat="1" applyFont="1" applyFill="1" applyBorder="1" applyAlignment="1">
      <alignment horizontal="right" vertical="center"/>
    </xf>
    <xf numFmtId="166" fontId="8" fillId="0" borderId="1" xfId="13" applyNumberFormat="1" applyFont="1" applyFill="1" applyBorder="1" applyAlignment="1">
      <alignment horizontal="right" vertical="center"/>
    </xf>
    <xf numFmtId="166" fontId="8" fillId="0" borderId="2" xfId="13" applyNumberFormat="1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/>
    </xf>
    <xf numFmtId="165" fontId="8" fillId="0" borderId="0" xfId="5" applyNumberFormat="1" applyFont="1" applyBorder="1" applyAlignment="1">
      <alignment horizontal="center" vertical="center"/>
    </xf>
    <xf numFmtId="165" fontId="8" fillId="0" borderId="0" xfId="1" applyNumberFormat="1" applyFont="1" applyBorder="1" applyAlignment="1">
      <alignment vertical="center"/>
    </xf>
    <xf numFmtId="0" fontId="16" fillId="0" borderId="0" xfId="5" applyFont="1" applyBorder="1"/>
    <xf numFmtId="164" fontId="8" fillId="0" borderId="4" xfId="1" applyNumberFormat="1" applyFont="1" applyBorder="1" applyAlignment="1">
      <alignment vertical="center"/>
    </xf>
    <xf numFmtId="165" fontId="8" fillId="0" borderId="2" xfId="5" applyNumberFormat="1" applyFont="1" applyBorder="1" applyAlignment="1">
      <alignment horizontal="center" vertical="center"/>
    </xf>
    <xf numFmtId="174" fontId="8" fillId="0" borderId="4" xfId="5" applyNumberFormat="1" applyFont="1" applyBorder="1" applyAlignment="1">
      <alignment vertical="center"/>
    </xf>
    <xf numFmtId="174" fontId="8" fillId="0" borderId="4" xfId="5" applyNumberFormat="1" applyFont="1" applyFill="1" applyBorder="1" applyAlignment="1">
      <alignment vertical="center"/>
    </xf>
    <xf numFmtId="173" fontId="8" fillId="0" borderId="0" xfId="8" applyNumberFormat="1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/>
    </xf>
    <xf numFmtId="166" fontId="8" fillId="0" borderId="5" xfId="13" applyNumberFormat="1" applyFont="1" applyFill="1" applyBorder="1" applyAlignment="1">
      <alignment vertical="center"/>
    </xf>
    <xf numFmtId="166" fontId="8" fillId="0" borderId="3" xfId="5" applyNumberFormat="1" applyFont="1" applyFill="1" applyBorder="1" applyAlignment="1">
      <alignment vertical="center"/>
    </xf>
    <xf numFmtId="164" fontId="8" fillId="0" borderId="3" xfId="5" applyNumberFormat="1" applyFont="1" applyBorder="1" applyAlignment="1">
      <alignment vertical="center"/>
    </xf>
    <xf numFmtId="169" fontId="8" fillId="0" borderId="0" xfId="2" applyNumberFormat="1" applyFont="1" applyFill="1" applyBorder="1" applyAlignment="1">
      <alignment vertical="center"/>
    </xf>
    <xf numFmtId="169" fontId="8" fillId="0" borderId="1" xfId="2" applyNumberFormat="1" applyFont="1" applyFill="1" applyBorder="1" applyAlignment="1">
      <alignment vertical="center"/>
    </xf>
    <xf numFmtId="164" fontId="8" fillId="0" borderId="0" xfId="2" applyNumberFormat="1" applyFont="1" applyFill="1" applyBorder="1" applyAlignment="1">
      <alignment horizontal="right" vertical="center"/>
    </xf>
    <xf numFmtId="168" fontId="8" fillId="0" borderId="0" xfId="2" applyNumberFormat="1" applyFont="1" applyFill="1" applyBorder="1" applyAlignment="1">
      <alignment vertical="center"/>
    </xf>
    <xf numFmtId="169" fontId="8" fillId="0" borderId="0" xfId="2" applyNumberFormat="1" applyFont="1" applyFill="1" applyBorder="1" applyAlignment="1">
      <alignment horizontal="right" vertical="center"/>
    </xf>
    <xf numFmtId="169" fontId="8" fillId="0" borderId="1" xfId="2" applyNumberFormat="1" applyFont="1" applyFill="1" applyBorder="1" applyAlignment="1">
      <alignment horizontal="right" vertical="center"/>
    </xf>
    <xf numFmtId="168" fontId="8" fillId="0" borderId="1" xfId="2" applyNumberFormat="1" applyFont="1" applyFill="1" applyBorder="1" applyAlignment="1">
      <alignment vertical="center"/>
    </xf>
    <xf numFmtId="169" fontId="8" fillId="0" borderId="2" xfId="2" applyNumberFormat="1" applyFont="1" applyFill="1" applyBorder="1" applyAlignment="1">
      <alignment horizontal="right" vertical="center"/>
    </xf>
    <xf numFmtId="168" fontId="8" fillId="0" borderId="2" xfId="2" applyNumberFormat="1" applyFont="1" applyFill="1" applyBorder="1" applyAlignment="1">
      <alignment horizontal="right" vertical="center"/>
    </xf>
    <xf numFmtId="164" fontId="8" fillId="0" borderId="3" xfId="11" applyNumberFormat="1" applyFont="1" applyFill="1" applyBorder="1" applyAlignment="1">
      <alignment vertical="center"/>
    </xf>
    <xf numFmtId="164" fontId="8" fillId="0" borderId="0" xfId="11" applyNumberFormat="1" applyFont="1" applyFill="1" applyBorder="1" applyAlignment="1">
      <alignment vertical="center"/>
    </xf>
    <xf numFmtId="3" fontId="8" fillId="0" borderId="0" xfId="2" quotePrefix="1" applyNumberFormat="1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37" fontId="8" fillId="0" borderId="0" xfId="8" applyNumberFormat="1" applyFont="1" applyFill="1" applyAlignment="1">
      <alignment vertical="center"/>
    </xf>
    <xf numFmtId="0" fontId="2" fillId="0" borderId="0" xfId="5" applyFill="1"/>
    <xf numFmtId="0" fontId="8" fillId="0" borderId="0" xfId="8" applyFont="1" applyFill="1" applyBorder="1" applyAlignment="1">
      <alignment horizontal="left" vertical="center"/>
    </xf>
    <xf numFmtId="0" fontId="8" fillId="0" borderId="0" xfId="8" applyFont="1" applyFill="1" applyBorder="1" applyAlignment="1">
      <alignment horizontal="center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left" vertical="center"/>
    </xf>
    <xf numFmtId="0" fontId="9" fillId="0" borderId="0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vertical="center"/>
    </xf>
    <xf numFmtId="166" fontId="8" fillId="0" borderId="0" xfId="13" applyNumberFormat="1" applyFont="1" applyFill="1" applyBorder="1" applyAlignment="1">
      <alignment horizontal="center" vertical="center"/>
    </xf>
    <xf numFmtId="0" fontId="8" fillId="0" borderId="0" xfId="8" applyNumberFormat="1" applyFont="1" applyFill="1" applyAlignment="1">
      <alignment horizontal="left" vertical="center"/>
    </xf>
    <xf numFmtId="0" fontId="8" fillId="0" borderId="0" xfId="8" applyNumberFormat="1" applyFont="1" applyFill="1" applyAlignment="1">
      <alignment horizontal="center" vertical="center"/>
    </xf>
    <xf numFmtId="0" fontId="8" fillId="0" borderId="0" xfId="8" applyNumberFormat="1" applyFont="1" applyFill="1" applyAlignment="1">
      <alignment vertical="center"/>
    </xf>
    <xf numFmtId="0" fontId="8" fillId="0" borderId="1" xfId="8" applyNumberFormat="1" applyFont="1" applyFill="1" applyBorder="1" applyAlignment="1">
      <alignment horizontal="center" vertical="center"/>
    </xf>
    <xf numFmtId="0" fontId="8" fillId="0" borderId="0" xfId="8" applyNumberFormat="1" applyFont="1" applyFill="1" applyBorder="1" applyAlignment="1">
      <alignment vertical="center"/>
    </xf>
    <xf numFmtId="38" fontId="9" fillId="0" borderId="0" xfId="8" applyNumberFormat="1" applyFont="1" applyFill="1" applyAlignment="1">
      <alignment horizontal="left" vertical="center"/>
    </xf>
    <xf numFmtId="3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horizontal="left" vertical="center"/>
    </xf>
    <xf numFmtId="0" fontId="19" fillId="0" borderId="0" xfId="8" applyFont="1" applyFill="1" applyBorder="1" applyAlignment="1">
      <alignment vertical="center"/>
    </xf>
    <xf numFmtId="41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vertical="center"/>
    </xf>
    <xf numFmtId="0" fontId="4" fillId="0" borderId="0" xfId="8" applyFont="1" applyFill="1" applyBorder="1" applyAlignment="1"/>
    <xf numFmtId="0" fontId="4" fillId="0" borderId="0" xfId="8" applyFont="1" applyFill="1" applyBorder="1" applyAlignment="1">
      <alignment horizontal="left"/>
    </xf>
    <xf numFmtId="0" fontId="4" fillId="0" borderId="0" xfId="8" applyFont="1" applyFill="1" applyAlignment="1"/>
    <xf numFmtId="37" fontId="4" fillId="0" borderId="0" xfId="8" applyNumberFormat="1" applyFont="1" applyFill="1" applyBorder="1" applyAlignment="1">
      <alignment horizontal="right"/>
    </xf>
    <xf numFmtId="3" fontId="8" fillId="0" borderId="0" xfId="6" applyNumberFormat="1" applyFont="1" applyFill="1" applyBorder="1" applyAlignment="1">
      <alignment horizontal="right" vertical="center"/>
    </xf>
    <xf numFmtId="164" fontId="8" fillId="0" borderId="2" xfId="9" applyNumberFormat="1" applyFont="1" applyFill="1" applyBorder="1" applyAlignment="1">
      <alignment horizontal="right" vertical="center"/>
    </xf>
    <xf numFmtId="38" fontId="5" fillId="0" borderId="0" xfId="5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0" fontId="8" fillId="0" borderId="0" xfId="0" applyNumberFormat="1" applyFont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right" vertical="center"/>
    </xf>
    <xf numFmtId="0" fontId="10" fillId="0" borderId="0" xfId="0" applyNumberFormat="1" applyFont="1" applyBorder="1" applyAlignment="1">
      <alignment vertical="center"/>
    </xf>
    <xf numFmtId="175" fontId="8" fillId="0" borderId="4" xfId="5" applyNumberFormat="1" applyFont="1" applyFill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37" fontId="12" fillId="0" borderId="5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166" fontId="8" fillId="0" borderId="2" xfId="13" applyNumberFormat="1" applyFont="1" applyBorder="1" applyAlignment="1">
      <alignment horizontal="center" vertical="center"/>
    </xf>
    <xf numFmtId="0" fontId="8" fillId="0" borderId="0" xfId="12" applyNumberFormat="1" applyFont="1" applyAlignment="1">
      <alignment horizontal="right" vertical="center"/>
    </xf>
    <xf numFmtId="0" fontId="4" fillId="0" borderId="0" xfId="12" quotePrefix="1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166" fontId="8" fillId="0" borderId="1" xfId="13" applyNumberFormat="1" applyFont="1" applyBorder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8" fillId="0" borderId="0" xfId="5" applyNumberFormat="1" applyFont="1" applyAlignment="1">
      <alignment horizontal="right" vertic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37" fontId="8" fillId="0" borderId="2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166" fontId="8" fillId="0" borderId="2" xfId="13" applyNumberFormat="1" applyFont="1" applyFill="1" applyBorder="1" applyAlignment="1">
      <alignment horizontal="center" vertical="center"/>
    </xf>
    <xf numFmtId="0" fontId="4" fillId="0" borderId="0" xfId="8" quotePrefix="1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38" fontId="5" fillId="0" borderId="0" xfId="8" applyNumberFormat="1" applyFont="1" applyFill="1" applyAlignment="1">
      <alignment horizontal="center" vertical="center"/>
    </xf>
    <xf numFmtId="166" fontId="8" fillId="0" borderId="1" xfId="13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176" fontId="12" fillId="0" borderId="3" xfId="11" applyNumberFormat="1" applyFont="1" applyBorder="1" applyAlignment="1">
      <alignment vertical="center"/>
    </xf>
    <xf numFmtId="176" fontId="12" fillId="0" borderId="0" xfId="11" applyNumberFormat="1" applyFont="1" applyBorder="1" applyAlignment="1">
      <alignment vertical="center"/>
    </xf>
    <xf numFmtId="176" fontId="12" fillId="0" borderId="0" xfId="0" applyNumberFormat="1" applyFont="1" applyBorder="1" applyAlignme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2" fillId="0" borderId="5" xfId="0" applyNumberFormat="1" applyFont="1" applyBorder="1" applyAlignment="1">
      <alignment vertical="center"/>
    </xf>
    <xf numFmtId="176" fontId="12" fillId="0" borderId="0" xfId="2" applyNumberFormat="1" applyFont="1" applyBorder="1" applyAlignment="1">
      <alignment vertical="center"/>
    </xf>
    <xf numFmtId="176" fontId="12" fillId="0" borderId="0" xfId="2" applyNumberFormat="1" applyFont="1" applyBorder="1" applyAlignment="1">
      <alignment horizontal="center" vertical="center"/>
    </xf>
    <xf numFmtId="176" fontId="12" fillId="0" borderId="0" xfId="2" applyNumberFormat="1" applyFont="1" applyFill="1" applyBorder="1" applyAlignment="1">
      <alignment horizontal="center" vertical="center"/>
    </xf>
    <xf numFmtId="176" fontId="12" fillId="0" borderId="3" xfId="0" applyNumberFormat="1" applyFont="1" applyBorder="1" applyAlignment="1">
      <alignment vertical="center"/>
    </xf>
    <xf numFmtId="176" fontId="8" fillId="0" borderId="0" xfId="0" applyNumberFormat="1" applyFont="1" applyBorder="1" applyAlignment="1">
      <alignment vertical="center"/>
    </xf>
    <xf numFmtId="176" fontId="8" fillId="0" borderId="0" xfId="1" applyNumberFormat="1" applyFont="1" applyBorder="1" applyAlignment="1">
      <alignment vertical="center"/>
    </xf>
    <xf numFmtId="176" fontId="8" fillId="0" borderId="0" xfId="0" applyNumberFormat="1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right"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8" fillId="0" borderId="3" xfId="0" applyNumberFormat="1" applyFont="1" applyBorder="1" applyAlignment="1">
      <alignment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3"/>
  <sheetViews>
    <sheetView view="pageBreakPreview" topLeftCell="A80" zoomScaleNormal="100" zoomScaleSheetLayoutView="100" workbookViewId="0">
      <selection activeCell="N100" sqref="N100"/>
    </sheetView>
  </sheetViews>
  <sheetFormatPr defaultRowHeight="23.1" customHeight="1"/>
  <cols>
    <col min="1" max="4" width="2" style="72" customWidth="1"/>
    <col min="5" max="5" width="37.88671875" style="72" customWidth="1"/>
    <col min="6" max="6" width="3.5546875" style="72" customWidth="1"/>
    <col min="7" max="7" width="1.88671875" style="72" customWidth="1"/>
    <col min="8" max="8" width="9.88671875" style="72" customWidth="1"/>
    <col min="9" max="9" width="0.6640625" style="72" customWidth="1"/>
    <col min="10" max="10" width="9.88671875" style="72" customWidth="1"/>
    <col min="11" max="11" width="0.6640625" style="72" customWidth="1"/>
    <col min="12" max="12" width="9.88671875" style="72" customWidth="1"/>
    <col min="13" max="13" width="0.6640625" style="72" customWidth="1"/>
    <col min="14" max="14" width="9.88671875" style="72" customWidth="1"/>
    <col min="15" max="256" width="9.109375" style="72"/>
    <col min="257" max="260" width="2" style="72" customWidth="1"/>
    <col min="261" max="261" width="28.33203125" style="72" customWidth="1"/>
    <col min="262" max="262" width="3.44140625" style="72" customWidth="1"/>
    <col min="263" max="263" width="1.88671875" style="72" customWidth="1"/>
    <col min="264" max="264" width="11.88671875" style="72" customWidth="1"/>
    <col min="265" max="265" width="0.6640625" style="72" customWidth="1"/>
    <col min="266" max="266" width="11.88671875" style="72" customWidth="1"/>
    <col min="267" max="267" width="0.6640625" style="72" customWidth="1"/>
    <col min="268" max="268" width="11.88671875" style="72" customWidth="1"/>
    <col min="269" max="269" width="0.6640625" style="72" customWidth="1"/>
    <col min="270" max="270" width="11.88671875" style="72" customWidth="1"/>
    <col min="271" max="512" width="9.109375" style="72"/>
    <col min="513" max="516" width="2" style="72" customWidth="1"/>
    <col min="517" max="517" width="28.33203125" style="72" customWidth="1"/>
    <col min="518" max="518" width="3.44140625" style="72" customWidth="1"/>
    <col min="519" max="519" width="1.88671875" style="72" customWidth="1"/>
    <col min="520" max="520" width="11.88671875" style="72" customWidth="1"/>
    <col min="521" max="521" width="0.6640625" style="72" customWidth="1"/>
    <col min="522" max="522" width="11.88671875" style="72" customWidth="1"/>
    <col min="523" max="523" width="0.6640625" style="72" customWidth="1"/>
    <col min="524" max="524" width="11.88671875" style="72" customWidth="1"/>
    <col min="525" max="525" width="0.6640625" style="72" customWidth="1"/>
    <col min="526" max="526" width="11.88671875" style="72" customWidth="1"/>
    <col min="527" max="768" width="9.109375" style="72"/>
    <col min="769" max="772" width="2" style="72" customWidth="1"/>
    <col min="773" max="773" width="28.33203125" style="72" customWidth="1"/>
    <col min="774" max="774" width="3.44140625" style="72" customWidth="1"/>
    <col min="775" max="775" width="1.88671875" style="72" customWidth="1"/>
    <col min="776" max="776" width="11.88671875" style="72" customWidth="1"/>
    <col min="777" max="777" width="0.6640625" style="72" customWidth="1"/>
    <col min="778" max="778" width="11.88671875" style="72" customWidth="1"/>
    <col min="779" max="779" width="0.6640625" style="72" customWidth="1"/>
    <col min="780" max="780" width="11.88671875" style="72" customWidth="1"/>
    <col min="781" max="781" width="0.6640625" style="72" customWidth="1"/>
    <col min="782" max="782" width="11.88671875" style="72" customWidth="1"/>
    <col min="783" max="1024" width="9.109375" style="72"/>
    <col min="1025" max="1028" width="2" style="72" customWidth="1"/>
    <col min="1029" max="1029" width="28.33203125" style="72" customWidth="1"/>
    <col min="1030" max="1030" width="3.44140625" style="72" customWidth="1"/>
    <col min="1031" max="1031" width="1.88671875" style="72" customWidth="1"/>
    <col min="1032" max="1032" width="11.88671875" style="72" customWidth="1"/>
    <col min="1033" max="1033" width="0.6640625" style="72" customWidth="1"/>
    <col min="1034" max="1034" width="11.88671875" style="72" customWidth="1"/>
    <col min="1035" max="1035" width="0.6640625" style="72" customWidth="1"/>
    <col min="1036" max="1036" width="11.88671875" style="72" customWidth="1"/>
    <col min="1037" max="1037" width="0.6640625" style="72" customWidth="1"/>
    <col min="1038" max="1038" width="11.88671875" style="72" customWidth="1"/>
    <col min="1039" max="1280" width="9.109375" style="72"/>
    <col min="1281" max="1284" width="2" style="72" customWidth="1"/>
    <col min="1285" max="1285" width="28.33203125" style="72" customWidth="1"/>
    <col min="1286" max="1286" width="3.44140625" style="72" customWidth="1"/>
    <col min="1287" max="1287" width="1.88671875" style="72" customWidth="1"/>
    <col min="1288" max="1288" width="11.88671875" style="72" customWidth="1"/>
    <col min="1289" max="1289" width="0.6640625" style="72" customWidth="1"/>
    <col min="1290" max="1290" width="11.88671875" style="72" customWidth="1"/>
    <col min="1291" max="1291" width="0.6640625" style="72" customWidth="1"/>
    <col min="1292" max="1292" width="11.88671875" style="72" customWidth="1"/>
    <col min="1293" max="1293" width="0.6640625" style="72" customWidth="1"/>
    <col min="1294" max="1294" width="11.88671875" style="72" customWidth="1"/>
    <col min="1295" max="1536" width="9.109375" style="72"/>
    <col min="1537" max="1540" width="2" style="72" customWidth="1"/>
    <col min="1541" max="1541" width="28.33203125" style="72" customWidth="1"/>
    <col min="1542" max="1542" width="3.44140625" style="72" customWidth="1"/>
    <col min="1543" max="1543" width="1.88671875" style="72" customWidth="1"/>
    <col min="1544" max="1544" width="11.88671875" style="72" customWidth="1"/>
    <col min="1545" max="1545" width="0.6640625" style="72" customWidth="1"/>
    <col min="1546" max="1546" width="11.88671875" style="72" customWidth="1"/>
    <col min="1547" max="1547" width="0.6640625" style="72" customWidth="1"/>
    <col min="1548" max="1548" width="11.88671875" style="72" customWidth="1"/>
    <col min="1549" max="1549" width="0.6640625" style="72" customWidth="1"/>
    <col min="1550" max="1550" width="11.88671875" style="72" customWidth="1"/>
    <col min="1551" max="1792" width="9.109375" style="72"/>
    <col min="1793" max="1796" width="2" style="72" customWidth="1"/>
    <col min="1797" max="1797" width="28.33203125" style="72" customWidth="1"/>
    <col min="1798" max="1798" width="3.44140625" style="72" customWidth="1"/>
    <col min="1799" max="1799" width="1.88671875" style="72" customWidth="1"/>
    <col min="1800" max="1800" width="11.88671875" style="72" customWidth="1"/>
    <col min="1801" max="1801" width="0.6640625" style="72" customWidth="1"/>
    <col min="1802" max="1802" width="11.88671875" style="72" customWidth="1"/>
    <col min="1803" max="1803" width="0.6640625" style="72" customWidth="1"/>
    <col min="1804" max="1804" width="11.88671875" style="72" customWidth="1"/>
    <col min="1805" max="1805" width="0.6640625" style="72" customWidth="1"/>
    <col min="1806" max="1806" width="11.88671875" style="72" customWidth="1"/>
    <col min="1807" max="2048" width="9.109375" style="72"/>
    <col min="2049" max="2052" width="2" style="72" customWidth="1"/>
    <col min="2053" max="2053" width="28.33203125" style="72" customWidth="1"/>
    <col min="2054" max="2054" width="3.44140625" style="72" customWidth="1"/>
    <col min="2055" max="2055" width="1.88671875" style="72" customWidth="1"/>
    <col min="2056" max="2056" width="11.88671875" style="72" customWidth="1"/>
    <col min="2057" max="2057" width="0.6640625" style="72" customWidth="1"/>
    <col min="2058" max="2058" width="11.88671875" style="72" customWidth="1"/>
    <col min="2059" max="2059" width="0.6640625" style="72" customWidth="1"/>
    <col min="2060" max="2060" width="11.88671875" style="72" customWidth="1"/>
    <col min="2061" max="2061" width="0.6640625" style="72" customWidth="1"/>
    <col min="2062" max="2062" width="11.88671875" style="72" customWidth="1"/>
    <col min="2063" max="2304" width="9.109375" style="72"/>
    <col min="2305" max="2308" width="2" style="72" customWidth="1"/>
    <col min="2309" max="2309" width="28.33203125" style="72" customWidth="1"/>
    <col min="2310" max="2310" width="3.44140625" style="72" customWidth="1"/>
    <col min="2311" max="2311" width="1.88671875" style="72" customWidth="1"/>
    <col min="2312" max="2312" width="11.88671875" style="72" customWidth="1"/>
    <col min="2313" max="2313" width="0.6640625" style="72" customWidth="1"/>
    <col min="2314" max="2314" width="11.88671875" style="72" customWidth="1"/>
    <col min="2315" max="2315" width="0.6640625" style="72" customWidth="1"/>
    <col min="2316" max="2316" width="11.88671875" style="72" customWidth="1"/>
    <col min="2317" max="2317" width="0.6640625" style="72" customWidth="1"/>
    <col min="2318" max="2318" width="11.88671875" style="72" customWidth="1"/>
    <col min="2319" max="2560" width="9.109375" style="72"/>
    <col min="2561" max="2564" width="2" style="72" customWidth="1"/>
    <col min="2565" max="2565" width="28.33203125" style="72" customWidth="1"/>
    <col min="2566" max="2566" width="3.44140625" style="72" customWidth="1"/>
    <col min="2567" max="2567" width="1.88671875" style="72" customWidth="1"/>
    <col min="2568" max="2568" width="11.88671875" style="72" customWidth="1"/>
    <col min="2569" max="2569" width="0.6640625" style="72" customWidth="1"/>
    <col min="2570" max="2570" width="11.88671875" style="72" customWidth="1"/>
    <col min="2571" max="2571" width="0.6640625" style="72" customWidth="1"/>
    <col min="2572" max="2572" width="11.88671875" style="72" customWidth="1"/>
    <col min="2573" max="2573" width="0.6640625" style="72" customWidth="1"/>
    <col min="2574" max="2574" width="11.88671875" style="72" customWidth="1"/>
    <col min="2575" max="2816" width="9.109375" style="72"/>
    <col min="2817" max="2820" width="2" style="72" customWidth="1"/>
    <col min="2821" max="2821" width="28.33203125" style="72" customWidth="1"/>
    <col min="2822" max="2822" width="3.44140625" style="72" customWidth="1"/>
    <col min="2823" max="2823" width="1.88671875" style="72" customWidth="1"/>
    <col min="2824" max="2824" width="11.88671875" style="72" customWidth="1"/>
    <col min="2825" max="2825" width="0.6640625" style="72" customWidth="1"/>
    <col min="2826" max="2826" width="11.88671875" style="72" customWidth="1"/>
    <col min="2827" max="2827" width="0.6640625" style="72" customWidth="1"/>
    <col min="2828" max="2828" width="11.88671875" style="72" customWidth="1"/>
    <col min="2829" max="2829" width="0.6640625" style="72" customWidth="1"/>
    <col min="2830" max="2830" width="11.88671875" style="72" customWidth="1"/>
    <col min="2831" max="3072" width="9.109375" style="72"/>
    <col min="3073" max="3076" width="2" style="72" customWidth="1"/>
    <col min="3077" max="3077" width="28.33203125" style="72" customWidth="1"/>
    <col min="3078" max="3078" width="3.44140625" style="72" customWidth="1"/>
    <col min="3079" max="3079" width="1.88671875" style="72" customWidth="1"/>
    <col min="3080" max="3080" width="11.88671875" style="72" customWidth="1"/>
    <col min="3081" max="3081" width="0.6640625" style="72" customWidth="1"/>
    <col min="3082" max="3082" width="11.88671875" style="72" customWidth="1"/>
    <col min="3083" max="3083" width="0.6640625" style="72" customWidth="1"/>
    <col min="3084" max="3084" width="11.88671875" style="72" customWidth="1"/>
    <col min="3085" max="3085" width="0.6640625" style="72" customWidth="1"/>
    <col min="3086" max="3086" width="11.88671875" style="72" customWidth="1"/>
    <col min="3087" max="3328" width="9.109375" style="72"/>
    <col min="3329" max="3332" width="2" style="72" customWidth="1"/>
    <col min="3333" max="3333" width="28.33203125" style="72" customWidth="1"/>
    <col min="3334" max="3334" width="3.44140625" style="72" customWidth="1"/>
    <col min="3335" max="3335" width="1.88671875" style="72" customWidth="1"/>
    <col min="3336" max="3336" width="11.88671875" style="72" customWidth="1"/>
    <col min="3337" max="3337" width="0.6640625" style="72" customWidth="1"/>
    <col min="3338" max="3338" width="11.88671875" style="72" customWidth="1"/>
    <col min="3339" max="3339" width="0.6640625" style="72" customWidth="1"/>
    <col min="3340" max="3340" width="11.88671875" style="72" customWidth="1"/>
    <col min="3341" max="3341" width="0.6640625" style="72" customWidth="1"/>
    <col min="3342" max="3342" width="11.88671875" style="72" customWidth="1"/>
    <col min="3343" max="3584" width="9.109375" style="72"/>
    <col min="3585" max="3588" width="2" style="72" customWidth="1"/>
    <col min="3589" max="3589" width="28.33203125" style="72" customWidth="1"/>
    <col min="3590" max="3590" width="3.44140625" style="72" customWidth="1"/>
    <col min="3591" max="3591" width="1.88671875" style="72" customWidth="1"/>
    <col min="3592" max="3592" width="11.88671875" style="72" customWidth="1"/>
    <col min="3593" max="3593" width="0.6640625" style="72" customWidth="1"/>
    <col min="3594" max="3594" width="11.88671875" style="72" customWidth="1"/>
    <col min="3595" max="3595" width="0.6640625" style="72" customWidth="1"/>
    <col min="3596" max="3596" width="11.88671875" style="72" customWidth="1"/>
    <col min="3597" max="3597" width="0.6640625" style="72" customWidth="1"/>
    <col min="3598" max="3598" width="11.88671875" style="72" customWidth="1"/>
    <col min="3599" max="3840" width="9.109375" style="72"/>
    <col min="3841" max="3844" width="2" style="72" customWidth="1"/>
    <col min="3845" max="3845" width="28.33203125" style="72" customWidth="1"/>
    <col min="3846" max="3846" width="3.44140625" style="72" customWidth="1"/>
    <col min="3847" max="3847" width="1.88671875" style="72" customWidth="1"/>
    <col min="3848" max="3848" width="11.88671875" style="72" customWidth="1"/>
    <col min="3849" max="3849" width="0.6640625" style="72" customWidth="1"/>
    <col min="3850" max="3850" width="11.88671875" style="72" customWidth="1"/>
    <col min="3851" max="3851" width="0.6640625" style="72" customWidth="1"/>
    <col min="3852" max="3852" width="11.88671875" style="72" customWidth="1"/>
    <col min="3853" max="3853" width="0.6640625" style="72" customWidth="1"/>
    <col min="3854" max="3854" width="11.88671875" style="72" customWidth="1"/>
    <col min="3855" max="4096" width="9.109375" style="72"/>
    <col min="4097" max="4100" width="2" style="72" customWidth="1"/>
    <col min="4101" max="4101" width="28.33203125" style="72" customWidth="1"/>
    <col min="4102" max="4102" width="3.44140625" style="72" customWidth="1"/>
    <col min="4103" max="4103" width="1.88671875" style="72" customWidth="1"/>
    <col min="4104" max="4104" width="11.88671875" style="72" customWidth="1"/>
    <col min="4105" max="4105" width="0.6640625" style="72" customWidth="1"/>
    <col min="4106" max="4106" width="11.88671875" style="72" customWidth="1"/>
    <col min="4107" max="4107" width="0.6640625" style="72" customWidth="1"/>
    <col min="4108" max="4108" width="11.88671875" style="72" customWidth="1"/>
    <col min="4109" max="4109" width="0.6640625" style="72" customWidth="1"/>
    <col min="4110" max="4110" width="11.88671875" style="72" customWidth="1"/>
    <col min="4111" max="4352" width="9.109375" style="72"/>
    <col min="4353" max="4356" width="2" style="72" customWidth="1"/>
    <col min="4357" max="4357" width="28.33203125" style="72" customWidth="1"/>
    <col min="4358" max="4358" width="3.44140625" style="72" customWidth="1"/>
    <col min="4359" max="4359" width="1.88671875" style="72" customWidth="1"/>
    <col min="4360" max="4360" width="11.88671875" style="72" customWidth="1"/>
    <col min="4361" max="4361" width="0.6640625" style="72" customWidth="1"/>
    <col min="4362" max="4362" width="11.88671875" style="72" customWidth="1"/>
    <col min="4363" max="4363" width="0.6640625" style="72" customWidth="1"/>
    <col min="4364" max="4364" width="11.88671875" style="72" customWidth="1"/>
    <col min="4365" max="4365" width="0.6640625" style="72" customWidth="1"/>
    <col min="4366" max="4366" width="11.88671875" style="72" customWidth="1"/>
    <col min="4367" max="4608" width="9.109375" style="72"/>
    <col min="4609" max="4612" width="2" style="72" customWidth="1"/>
    <col min="4613" max="4613" width="28.33203125" style="72" customWidth="1"/>
    <col min="4614" max="4614" width="3.44140625" style="72" customWidth="1"/>
    <col min="4615" max="4615" width="1.88671875" style="72" customWidth="1"/>
    <col min="4616" max="4616" width="11.88671875" style="72" customWidth="1"/>
    <col min="4617" max="4617" width="0.6640625" style="72" customWidth="1"/>
    <col min="4618" max="4618" width="11.88671875" style="72" customWidth="1"/>
    <col min="4619" max="4619" width="0.6640625" style="72" customWidth="1"/>
    <col min="4620" max="4620" width="11.88671875" style="72" customWidth="1"/>
    <col min="4621" max="4621" width="0.6640625" style="72" customWidth="1"/>
    <col min="4622" max="4622" width="11.88671875" style="72" customWidth="1"/>
    <col min="4623" max="4864" width="9.109375" style="72"/>
    <col min="4865" max="4868" width="2" style="72" customWidth="1"/>
    <col min="4869" max="4869" width="28.33203125" style="72" customWidth="1"/>
    <col min="4870" max="4870" width="3.44140625" style="72" customWidth="1"/>
    <col min="4871" max="4871" width="1.88671875" style="72" customWidth="1"/>
    <col min="4872" max="4872" width="11.88671875" style="72" customWidth="1"/>
    <col min="4873" max="4873" width="0.6640625" style="72" customWidth="1"/>
    <col min="4874" max="4874" width="11.88671875" style="72" customWidth="1"/>
    <col min="4875" max="4875" width="0.6640625" style="72" customWidth="1"/>
    <col min="4876" max="4876" width="11.88671875" style="72" customWidth="1"/>
    <col min="4877" max="4877" width="0.6640625" style="72" customWidth="1"/>
    <col min="4878" max="4878" width="11.88671875" style="72" customWidth="1"/>
    <col min="4879" max="5120" width="9.109375" style="72"/>
    <col min="5121" max="5124" width="2" style="72" customWidth="1"/>
    <col min="5125" max="5125" width="28.33203125" style="72" customWidth="1"/>
    <col min="5126" max="5126" width="3.44140625" style="72" customWidth="1"/>
    <col min="5127" max="5127" width="1.88671875" style="72" customWidth="1"/>
    <col min="5128" max="5128" width="11.88671875" style="72" customWidth="1"/>
    <col min="5129" max="5129" width="0.6640625" style="72" customWidth="1"/>
    <col min="5130" max="5130" width="11.88671875" style="72" customWidth="1"/>
    <col min="5131" max="5131" width="0.6640625" style="72" customWidth="1"/>
    <col min="5132" max="5132" width="11.88671875" style="72" customWidth="1"/>
    <col min="5133" max="5133" width="0.6640625" style="72" customWidth="1"/>
    <col min="5134" max="5134" width="11.88671875" style="72" customWidth="1"/>
    <col min="5135" max="5376" width="9.109375" style="72"/>
    <col min="5377" max="5380" width="2" style="72" customWidth="1"/>
    <col min="5381" max="5381" width="28.33203125" style="72" customWidth="1"/>
    <col min="5382" max="5382" width="3.44140625" style="72" customWidth="1"/>
    <col min="5383" max="5383" width="1.88671875" style="72" customWidth="1"/>
    <col min="5384" max="5384" width="11.88671875" style="72" customWidth="1"/>
    <col min="5385" max="5385" width="0.6640625" style="72" customWidth="1"/>
    <col min="5386" max="5386" width="11.88671875" style="72" customWidth="1"/>
    <col min="5387" max="5387" width="0.6640625" style="72" customWidth="1"/>
    <col min="5388" max="5388" width="11.88671875" style="72" customWidth="1"/>
    <col min="5389" max="5389" width="0.6640625" style="72" customWidth="1"/>
    <col min="5390" max="5390" width="11.88671875" style="72" customWidth="1"/>
    <col min="5391" max="5632" width="9.109375" style="72"/>
    <col min="5633" max="5636" width="2" style="72" customWidth="1"/>
    <col min="5637" max="5637" width="28.33203125" style="72" customWidth="1"/>
    <col min="5638" max="5638" width="3.44140625" style="72" customWidth="1"/>
    <col min="5639" max="5639" width="1.88671875" style="72" customWidth="1"/>
    <col min="5640" max="5640" width="11.88671875" style="72" customWidth="1"/>
    <col min="5641" max="5641" width="0.6640625" style="72" customWidth="1"/>
    <col min="5642" max="5642" width="11.88671875" style="72" customWidth="1"/>
    <col min="5643" max="5643" width="0.6640625" style="72" customWidth="1"/>
    <col min="5644" max="5644" width="11.88671875" style="72" customWidth="1"/>
    <col min="5645" max="5645" width="0.6640625" style="72" customWidth="1"/>
    <col min="5646" max="5646" width="11.88671875" style="72" customWidth="1"/>
    <col min="5647" max="5888" width="9.109375" style="72"/>
    <col min="5889" max="5892" width="2" style="72" customWidth="1"/>
    <col min="5893" max="5893" width="28.33203125" style="72" customWidth="1"/>
    <col min="5894" max="5894" width="3.44140625" style="72" customWidth="1"/>
    <col min="5895" max="5895" width="1.88671875" style="72" customWidth="1"/>
    <col min="5896" max="5896" width="11.88671875" style="72" customWidth="1"/>
    <col min="5897" max="5897" width="0.6640625" style="72" customWidth="1"/>
    <col min="5898" max="5898" width="11.88671875" style="72" customWidth="1"/>
    <col min="5899" max="5899" width="0.6640625" style="72" customWidth="1"/>
    <col min="5900" max="5900" width="11.88671875" style="72" customWidth="1"/>
    <col min="5901" max="5901" width="0.6640625" style="72" customWidth="1"/>
    <col min="5902" max="5902" width="11.88671875" style="72" customWidth="1"/>
    <col min="5903" max="6144" width="9.109375" style="72"/>
    <col min="6145" max="6148" width="2" style="72" customWidth="1"/>
    <col min="6149" max="6149" width="28.33203125" style="72" customWidth="1"/>
    <col min="6150" max="6150" width="3.44140625" style="72" customWidth="1"/>
    <col min="6151" max="6151" width="1.88671875" style="72" customWidth="1"/>
    <col min="6152" max="6152" width="11.88671875" style="72" customWidth="1"/>
    <col min="6153" max="6153" width="0.6640625" style="72" customWidth="1"/>
    <col min="6154" max="6154" width="11.88671875" style="72" customWidth="1"/>
    <col min="6155" max="6155" width="0.6640625" style="72" customWidth="1"/>
    <col min="6156" max="6156" width="11.88671875" style="72" customWidth="1"/>
    <col min="6157" max="6157" width="0.6640625" style="72" customWidth="1"/>
    <col min="6158" max="6158" width="11.88671875" style="72" customWidth="1"/>
    <col min="6159" max="6400" width="9.109375" style="72"/>
    <col min="6401" max="6404" width="2" style="72" customWidth="1"/>
    <col min="6405" max="6405" width="28.33203125" style="72" customWidth="1"/>
    <col min="6406" max="6406" width="3.44140625" style="72" customWidth="1"/>
    <col min="6407" max="6407" width="1.88671875" style="72" customWidth="1"/>
    <col min="6408" max="6408" width="11.88671875" style="72" customWidth="1"/>
    <col min="6409" max="6409" width="0.6640625" style="72" customWidth="1"/>
    <col min="6410" max="6410" width="11.88671875" style="72" customWidth="1"/>
    <col min="6411" max="6411" width="0.6640625" style="72" customWidth="1"/>
    <col min="6412" max="6412" width="11.88671875" style="72" customWidth="1"/>
    <col min="6413" max="6413" width="0.6640625" style="72" customWidth="1"/>
    <col min="6414" max="6414" width="11.88671875" style="72" customWidth="1"/>
    <col min="6415" max="6656" width="9.109375" style="72"/>
    <col min="6657" max="6660" width="2" style="72" customWidth="1"/>
    <col min="6661" max="6661" width="28.33203125" style="72" customWidth="1"/>
    <col min="6662" max="6662" width="3.44140625" style="72" customWidth="1"/>
    <col min="6663" max="6663" width="1.88671875" style="72" customWidth="1"/>
    <col min="6664" max="6664" width="11.88671875" style="72" customWidth="1"/>
    <col min="6665" max="6665" width="0.6640625" style="72" customWidth="1"/>
    <col min="6666" max="6666" width="11.88671875" style="72" customWidth="1"/>
    <col min="6667" max="6667" width="0.6640625" style="72" customWidth="1"/>
    <col min="6668" max="6668" width="11.88671875" style="72" customWidth="1"/>
    <col min="6669" max="6669" width="0.6640625" style="72" customWidth="1"/>
    <col min="6670" max="6670" width="11.88671875" style="72" customWidth="1"/>
    <col min="6671" max="6912" width="9.109375" style="72"/>
    <col min="6913" max="6916" width="2" style="72" customWidth="1"/>
    <col min="6917" max="6917" width="28.33203125" style="72" customWidth="1"/>
    <col min="6918" max="6918" width="3.44140625" style="72" customWidth="1"/>
    <col min="6919" max="6919" width="1.88671875" style="72" customWidth="1"/>
    <col min="6920" max="6920" width="11.88671875" style="72" customWidth="1"/>
    <col min="6921" max="6921" width="0.6640625" style="72" customWidth="1"/>
    <col min="6922" max="6922" width="11.88671875" style="72" customWidth="1"/>
    <col min="6923" max="6923" width="0.6640625" style="72" customWidth="1"/>
    <col min="6924" max="6924" width="11.88671875" style="72" customWidth="1"/>
    <col min="6925" max="6925" width="0.6640625" style="72" customWidth="1"/>
    <col min="6926" max="6926" width="11.88671875" style="72" customWidth="1"/>
    <col min="6927" max="7168" width="9.109375" style="72"/>
    <col min="7169" max="7172" width="2" style="72" customWidth="1"/>
    <col min="7173" max="7173" width="28.33203125" style="72" customWidth="1"/>
    <col min="7174" max="7174" width="3.44140625" style="72" customWidth="1"/>
    <col min="7175" max="7175" width="1.88671875" style="72" customWidth="1"/>
    <col min="7176" max="7176" width="11.88671875" style="72" customWidth="1"/>
    <col min="7177" max="7177" width="0.6640625" style="72" customWidth="1"/>
    <col min="7178" max="7178" width="11.88671875" style="72" customWidth="1"/>
    <col min="7179" max="7179" width="0.6640625" style="72" customWidth="1"/>
    <col min="7180" max="7180" width="11.88671875" style="72" customWidth="1"/>
    <col min="7181" max="7181" width="0.6640625" style="72" customWidth="1"/>
    <col min="7182" max="7182" width="11.88671875" style="72" customWidth="1"/>
    <col min="7183" max="7424" width="9.109375" style="72"/>
    <col min="7425" max="7428" width="2" style="72" customWidth="1"/>
    <col min="7429" max="7429" width="28.33203125" style="72" customWidth="1"/>
    <col min="7430" max="7430" width="3.44140625" style="72" customWidth="1"/>
    <col min="7431" max="7431" width="1.88671875" style="72" customWidth="1"/>
    <col min="7432" max="7432" width="11.88671875" style="72" customWidth="1"/>
    <col min="7433" max="7433" width="0.6640625" style="72" customWidth="1"/>
    <col min="7434" max="7434" width="11.88671875" style="72" customWidth="1"/>
    <col min="7435" max="7435" width="0.6640625" style="72" customWidth="1"/>
    <col min="7436" max="7436" width="11.88671875" style="72" customWidth="1"/>
    <col min="7437" max="7437" width="0.6640625" style="72" customWidth="1"/>
    <col min="7438" max="7438" width="11.88671875" style="72" customWidth="1"/>
    <col min="7439" max="7680" width="9.109375" style="72"/>
    <col min="7681" max="7684" width="2" style="72" customWidth="1"/>
    <col min="7685" max="7685" width="28.33203125" style="72" customWidth="1"/>
    <col min="7686" max="7686" width="3.44140625" style="72" customWidth="1"/>
    <col min="7687" max="7687" width="1.88671875" style="72" customWidth="1"/>
    <col min="7688" max="7688" width="11.88671875" style="72" customWidth="1"/>
    <col min="7689" max="7689" width="0.6640625" style="72" customWidth="1"/>
    <col min="7690" max="7690" width="11.88671875" style="72" customWidth="1"/>
    <col min="7691" max="7691" width="0.6640625" style="72" customWidth="1"/>
    <col min="7692" max="7692" width="11.88671875" style="72" customWidth="1"/>
    <col min="7693" max="7693" width="0.6640625" style="72" customWidth="1"/>
    <col min="7694" max="7694" width="11.88671875" style="72" customWidth="1"/>
    <col min="7695" max="7936" width="9.109375" style="72"/>
    <col min="7937" max="7940" width="2" style="72" customWidth="1"/>
    <col min="7941" max="7941" width="28.33203125" style="72" customWidth="1"/>
    <col min="7942" max="7942" width="3.44140625" style="72" customWidth="1"/>
    <col min="7943" max="7943" width="1.88671875" style="72" customWidth="1"/>
    <col min="7944" max="7944" width="11.88671875" style="72" customWidth="1"/>
    <col min="7945" max="7945" width="0.6640625" style="72" customWidth="1"/>
    <col min="7946" max="7946" width="11.88671875" style="72" customWidth="1"/>
    <col min="7947" max="7947" width="0.6640625" style="72" customWidth="1"/>
    <col min="7948" max="7948" width="11.88671875" style="72" customWidth="1"/>
    <col min="7949" max="7949" width="0.6640625" style="72" customWidth="1"/>
    <col min="7950" max="7950" width="11.88671875" style="72" customWidth="1"/>
    <col min="7951" max="8192" width="9.109375" style="72"/>
    <col min="8193" max="8196" width="2" style="72" customWidth="1"/>
    <col min="8197" max="8197" width="28.33203125" style="72" customWidth="1"/>
    <col min="8198" max="8198" width="3.44140625" style="72" customWidth="1"/>
    <col min="8199" max="8199" width="1.88671875" style="72" customWidth="1"/>
    <col min="8200" max="8200" width="11.88671875" style="72" customWidth="1"/>
    <col min="8201" max="8201" width="0.6640625" style="72" customWidth="1"/>
    <col min="8202" max="8202" width="11.88671875" style="72" customWidth="1"/>
    <col min="8203" max="8203" width="0.6640625" style="72" customWidth="1"/>
    <col min="8204" max="8204" width="11.88671875" style="72" customWidth="1"/>
    <col min="8205" max="8205" width="0.6640625" style="72" customWidth="1"/>
    <col min="8206" max="8206" width="11.88671875" style="72" customWidth="1"/>
    <col min="8207" max="8448" width="9.109375" style="72"/>
    <col min="8449" max="8452" width="2" style="72" customWidth="1"/>
    <col min="8453" max="8453" width="28.33203125" style="72" customWidth="1"/>
    <col min="8454" max="8454" width="3.44140625" style="72" customWidth="1"/>
    <col min="8455" max="8455" width="1.88671875" style="72" customWidth="1"/>
    <col min="8456" max="8456" width="11.88671875" style="72" customWidth="1"/>
    <col min="8457" max="8457" width="0.6640625" style="72" customWidth="1"/>
    <col min="8458" max="8458" width="11.88671875" style="72" customWidth="1"/>
    <col min="8459" max="8459" width="0.6640625" style="72" customWidth="1"/>
    <col min="8460" max="8460" width="11.88671875" style="72" customWidth="1"/>
    <col min="8461" max="8461" width="0.6640625" style="72" customWidth="1"/>
    <col min="8462" max="8462" width="11.88671875" style="72" customWidth="1"/>
    <col min="8463" max="8704" width="9.109375" style="72"/>
    <col min="8705" max="8708" width="2" style="72" customWidth="1"/>
    <col min="8709" max="8709" width="28.33203125" style="72" customWidth="1"/>
    <col min="8710" max="8710" width="3.44140625" style="72" customWidth="1"/>
    <col min="8711" max="8711" width="1.88671875" style="72" customWidth="1"/>
    <col min="8712" max="8712" width="11.88671875" style="72" customWidth="1"/>
    <col min="8713" max="8713" width="0.6640625" style="72" customWidth="1"/>
    <col min="8714" max="8714" width="11.88671875" style="72" customWidth="1"/>
    <col min="8715" max="8715" width="0.6640625" style="72" customWidth="1"/>
    <col min="8716" max="8716" width="11.88671875" style="72" customWidth="1"/>
    <col min="8717" max="8717" width="0.6640625" style="72" customWidth="1"/>
    <col min="8718" max="8718" width="11.88671875" style="72" customWidth="1"/>
    <col min="8719" max="8960" width="9.109375" style="72"/>
    <col min="8961" max="8964" width="2" style="72" customWidth="1"/>
    <col min="8965" max="8965" width="28.33203125" style="72" customWidth="1"/>
    <col min="8966" max="8966" width="3.44140625" style="72" customWidth="1"/>
    <col min="8967" max="8967" width="1.88671875" style="72" customWidth="1"/>
    <col min="8968" max="8968" width="11.88671875" style="72" customWidth="1"/>
    <col min="8969" max="8969" width="0.6640625" style="72" customWidth="1"/>
    <col min="8970" max="8970" width="11.88671875" style="72" customWidth="1"/>
    <col min="8971" max="8971" width="0.6640625" style="72" customWidth="1"/>
    <col min="8972" max="8972" width="11.88671875" style="72" customWidth="1"/>
    <col min="8973" max="8973" width="0.6640625" style="72" customWidth="1"/>
    <col min="8974" max="8974" width="11.88671875" style="72" customWidth="1"/>
    <col min="8975" max="9216" width="9.109375" style="72"/>
    <col min="9217" max="9220" width="2" style="72" customWidth="1"/>
    <col min="9221" max="9221" width="28.33203125" style="72" customWidth="1"/>
    <col min="9222" max="9222" width="3.44140625" style="72" customWidth="1"/>
    <col min="9223" max="9223" width="1.88671875" style="72" customWidth="1"/>
    <col min="9224" max="9224" width="11.88671875" style="72" customWidth="1"/>
    <col min="9225" max="9225" width="0.6640625" style="72" customWidth="1"/>
    <col min="9226" max="9226" width="11.88671875" style="72" customWidth="1"/>
    <col min="9227" max="9227" width="0.6640625" style="72" customWidth="1"/>
    <col min="9228" max="9228" width="11.88671875" style="72" customWidth="1"/>
    <col min="9229" max="9229" width="0.6640625" style="72" customWidth="1"/>
    <col min="9230" max="9230" width="11.88671875" style="72" customWidth="1"/>
    <col min="9231" max="9472" width="9.109375" style="72"/>
    <col min="9473" max="9476" width="2" style="72" customWidth="1"/>
    <col min="9477" max="9477" width="28.33203125" style="72" customWidth="1"/>
    <col min="9478" max="9478" width="3.44140625" style="72" customWidth="1"/>
    <col min="9479" max="9479" width="1.88671875" style="72" customWidth="1"/>
    <col min="9480" max="9480" width="11.88671875" style="72" customWidth="1"/>
    <col min="9481" max="9481" width="0.6640625" style="72" customWidth="1"/>
    <col min="9482" max="9482" width="11.88671875" style="72" customWidth="1"/>
    <col min="9483" max="9483" width="0.6640625" style="72" customWidth="1"/>
    <col min="9484" max="9484" width="11.88671875" style="72" customWidth="1"/>
    <col min="9485" max="9485" width="0.6640625" style="72" customWidth="1"/>
    <col min="9486" max="9486" width="11.88671875" style="72" customWidth="1"/>
    <col min="9487" max="9728" width="9.109375" style="72"/>
    <col min="9729" max="9732" width="2" style="72" customWidth="1"/>
    <col min="9733" max="9733" width="28.33203125" style="72" customWidth="1"/>
    <col min="9734" max="9734" width="3.44140625" style="72" customWidth="1"/>
    <col min="9735" max="9735" width="1.88671875" style="72" customWidth="1"/>
    <col min="9736" max="9736" width="11.88671875" style="72" customWidth="1"/>
    <col min="9737" max="9737" width="0.6640625" style="72" customWidth="1"/>
    <col min="9738" max="9738" width="11.88671875" style="72" customWidth="1"/>
    <col min="9739" max="9739" width="0.6640625" style="72" customWidth="1"/>
    <col min="9740" max="9740" width="11.88671875" style="72" customWidth="1"/>
    <col min="9741" max="9741" width="0.6640625" style="72" customWidth="1"/>
    <col min="9742" max="9742" width="11.88671875" style="72" customWidth="1"/>
    <col min="9743" max="9984" width="9.109375" style="72"/>
    <col min="9985" max="9988" width="2" style="72" customWidth="1"/>
    <col min="9989" max="9989" width="28.33203125" style="72" customWidth="1"/>
    <col min="9990" max="9990" width="3.44140625" style="72" customWidth="1"/>
    <col min="9991" max="9991" width="1.88671875" style="72" customWidth="1"/>
    <col min="9992" max="9992" width="11.88671875" style="72" customWidth="1"/>
    <col min="9993" max="9993" width="0.6640625" style="72" customWidth="1"/>
    <col min="9994" max="9994" width="11.88671875" style="72" customWidth="1"/>
    <col min="9995" max="9995" width="0.6640625" style="72" customWidth="1"/>
    <col min="9996" max="9996" width="11.88671875" style="72" customWidth="1"/>
    <col min="9997" max="9997" width="0.6640625" style="72" customWidth="1"/>
    <col min="9998" max="9998" width="11.88671875" style="72" customWidth="1"/>
    <col min="9999" max="10240" width="9.109375" style="72"/>
    <col min="10241" max="10244" width="2" style="72" customWidth="1"/>
    <col min="10245" max="10245" width="28.33203125" style="72" customWidth="1"/>
    <col min="10246" max="10246" width="3.44140625" style="72" customWidth="1"/>
    <col min="10247" max="10247" width="1.88671875" style="72" customWidth="1"/>
    <col min="10248" max="10248" width="11.88671875" style="72" customWidth="1"/>
    <col min="10249" max="10249" width="0.6640625" style="72" customWidth="1"/>
    <col min="10250" max="10250" width="11.88671875" style="72" customWidth="1"/>
    <col min="10251" max="10251" width="0.6640625" style="72" customWidth="1"/>
    <col min="10252" max="10252" width="11.88671875" style="72" customWidth="1"/>
    <col min="10253" max="10253" width="0.6640625" style="72" customWidth="1"/>
    <col min="10254" max="10254" width="11.88671875" style="72" customWidth="1"/>
    <col min="10255" max="10496" width="9.109375" style="72"/>
    <col min="10497" max="10500" width="2" style="72" customWidth="1"/>
    <col min="10501" max="10501" width="28.33203125" style="72" customWidth="1"/>
    <col min="10502" max="10502" width="3.44140625" style="72" customWidth="1"/>
    <col min="10503" max="10503" width="1.88671875" style="72" customWidth="1"/>
    <col min="10504" max="10504" width="11.88671875" style="72" customWidth="1"/>
    <col min="10505" max="10505" width="0.6640625" style="72" customWidth="1"/>
    <col min="10506" max="10506" width="11.88671875" style="72" customWidth="1"/>
    <col min="10507" max="10507" width="0.6640625" style="72" customWidth="1"/>
    <col min="10508" max="10508" width="11.88671875" style="72" customWidth="1"/>
    <col min="10509" max="10509" width="0.6640625" style="72" customWidth="1"/>
    <col min="10510" max="10510" width="11.88671875" style="72" customWidth="1"/>
    <col min="10511" max="10752" width="9.109375" style="72"/>
    <col min="10753" max="10756" width="2" style="72" customWidth="1"/>
    <col min="10757" max="10757" width="28.33203125" style="72" customWidth="1"/>
    <col min="10758" max="10758" width="3.44140625" style="72" customWidth="1"/>
    <col min="10759" max="10759" width="1.88671875" style="72" customWidth="1"/>
    <col min="10760" max="10760" width="11.88671875" style="72" customWidth="1"/>
    <col min="10761" max="10761" width="0.6640625" style="72" customWidth="1"/>
    <col min="10762" max="10762" width="11.88671875" style="72" customWidth="1"/>
    <col min="10763" max="10763" width="0.6640625" style="72" customWidth="1"/>
    <col min="10764" max="10764" width="11.88671875" style="72" customWidth="1"/>
    <col min="10765" max="10765" width="0.6640625" style="72" customWidth="1"/>
    <col min="10766" max="10766" width="11.88671875" style="72" customWidth="1"/>
    <col min="10767" max="11008" width="9.109375" style="72"/>
    <col min="11009" max="11012" width="2" style="72" customWidth="1"/>
    <col min="11013" max="11013" width="28.33203125" style="72" customWidth="1"/>
    <col min="11014" max="11014" width="3.44140625" style="72" customWidth="1"/>
    <col min="11015" max="11015" width="1.88671875" style="72" customWidth="1"/>
    <col min="11016" max="11016" width="11.88671875" style="72" customWidth="1"/>
    <col min="11017" max="11017" width="0.6640625" style="72" customWidth="1"/>
    <col min="11018" max="11018" width="11.88671875" style="72" customWidth="1"/>
    <col min="11019" max="11019" width="0.6640625" style="72" customWidth="1"/>
    <col min="11020" max="11020" width="11.88671875" style="72" customWidth="1"/>
    <col min="11021" max="11021" width="0.6640625" style="72" customWidth="1"/>
    <col min="11022" max="11022" width="11.88671875" style="72" customWidth="1"/>
    <col min="11023" max="11264" width="9.109375" style="72"/>
    <col min="11265" max="11268" width="2" style="72" customWidth="1"/>
    <col min="11269" max="11269" width="28.33203125" style="72" customWidth="1"/>
    <col min="11270" max="11270" width="3.44140625" style="72" customWidth="1"/>
    <col min="11271" max="11271" width="1.88671875" style="72" customWidth="1"/>
    <col min="11272" max="11272" width="11.88671875" style="72" customWidth="1"/>
    <col min="11273" max="11273" width="0.6640625" style="72" customWidth="1"/>
    <col min="11274" max="11274" width="11.88671875" style="72" customWidth="1"/>
    <col min="11275" max="11275" width="0.6640625" style="72" customWidth="1"/>
    <col min="11276" max="11276" width="11.88671875" style="72" customWidth="1"/>
    <col min="11277" max="11277" width="0.6640625" style="72" customWidth="1"/>
    <col min="11278" max="11278" width="11.88671875" style="72" customWidth="1"/>
    <col min="11279" max="11520" width="9.109375" style="72"/>
    <col min="11521" max="11524" width="2" style="72" customWidth="1"/>
    <col min="11525" max="11525" width="28.33203125" style="72" customWidth="1"/>
    <col min="11526" max="11526" width="3.44140625" style="72" customWidth="1"/>
    <col min="11527" max="11527" width="1.88671875" style="72" customWidth="1"/>
    <col min="11528" max="11528" width="11.88671875" style="72" customWidth="1"/>
    <col min="11529" max="11529" width="0.6640625" style="72" customWidth="1"/>
    <col min="11530" max="11530" width="11.88671875" style="72" customWidth="1"/>
    <col min="11531" max="11531" width="0.6640625" style="72" customWidth="1"/>
    <col min="11532" max="11532" width="11.88671875" style="72" customWidth="1"/>
    <col min="11533" max="11533" width="0.6640625" style="72" customWidth="1"/>
    <col min="11534" max="11534" width="11.88671875" style="72" customWidth="1"/>
    <col min="11535" max="11776" width="9.109375" style="72"/>
    <col min="11777" max="11780" width="2" style="72" customWidth="1"/>
    <col min="11781" max="11781" width="28.33203125" style="72" customWidth="1"/>
    <col min="11782" max="11782" width="3.44140625" style="72" customWidth="1"/>
    <col min="11783" max="11783" width="1.88671875" style="72" customWidth="1"/>
    <col min="11784" max="11784" width="11.88671875" style="72" customWidth="1"/>
    <col min="11785" max="11785" width="0.6640625" style="72" customWidth="1"/>
    <col min="11786" max="11786" width="11.88671875" style="72" customWidth="1"/>
    <col min="11787" max="11787" width="0.6640625" style="72" customWidth="1"/>
    <col min="11788" max="11788" width="11.88671875" style="72" customWidth="1"/>
    <col min="11789" max="11789" width="0.6640625" style="72" customWidth="1"/>
    <col min="11790" max="11790" width="11.88671875" style="72" customWidth="1"/>
    <col min="11791" max="12032" width="9.109375" style="72"/>
    <col min="12033" max="12036" width="2" style="72" customWidth="1"/>
    <col min="12037" max="12037" width="28.33203125" style="72" customWidth="1"/>
    <col min="12038" max="12038" width="3.44140625" style="72" customWidth="1"/>
    <col min="12039" max="12039" width="1.88671875" style="72" customWidth="1"/>
    <col min="12040" max="12040" width="11.88671875" style="72" customWidth="1"/>
    <col min="12041" max="12041" width="0.6640625" style="72" customWidth="1"/>
    <col min="12042" max="12042" width="11.88671875" style="72" customWidth="1"/>
    <col min="12043" max="12043" width="0.6640625" style="72" customWidth="1"/>
    <col min="12044" max="12044" width="11.88671875" style="72" customWidth="1"/>
    <col min="12045" max="12045" width="0.6640625" style="72" customWidth="1"/>
    <col min="12046" max="12046" width="11.88671875" style="72" customWidth="1"/>
    <col min="12047" max="12288" width="9.109375" style="72"/>
    <col min="12289" max="12292" width="2" style="72" customWidth="1"/>
    <col min="12293" max="12293" width="28.33203125" style="72" customWidth="1"/>
    <col min="12294" max="12294" width="3.44140625" style="72" customWidth="1"/>
    <col min="12295" max="12295" width="1.88671875" style="72" customWidth="1"/>
    <col min="12296" max="12296" width="11.88671875" style="72" customWidth="1"/>
    <col min="12297" max="12297" width="0.6640625" style="72" customWidth="1"/>
    <col min="12298" max="12298" width="11.88671875" style="72" customWidth="1"/>
    <col min="12299" max="12299" width="0.6640625" style="72" customWidth="1"/>
    <col min="12300" max="12300" width="11.88671875" style="72" customWidth="1"/>
    <col min="12301" max="12301" width="0.6640625" style="72" customWidth="1"/>
    <col min="12302" max="12302" width="11.88671875" style="72" customWidth="1"/>
    <col min="12303" max="12544" width="9.109375" style="72"/>
    <col min="12545" max="12548" width="2" style="72" customWidth="1"/>
    <col min="12549" max="12549" width="28.33203125" style="72" customWidth="1"/>
    <col min="12550" max="12550" width="3.44140625" style="72" customWidth="1"/>
    <col min="12551" max="12551" width="1.88671875" style="72" customWidth="1"/>
    <col min="12552" max="12552" width="11.88671875" style="72" customWidth="1"/>
    <col min="12553" max="12553" width="0.6640625" style="72" customWidth="1"/>
    <col min="12554" max="12554" width="11.88671875" style="72" customWidth="1"/>
    <col min="12555" max="12555" width="0.6640625" style="72" customWidth="1"/>
    <col min="12556" max="12556" width="11.88671875" style="72" customWidth="1"/>
    <col min="12557" max="12557" width="0.6640625" style="72" customWidth="1"/>
    <col min="12558" max="12558" width="11.88671875" style="72" customWidth="1"/>
    <col min="12559" max="12800" width="9.109375" style="72"/>
    <col min="12801" max="12804" width="2" style="72" customWidth="1"/>
    <col min="12805" max="12805" width="28.33203125" style="72" customWidth="1"/>
    <col min="12806" max="12806" width="3.44140625" style="72" customWidth="1"/>
    <col min="12807" max="12807" width="1.88671875" style="72" customWidth="1"/>
    <col min="12808" max="12808" width="11.88671875" style="72" customWidth="1"/>
    <col min="12809" max="12809" width="0.6640625" style="72" customWidth="1"/>
    <col min="12810" max="12810" width="11.88671875" style="72" customWidth="1"/>
    <col min="12811" max="12811" width="0.6640625" style="72" customWidth="1"/>
    <col min="12812" max="12812" width="11.88671875" style="72" customWidth="1"/>
    <col min="12813" max="12813" width="0.6640625" style="72" customWidth="1"/>
    <col min="12814" max="12814" width="11.88671875" style="72" customWidth="1"/>
    <col min="12815" max="13056" width="9.109375" style="72"/>
    <col min="13057" max="13060" width="2" style="72" customWidth="1"/>
    <col min="13061" max="13061" width="28.33203125" style="72" customWidth="1"/>
    <col min="13062" max="13062" width="3.44140625" style="72" customWidth="1"/>
    <col min="13063" max="13063" width="1.88671875" style="72" customWidth="1"/>
    <col min="13064" max="13064" width="11.88671875" style="72" customWidth="1"/>
    <col min="13065" max="13065" width="0.6640625" style="72" customWidth="1"/>
    <col min="13066" max="13066" width="11.88671875" style="72" customWidth="1"/>
    <col min="13067" max="13067" width="0.6640625" style="72" customWidth="1"/>
    <col min="13068" max="13068" width="11.88671875" style="72" customWidth="1"/>
    <col min="13069" max="13069" width="0.6640625" style="72" customWidth="1"/>
    <col min="13070" max="13070" width="11.88671875" style="72" customWidth="1"/>
    <col min="13071" max="13312" width="9.109375" style="72"/>
    <col min="13313" max="13316" width="2" style="72" customWidth="1"/>
    <col min="13317" max="13317" width="28.33203125" style="72" customWidth="1"/>
    <col min="13318" max="13318" width="3.44140625" style="72" customWidth="1"/>
    <col min="13319" max="13319" width="1.88671875" style="72" customWidth="1"/>
    <col min="13320" max="13320" width="11.88671875" style="72" customWidth="1"/>
    <col min="13321" max="13321" width="0.6640625" style="72" customWidth="1"/>
    <col min="13322" max="13322" width="11.88671875" style="72" customWidth="1"/>
    <col min="13323" max="13323" width="0.6640625" style="72" customWidth="1"/>
    <col min="13324" max="13324" width="11.88671875" style="72" customWidth="1"/>
    <col min="13325" max="13325" width="0.6640625" style="72" customWidth="1"/>
    <col min="13326" max="13326" width="11.88671875" style="72" customWidth="1"/>
    <col min="13327" max="13568" width="9.109375" style="72"/>
    <col min="13569" max="13572" width="2" style="72" customWidth="1"/>
    <col min="13573" max="13573" width="28.33203125" style="72" customWidth="1"/>
    <col min="13574" max="13574" width="3.44140625" style="72" customWidth="1"/>
    <col min="13575" max="13575" width="1.88671875" style="72" customWidth="1"/>
    <col min="13576" max="13576" width="11.88671875" style="72" customWidth="1"/>
    <col min="13577" max="13577" width="0.6640625" style="72" customWidth="1"/>
    <col min="13578" max="13578" width="11.88671875" style="72" customWidth="1"/>
    <col min="13579" max="13579" width="0.6640625" style="72" customWidth="1"/>
    <col min="13580" max="13580" width="11.88671875" style="72" customWidth="1"/>
    <col min="13581" max="13581" width="0.6640625" style="72" customWidth="1"/>
    <col min="13582" max="13582" width="11.88671875" style="72" customWidth="1"/>
    <col min="13583" max="13824" width="9.109375" style="72"/>
    <col min="13825" max="13828" width="2" style="72" customWidth="1"/>
    <col min="13829" max="13829" width="28.33203125" style="72" customWidth="1"/>
    <col min="13830" max="13830" width="3.44140625" style="72" customWidth="1"/>
    <col min="13831" max="13831" width="1.88671875" style="72" customWidth="1"/>
    <col min="13832" max="13832" width="11.88671875" style="72" customWidth="1"/>
    <col min="13833" max="13833" width="0.6640625" style="72" customWidth="1"/>
    <col min="13834" max="13834" width="11.88671875" style="72" customWidth="1"/>
    <col min="13835" max="13835" width="0.6640625" style="72" customWidth="1"/>
    <col min="13836" max="13836" width="11.88671875" style="72" customWidth="1"/>
    <col min="13837" max="13837" width="0.6640625" style="72" customWidth="1"/>
    <col min="13838" max="13838" width="11.88671875" style="72" customWidth="1"/>
    <col min="13839" max="14080" width="9.109375" style="72"/>
    <col min="14081" max="14084" width="2" style="72" customWidth="1"/>
    <col min="14085" max="14085" width="28.33203125" style="72" customWidth="1"/>
    <col min="14086" max="14086" width="3.44140625" style="72" customWidth="1"/>
    <col min="14087" max="14087" width="1.88671875" style="72" customWidth="1"/>
    <col min="14088" max="14088" width="11.88671875" style="72" customWidth="1"/>
    <col min="14089" max="14089" width="0.6640625" style="72" customWidth="1"/>
    <col min="14090" max="14090" width="11.88671875" style="72" customWidth="1"/>
    <col min="14091" max="14091" width="0.6640625" style="72" customWidth="1"/>
    <col min="14092" max="14092" width="11.88671875" style="72" customWidth="1"/>
    <col min="14093" max="14093" width="0.6640625" style="72" customWidth="1"/>
    <col min="14094" max="14094" width="11.88671875" style="72" customWidth="1"/>
    <col min="14095" max="14336" width="9.109375" style="72"/>
    <col min="14337" max="14340" width="2" style="72" customWidth="1"/>
    <col min="14341" max="14341" width="28.33203125" style="72" customWidth="1"/>
    <col min="14342" max="14342" width="3.44140625" style="72" customWidth="1"/>
    <col min="14343" max="14343" width="1.88671875" style="72" customWidth="1"/>
    <col min="14344" max="14344" width="11.88671875" style="72" customWidth="1"/>
    <col min="14345" max="14345" width="0.6640625" style="72" customWidth="1"/>
    <col min="14346" max="14346" width="11.88671875" style="72" customWidth="1"/>
    <col min="14347" max="14347" width="0.6640625" style="72" customWidth="1"/>
    <col min="14348" max="14348" width="11.88671875" style="72" customWidth="1"/>
    <col min="14349" max="14349" width="0.6640625" style="72" customWidth="1"/>
    <col min="14350" max="14350" width="11.88671875" style="72" customWidth="1"/>
    <col min="14351" max="14592" width="9.109375" style="72"/>
    <col min="14593" max="14596" width="2" style="72" customWidth="1"/>
    <col min="14597" max="14597" width="28.33203125" style="72" customWidth="1"/>
    <col min="14598" max="14598" width="3.44140625" style="72" customWidth="1"/>
    <col min="14599" max="14599" width="1.88671875" style="72" customWidth="1"/>
    <col min="14600" max="14600" width="11.88671875" style="72" customWidth="1"/>
    <col min="14601" max="14601" width="0.6640625" style="72" customWidth="1"/>
    <col min="14602" max="14602" width="11.88671875" style="72" customWidth="1"/>
    <col min="14603" max="14603" width="0.6640625" style="72" customWidth="1"/>
    <col min="14604" max="14604" width="11.88671875" style="72" customWidth="1"/>
    <col min="14605" max="14605" width="0.6640625" style="72" customWidth="1"/>
    <col min="14606" max="14606" width="11.88671875" style="72" customWidth="1"/>
    <col min="14607" max="14848" width="9.109375" style="72"/>
    <col min="14849" max="14852" width="2" style="72" customWidth="1"/>
    <col min="14853" max="14853" width="28.33203125" style="72" customWidth="1"/>
    <col min="14854" max="14854" width="3.44140625" style="72" customWidth="1"/>
    <col min="14855" max="14855" width="1.88671875" style="72" customWidth="1"/>
    <col min="14856" max="14856" width="11.88671875" style="72" customWidth="1"/>
    <col min="14857" max="14857" width="0.6640625" style="72" customWidth="1"/>
    <col min="14858" max="14858" width="11.88671875" style="72" customWidth="1"/>
    <col min="14859" max="14859" width="0.6640625" style="72" customWidth="1"/>
    <col min="14860" max="14860" width="11.88671875" style="72" customWidth="1"/>
    <col min="14861" max="14861" width="0.6640625" style="72" customWidth="1"/>
    <col min="14862" max="14862" width="11.88671875" style="72" customWidth="1"/>
    <col min="14863" max="15104" width="9.109375" style="72"/>
    <col min="15105" max="15108" width="2" style="72" customWidth="1"/>
    <col min="15109" max="15109" width="28.33203125" style="72" customWidth="1"/>
    <col min="15110" max="15110" width="3.44140625" style="72" customWidth="1"/>
    <col min="15111" max="15111" width="1.88671875" style="72" customWidth="1"/>
    <col min="15112" max="15112" width="11.88671875" style="72" customWidth="1"/>
    <col min="15113" max="15113" width="0.6640625" style="72" customWidth="1"/>
    <col min="15114" max="15114" width="11.88671875" style="72" customWidth="1"/>
    <col min="15115" max="15115" width="0.6640625" style="72" customWidth="1"/>
    <col min="15116" max="15116" width="11.88671875" style="72" customWidth="1"/>
    <col min="15117" max="15117" width="0.6640625" style="72" customWidth="1"/>
    <col min="15118" max="15118" width="11.88671875" style="72" customWidth="1"/>
    <col min="15119" max="15360" width="9.109375" style="72"/>
    <col min="15361" max="15364" width="2" style="72" customWidth="1"/>
    <col min="15365" max="15365" width="28.33203125" style="72" customWidth="1"/>
    <col min="15366" max="15366" width="3.44140625" style="72" customWidth="1"/>
    <col min="15367" max="15367" width="1.88671875" style="72" customWidth="1"/>
    <col min="15368" max="15368" width="11.88671875" style="72" customWidth="1"/>
    <col min="15369" max="15369" width="0.6640625" style="72" customWidth="1"/>
    <col min="15370" max="15370" width="11.88671875" style="72" customWidth="1"/>
    <col min="15371" max="15371" width="0.6640625" style="72" customWidth="1"/>
    <col min="15372" max="15372" width="11.88671875" style="72" customWidth="1"/>
    <col min="15373" max="15373" width="0.6640625" style="72" customWidth="1"/>
    <col min="15374" max="15374" width="11.88671875" style="72" customWidth="1"/>
    <col min="15375" max="15616" width="9.109375" style="72"/>
    <col min="15617" max="15620" width="2" style="72" customWidth="1"/>
    <col min="15621" max="15621" width="28.33203125" style="72" customWidth="1"/>
    <col min="15622" max="15622" width="3.44140625" style="72" customWidth="1"/>
    <col min="15623" max="15623" width="1.88671875" style="72" customWidth="1"/>
    <col min="15624" max="15624" width="11.88671875" style="72" customWidth="1"/>
    <col min="15625" max="15625" width="0.6640625" style="72" customWidth="1"/>
    <col min="15626" max="15626" width="11.88671875" style="72" customWidth="1"/>
    <col min="15627" max="15627" width="0.6640625" style="72" customWidth="1"/>
    <col min="15628" max="15628" width="11.88671875" style="72" customWidth="1"/>
    <col min="15629" max="15629" width="0.6640625" style="72" customWidth="1"/>
    <col min="15630" max="15630" width="11.88671875" style="72" customWidth="1"/>
    <col min="15631" max="15872" width="9.109375" style="72"/>
    <col min="15873" max="15876" width="2" style="72" customWidth="1"/>
    <col min="15877" max="15877" width="28.33203125" style="72" customWidth="1"/>
    <col min="15878" max="15878" width="3.44140625" style="72" customWidth="1"/>
    <col min="15879" max="15879" width="1.88671875" style="72" customWidth="1"/>
    <col min="15880" max="15880" width="11.88671875" style="72" customWidth="1"/>
    <col min="15881" max="15881" width="0.6640625" style="72" customWidth="1"/>
    <col min="15882" max="15882" width="11.88671875" style="72" customWidth="1"/>
    <col min="15883" max="15883" width="0.6640625" style="72" customWidth="1"/>
    <col min="15884" max="15884" width="11.88671875" style="72" customWidth="1"/>
    <col min="15885" max="15885" width="0.6640625" style="72" customWidth="1"/>
    <col min="15886" max="15886" width="11.88671875" style="72" customWidth="1"/>
    <col min="15887" max="16128" width="9.109375" style="72"/>
    <col min="16129" max="16132" width="2" style="72" customWidth="1"/>
    <col min="16133" max="16133" width="28.33203125" style="72" customWidth="1"/>
    <col min="16134" max="16134" width="3.44140625" style="72" customWidth="1"/>
    <col min="16135" max="16135" width="1.88671875" style="72" customWidth="1"/>
    <col min="16136" max="16136" width="11.88671875" style="72" customWidth="1"/>
    <col min="16137" max="16137" width="0.6640625" style="72" customWidth="1"/>
    <col min="16138" max="16138" width="11.88671875" style="72" customWidth="1"/>
    <col min="16139" max="16139" width="0.6640625" style="72" customWidth="1"/>
    <col min="16140" max="16140" width="11.88671875" style="72" customWidth="1"/>
    <col min="16141" max="16141" width="0.6640625" style="72" customWidth="1"/>
    <col min="16142" max="16142" width="11.88671875" style="72" customWidth="1"/>
    <col min="16143" max="16384" width="9.109375" style="72"/>
  </cols>
  <sheetData>
    <row r="1" spans="1:15" ht="21.9" customHeight="1">
      <c r="N1" s="11" t="s">
        <v>55</v>
      </c>
    </row>
    <row r="2" spans="1:15" ht="21.9" customHeight="1">
      <c r="N2" s="11" t="s">
        <v>56</v>
      </c>
    </row>
    <row r="3" spans="1:15" ht="21.9" customHeight="1">
      <c r="A3" s="224" t="s">
        <v>58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73"/>
    </row>
    <row r="4" spans="1:15" ht="21.9" customHeight="1">
      <c r="A4" s="226" t="s">
        <v>93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73"/>
    </row>
    <row r="5" spans="1:15" ht="21.9" customHeight="1">
      <c r="A5" s="226" t="s">
        <v>30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73"/>
    </row>
    <row r="6" spans="1:15" ht="21.9" customHeight="1">
      <c r="A6" s="226" t="s">
        <v>94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73"/>
    </row>
    <row r="7" spans="1:15" ht="6" customHeight="1">
      <c r="A7" s="74"/>
      <c r="B7" s="74"/>
      <c r="C7" s="74"/>
      <c r="D7" s="74"/>
      <c r="E7" s="74"/>
      <c r="F7" s="74"/>
      <c r="G7" s="74"/>
      <c r="H7" s="75"/>
      <c r="I7" s="75"/>
      <c r="J7" s="75"/>
      <c r="K7" s="75"/>
      <c r="L7" s="75"/>
      <c r="M7" s="75"/>
      <c r="N7" s="75"/>
      <c r="O7" s="73"/>
    </row>
    <row r="8" spans="1:15" ht="21.9" customHeight="1">
      <c r="A8" s="228" t="s">
        <v>5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73"/>
    </row>
    <row r="9" spans="1:15" ht="18.899999999999999" customHeight="1">
      <c r="A9" s="76"/>
      <c r="B9" s="76"/>
      <c r="C9" s="76"/>
      <c r="D9" s="76"/>
      <c r="E9" s="76"/>
      <c r="F9" s="76"/>
      <c r="G9" s="76"/>
      <c r="H9" s="227" t="s">
        <v>57</v>
      </c>
      <c r="I9" s="227"/>
      <c r="J9" s="227"/>
      <c r="K9" s="227"/>
      <c r="L9" s="227"/>
      <c r="M9" s="227"/>
      <c r="N9" s="227"/>
      <c r="O9" s="76"/>
    </row>
    <row r="10" spans="1:15" ht="18.899999999999999" customHeight="1">
      <c r="A10" s="77"/>
      <c r="B10" s="77"/>
      <c r="C10" s="77"/>
      <c r="D10" s="77"/>
      <c r="E10" s="77"/>
      <c r="F10" s="77"/>
      <c r="G10" s="77"/>
      <c r="H10" s="222" t="s">
        <v>95</v>
      </c>
      <c r="I10" s="222"/>
      <c r="J10" s="222"/>
      <c r="K10" s="78"/>
      <c r="L10" s="222" t="s">
        <v>51</v>
      </c>
      <c r="M10" s="222"/>
      <c r="N10" s="222"/>
      <c r="O10" s="77"/>
    </row>
    <row r="11" spans="1:15" ht="18.899999999999999" customHeight="1">
      <c r="A11" s="77"/>
      <c r="B11" s="77"/>
      <c r="C11" s="77"/>
      <c r="D11" s="77"/>
      <c r="E11" s="77"/>
      <c r="F11" s="77"/>
      <c r="G11" s="77"/>
      <c r="H11" s="9" t="s">
        <v>65</v>
      </c>
      <c r="I11" s="9"/>
      <c r="J11" s="9" t="s">
        <v>61</v>
      </c>
      <c r="K11" s="78"/>
      <c r="L11" s="9" t="s">
        <v>65</v>
      </c>
      <c r="M11" s="9"/>
      <c r="N11" s="9" t="s">
        <v>61</v>
      </c>
      <c r="O11" s="77"/>
    </row>
    <row r="12" spans="1:15" ht="18.899999999999999" customHeight="1">
      <c r="A12" s="77"/>
      <c r="B12" s="77"/>
      <c r="C12" s="77"/>
      <c r="D12" s="77"/>
      <c r="E12" s="77"/>
      <c r="F12" s="223" t="s">
        <v>4</v>
      </c>
      <c r="G12" s="223"/>
      <c r="H12" s="12" t="s">
        <v>96</v>
      </c>
      <c r="I12" s="5"/>
      <c r="J12" s="12" t="s">
        <v>67</v>
      </c>
      <c r="K12" s="79"/>
      <c r="L12" s="12" t="s">
        <v>96</v>
      </c>
      <c r="M12" s="5"/>
      <c r="N12" s="12" t="s">
        <v>67</v>
      </c>
      <c r="O12" s="77"/>
    </row>
    <row r="13" spans="1:15" ht="18.899999999999999" customHeight="1">
      <c r="A13" s="80" t="s">
        <v>6</v>
      </c>
      <c r="B13" s="80"/>
      <c r="C13" s="80"/>
      <c r="D13" s="80"/>
      <c r="E13" s="80"/>
      <c r="F13" s="80"/>
      <c r="G13" s="80"/>
      <c r="H13" s="81"/>
      <c r="I13" s="79"/>
      <c r="J13" s="81"/>
      <c r="K13" s="79"/>
      <c r="L13" s="81"/>
      <c r="M13" s="81"/>
      <c r="N13" s="81"/>
      <c r="O13" s="80"/>
    </row>
    <row r="14" spans="1:15" ht="18.899999999999999" customHeight="1">
      <c r="A14" s="80"/>
      <c r="B14" s="80" t="s">
        <v>11</v>
      </c>
      <c r="C14" s="80"/>
      <c r="D14" s="80"/>
      <c r="E14" s="80"/>
      <c r="F14" s="82"/>
      <c r="G14" s="83"/>
      <c r="H14" s="81">
        <v>753253</v>
      </c>
      <c r="I14" s="84"/>
      <c r="J14" s="81">
        <v>807091</v>
      </c>
      <c r="K14" s="10"/>
      <c r="L14" s="81">
        <v>674086</v>
      </c>
      <c r="M14" s="10"/>
      <c r="N14" s="81">
        <v>760208</v>
      </c>
      <c r="O14" s="85"/>
    </row>
    <row r="15" spans="1:15" ht="18.899999999999999" customHeight="1">
      <c r="A15" s="80"/>
      <c r="B15" s="80" t="s">
        <v>77</v>
      </c>
      <c r="C15" s="80"/>
      <c r="D15" s="80"/>
      <c r="E15" s="80"/>
      <c r="F15" s="82">
        <v>5</v>
      </c>
      <c r="G15" s="83"/>
      <c r="H15" s="81">
        <v>1652683</v>
      </c>
      <c r="I15" s="84"/>
      <c r="J15" s="81">
        <v>1512659</v>
      </c>
      <c r="K15" s="10"/>
      <c r="L15" s="81">
        <v>1651054</v>
      </c>
      <c r="M15" s="10"/>
      <c r="N15" s="81">
        <v>1499647</v>
      </c>
      <c r="O15" s="85"/>
    </row>
    <row r="16" spans="1:15" ht="18.899999999999999" customHeight="1">
      <c r="A16" s="80"/>
      <c r="B16" s="80" t="s">
        <v>66</v>
      </c>
      <c r="C16" s="80"/>
      <c r="D16" s="80"/>
      <c r="E16" s="80"/>
      <c r="F16" s="82"/>
      <c r="G16" s="83"/>
      <c r="H16" s="79">
        <v>1027</v>
      </c>
      <c r="I16" s="84"/>
      <c r="J16" s="79">
        <v>78</v>
      </c>
      <c r="K16" s="10"/>
      <c r="L16" s="79">
        <v>77</v>
      </c>
      <c r="M16" s="10"/>
      <c r="N16" s="79">
        <v>78</v>
      </c>
      <c r="O16" s="85"/>
    </row>
    <row r="17" spans="1:15" ht="18.899999999999999" customHeight="1">
      <c r="A17" s="80"/>
      <c r="B17" s="80" t="s">
        <v>98</v>
      </c>
      <c r="C17" s="80"/>
      <c r="D17" s="80"/>
      <c r="E17" s="80"/>
      <c r="F17" s="82">
        <v>4</v>
      </c>
      <c r="G17" s="83"/>
      <c r="H17" s="79">
        <v>0</v>
      </c>
      <c r="I17" s="84"/>
      <c r="J17" s="79">
        <v>0</v>
      </c>
      <c r="K17" s="10"/>
      <c r="L17" s="79">
        <v>5000</v>
      </c>
      <c r="M17" s="10"/>
      <c r="N17" s="79">
        <v>0</v>
      </c>
      <c r="O17" s="85"/>
    </row>
    <row r="18" spans="1:15" ht="18.899999999999999" customHeight="1">
      <c r="A18" s="80"/>
      <c r="B18" s="80" t="s">
        <v>97</v>
      </c>
      <c r="C18" s="80"/>
      <c r="D18" s="80"/>
      <c r="E18" s="80"/>
      <c r="F18" s="82"/>
      <c r="G18" s="83"/>
      <c r="H18" s="79">
        <v>133364</v>
      </c>
      <c r="I18" s="84"/>
      <c r="J18" s="79">
        <v>128393</v>
      </c>
      <c r="K18" s="10"/>
      <c r="L18" s="79">
        <v>128359</v>
      </c>
      <c r="M18" s="10"/>
      <c r="N18" s="79">
        <v>124365</v>
      </c>
      <c r="O18" s="85"/>
    </row>
    <row r="19" spans="1:15" ht="18.899999999999999" customHeight="1">
      <c r="A19" s="80"/>
      <c r="B19" s="80" t="s">
        <v>99</v>
      </c>
      <c r="C19" s="80"/>
      <c r="D19" s="80"/>
      <c r="E19" s="80"/>
      <c r="F19" s="82"/>
      <c r="G19" s="83"/>
      <c r="H19" s="79">
        <v>165</v>
      </c>
      <c r="I19" s="84"/>
      <c r="J19" s="79">
        <v>165</v>
      </c>
      <c r="K19" s="10"/>
      <c r="L19" s="79">
        <v>165</v>
      </c>
      <c r="M19" s="10"/>
      <c r="N19" s="79">
        <v>165</v>
      </c>
      <c r="O19" s="85"/>
    </row>
    <row r="20" spans="1:15" ht="18.899999999999999" customHeight="1">
      <c r="A20" s="80"/>
      <c r="B20" s="80" t="s">
        <v>12</v>
      </c>
      <c r="C20" s="80"/>
      <c r="D20" s="80"/>
      <c r="E20" s="80"/>
      <c r="F20" s="83"/>
      <c r="G20" s="83"/>
      <c r="H20" s="81">
        <v>25691</v>
      </c>
      <c r="I20" s="84"/>
      <c r="J20" s="81">
        <v>16711</v>
      </c>
      <c r="K20" s="10"/>
      <c r="L20" s="81">
        <v>16583</v>
      </c>
      <c r="M20" s="10"/>
      <c r="N20" s="81">
        <v>10643</v>
      </c>
      <c r="O20" s="85"/>
    </row>
    <row r="21" spans="1:15" ht="18.899999999999999" customHeight="1">
      <c r="A21" s="80"/>
      <c r="B21" s="80"/>
      <c r="C21" s="80" t="s">
        <v>13</v>
      </c>
      <c r="D21" s="80"/>
      <c r="E21" s="80"/>
      <c r="F21" s="87"/>
      <c r="G21" s="89"/>
      <c r="H21" s="194">
        <f>+SUM(H14:H20)</f>
        <v>2566183</v>
      </c>
      <c r="I21" s="84"/>
      <c r="J21" s="194">
        <f>+SUM(J14:J20)</f>
        <v>2465097</v>
      </c>
      <c r="K21" s="10"/>
      <c r="L21" s="194">
        <f>+SUM(L14:L20)</f>
        <v>2475324</v>
      </c>
      <c r="M21" s="10"/>
      <c r="N21" s="194">
        <f>+SUM(N14:N20)</f>
        <v>2395106</v>
      </c>
      <c r="O21" s="85"/>
    </row>
    <row r="22" spans="1:15" ht="18.899999999999999" customHeight="1">
      <c r="A22" s="80" t="s">
        <v>7</v>
      </c>
      <c r="B22" s="80"/>
      <c r="C22" s="80"/>
      <c r="D22" s="80"/>
      <c r="E22" s="80"/>
      <c r="F22" s="87"/>
      <c r="G22" s="89"/>
      <c r="H22" s="81"/>
      <c r="I22" s="90"/>
      <c r="J22" s="81"/>
      <c r="K22" s="10"/>
      <c r="L22" s="81"/>
      <c r="M22" s="10"/>
      <c r="N22" s="81"/>
      <c r="O22" s="85"/>
    </row>
    <row r="23" spans="1:15" ht="18.899999999999999" customHeight="1">
      <c r="A23" s="80"/>
      <c r="B23" s="80" t="s">
        <v>100</v>
      </c>
      <c r="C23" s="80"/>
      <c r="D23" s="80"/>
      <c r="E23" s="80"/>
      <c r="F23" s="86"/>
      <c r="G23" s="87"/>
      <c r="H23" s="81">
        <v>24160</v>
      </c>
      <c r="I23" s="81"/>
      <c r="J23" s="81">
        <v>21643</v>
      </c>
      <c r="K23" s="10"/>
      <c r="L23" s="81">
        <v>24160</v>
      </c>
      <c r="M23" s="10"/>
      <c r="N23" s="81">
        <v>21643</v>
      </c>
      <c r="O23" s="85"/>
    </row>
    <row r="24" spans="1:15" ht="18.899999999999999" customHeight="1">
      <c r="A24" s="80"/>
      <c r="B24" s="80" t="s">
        <v>101</v>
      </c>
      <c r="C24" s="80"/>
      <c r="D24" s="80"/>
      <c r="E24" s="80"/>
      <c r="F24" s="86">
        <v>6</v>
      </c>
      <c r="G24" s="87"/>
      <c r="H24" s="79">
        <v>0</v>
      </c>
      <c r="I24" s="79"/>
      <c r="J24" s="79">
        <v>0</v>
      </c>
      <c r="K24" s="133"/>
      <c r="L24" s="134">
        <v>466093</v>
      </c>
      <c r="M24" s="133"/>
      <c r="N24" s="79">
        <v>439093</v>
      </c>
      <c r="O24" s="85"/>
    </row>
    <row r="25" spans="1:15" ht="18.899999999999999" customHeight="1">
      <c r="A25" s="80"/>
      <c r="B25" s="80" t="s">
        <v>102</v>
      </c>
      <c r="C25" s="80"/>
      <c r="D25" s="80"/>
      <c r="E25" s="80"/>
      <c r="F25" s="86"/>
      <c r="G25" s="87"/>
      <c r="H25" s="81">
        <v>59909</v>
      </c>
      <c r="I25" s="81"/>
      <c r="J25" s="81">
        <v>64430</v>
      </c>
      <c r="K25" s="10"/>
      <c r="L25" s="81">
        <v>32922</v>
      </c>
      <c r="M25" s="10"/>
      <c r="N25" s="81">
        <v>35551</v>
      </c>
      <c r="O25" s="85"/>
    </row>
    <row r="26" spans="1:15" ht="18.899999999999999" customHeight="1">
      <c r="A26" s="80"/>
      <c r="B26" s="80" t="s">
        <v>103</v>
      </c>
      <c r="C26" s="80"/>
      <c r="D26" s="80"/>
      <c r="E26" s="80"/>
      <c r="F26" s="86"/>
      <c r="G26" s="87"/>
      <c r="H26" s="81">
        <v>38380</v>
      </c>
      <c r="I26" s="81"/>
      <c r="J26" s="81">
        <v>41133</v>
      </c>
      <c r="K26" s="10"/>
      <c r="L26" s="81">
        <v>31491</v>
      </c>
      <c r="M26" s="10"/>
      <c r="N26" s="81">
        <v>33823</v>
      </c>
      <c r="O26" s="85"/>
    </row>
    <row r="27" spans="1:15" ht="18.899999999999999" customHeight="1">
      <c r="A27" s="80"/>
      <c r="B27" s="80" t="s">
        <v>104</v>
      </c>
      <c r="C27" s="80"/>
      <c r="D27" s="80"/>
      <c r="E27" s="80"/>
      <c r="F27" s="86">
        <v>7</v>
      </c>
      <c r="G27" s="87"/>
      <c r="H27" s="81">
        <v>490033</v>
      </c>
      <c r="I27" s="81"/>
      <c r="J27" s="81">
        <v>383870</v>
      </c>
      <c r="K27" s="10"/>
      <c r="L27" s="81">
        <v>490033</v>
      </c>
      <c r="M27" s="10"/>
      <c r="N27" s="81">
        <v>383870</v>
      </c>
      <c r="O27" s="85"/>
    </row>
    <row r="28" spans="1:15" ht="18.899999999999999" customHeight="1">
      <c r="A28" s="80"/>
      <c r="B28" s="80" t="s">
        <v>105</v>
      </c>
      <c r="C28" s="80"/>
      <c r="D28" s="80"/>
      <c r="E28" s="80"/>
      <c r="F28" s="86">
        <v>7</v>
      </c>
      <c r="G28" s="87"/>
      <c r="H28" s="81">
        <v>2822030</v>
      </c>
      <c r="I28" s="81"/>
      <c r="J28" s="81">
        <v>2714340</v>
      </c>
      <c r="K28" s="10"/>
      <c r="L28" s="81">
        <v>2827370</v>
      </c>
      <c r="M28" s="10"/>
      <c r="N28" s="81">
        <v>2719671</v>
      </c>
      <c r="O28" s="85"/>
    </row>
    <row r="29" spans="1:15" ht="18.899999999999999" customHeight="1">
      <c r="A29" s="80"/>
      <c r="B29" s="80" t="s">
        <v>162</v>
      </c>
      <c r="C29" s="80"/>
      <c r="D29" s="80"/>
      <c r="E29" s="80"/>
      <c r="F29" s="86"/>
      <c r="G29" s="87"/>
      <c r="H29" s="81">
        <v>17000</v>
      </c>
      <c r="I29" s="81"/>
      <c r="J29" s="79">
        <v>0</v>
      </c>
      <c r="K29" s="10"/>
      <c r="L29" s="79">
        <v>0</v>
      </c>
      <c r="M29" s="10"/>
      <c r="N29" s="79">
        <v>0</v>
      </c>
      <c r="O29" s="85"/>
    </row>
    <row r="30" spans="1:15" ht="18.899999999999999" customHeight="1">
      <c r="A30" s="80"/>
      <c r="B30" s="80" t="s">
        <v>106</v>
      </c>
      <c r="C30" s="80"/>
      <c r="D30" s="80"/>
      <c r="E30" s="80"/>
      <c r="F30" s="86"/>
      <c r="G30" s="87"/>
      <c r="H30" s="81">
        <v>15768</v>
      </c>
      <c r="I30" s="81"/>
      <c r="J30" s="81">
        <v>16142</v>
      </c>
      <c r="K30" s="10"/>
      <c r="L30" s="81">
        <v>14677</v>
      </c>
      <c r="M30" s="10"/>
      <c r="N30" s="81">
        <v>15134</v>
      </c>
      <c r="O30" s="85"/>
    </row>
    <row r="31" spans="1:15" ht="18.899999999999999" customHeight="1">
      <c r="A31" s="80"/>
      <c r="B31" s="80" t="s">
        <v>48</v>
      </c>
      <c r="C31" s="80"/>
      <c r="D31" s="80"/>
      <c r="E31" s="80"/>
      <c r="F31" s="86">
        <v>13</v>
      </c>
      <c r="G31" s="87"/>
      <c r="H31" s="81">
        <v>9685</v>
      </c>
      <c r="I31" s="81"/>
      <c r="J31" s="81">
        <v>9828</v>
      </c>
      <c r="K31" s="10"/>
      <c r="L31" s="81">
        <v>9377</v>
      </c>
      <c r="M31" s="10"/>
      <c r="N31" s="81">
        <v>9528</v>
      </c>
      <c r="O31" s="85"/>
    </row>
    <row r="32" spans="1:15" ht="18.899999999999999" customHeight="1">
      <c r="A32" s="80"/>
      <c r="B32" s="80" t="s">
        <v>14</v>
      </c>
      <c r="C32" s="80"/>
      <c r="D32" s="80"/>
      <c r="E32" s="80"/>
      <c r="F32" s="86"/>
      <c r="G32" s="87"/>
      <c r="H32" s="91">
        <v>3384</v>
      </c>
      <c r="I32" s="81"/>
      <c r="J32" s="91">
        <v>3364</v>
      </c>
      <c r="K32" s="10"/>
      <c r="L32" s="91">
        <v>2377</v>
      </c>
      <c r="M32" s="10"/>
      <c r="N32" s="91">
        <v>2357</v>
      </c>
      <c r="O32" s="85"/>
    </row>
    <row r="33" spans="1:15" ht="18.899999999999999" customHeight="1">
      <c r="A33" s="80"/>
      <c r="B33" s="80"/>
      <c r="C33" s="80" t="s">
        <v>42</v>
      </c>
      <c r="D33" s="80"/>
      <c r="E33" s="80"/>
      <c r="F33" s="80"/>
      <c r="G33" s="80"/>
      <c r="H33" s="91">
        <f>+SUM(H23:H32)</f>
        <v>3480349</v>
      </c>
      <c r="I33" s="84"/>
      <c r="J33" s="91">
        <f>+SUM(J23:J32)</f>
        <v>3254750</v>
      </c>
      <c r="K33" s="10"/>
      <c r="L33" s="91">
        <f>+SUM(L23:L32)</f>
        <v>3898500</v>
      </c>
      <c r="M33" s="10"/>
      <c r="N33" s="91">
        <f>+SUM(N23:N32)</f>
        <v>3660670</v>
      </c>
      <c r="O33" s="80"/>
    </row>
    <row r="34" spans="1:15" ht="18.899999999999999" customHeight="1" thickBot="1">
      <c r="A34" s="80" t="s">
        <v>43</v>
      </c>
      <c r="B34" s="80"/>
      <c r="C34" s="80"/>
      <c r="D34" s="80"/>
      <c r="E34" s="80"/>
      <c r="F34" s="80"/>
      <c r="G34" s="80"/>
      <c r="H34" s="92">
        <f>+SUM(H33,H21)</f>
        <v>6046532</v>
      </c>
      <c r="I34" s="84"/>
      <c r="J34" s="92">
        <f>+SUM(J33,J21)</f>
        <v>5719847</v>
      </c>
      <c r="K34" s="10"/>
      <c r="L34" s="92">
        <f>+SUM(L33,L21)</f>
        <v>6373824</v>
      </c>
      <c r="M34" s="10"/>
      <c r="N34" s="92">
        <f>+SUM(N33,N21)</f>
        <v>6055776</v>
      </c>
      <c r="O34" s="85"/>
    </row>
    <row r="35" spans="1:15" ht="15" customHeight="1" thickTop="1">
      <c r="A35" s="80"/>
      <c r="B35" s="80"/>
      <c r="C35" s="80"/>
      <c r="D35" s="80"/>
      <c r="E35" s="80"/>
      <c r="F35" s="80"/>
      <c r="G35" s="80"/>
      <c r="H35" s="79"/>
      <c r="I35" s="84"/>
      <c r="J35" s="79"/>
      <c r="K35" s="10"/>
      <c r="L35" s="79"/>
      <c r="M35" s="10"/>
      <c r="N35" s="79"/>
      <c r="O35" s="85"/>
    </row>
    <row r="36" spans="1:15" ht="9" customHeight="1">
      <c r="A36" s="80"/>
      <c r="B36" s="80"/>
      <c r="C36" s="80"/>
      <c r="D36" s="80"/>
      <c r="E36" s="80"/>
      <c r="F36" s="80"/>
      <c r="G36" s="80"/>
      <c r="H36" s="79"/>
      <c r="I36" s="84"/>
      <c r="J36" s="79"/>
      <c r="K36" s="10"/>
      <c r="L36" s="79"/>
      <c r="M36" s="10"/>
      <c r="N36" s="79"/>
      <c r="O36" s="85"/>
    </row>
    <row r="37" spans="1:15" ht="12" customHeight="1">
      <c r="A37" s="80"/>
      <c r="B37" s="80"/>
      <c r="C37" s="80"/>
      <c r="D37" s="80"/>
      <c r="E37" s="80"/>
      <c r="F37" s="80"/>
      <c r="G37" s="80"/>
      <c r="H37" s="79"/>
      <c r="I37" s="84"/>
      <c r="J37" s="79"/>
      <c r="K37" s="10"/>
      <c r="L37" s="79"/>
      <c r="M37" s="10"/>
      <c r="N37" s="79"/>
      <c r="O37" s="85"/>
    </row>
    <row r="38" spans="1:15" ht="21.9" customHeight="1">
      <c r="N38" s="11" t="s">
        <v>55</v>
      </c>
    </row>
    <row r="39" spans="1:15" ht="21.9" customHeight="1">
      <c r="N39" s="11" t="s">
        <v>56</v>
      </c>
    </row>
    <row r="40" spans="1:15" ht="21.9" customHeight="1">
      <c r="A40" s="224" t="s">
        <v>74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73"/>
    </row>
    <row r="41" spans="1:15" ht="21.9" customHeight="1">
      <c r="A41" s="226" t="s">
        <v>93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73"/>
    </row>
    <row r="42" spans="1:15" ht="21.9" customHeight="1">
      <c r="A42" s="226" t="s">
        <v>33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73"/>
    </row>
    <row r="43" spans="1:15" ht="21.9" customHeight="1">
      <c r="A43" s="226" t="s">
        <v>94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73"/>
    </row>
    <row r="44" spans="1:15" ht="10.5" customHeight="1">
      <c r="A44" s="74"/>
      <c r="B44" s="74"/>
      <c r="C44" s="74"/>
      <c r="D44" s="74"/>
      <c r="E44" s="74"/>
      <c r="F44" s="74"/>
      <c r="G44" s="74"/>
      <c r="H44" s="75"/>
      <c r="I44" s="75"/>
      <c r="J44" s="75"/>
      <c r="K44" s="75"/>
      <c r="L44" s="75"/>
      <c r="M44" s="75"/>
      <c r="N44" s="75"/>
      <c r="O44" s="73"/>
    </row>
    <row r="45" spans="1:15" ht="18.899999999999999" customHeight="1">
      <c r="A45" s="226" t="s">
        <v>40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73"/>
    </row>
    <row r="46" spans="1:15" ht="18.899999999999999" customHeight="1">
      <c r="A46" s="76"/>
      <c r="B46" s="76"/>
      <c r="C46" s="76"/>
      <c r="D46" s="76"/>
      <c r="E46" s="76"/>
      <c r="F46" s="76"/>
      <c r="G46" s="76"/>
      <c r="H46" s="227" t="s">
        <v>57</v>
      </c>
      <c r="I46" s="227"/>
      <c r="J46" s="227"/>
      <c r="K46" s="227"/>
      <c r="L46" s="227"/>
      <c r="M46" s="227"/>
      <c r="N46" s="227"/>
      <c r="O46" s="76"/>
    </row>
    <row r="47" spans="1:15" ht="18.899999999999999" customHeight="1">
      <c r="A47" s="77"/>
      <c r="B47" s="77"/>
      <c r="C47" s="77"/>
      <c r="D47" s="77"/>
      <c r="E47" s="77"/>
      <c r="F47" s="77"/>
      <c r="G47" s="77"/>
      <c r="H47" s="222" t="s">
        <v>95</v>
      </c>
      <c r="I47" s="222"/>
      <c r="J47" s="222"/>
      <c r="K47" s="78"/>
      <c r="L47" s="222" t="s">
        <v>51</v>
      </c>
      <c r="M47" s="222"/>
      <c r="N47" s="222"/>
      <c r="O47" s="77"/>
    </row>
    <row r="48" spans="1:15" ht="18.899999999999999" customHeight="1">
      <c r="A48" s="77"/>
      <c r="B48" s="77"/>
      <c r="C48" s="77"/>
      <c r="D48" s="77"/>
      <c r="E48" s="77"/>
      <c r="F48" s="77"/>
      <c r="G48" s="77"/>
      <c r="H48" s="9" t="s">
        <v>65</v>
      </c>
      <c r="I48" s="9"/>
      <c r="J48" s="9" t="s">
        <v>61</v>
      </c>
      <c r="K48" s="78"/>
      <c r="L48" s="9" t="s">
        <v>65</v>
      </c>
      <c r="M48" s="9"/>
      <c r="N48" s="9" t="s">
        <v>61</v>
      </c>
      <c r="O48" s="77"/>
    </row>
    <row r="49" spans="1:15" ht="18.899999999999999" customHeight="1">
      <c r="A49" s="77"/>
      <c r="B49" s="77"/>
      <c r="C49" s="77"/>
      <c r="D49" s="77"/>
      <c r="E49" s="77"/>
      <c r="F49" s="223" t="s">
        <v>4</v>
      </c>
      <c r="G49" s="223"/>
      <c r="H49" s="12" t="s">
        <v>96</v>
      </c>
      <c r="I49" s="5"/>
      <c r="J49" s="12" t="s">
        <v>67</v>
      </c>
      <c r="K49" s="79"/>
      <c r="L49" s="12" t="s">
        <v>96</v>
      </c>
      <c r="M49" s="5"/>
      <c r="N49" s="12" t="s">
        <v>67</v>
      </c>
      <c r="O49" s="77"/>
    </row>
    <row r="50" spans="1:15" ht="18.899999999999999" customHeight="1">
      <c r="A50" s="80" t="s">
        <v>34</v>
      </c>
      <c r="B50" s="80"/>
      <c r="C50" s="80"/>
      <c r="D50" s="80"/>
      <c r="E50" s="80"/>
      <c r="F50" s="80"/>
      <c r="G50" s="80"/>
      <c r="H50" s="81"/>
      <c r="I50" s="79"/>
      <c r="J50" s="81"/>
      <c r="K50" s="79"/>
      <c r="L50" s="81"/>
      <c r="M50" s="81"/>
      <c r="N50" s="81"/>
      <c r="O50" s="85"/>
    </row>
    <row r="51" spans="1:15" ht="18.899999999999999" customHeight="1">
      <c r="A51" s="80"/>
      <c r="B51" s="80" t="s">
        <v>78</v>
      </c>
      <c r="C51" s="80"/>
      <c r="D51" s="80"/>
      <c r="E51" s="80"/>
      <c r="F51" s="86">
        <v>8</v>
      </c>
      <c r="G51" s="95"/>
      <c r="H51" s="81">
        <v>392110</v>
      </c>
      <c r="I51" s="79"/>
      <c r="J51" s="81">
        <v>164005</v>
      </c>
      <c r="K51" s="7"/>
      <c r="L51" s="81">
        <v>663024</v>
      </c>
      <c r="M51" s="7"/>
      <c r="N51" s="81">
        <v>430375</v>
      </c>
      <c r="O51" s="85"/>
    </row>
    <row r="52" spans="1:15" ht="18.899999999999999" customHeight="1">
      <c r="A52" s="80"/>
      <c r="B52" s="135" t="s">
        <v>114</v>
      </c>
      <c r="C52" s="80"/>
      <c r="D52" s="80"/>
      <c r="E52" s="80"/>
      <c r="F52" s="86">
        <v>9</v>
      </c>
      <c r="G52" s="95"/>
      <c r="H52" s="81">
        <v>127800</v>
      </c>
      <c r="I52" s="79"/>
      <c r="J52" s="81">
        <v>127800</v>
      </c>
      <c r="K52" s="7"/>
      <c r="L52" s="81">
        <v>127800</v>
      </c>
      <c r="M52" s="7"/>
      <c r="N52" s="81">
        <v>127800</v>
      </c>
      <c r="O52" s="85"/>
    </row>
    <row r="53" spans="1:15" ht="18.899999999999999" customHeight="1">
      <c r="A53" s="80"/>
      <c r="B53" s="80" t="s">
        <v>107</v>
      </c>
      <c r="C53" s="80"/>
      <c r="D53" s="80"/>
      <c r="E53" s="80"/>
      <c r="F53" s="86">
        <v>10</v>
      </c>
      <c r="G53" s="95"/>
      <c r="H53" s="81">
        <v>399414</v>
      </c>
      <c r="I53" s="79"/>
      <c r="J53" s="81">
        <v>398751</v>
      </c>
      <c r="K53" s="7"/>
      <c r="L53" s="81">
        <v>399414</v>
      </c>
      <c r="M53" s="7"/>
      <c r="N53" s="81">
        <v>398751</v>
      </c>
      <c r="O53" s="85"/>
    </row>
    <row r="54" spans="1:15" s="138" customFormat="1" ht="18.899999999999999" customHeight="1">
      <c r="A54" s="135"/>
      <c r="B54" s="80" t="s">
        <v>76</v>
      </c>
      <c r="C54" s="135"/>
      <c r="D54" s="135"/>
      <c r="E54" s="135"/>
      <c r="F54" s="136"/>
      <c r="G54" s="135"/>
      <c r="H54" s="84">
        <v>12020</v>
      </c>
      <c r="I54" s="88"/>
      <c r="J54" s="96">
        <v>11375</v>
      </c>
      <c r="K54" s="7"/>
      <c r="L54" s="84">
        <v>10417</v>
      </c>
      <c r="M54" s="7"/>
      <c r="N54" s="84">
        <v>9794</v>
      </c>
      <c r="O54" s="137"/>
    </row>
    <row r="55" spans="1:15" s="138" customFormat="1" ht="18.899999999999999" customHeight="1">
      <c r="A55" s="135"/>
      <c r="B55" s="135" t="s">
        <v>63</v>
      </c>
      <c r="C55" s="135"/>
      <c r="D55" s="135"/>
      <c r="E55" s="135"/>
      <c r="G55" s="139"/>
      <c r="H55" s="96">
        <v>40281</v>
      </c>
      <c r="I55" s="88"/>
      <c r="J55" s="84">
        <v>19517</v>
      </c>
      <c r="K55" s="7"/>
      <c r="L55" s="84">
        <v>40281</v>
      </c>
      <c r="M55" s="7"/>
      <c r="N55" s="96">
        <v>19517</v>
      </c>
      <c r="O55" s="137"/>
    </row>
    <row r="56" spans="1:15" s="138" customFormat="1" ht="18.899999999999999" customHeight="1">
      <c r="A56" s="135"/>
      <c r="B56" s="135" t="s">
        <v>108</v>
      </c>
      <c r="C56" s="135"/>
      <c r="D56" s="135"/>
      <c r="E56" s="135"/>
      <c r="G56" s="139"/>
      <c r="H56" s="96">
        <v>866</v>
      </c>
      <c r="I56" s="88"/>
      <c r="J56" s="84">
        <v>866</v>
      </c>
      <c r="K56" s="7"/>
      <c r="L56" s="84">
        <v>866</v>
      </c>
      <c r="M56" s="7"/>
      <c r="N56" s="96">
        <v>866</v>
      </c>
      <c r="O56" s="137"/>
    </row>
    <row r="57" spans="1:15" s="138" customFormat="1" ht="18.899999999999999" customHeight="1">
      <c r="A57" s="135"/>
      <c r="B57" s="135" t="s">
        <v>112</v>
      </c>
      <c r="C57" s="135"/>
      <c r="D57" s="135"/>
      <c r="E57" s="135"/>
      <c r="G57" s="139"/>
      <c r="H57" s="96">
        <v>17750</v>
      </c>
      <c r="I57" s="88"/>
      <c r="J57" s="84">
        <v>35661</v>
      </c>
      <c r="K57" s="7"/>
      <c r="L57" s="84">
        <v>17750</v>
      </c>
      <c r="M57" s="7"/>
      <c r="N57" s="96">
        <v>35661</v>
      </c>
      <c r="O57" s="137"/>
    </row>
    <row r="58" spans="1:15" s="138" customFormat="1" ht="18.899999999999999" customHeight="1">
      <c r="A58" s="135"/>
      <c r="B58" s="135" t="s">
        <v>109</v>
      </c>
      <c r="C58" s="135"/>
      <c r="D58" s="135"/>
      <c r="E58" s="135"/>
      <c r="G58" s="139"/>
      <c r="H58" s="96">
        <v>5686</v>
      </c>
      <c r="I58" s="88"/>
      <c r="J58" s="84">
        <v>3681</v>
      </c>
      <c r="K58" s="7"/>
      <c r="L58" s="84">
        <v>4875</v>
      </c>
      <c r="M58" s="7"/>
      <c r="N58" s="96">
        <v>3298</v>
      </c>
      <c r="O58" s="137"/>
    </row>
    <row r="59" spans="1:15" s="138" customFormat="1" ht="18.899999999999999" customHeight="1">
      <c r="A59" s="135"/>
      <c r="B59" s="135" t="s">
        <v>113</v>
      </c>
      <c r="C59" s="135"/>
      <c r="D59" s="135"/>
      <c r="E59" s="135"/>
      <c r="G59" s="139"/>
      <c r="H59" s="96">
        <v>3098</v>
      </c>
      <c r="I59" s="88"/>
      <c r="J59" s="84">
        <v>2368</v>
      </c>
      <c r="K59" s="7"/>
      <c r="L59" s="84">
        <v>3084</v>
      </c>
      <c r="M59" s="7"/>
      <c r="N59" s="96">
        <v>2367</v>
      </c>
      <c r="O59" s="137"/>
    </row>
    <row r="60" spans="1:15" s="138" customFormat="1" ht="18.899999999999999" customHeight="1">
      <c r="A60" s="135"/>
      <c r="B60" s="135" t="s">
        <v>110</v>
      </c>
      <c r="C60" s="135"/>
      <c r="D60" s="135"/>
      <c r="E60" s="135"/>
      <c r="G60" s="139"/>
      <c r="H60" s="96">
        <v>1513</v>
      </c>
      <c r="I60" s="88"/>
      <c r="J60" s="84">
        <v>889</v>
      </c>
      <c r="K60" s="7"/>
      <c r="L60" s="84">
        <v>1513</v>
      </c>
      <c r="M60" s="7"/>
      <c r="N60" s="96">
        <v>889</v>
      </c>
      <c r="O60" s="137"/>
    </row>
    <row r="61" spans="1:15" s="138" customFormat="1" ht="18.899999999999999" customHeight="1">
      <c r="A61" s="135"/>
      <c r="B61" s="135" t="s">
        <v>15</v>
      </c>
      <c r="C61" s="135"/>
      <c r="D61" s="135"/>
      <c r="E61" s="135"/>
      <c r="F61" s="136"/>
      <c r="G61" s="135"/>
      <c r="H61" s="84">
        <v>4785</v>
      </c>
      <c r="I61" s="88"/>
      <c r="J61" s="103">
        <v>6205</v>
      </c>
      <c r="K61" s="7"/>
      <c r="L61" s="84">
        <v>44</v>
      </c>
      <c r="M61" s="7"/>
      <c r="N61" s="84">
        <v>24</v>
      </c>
      <c r="O61" s="137"/>
    </row>
    <row r="62" spans="1:15" s="138" customFormat="1" ht="18.899999999999999" customHeight="1">
      <c r="A62" s="135"/>
      <c r="B62" s="135"/>
      <c r="C62" s="135" t="s">
        <v>49</v>
      </c>
      <c r="D62" s="135"/>
      <c r="E62" s="135"/>
      <c r="F62" s="136"/>
      <c r="G62" s="135"/>
      <c r="H62" s="104">
        <f>+SUM(H51:H61)</f>
        <v>1005323</v>
      </c>
      <c r="I62" s="88"/>
      <c r="J62" s="104">
        <f>+SUM(J51:J61)</f>
        <v>771118</v>
      </c>
      <c r="K62" s="7"/>
      <c r="L62" s="104">
        <f>+SUM(L51:L61)</f>
        <v>1269068</v>
      </c>
      <c r="M62" s="7"/>
      <c r="N62" s="104">
        <f>+SUM(N51:N61)</f>
        <v>1029342</v>
      </c>
      <c r="O62" s="137"/>
    </row>
    <row r="63" spans="1:15" s="138" customFormat="1" ht="18.899999999999999" customHeight="1">
      <c r="A63" s="135" t="s">
        <v>35</v>
      </c>
      <c r="B63" s="135"/>
      <c r="C63" s="135"/>
      <c r="D63" s="135"/>
      <c r="E63" s="135"/>
      <c r="F63" s="136"/>
      <c r="G63" s="135"/>
      <c r="H63" s="88"/>
      <c r="I63" s="88"/>
      <c r="J63" s="88"/>
      <c r="K63" s="7"/>
      <c r="L63" s="88"/>
      <c r="M63" s="7"/>
      <c r="N63" s="88"/>
      <c r="O63" s="137"/>
    </row>
    <row r="64" spans="1:15" s="138" customFormat="1" ht="18.899999999999999" customHeight="1">
      <c r="A64" s="135"/>
      <c r="B64" s="135" t="s">
        <v>111</v>
      </c>
      <c r="C64" s="135"/>
      <c r="D64" s="135"/>
      <c r="E64" s="135"/>
      <c r="F64" s="136">
        <v>11</v>
      </c>
      <c r="G64" s="135"/>
      <c r="H64" s="88">
        <v>1008362</v>
      </c>
      <c r="I64" s="88"/>
      <c r="J64" s="88">
        <v>1007627</v>
      </c>
      <c r="K64" s="7"/>
      <c r="L64" s="88">
        <v>1008362</v>
      </c>
      <c r="M64" s="7"/>
      <c r="N64" s="88">
        <v>1007627</v>
      </c>
      <c r="O64" s="137"/>
    </row>
    <row r="65" spans="1:18" s="138" customFormat="1" ht="18.899999999999999" customHeight="1">
      <c r="A65" s="135"/>
      <c r="B65" s="135" t="s">
        <v>117</v>
      </c>
      <c r="C65" s="135"/>
      <c r="D65" s="135"/>
      <c r="E65" s="135"/>
      <c r="F65" s="136">
        <v>9</v>
      </c>
      <c r="G65" s="135"/>
      <c r="H65" s="88">
        <v>255050</v>
      </c>
      <c r="I65" s="88"/>
      <c r="J65" s="88">
        <v>287000</v>
      </c>
      <c r="K65" s="7"/>
      <c r="L65" s="88">
        <v>255050</v>
      </c>
      <c r="M65" s="7"/>
      <c r="N65" s="88">
        <v>287000</v>
      </c>
      <c r="P65" s="135"/>
      <c r="Q65" s="135"/>
      <c r="R65" s="135"/>
    </row>
    <row r="66" spans="1:18" s="138" customFormat="1" ht="18.899999999999999" customHeight="1">
      <c r="A66" s="135"/>
      <c r="B66" s="135" t="s">
        <v>115</v>
      </c>
      <c r="C66" s="135"/>
      <c r="D66" s="135"/>
      <c r="E66" s="135"/>
      <c r="F66" s="136">
        <v>10</v>
      </c>
      <c r="G66" s="135"/>
      <c r="H66" s="88">
        <v>991424</v>
      </c>
      <c r="I66" s="88"/>
      <c r="J66" s="88">
        <v>990565</v>
      </c>
      <c r="K66" s="7"/>
      <c r="L66" s="88">
        <v>991424</v>
      </c>
      <c r="M66" s="7"/>
      <c r="N66" s="88">
        <v>990565</v>
      </c>
      <c r="P66" s="135"/>
      <c r="Q66" s="135"/>
      <c r="R66" s="135"/>
    </row>
    <row r="67" spans="1:18" s="138" customFormat="1" ht="18.899999999999999" customHeight="1">
      <c r="A67" s="135"/>
      <c r="B67" s="135" t="s">
        <v>116</v>
      </c>
      <c r="C67" s="135"/>
      <c r="D67" s="135"/>
      <c r="E67" s="135"/>
      <c r="F67" s="136"/>
      <c r="G67" s="135"/>
      <c r="H67" s="88">
        <v>32951</v>
      </c>
      <c r="I67" s="88"/>
      <c r="J67" s="140">
        <v>34345</v>
      </c>
      <c r="K67" s="7"/>
      <c r="L67" s="88">
        <v>27444</v>
      </c>
      <c r="M67" s="7"/>
      <c r="N67" s="88">
        <v>28430</v>
      </c>
      <c r="P67" s="135"/>
      <c r="Q67" s="135"/>
      <c r="R67" s="135"/>
    </row>
    <row r="68" spans="1:18" s="138" customFormat="1" ht="18.899999999999999" customHeight="1">
      <c r="A68" s="135"/>
      <c r="B68" s="135" t="s">
        <v>79</v>
      </c>
      <c r="C68" s="135"/>
      <c r="D68" s="135"/>
      <c r="E68" s="135"/>
      <c r="F68" s="136">
        <v>12</v>
      </c>
      <c r="G68" s="135"/>
      <c r="H68" s="140">
        <v>14809</v>
      </c>
      <c r="I68" s="140"/>
      <c r="J68" s="141">
        <v>19337</v>
      </c>
      <c r="K68" s="6"/>
      <c r="L68" s="140">
        <v>13372</v>
      </c>
      <c r="M68" s="6"/>
      <c r="N68" s="140">
        <v>17944</v>
      </c>
    </row>
    <row r="69" spans="1:18" s="138" customFormat="1" ht="18.899999999999999" customHeight="1">
      <c r="A69" s="135"/>
      <c r="B69" s="135"/>
      <c r="C69" s="135" t="s">
        <v>50</v>
      </c>
      <c r="D69" s="135"/>
      <c r="E69" s="135"/>
      <c r="G69" s="135"/>
      <c r="H69" s="142">
        <f>+SUM(H64:H68)</f>
        <v>2302596</v>
      </c>
      <c r="I69" s="140"/>
      <c r="J69" s="142">
        <f>+SUM(J64:J68)</f>
        <v>2338874</v>
      </c>
      <c r="K69" s="7"/>
      <c r="L69" s="142">
        <f>+SUM(L64:L68)</f>
        <v>2295652</v>
      </c>
      <c r="M69" s="7"/>
      <c r="N69" s="142">
        <f>+SUM(N64:N68)</f>
        <v>2331566</v>
      </c>
    </row>
    <row r="70" spans="1:18" s="138" customFormat="1" ht="18.899999999999999" customHeight="1">
      <c r="A70" s="135" t="s">
        <v>36</v>
      </c>
      <c r="B70" s="135"/>
      <c r="C70" s="135"/>
      <c r="D70" s="135"/>
      <c r="E70" s="135"/>
      <c r="F70" s="135"/>
      <c r="G70" s="135"/>
      <c r="H70" s="104">
        <f>+SUM(H62,H69)</f>
        <v>3307919</v>
      </c>
      <c r="I70" s="88"/>
      <c r="J70" s="104">
        <f>+SUM(J62,J69)</f>
        <v>3109992</v>
      </c>
      <c r="K70" s="7"/>
      <c r="L70" s="104">
        <f>+SUM(L62,L69)</f>
        <v>3564720</v>
      </c>
      <c r="M70" s="7"/>
      <c r="N70" s="104">
        <f>+SUM(N62,N69)</f>
        <v>3360908</v>
      </c>
    </row>
    <row r="71" spans="1:18" ht="18.899999999999999" customHeight="1">
      <c r="A71" s="80"/>
      <c r="B71" s="80"/>
      <c r="C71" s="80"/>
      <c r="D71" s="80"/>
      <c r="E71" s="80"/>
      <c r="F71" s="80"/>
      <c r="G71" s="80"/>
      <c r="H71" s="79"/>
      <c r="I71" s="79"/>
      <c r="J71" s="79"/>
      <c r="K71" s="79"/>
      <c r="L71" s="79"/>
      <c r="M71" s="84"/>
      <c r="N71" s="79"/>
      <c r="O71" s="85"/>
    </row>
    <row r="72" spans="1:18" ht="18.899999999999999" customHeight="1">
      <c r="A72" s="80"/>
      <c r="B72" s="80"/>
      <c r="C72" s="80"/>
      <c r="D72" s="80"/>
      <c r="E72" s="80"/>
      <c r="F72" s="80"/>
      <c r="G72" s="80"/>
      <c r="H72" s="79"/>
      <c r="I72" s="79"/>
      <c r="J72" s="79"/>
      <c r="K72" s="79"/>
      <c r="L72" s="79"/>
      <c r="M72" s="84"/>
      <c r="N72" s="79"/>
      <c r="O72" s="85"/>
    </row>
    <row r="73" spans="1:18" ht="21.9" customHeight="1">
      <c r="N73" s="11" t="s">
        <v>55</v>
      </c>
    </row>
    <row r="74" spans="1:18" ht="21.9" customHeight="1">
      <c r="J74" s="130"/>
      <c r="N74" s="11" t="s">
        <v>56</v>
      </c>
    </row>
    <row r="75" spans="1:18" ht="21.9" customHeight="1">
      <c r="A75" s="224" t="s">
        <v>175</v>
      </c>
      <c r="B75" s="225"/>
      <c r="C75" s="225"/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/>
      <c r="O75" s="73"/>
    </row>
    <row r="76" spans="1:18" ht="21.9" customHeight="1">
      <c r="A76" s="226" t="s">
        <v>93</v>
      </c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73"/>
    </row>
    <row r="77" spans="1:18" ht="21.9" customHeight="1">
      <c r="A77" s="226" t="s">
        <v>33</v>
      </c>
      <c r="B77" s="226"/>
      <c r="C77" s="226"/>
      <c r="D77" s="226"/>
      <c r="E77" s="226"/>
      <c r="F77" s="226"/>
      <c r="G77" s="226"/>
      <c r="H77" s="226"/>
      <c r="I77" s="226"/>
      <c r="J77" s="226"/>
      <c r="K77" s="226"/>
      <c r="L77" s="226"/>
      <c r="M77" s="226"/>
      <c r="N77" s="226"/>
      <c r="O77" s="73"/>
    </row>
    <row r="78" spans="1:18" ht="21.9" customHeight="1">
      <c r="A78" s="226" t="s">
        <v>94</v>
      </c>
      <c r="B78" s="226"/>
      <c r="C78" s="226"/>
      <c r="D78" s="226"/>
      <c r="E78" s="226"/>
      <c r="F78" s="226"/>
      <c r="G78" s="226"/>
      <c r="H78" s="226"/>
      <c r="I78" s="226"/>
      <c r="J78" s="226"/>
      <c r="K78" s="226"/>
      <c r="L78" s="226"/>
      <c r="M78" s="226"/>
      <c r="N78" s="226"/>
      <c r="O78" s="73"/>
    </row>
    <row r="79" spans="1:18" ht="9" customHeight="1">
      <c r="A79" s="74"/>
      <c r="B79" s="74"/>
      <c r="C79" s="74"/>
      <c r="D79" s="74"/>
      <c r="E79" s="74"/>
      <c r="F79" s="74"/>
      <c r="G79" s="74"/>
      <c r="H79" s="75"/>
      <c r="I79" s="75"/>
      <c r="J79" s="75"/>
      <c r="K79" s="75"/>
      <c r="L79" s="75"/>
      <c r="M79" s="75"/>
      <c r="N79" s="75"/>
      <c r="O79" s="73"/>
    </row>
    <row r="80" spans="1:18" ht="18.899999999999999" customHeight="1">
      <c r="A80" s="226" t="s">
        <v>41</v>
      </c>
      <c r="B80" s="226"/>
      <c r="C80" s="226"/>
      <c r="D80" s="226"/>
      <c r="E80" s="226"/>
      <c r="F80" s="226"/>
      <c r="G80" s="226"/>
      <c r="H80" s="226"/>
      <c r="I80" s="226"/>
      <c r="J80" s="226"/>
      <c r="K80" s="226"/>
      <c r="L80" s="226"/>
      <c r="M80" s="226"/>
      <c r="N80" s="226"/>
      <c r="O80" s="73"/>
    </row>
    <row r="81" spans="1:15" ht="18.899999999999999" customHeight="1">
      <c r="A81" s="76"/>
      <c r="B81" s="76"/>
      <c r="C81" s="76"/>
      <c r="D81" s="76"/>
      <c r="E81" s="76"/>
      <c r="F81" s="76"/>
      <c r="G81" s="76"/>
      <c r="H81" s="227" t="s">
        <v>57</v>
      </c>
      <c r="I81" s="227"/>
      <c r="J81" s="227"/>
      <c r="K81" s="227"/>
      <c r="L81" s="227"/>
      <c r="M81" s="227"/>
      <c r="N81" s="227"/>
      <c r="O81" s="76"/>
    </row>
    <row r="82" spans="1:15" ht="18.899999999999999" customHeight="1">
      <c r="A82" s="77"/>
      <c r="B82" s="77"/>
      <c r="C82" s="77"/>
      <c r="D82" s="77"/>
      <c r="E82" s="77"/>
      <c r="F82" s="77"/>
      <c r="G82" s="77"/>
      <c r="H82" s="222" t="s">
        <v>95</v>
      </c>
      <c r="I82" s="222"/>
      <c r="J82" s="222"/>
      <c r="K82" s="78"/>
      <c r="L82" s="222" t="s">
        <v>51</v>
      </c>
      <c r="M82" s="222"/>
      <c r="N82" s="222"/>
      <c r="O82" s="77"/>
    </row>
    <row r="83" spans="1:15" ht="18.899999999999999" customHeight="1">
      <c r="A83" s="77"/>
      <c r="B83" s="77"/>
      <c r="C83" s="77"/>
      <c r="D83" s="77"/>
      <c r="E83" s="77"/>
      <c r="F83" s="77"/>
      <c r="G83" s="77"/>
      <c r="H83" s="9" t="s">
        <v>65</v>
      </c>
      <c r="I83" s="9"/>
      <c r="J83" s="9" t="s">
        <v>61</v>
      </c>
      <c r="K83" s="78"/>
      <c r="L83" s="9" t="s">
        <v>65</v>
      </c>
      <c r="M83" s="9"/>
      <c r="N83" s="9" t="s">
        <v>61</v>
      </c>
      <c r="O83" s="77"/>
    </row>
    <row r="84" spans="1:15" ht="18.899999999999999" customHeight="1">
      <c r="A84" s="77"/>
      <c r="B84" s="77"/>
      <c r="C84" s="77"/>
      <c r="D84" s="77"/>
      <c r="E84" s="77"/>
      <c r="F84" s="223"/>
      <c r="G84" s="223"/>
      <c r="H84" s="12" t="s">
        <v>96</v>
      </c>
      <c r="I84" s="5"/>
      <c r="J84" s="12" t="s">
        <v>67</v>
      </c>
      <c r="K84" s="79"/>
      <c r="L84" s="12" t="s">
        <v>96</v>
      </c>
      <c r="M84" s="5"/>
      <c r="N84" s="12" t="s">
        <v>67</v>
      </c>
      <c r="O84" s="77"/>
    </row>
    <row r="85" spans="1:15" ht="18.899999999999999" customHeight="1">
      <c r="A85" s="80" t="s">
        <v>37</v>
      </c>
      <c r="B85" s="80"/>
      <c r="C85" s="80"/>
      <c r="D85" s="80"/>
      <c r="E85" s="80"/>
      <c r="F85" s="80"/>
      <c r="G85" s="80"/>
      <c r="H85" s="81"/>
      <c r="I85" s="81"/>
      <c r="J85" s="81"/>
      <c r="K85" s="81"/>
      <c r="L85" s="81"/>
      <c r="M85" s="81"/>
      <c r="N85" s="81"/>
      <c r="O85" s="85"/>
    </row>
    <row r="86" spans="1:15" ht="18.899999999999999" customHeight="1">
      <c r="A86" s="80"/>
      <c r="B86" s="80" t="s">
        <v>38</v>
      </c>
      <c r="C86" s="80"/>
      <c r="D86" s="80"/>
      <c r="E86" s="80"/>
      <c r="F86" s="86"/>
      <c r="G86" s="80"/>
      <c r="H86" s="81"/>
      <c r="I86" s="81"/>
      <c r="J86" s="81"/>
      <c r="K86" s="81"/>
      <c r="L86" s="81"/>
      <c r="M86" s="81"/>
      <c r="N86" s="81"/>
      <c r="O86" s="85"/>
    </row>
    <row r="87" spans="1:15" ht="18.899999999999999" customHeight="1">
      <c r="A87" s="80"/>
      <c r="B87" s="80"/>
      <c r="C87" s="80" t="s">
        <v>81</v>
      </c>
      <c r="D87" s="80"/>
      <c r="E87" s="80"/>
      <c r="F87" s="86"/>
      <c r="G87" s="80"/>
      <c r="H87" s="81"/>
      <c r="I87" s="81"/>
      <c r="J87" s="81"/>
      <c r="K87" s="81"/>
      <c r="L87" s="81"/>
      <c r="M87" s="81"/>
      <c r="N87" s="81"/>
      <c r="O87" s="85"/>
    </row>
    <row r="88" spans="1:15" ht="18.899999999999999" customHeight="1" thickBot="1">
      <c r="A88" s="80"/>
      <c r="B88" s="80"/>
      <c r="C88" s="80" t="s">
        <v>118</v>
      </c>
      <c r="D88" s="80"/>
      <c r="E88" s="80"/>
      <c r="F88" s="80"/>
      <c r="G88" s="80"/>
      <c r="H88" s="97">
        <v>451420</v>
      </c>
      <c r="I88" s="84"/>
      <c r="J88" s="97">
        <v>451420</v>
      </c>
      <c r="K88" s="84"/>
      <c r="L88" s="97">
        <v>451420</v>
      </c>
      <c r="M88" s="98"/>
      <c r="N88" s="97">
        <v>451420</v>
      </c>
      <c r="O88" s="85"/>
    </row>
    <row r="89" spans="1:15" ht="18.899999999999999" customHeight="1" thickTop="1">
      <c r="A89" s="80"/>
      <c r="B89" s="80"/>
      <c r="C89" s="80" t="s">
        <v>82</v>
      </c>
      <c r="D89" s="80"/>
      <c r="E89" s="80"/>
      <c r="F89" s="86"/>
      <c r="G89" s="80"/>
      <c r="O89" s="80"/>
    </row>
    <row r="90" spans="1:15" ht="18.899999999999999" customHeight="1">
      <c r="A90" s="80"/>
      <c r="B90" s="99"/>
      <c r="C90" s="99" t="s">
        <v>119</v>
      </c>
      <c r="D90" s="99"/>
      <c r="E90" s="80"/>
      <c r="F90" s="86"/>
      <c r="G90" s="80"/>
      <c r="H90" s="88">
        <f>+'Statements of Changes '!E24</f>
        <v>303749</v>
      </c>
      <c r="I90" s="84"/>
      <c r="J90" s="88">
        <f>+'Statements of Changes '!E18</f>
        <v>303749</v>
      </c>
      <c r="K90" s="84"/>
      <c r="L90" s="88">
        <f>+'Statements of Changes(Cont.)'!E17</f>
        <v>303749</v>
      </c>
      <c r="M90" s="98"/>
      <c r="N90" s="88">
        <f>+'Statements of Changes(Cont.)'!E13</f>
        <v>303749</v>
      </c>
      <c r="O90" s="100"/>
    </row>
    <row r="91" spans="1:15" ht="18.899999999999999" customHeight="1">
      <c r="A91" s="80"/>
      <c r="B91" s="80" t="s">
        <v>91</v>
      </c>
      <c r="C91" s="80"/>
      <c r="D91" s="80"/>
      <c r="E91" s="80"/>
      <c r="F91" s="86"/>
      <c r="G91" s="80"/>
      <c r="H91" s="88">
        <f>+'Statements of Changes '!G24</f>
        <v>1022482</v>
      </c>
      <c r="I91" s="84"/>
      <c r="J91" s="88">
        <f>+'Statements of Changes '!G18</f>
        <v>1022482</v>
      </c>
      <c r="K91" s="84"/>
      <c r="L91" s="88">
        <f>+'Statements of Changes(Cont.)'!G17</f>
        <v>1022482</v>
      </c>
      <c r="M91" s="98"/>
      <c r="N91" s="88">
        <f>+'Statements of Changes(Cont.)'!G13</f>
        <v>1022482</v>
      </c>
      <c r="O91" s="80"/>
    </row>
    <row r="92" spans="1:15" ht="18.899999999999999" customHeight="1">
      <c r="A92" s="80"/>
      <c r="B92" s="80" t="s">
        <v>120</v>
      </c>
      <c r="C92" s="80"/>
      <c r="D92" s="80"/>
      <c r="E92" s="80"/>
      <c r="F92" s="86">
        <v>11</v>
      </c>
      <c r="G92" s="80"/>
      <c r="H92" s="88">
        <f>+'Statements of Changes '!I24</f>
        <v>176828</v>
      </c>
      <c r="I92" s="84"/>
      <c r="J92" s="88">
        <f>+'Statements of Changes '!I18</f>
        <v>176828</v>
      </c>
      <c r="K92" s="84"/>
      <c r="L92" s="88">
        <f>+'Statements of Changes(Cont.)'!I17</f>
        <v>176828</v>
      </c>
      <c r="M92" s="98"/>
      <c r="N92" s="88">
        <f>+'Statements of Changes(Cont.)'!I13</f>
        <v>176828</v>
      </c>
      <c r="O92" s="80"/>
    </row>
    <row r="93" spans="1:15" ht="18.899999999999999" customHeight="1">
      <c r="A93" s="80"/>
      <c r="B93" s="80" t="s">
        <v>9</v>
      </c>
      <c r="C93" s="80"/>
      <c r="D93" s="80"/>
      <c r="E93" s="80"/>
      <c r="F93" s="101"/>
      <c r="G93" s="80"/>
      <c r="K93" s="10"/>
      <c r="L93" s="10"/>
      <c r="M93" s="10"/>
      <c r="O93" s="80"/>
    </row>
    <row r="94" spans="1:15" ht="18.899999999999999" customHeight="1">
      <c r="A94" s="80"/>
      <c r="B94" s="80"/>
      <c r="C94" s="80" t="s">
        <v>83</v>
      </c>
      <c r="D94" s="80"/>
      <c r="E94" s="80"/>
      <c r="F94" s="86"/>
      <c r="G94" s="80"/>
      <c r="H94" s="84">
        <f>+'Statements of Changes '!K24</f>
        <v>45142</v>
      </c>
      <c r="I94" s="88"/>
      <c r="J94" s="84">
        <f>+'Statements of Changes '!K18</f>
        <v>45142</v>
      </c>
      <c r="K94" s="10"/>
      <c r="L94" s="10">
        <f>+'Statements of Changes(Cont.)'!K17</f>
        <v>45142</v>
      </c>
      <c r="M94" s="10"/>
      <c r="N94" s="84">
        <f>+'Statements of Changes(Cont.)'!K13</f>
        <v>45142</v>
      </c>
      <c r="O94" s="80"/>
    </row>
    <row r="95" spans="1:15" ht="18.899999999999999" customHeight="1">
      <c r="A95" s="80"/>
      <c r="B95" s="80"/>
      <c r="C95" s="80" t="s">
        <v>39</v>
      </c>
      <c r="D95" s="80"/>
      <c r="E95" s="80"/>
      <c r="F95" s="102"/>
      <c r="G95" s="80"/>
      <c r="H95" s="98">
        <f>+'Statements of Changes '!M24</f>
        <v>1189308</v>
      </c>
      <c r="I95" s="84"/>
      <c r="J95" s="98">
        <f>+'Statements of Changes '!M18</f>
        <v>1086677</v>
      </c>
      <c r="K95" s="10"/>
      <c r="L95" s="10">
        <f>+'Statements of Changes(Cont.)'!M17</f>
        <v>1260903</v>
      </c>
      <c r="M95" s="10"/>
      <c r="N95" s="98">
        <f>+'Statements of Changes(Cont.)'!M13</f>
        <v>1146667</v>
      </c>
      <c r="O95" s="80"/>
    </row>
    <row r="96" spans="1:15" ht="18.899999999999999" customHeight="1">
      <c r="A96" s="80"/>
      <c r="B96" s="80" t="s">
        <v>84</v>
      </c>
      <c r="C96" s="80"/>
      <c r="D96" s="80"/>
      <c r="E96" s="80"/>
      <c r="F96" s="87"/>
      <c r="G96" s="80"/>
      <c r="H96" s="131">
        <f>+'Statements of Changes '!S24</f>
        <v>-15787</v>
      </c>
      <c r="I96" s="84"/>
      <c r="J96" s="131">
        <f>+'Statements of Changes '!S18</f>
        <v>-25023</v>
      </c>
      <c r="K96" s="10"/>
      <c r="L96" s="103">
        <v>0</v>
      </c>
      <c r="M96" s="10"/>
      <c r="N96" s="103">
        <v>0</v>
      </c>
      <c r="O96" s="80"/>
    </row>
    <row r="97" spans="1:15" ht="18.899999999999999" customHeight="1">
      <c r="A97" s="80"/>
      <c r="B97" s="80" t="s">
        <v>208</v>
      </c>
      <c r="C97" s="80"/>
      <c r="D97" s="80"/>
      <c r="E97" s="80"/>
      <c r="F97" s="80"/>
      <c r="G97" s="80"/>
      <c r="H97" s="153">
        <f>+SUM(H90:H96)</f>
        <v>2721722</v>
      </c>
      <c r="I97" s="84"/>
      <c r="J97" s="153">
        <f>+SUM(J90:J96)</f>
        <v>2609855</v>
      </c>
      <c r="K97" s="10"/>
      <c r="L97" s="153">
        <f>+SUM(L90:L96)</f>
        <v>2809104</v>
      </c>
      <c r="M97" s="10"/>
      <c r="N97" s="153">
        <f>+SUM(N90:N96)</f>
        <v>2694868</v>
      </c>
      <c r="O97" s="80"/>
    </row>
    <row r="98" spans="1:15" ht="18.899999999999999" customHeight="1">
      <c r="A98" s="80"/>
      <c r="B98" s="80" t="s">
        <v>207</v>
      </c>
      <c r="C98" s="80"/>
      <c r="D98" s="80"/>
      <c r="E98" s="80"/>
      <c r="F98" s="80"/>
      <c r="G98" s="80"/>
      <c r="H98" s="103">
        <f>+'Statements of Changes '!W24</f>
        <v>16891</v>
      </c>
      <c r="I98" s="88"/>
      <c r="J98" s="103">
        <f>+'Statements of Changes '!W18</f>
        <v>0</v>
      </c>
      <c r="K98" s="133"/>
      <c r="L98" s="103">
        <v>0</v>
      </c>
      <c r="M98" s="133"/>
      <c r="N98" s="103">
        <v>0</v>
      </c>
      <c r="O98" s="80"/>
    </row>
    <row r="99" spans="1:15" ht="18.899999999999999" customHeight="1">
      <c r="A99" s="80" t="s">
        <v>163</v>
      </c>
      <c r="B99" s="80"/>
      <c r="C99" s="80"/>
      <c r="D99" s="80"/>
      <c r="E99" s="80"/>
      <c r="F99" s="80"/>
      <c r="G99" s="80"/>
      <c r="H99" s="88">
        <f>+SUM(H97:H98)</f>
        <v>2738613</v>
      </c>
      <c r="I99" s="84"/>
      <c r="J99" s="88">
        <f>+SUM(J97:J98)</f>
        <v>2609855</v>
      </c>
      <c r="K99" s="10"/>
      <c r="L99" s="88">
        <f>+SUM(L97:L98)</f>
        <v>2809104</v>
      </c>
      <c r="M99" s="10"/>
      <c r="N99" s="88">
        <f>+SUM(N97:N98)</f>
        <v>2694868</v>
      </c>
      <c r="O99" s="80"/>
    </row>
    <row r="100" spans="1:15" ht="18.899999999999999" customHeight="1" thickBot="1">
      <c r="A100" s="80" t="s">
        <v>21</v>
      </c>
      <c r="B100" s="80"/>
      <c r="C100" s="80"/>
      <c r="D100" s="80"/>
      <c r="E100" s="80"/>
      <c r="F100" s="80"/>
      <c r="G100" s="80"/>
      <c r="H100" s="105">
        <f>+SUM(H99,H70)</f>
        <v>6046532</v>
      </c>
      <c r="I100" s="84"/>
      <c r="J100" s="105">
        <f>+SUM(J99,J70)</f>
        <v>5719847</v>
      </c>
      <c r="K100" s="10"/>
      <c r="L100" s="105">
        <f>+SUM(L99,L70)</f>
        <v>6373824</v>
      </c>
      <c r="M100" s="10"/>
      <c r="N100" s="105">
        <f>+SUM(N99,N70)</f>
        <v>6055776</v>
      </c>
      <c r="O100" s="106"/>
    </row>
    <row r="101" spans="1:15" ht="18.899999999999999" customHeight="1" thickTop="1">
      <c r="A101" s="107"/>
      <c r="B101" s="107"/>
      <c r="C101" s="107"/>
      <c r="D101" s="107"/>
      <c r="E101" s="107"/>
      <c r="F101" s="107"/>
      <c r="G101" s="107"/>
      <c r="H101" s="108"/>
      <c r="I101" s="109"/>
      <c r="J101" s="108"/>
      <c r="K101" s="108"/>
      <c r="L101" s="108"/>
      <c r="M101" s="109"/>
      <c r="N101" s="108"/>
      <c r="O101" s="110"/>
    </row>
    <row r="102" spans="1:15" ht="23.1" customHeight="1">
      <c r="A102" s="107"/>
      <c r="B102" s="107"/>
      <c r="C102" s="107"/>
      <c r="D102" s="107"/>
      <c r="E102" s="107"/>
      <c r="F102" s="107"/>
      <c r="G102" s="107"/>
      <c r="O102" s="110"/>
    </row>
    <row r="103" spans="1:15" ht="23.1" customHeight="1">
      <c r="A103" s="107"/>
      <c r="B103" s="107"/>
      <c r="C103" s="107"/>
      <c r="D103" s="107"/>
      <c r="E103" s="107"/>
      <c r="F103" s="107"/>
      <c r="G103" s="107"/>
      <c r="O103" s="110"/>
    </row>
    <row r="104" spans="1:15" ht="23.1" customHeight="1">
      <c r="A104" s="93"/>
      <c r="B104" s="107"/>
      <c r="C104" s="107"/>
      <c r="D104" s="107"/>
      <c r="E104" s="107"/>
      <c r="F104" s="107"/>
      <c r="G104" s="107"/>
      <c r="H104" s="108"/>
      <c r="I104" s="109"/>
      <c r="J104" s="108"/>
      <c r="K104" s="108"/>
      <c r="L104" s="108"/>
      <c r="M104" s="109"/>
      <c r="N104" s="108"/>
      <c r="O104" s="110"/>
    </row>
    <row r="105" spans="1:15" ht="23.1" customHeight="1">
      <c r="A105" s="107"/>
      <c r="B105" s="107"/>
      <c r="C105" s="107"/>
      <c r="D105" s="107"/>
      <c r="E105" s="107"/>
      <c r="F105" s="107"/>
      <c r="G105" s="107"/>
      <c r="H105" s="108"/>
      <c r="I105" s="109"/>
      <c r="J105" s="108"/>
      <c r="K105" s="108"/>
      <c r="L105" s="108"/>
      <c r="M105" s="109"/>
      <c r="N105" s="108"/>
      <c r="O105" s="110"/>
    </row>
    <row r="106" spans="1:15" ht="23.1" customHeight="1">
      <c r="A106" s="107"/>
      <c r="B106" s="107"/>
      <c r="C106" s="107"/>
      <c r="D106" s="107"/>
      <c r="E106" s="107"/>
      <c r="F106" s="107"/>
      <c r="G106" s="107"/>
      <c r="H106" s="108"/>
      <c r="I106" s="109"/>
      <c r="J106" s="108"/>
      <c r="K106" s="108"/>
      <c r="L106" s="108"/>
      <c r="M106" s="109"/>
      <c r="N106" s="108"/>
      <c r="O106" s="110"/>
    </row>
    <row r="107" spans="1:15" ht="23.1" customHeight="1">
      <c r="A107" s="107"/>
      <c r="B107" s="107"/>
      <c r="C107" s="107"/>
      <c r="D107" s="107"/>
      <c r="E107" s="107"/>
      <c r="F107" s="107"/>
      <c r="G107" s="107"/>
      <c r="H107" s="108"/>
      <c r="I107" s="109"/>
      <c r="J107" s="108"/>
      <c r="K107" s="108"/>
      <c r="L107" s="108"/>
      <c r="M107" s="109"/>
      <c r="N107" s="108"/>
      <c r="O107" s="110"/>
    </row>
    <row r="108" spans="1:15" ht="23.1" customHeight="1">
      <c r="A108" s="107"/>
      <c r="B108" s="107"/>
      <c r="C108" s="107"/>
      <c r="D108" s="107"/>
      <c r="E108" s="107"/>
      <c r="F108" s="107"/>
      <c r="G108" s="107"/>
      <c r="H108" s="108"/>
      <c r="I108" s="109"/>
      <c r="J108" s="108"/>
      <c r="K108" s="108"/>
      <c r="L108" s="108"/>
      <c r="M108" s="109"/>
      <c r="N108" s="108"/>
      <c r="O108" s="110"/>
    </row>
    <row r="109" spans="1:15" ht="23.1" customHeight="1">
      <c r="A109" s="107"/>
      <c r="B109" s="107"/>
      <c r="C109" s="107"/>
      <c r="D109" s="107"/>
      <c r="E109" s="107"/>
      <c r="F109" s="107"/>
      <c r="G109" s="107"/>
      <c r="H109" s="108"/>
      <c r="I109" s="109"/>
      <c r="J109" s="108"/>
      <c r="K109" s="108"/>
      <c r="L109" s="108"/>
      <c r="M109" s="109"/>
      <c r="N109" s="108"/>
      <c r="O109" s="110"/>
    </row>
    <row r="110" spans="1:15" ht="23.1" customHeight="1">
      <c r="A110" s="107"/>
      <c r="B110" s="107"/>
      <c r="C110" s="107"/>
      <c r="D110" s="107"/>
      <c r="E110" s="107"/>
      <c r="F110" s="107"/>
      <c r="G110" s="107"/>
      <c r="H110" s="108"/>
      <c r="I110" s="109"/>
      <c r="J110" s="108"/>
      <c r="K110" s="108"/>
      <c r="L110" s="108"/>
      <c r="M110" s="109"/>
      <c r="N110" s="108"/>
      <c r="O110" s="110"/>
    </row>
    <row r="111" spans="1:15" ht="23.1" customHeight="1">
      <c r="A111" s="93"/>
      <c r="B111" s="111"/>
      <c r="C111" s="111"/>
      <c r="D111" s="111"/>
      <c r="E111" s="111"/>
      <c r="F111" s="111"/>
      <c r="G111" s="111"/>
      <c r="H111" s="94"/>
      <c r="I111" s="112"/>
      <c r="J111" s="94"/>
      <c r="K111" s="94"/>
      <c r="L111" s="94"/>
      <c r="M111" s="112"/>
      <c r="N111" s="94"/>
      <c r="O111" s="113"/>
    </row>
    <row r="112" spans="1:15" ht="23.1" customHeight="1">
      <c r="A112" s="114"/>
      <c r="B112" s="114"/>
      <c r="C112" s="114"/>
      <c r="D112" s="114"/>
      <c r="E112" s="114"/>
      <c r="F112" s="114"/>
      <c r="G112" s="114"/>
      <c r="H112" s="115"/>
      <c r="I112" s="115"/>
      <c r="J112" s="115"/>
      <c r="K112" s="115"/>
      <c r="L112" s="115"/>
      <c r="M112" s="115"/>
      <c r="N112" s="115"/>
      <c r="O112" s="114"/>
    </row>
    <row r="113" spans="1:15" ht="23.1" customHeight="1">
      <c r="A113" s="114"/>
      <c r="B113" s="114"/>
      <c r="C113" s="114"/>
      <c r="D113" s="114"/>
      <c r="E113" s="114"/>
      <c r="F113" s="114"/>
      <c r="G113" s="114"/>
      <c r="H113" s="115"/>
      <c r="I113" s="115"/>
      <c r="J113" s="115"/>
      <c r="K113" s="115"/>
      <c r="L113" s="115"/>
      <c r="M113" s="115"/>
      <c r="N113" s="115"/>
      <c r="O113" s="114"/>
    </row>
  </sheetData>
  <mergeCells count="27">
    <mergeCell ref="H9:N9"/>
    <mergeCell ref="A3:N3"/>
    <mergeCell ref="A4:N4"/>
    <mergeCell ref="A5:N5"/>
    <mergeCell ref="A6:N6"/>
    <mergeCell ref="A8:N8"/>
    <mergeCell ref="F49:G49"/>
    <mergeCell ref="H10:J10"/>
    <mergeCell ref="L10:N10"/>
    <mergeCell ref="F12:G12"/>
    <mergeCell ref="A40:N40"/>
    <mergeCell ref="A41:N41"/>
    <mergeCell ref="A42:N42"/>
    <mergeCell ref="A43:N43"/>
    <mergeCell ref="A45:N45"/>
    <mergeCell ref="H46:N46"/>
    <mergeCell ref="H47:J47"/>
    <mergeCell ref="L47:N47"/>
    <mergeCell ref="L82:N82"/>
    <mergeCell ref="F84:G84"/>
    <mergeCell ref="A75:N75"/>
    <mergeCell ref="A76:N76"/>
    <mergeCell ref="A77:N77"/>
    <mergeCell ref="H81:N81"/>
    <mergeCell ref="H82:J82"/>
    <mergeCell ref="A78:N78"/>
    <mergeCell ref="A80:N80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7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view="pageBreakPreview" topLeftCell="A38" zoomScale="81" zoomScaleNormal="100" zoomScaleSheetLayoutView="136" workbookViewId="0">
      <selection activeCell="D32" sqref="D32"/>
    </sheetView>
  </sheetViews>
  <sheetFormatPr defaultRowHeight="23.1" customHeight="1"/>
  <cols>
    <col min="1" max="3" width="1.5546875" style="71" customWidth="1"/>
    <col min="4" max="4" width="37.5546875" style="71" customWidth="1"/>
    <col min="5" max="5" width="3.5546875" style="71" customWidth="1"/>
    <col min="6" max="6" width="1.33203125" style="71" customWidth="1"/>
    <col min="7" max="7" width="11.109375" style="71" customWidth="1"/>
    <col min="8" max="8" width="0.6640625" style="71" customWidth="1"/>
    <col min="9" max="9" width="11.109375" style="71" customWidth="1"/>
    <col min="10" max="10" width="0.6640625" style="71" customWidth="1"/>
    <col min="11" max="11" width="11.109375" style="71" customWidth="1"/>
    <col min="12" max="12" width="0.6640625" style="71" customWidth="1"/>
    <col min="13" max="13" width="11.109375" style="71" customWidth="1"/>
    <col min="14" max="256" width="9.109375" style="71"/>
    <col min="257" max="259" width="1.5546875" style="71" customWidth="1"/>
    <col min="260" max="260" width="33.33203125" style="71" customWidth="1"/>
    <col min="261" max="261" width="3.5546875" style="71" customWidth="1"/>
    <col min="262" max="262" width="1.33203125" style="71" customWidth="1"/>
    <col min="263" max="263" width="11.5546875" style="71" customWidth="1"/>
    <col min="264" max="264" width="0.6640625" style="71" customWidth="1"/>
    <col min="265" max="265" width="11.5546875" style="71" customWidth="1"/>
    <col min="266" max="266" width="0.6640625" style="71" customWidth="1"/>
    <col min="267" max="267" width="11.5546875" style="71" customWidth="1"/>
    <col min="268" max="268" width="0.6640625" style="71" customWidth="1"/>
    <col min="269" max="269" width="11.5546875" style="71" customWidth="1"/>
    <col min="270" max="512" width="9.109375" style="71"/>
    <col min="513" max="515" width="1.5546875" style="71" customWidth="1"/>
    <col min="516" max="516" width="33.33203125" style="71" customWidth="1"/>
    <col min="517" max="517" width="3.5546875" style="71" customWidth="1"/>
    <col min="518" max="518" width="1.33203125" style="71" customWidth="1"/>
    <col min="519" max="519" width="11.5546875" style="71" customWidth="1"/>
    <col min="520" max="520" width="0.6640625" style="71" customWidth="1"/>
    <col min="521" max="521" width="11.5546875" style="71" customWidth="1"/>
    <col min="522" max="522" width="0.6640625" style="71" customWidth="1"/>
    <col min="523" max="523" width="11.5546875" style="71" customWidth="1"/>
    <col min="524" max="524" width="0.6640625" style="71" customWidth="1"/>
    <col min="525" max="525" width="11.5546875" style="71" customWidth="1"/>
    <col min="526" max="768" width="9.109375" style="71"/>
    <col min="769" max="771" width="1.5546875" style="71" customWidth="1"/>
    <col min="772" max="772" width="33.33203125" style="71" customWidth="1"/>
    <col min="773" max="773" width="3.5546875" style="71" customWidth="1"/>
    <col min="774" max="774" width="1.33203125" style="71" customWidth="1"/>
    <col min="775" max="775" width="11.5546875" style="71" customWidth="1"/>
    <col min="776" max="776" width="0.6640625" style="71" customWidth="1"/>
    <col min="777" max="777" width="11.5546875" style="71" customWidth="1"/>
    <col min="778" max="778" width="0.6640625" style="71" customWidth="1"/>
    <col min="779" max="779" width="11.5546875" style="71" customWidth="1"/>
    <col min="780" max="780" width="0.6640625" style="71" customWidth="1"/>
    <col min="781" max="781" width="11.5546875" style="71" customWidth="1"/>
    <col min="782" max="1024" width="9.109375" style="71"/>
    <col min="1025" max="1027" width="1.5546875" style="71" customWidth="1"/>
    <col min="1028" max="1028" width="33.33203125" style="71" customWidth="1"/>
    <col min="1029" max="1029" width="3.5546875" style="71" customWidth="1"/>
    <col min="1030" max="1030" width="1.33203125" style="71" customWidth="1"/>
    <col min="1031" max="1031" width="11.5546875" style="71" customWidth="1"/>
    <col min="1032" max="1032" width="0.6640625" style="71" customWidth="1"/>
    <col min="1033" max="1033" width="11.5546875" style="71" customWidth="1"/>
    <col min="1034" max="1034" width="0.6640625" style="71" customWidth="1"/>
    <col min="1035" max="1035" width="11.5546875" style="71" customWidth="1"/>
    <col min="1036" max="1036" width="0.6640625" style="71" customWidth="1"/>
    <col min="1037" max="1037" width="11.5546875" style="71" customWidth="1"/>
    <col min="1038" max="1280" width="9.109375" style="71"/>
    <col min="1281" max="1283" width="1.5546875" style="71" customWidth="1"/>
    <col min="1284" max="1284" width="33.33203125" style="71" customWidth="1"/>
    <col min="1285" max="1285" width="3.5546875" style="71" customWidth="1"/>
    <col min="1286" max="1286" width="1.33203125" style="71" customWidth="1"/>
    <col min="1287" max="1287" width="11.5546875" style="71" customWidth="1"/>
    <col min="1288" max="1288" width="0.6640625" style="71" customWidth="1"/>
    <col min="1289" max="1289" width="11.5546875" style="71" customWidth="1"/>
    <col min="1290" max="1290" width="0.6640625" style="71" customWidth="1"/>
    <col min="1291" max="1291" width="11.5546875" style="71" customWidth="1"/>
    <col min="1292" max="1292" width="0.6640625" style="71" customWidth="1"/>
    <col min="1293" max="1293" width="11.5546875" style="71" customWidth="1"/>
    <col min="1294" max="1536" width="9.109375" style="71"/>
    <col min="1537" max="1539" width="1.5546875" style="71" customWidth="1"/>
    <col min="1540" max="1540" width="33.33203125" style="71" customWidth="1"/>
    <col min="1541" max="1541" width="3.5546875" style="71" customWidth="1"/>
    <col min="1542" max="1542" width="1.33203125" style="71" customWidth="1"/>
    <col min="1543" max="1543" width="11.5546875" style="71" customWidth="1"/>
    <col min="1544" max="1544" width="0.6640625" style="71" customWidth="1"/>
    <col min="1545" max="1545" width="11.5546875" style="71" customWidth="1"/>
    <col min="1546" max="1546" width="0.6640625" style="71" customWidth="1"/>
    <col min="1547" max="1547" width="11.5546875" style="71" customWidth="1"/>
    <col min="1548" max="1548" width="0.6640625" style="71" customWidth="1"/>
    <col min="1549" max="1549" width="11.5546875" style="71" customWidth="1"/>
    <col min="1550" max="1792" width="9.109375" style="71"/>
    <col min="1793" max="1795" width="1.5546875" style="71" customWidth="1"/>
    <col min="1796" max="1796" width="33.33203125" style="71" customWidth="1"/>
    <col min="1797" max="1797" width="3.5546875" style="71" customWidth="1"/>
    <col min="1798" max="1798" width="1.33203125" style="71" customWidth="1"/>
    <col min="1799" max="1799" width="11.5546875" style="71" customWidth="1"/>
    <col min="1800" max="1800" width="0.6640625" style="71" customWidth="1"/>
    <col min="1801" max="1801" width="11.5546875" style="71" customWidth="1"/>
    <col min="1802" max="1802" width="0.6640625" style="71" customWidth="1"/>
    <col min="1803" max="1803" width="11.5546875" style="71" customWidth="1"/>
    <col min="1804" max="1804" width="0.6640625" style="71" customWidth="1"/>
    <col min="1805" max="1805" width="11.5546875" style="71" customWidth="1"/>
    <col min="1806" max="2048" width="9.109375" style="71"/>
    <col min="2049" max="2051" width="1.5546875" style="71" customWidth="1"/>
    <col min="2052" max="2052" width="33.33203125" style="71" customWidth="1"/>
    <col min="2053" max="2053" width="3.5546875" style="71" customWidth="1"/>
    <col min="2054" max="2054" width="1.33203125" style="71" customWidth="1"/>
    <col min="2055" max="2055" width="11.5546875" style="71" customWidth="1"/>
    <col min="2056" max="2056" width="0.6640625" style="71" customWidth="1"/>
    <col min="2057" max="2057" width="11.5546875" style="71" customWidth="1"/>
    <col min="2058" max="2058" width="0.6640625" style="71" customWidth="1"/>
    <col min="2059" max="2059" width="11.5546875" style="71" customWidth="1"/>
    <col min="2060" max="2060" width="0.6640625" style="71" customWidth="1"/>
    <col min="2061" max="2061" width="11.5546875" style="71" customWidth="1"/>
    <col min="2062" max="2304" width="9.109375" style="71"/>
    <col min="2305" max="2307" width="1.5546875" style="71" customWidth="1"/>
    <col min="2308" max="2308" width="33.33203125" style="71" customWidth="1"/>
    <col min="2309" max="2309" width="3.5546875" style="71" customWidth="1"/>
    <col min="2310" max="2310" width="1.33203125" style="71" customWidth="1"/>
    <col min="2311" max="2311" width="11.5546875" style="71" customWidth="1"/>
    <col min="2312" max="2312" width="0.6640625" style="71" customWidth="1"/>
    <col min="2313" max="2313" width="11.5546875" style="71" customWidth="1"/>
    <col min="2314" max="2314" width="0.6640625" style="71" customWidth="1"/>
    <col min="2315" max="2315" width="11.5546875" style="71" customWidth="1"/>
    <col min="2316" max="2316" width="0.6640625" style="71" customWidth="1"/>
    <col min="2317" max="2317" width="11.5546875" style="71" customWidth="1"/>
    <col min="2318" max="2560" width="9.109375" style="71"/>
    <col min="2561" max="2563" width="1.5546875" style="71" customWidth="1"/>
    <col min="2564" max="2564" width="33.33203125" style="71" customWidth="1"/>
    <col min="2565" max="2565" width="3.5546875" style="71" customWidth="1"/>
    <col min="2566" max="2566" width="1.33203125" style="71" customWidth="1"/>
    <col min="2567" max="2567" width="11.5546875" style="71" customWidth="1"/>
    <col min="2568" max="2568" width="0.6640625" style="71" customWidth="1"/>
    <col min="2569" max="2569" width="11.5546875" style="71" customWidth="1"/>
    <col min="2570" max="2570" width="0.6640625" style="71" customWidth="1"/>
    <col min="2571" max="2571" width="11.5546875" style="71" customWidth="1"/>
    <col min="2572" max="2572" width="0.6640625" style="71" customWidth="1"/>
    <col min="2573" max="2573" width="11.5546875" style="71" customWidth="1"/>
    <col min="2574" max="2816" width="9.109375" style="71"/>
    <col min="2817" max="2819" width="1.5546875" style="71" customWidth="1"/>
    <col min="2820" max="2820" width="33.33203125" style="71" customWidth="1"/>
    <col min="2821" max="2821" width="3.5546875" style="71" customWidth="1"/>
    <col min="2822" max="2822" width="1.33203125" style="71" customWidth="1"/>
    <col min="2823" max="2823" width="11.5546875" style="71" customWidth="1"/>
    <col min="2824" max="2824" width="0.6640625" style="71" customWidth="1"/>
    <col min="2825" max="2825" width="11.5546875" style="71" customWidth="1"/>
    <col min="2826" max="2826" width="0.6640625" style="71" customWidth="1"/>
    <col min="2827" max="2827" width="11.5546875" style="71" customWidth="1"/>
    <col min="2828" max="2828" width="0.6640625" style="71" customWidth="1"/>
    <col min="2829" max="2829" width="11.5546875" style="71" customWidth="1"/>
    <col min="2830" max="3072" width="9.109375" style="71"/>
    <col min="3073" max="3075" width="1.5546875" style="71" customWidth="1"/>
    <col min="3076" max="3076" width="33.33203125" style="71" customWidth="1"/>
    <col min="3077" max="3077" width="3.5546875" style="71" customWidth="1"/>
    <col min="3078" max="3078" width="1.33203125" style="71" customWidth="1"/>
    <col min="3079" max="3079" width="11.5546875" style="71" customWidth="1"/>
    <col min="3080" max="3080" width="0.6640625" style="71" customWidth="1"/>
    <col min="3081" max="3081" width="11.5546875" style="71" customWidth="1"/>
    <col min="3082" max="3082" width="0.6640625" style="71" customWidth="1"/>
    <col min="3083" max="3083" width="11.5546875" style="71" customWidth="1"/>
    <col min="3084" max="3084" width="0.6640625" style="71" customWidth="1"/>
    <col min="3085" max="3085" width="11.5546875" style="71" customWidth="1"/>
    <col min="3086" max="3328" width="9.109375" style="71"/>
    <col min="3329" max="3331" width="1.5546875" style="71" customWidth="1"/>
    <col min="3332" max="3332" width="33.33203125" style="71" customWidth="1"/>
    <col min="3333" max="3333" width="3.5546875" style="71" customWidth="1"/>
    <col min="3334" max="3334" width="1.33203125" style="71" customWidth="1"/>
    <col min="3335" max="3335" width="11.5546875" style="71" customWidth="1"/>
    <col min="3336" max="3336" width="0.6640625" style="71" customWidth="1"/>
    <col min="3337" max="3337" width="11.5546875" style="71" customWidth="1"/>
    <col min="3338" max="3338" width="0.6640625" style="71" customWidth="1"/>
    <col min="3339" max="3339" width="11.5546875" style="71" customWidth="1"/>
    <col min="3340" max="3340" width="0.6640625" style="71" customWidth="1"/>
    <col min="3341" max="3341" width="11.5546875" style="71" customWidth="1"/>
    <col min="3342" max="3584" width="9.109375" style="71"/>
    <col min="3585" max="3587" width="1.5546875" style="71" customWidth="1"/>
    <col min="3588" max="3588" width="33.33203125" style="71" customWidth="1"/>
    <col min="3589" max="3589" width="3.5546875" style="71" customWidth="1"/>
    <col min="3590" max="3590" width="1.33203125" style="71" customWidth="1"/>
    <col min="3591" max="3591" width="11.5546875" style="71" customWidth="1"/>
    <col min="3592" max="3592" width="0.6640625" style="71" customWidth="1"/>
    <col min="3593" max="3593" width="11.5546875" style="71" customWidth="1"/>
    <col min="3594" max="3594" width="0.6640625" style="71" customWidth="1"/>
    <col min="3595" max="3595" width="11.5546875" style="71" customWidth="1"/>
    <col min="3596" max="3596" width="0.6640625" style="71" customWidth="1"/>
    <col min="3597" max="3597" width="11.5546875" style="71" customWidth="1"/>
    <col min="3598" max="3840" width="9.109375" style="71"/>
    <col min="3841" max="3843" width="1.5546875" style="71" customWidth="1"/>
    <col min="3844" max="3844" width="33.33203125" style="71" customWidth="1"/>
    <col min="3845" max="3845" width="3.5546875" style="71" customWidth="1"/>
    <col min="3846" max="3846" width="1.33203125" style="71" customWidth="1"/>
    <col min="3847" max="3847" width="11.5546875" style="71" customWidth="1"/>
    <col min="3848" max="3848" width="0.6640625" style="71" customWidth="1"/>
    <col min="3849" max="3849" width="11.5546875" style="71" customWidth="1"/>
    <col min="3850" max="3850" width="0.6640625" style="71" customWidth="1"/>
    <col min="3851" max="3851" width="11.5546875" style="71" customWidth="1"/>
    <col min="3852" max="3852" width="0.6640625" style="71" customWidth="1"/>
    <col min="3853" max="3853" width="11.5546875" style="71" customWidth="1"/>
    <col min="3854" max="4096" width="9.109375" style="71"/>
    <col min="4097" max="4099" width="1.5546875" style="71" customWidth="1"/>
    <col min="4100" max="4100" width="33.33203125" style="71" customWidth="1"/>
    <col min="4101" max="4101" width="3.5546875" style="71" customWidth="1"/>
    <col min="4102" max="4102" width="1.33203125" style="71" customWidth="1"/>
    <col min="4103" max="4103" width="11.5546875" style="71" customWidth="1"/>
    <col min="4104" max="4104" width="0.6640625" style="71" customWidth="1"/>
    <col min="4105" max="4105" width="11.5546875" style="71" customWidth="1"/>
    <col min="4106" max="4106" width="0.6640625" style="71" customWidth="1"/>
    <col min="4107" max="4107" width="11.5546875" style="71" customWidth="1"/>
    <col min="4108" max="4108" width="0.6640625" style="71" customWidth="1"/>
    <col min="4109" max="4109" width="11.5546875" style="71" customWidth="1"/>
    <col min="4110" max="4352" width="9.109375" style="71"/>
    <col min="4353" max="4355" width="1.5546875" style="71" customWidth="1"/>
    <col min="4356" max="4356" width="33.33203125" style="71" customWidth="1"/>
    <col min="4357" max="4357" width="3.5546875" style="71" customWidth="1"/>
    <col min="4358" max="4358" width="1.33203125" style="71" customWidth="1"/>
    <col min="4359" max="4359" width="11.5546875" style="71" customWidth="1"/>
    <col min="4360" max="4360" width="0.6640625" style="71" customWidth="1"/>
    <col min="4361" max="4361" width="11.5546875" style="71" customWidth="1"/>
    <col min="4362" max="4362" width="0.6640625" style="71" customWidth="1"/>
    <col min="4363" max="4363" width="11.5546875" style="71" customWidth="1"/>
    <col min="4364" max="4364" width="0.6640625" style="71" customWidth="1"/>
    <col min="4365" max="4365" width="11.5546875" style="71" customWidth="1"/>
    <col min="4366" max="4608" width="9.109375" style="71"/>
    <col min="4609" max="4611" width="1.5546875" style="71" customWidth="1"/>
    <col min="4612" max="4612" width="33.33203125" style="71" customWidth="1"/>
    <col min="4613" max="4613" width="3.5546875" style="71" customWidth="1"/>
    <col min="4614" max="4614" width="1.33203125" style="71" customWidth="1"/>
    <col min="4615" max="4615" width="11.5546875" style="71" customWidth="1"/>
    <col min="4616" max="4616" width="0.6640625" style="71" customWidth="1"/>
    <col min="4617" max="4617" width="11.5546875" style="71" customWidth="1"/>
    <col min="4618" max="4618" width="0.6640625" style="71" customWidth="1"/>
    <col min="4619" max="4619" width="11.5546875" style="71" customWidth="1"/>
    <col min="4620" max="4620" width="0.6640625" style="71" customWidth="1"/>
    <col min="4621" max="4621" width="11.5546875" style="71" customWidth="1"/>
    <col min="4622" max="4864" width="9.109375" style="71"/>
    <col min="4865" max="4867" width="1.5546875" style="71" customWidth="1"/>
    <col min="4868" max="4868" width="33.33203125" style="71" customWidth="1"/>
    <col min="4869" max="4869" width="3.5546875" style="71" customWidth="1"/>
    <col min="4870" max="4870" width="1.33203125" style="71" customWidth="1"/>
    <col min="4871" max="4871" width="11.5546875" style="71" customWidth="1"/>
    <col min="4872" max="4872" width="0.6640625" style="71" customWidth="1"/>
    <col min="4873" max="4873" width="11.5546875" style="71" customWidth="1"/>
    <col min="4874" max="4874" width="0.6640625" style="71" customWidth="1"/>
    <col min="4875" max="4875" width="11.5546875" style="71" customWidth="1"/>
    <col min="4876" max="4876" width="0.6640625" style="71" customWidth="1"/>
    <col min="4877" max="4877" width="11.5546875" style="71" customWidth="1"/>
    <col min="4878" max="5120" width="9.109375" style="71"/>
    <col min="5121" max="5123" width="1.5546875" style="71" customWidth="1"/>
    <col min="5124" max="5124" width="33.33203125" style="71" customWidth="1"/>
    <col min="5125" max="5125" width="3.5546875" style="71" customWidth="1"/>
    <col min="5126" max="5126" width="1.33203125" style="71" customWidth="1"/>
    <col min="5127" max="5127" width="11.5546875" style="71" customWidth="1"/>
    <col min="5128" max="5128" width="0.6640625" style="71" customWidth="1"/>
    <col min="5129" max="5129" width="11.5546875" style="71" customWidth="1"/>
    <col min="5130" max="5130" width="0.6640625" style="71" customWidth="1"/>
    <col min="5131" max="5131" width="11.5546875" style="71" customWidth="1"/>
    <col min="5132" max="5132" width="0.6640625" style="71" customWidth="1"/>
    <col min="5133" max="5133" width="11.5546875" style="71" customWidth="1"/>
    <col min="5134" max="5376" width="9.109375" style="71"/>
    <col min="5377" max="5379" width="1.5546875" style="71" customWidth="1"/>
    <col min="5380" max="5380" width="33.33203125" style="71" customWidth="1"/>
    <col min="5381" max="5381" width="3.5546875" style="71" customWidth="1"/>
    <col min="5382" max="5382" width="1.33203125" style="71" customWidth="1"/>
    <col min="5383" max="5383" width="11.5546875" style="71" customWidth="1"/>
    <col min="5384" max="5384" width="0.6640625" style="71" customWidth="1"/>
    <col min="5385" max="5385" width="11.5546875" style="71" customWidth="1"/>
    <col min="5386" max="5386" width="0.6640625" style="71" customWidth="1"/>
    <col min="5387" max="5387" width="11.5546875" style="71" customWidth="1"/>
    <col min="5388" max="5388" width="0.6640625" style="71" customWidth="1"/>
    <col min="5389" max="5389" width="11.5546875" style="71" customWidth="1"/>
    <col min="5390" max="5632" width="9.109375" style="71"/>
    <col min="5633" max="5635" width="1.5546875" style="71" customWidth="1"/>
    <col min="5636" max="5636" width="33.33203125" style="71" customWidth="1"/>
    <col min="5637" max="5637" width="3.5546875" style="71" customWidth="1"/>
    <col min="5638" max="5638" width="1.33203125" style="71" customWidth="1"/>
    <col min="5639" max="5639" width="11.5546875" style="71" customWidth="1"/>
    <col min="5640" max="5640" width="0.6640625" style="71" customWidth="1"/>
    <col min="5641" max="5641" width="11.5546875" style="71" customWidth="1"/>
    <col min="5642" max="5642" width="0.6640625" style="71" customWidth="1"/>
    <col min="5643" max="5643" width="11.5546875" style="71" customWidth="1"/>
    <col min="5644" max="5644" width="0.6640625" style="71" customWidth="1"/>
    <col min="5645" max="5645" width="11.5546875" style="71" customWidth="1"/>
    <col min="5646" max="5888" width="9.109375" style="71"/>
    <col min="5889" max="5891" width="1.5546875" style="71" customWidth="1"/>
    <col min="5892" max="5892" width="33.33203125" style="71" customWidth="1"/>
    <col min="5893" max="5893" width="3.5546875" style="71" customWidth="1"/>
    <col min="5894" max="5894" width="1.33203125" style="71" customWidth="1"/>
    <col min="5895" max="5895" width="11.5546875" style="71" customWidth="1"/>
    <col min="5896" max="5896" width="0.6640625" style="71" customWidth="1"/>
    <col min="5897" max="5897" width="11.5546875" style="71" customWidth="1"/>
    <col min="5898" max="5898" width="0.6640625" style="71" customWidth="1"/>
    <col min="5899" max="5899" width="11.5546875" style="71" customWidth="1"/>
    <col min="5900" max="5900" width="0.6640625" style="71" customWidth="1"/>
    <col min="5901" max="5901" width="11.5546875" style="71" customWidth="1"/>
    <col min="5902" max="6144" width="9.109375" style="71"/>
    <col min="6145" max="6147" width="1.5546875" style="71" customWidth="1"/>
    <col min="6148" max="6148" width="33.33203125" style="71" customWidth="1"/>
    <col min="6149" max="6149" width="3.5546875" style="71" customWidth="1"/>
    <col min="6150" max="6150" width="1.33203125" style="71" customWidth="1"/>
    <col min="6151" max="6151" width="11.5546875" style="71" customWidth="1"/>
    <col min="6152" max="6152" width="0.6640625" style="71" customWidth="1"/>
    <col min="6153" max="6153" width="11.5546875" style="71" customWidth="1"/>
    <col min="6154" max="6154" width="0.6640625" style="71" customWidth="1"/>
    <col min="6155" max="6155" width="11.5546875" style="71" customWidth="1"/>
    <col min="6156" max="6156" width="0.6640625" style="71" customWidth="1"/>
    <col min="6157" max="6157" width="11.5546875" style="71" customWidth="1"/>
    <col min="6158" max="6400" width="9.109375" style="71"/>
    <col min="6401" max="6403" width="1.5546875" style="71" customWidth="1"/>
    <col min="6404" max="6404" width="33.33203125" style="71" customWidth="1"/>
    <col min="6405" max="6405" width="3.5546875" style="71" customWidth="1"/>
    <col min="6406" max="6406" width="1.33203125" style="71" customWidth="1"/>
    <col min="6407" max="6407" width="11.5546875" style="71" customWidth="1"/>
    <col min="6408" max="6408" width="0.6640625" style="71" customWidth="1"/>
    <col min="6409" max="6409" width="11.5546875" style="71" customWidth="1"/>
    <col min="6410" max="6410" width="0.6640625" style="71" customWidth="1"/>
    <col min="6411" max="6411" width="11.5546875" style="71" customWidth="1"/>
    <col min="6412" max="6412" width="0.6640625" style="71" customWidth="1"/>
    <col min="6413" max="6413" width="11.5546875" style="71" customWidth="1"/>
    <col min="6414" max="6656" width="9.109375" style="71"/>
    <col min="6657" max="6659" width="1.5546875" style="71" customWidth="1"/>
    <col min="6660" max="6660" width="33.33203125" style="71" customWidth="1"/>
    <col min="6661" max="6661" width="3.5546875" style="71" customWidth="1"/>
    <col min="6662" max="6662" width="1.33203125" style="71" customWidth="1"/>
    <col min="6663" max="6663" width="11.5546875" style="71" customWidth="1"/>
    <col min="6664" max="6664" width="0.6640625" style="71" customWidth="1"/>
    <col min="6665" max="6665" width="11.5546875" style="71" customWidth="1"/>
    <col min="6666" max="6666" width="0.6640625" style="71" customWidth="1"/>
    <col min="6667" max="6667" width="11.5546875" style="71" customWidth="1"/>
    <col min="6668" max="6668" width="0.6640625" style="71" customWidth="1"/>
    <col min="6669" max="6669" width="11.5546875" style="71" customWidth="1"/>
    <col min="6670" max="6912" width="9.109375" style="71"/>
    <col min="6913" max="6915" width="1.5546875" style="71" customWidth="1"/>
    <col min="6916" max="6916" width="33.33203125" style="71" customWidth="1"/>
    <col min="6917" max="6917" width="3.5546875" style="71" customWidth="1"/>
    <col min="6918" max="6918" width="1.33203125" style="71" customWidth="1"/>
    <col min="6919" max="6919" width="11.5546875" style="71" customWidth="1"/>
    <col min="6920" max="6920" width="0.6640625" style="71" customWidth="1"/>
    <col min="6921" max="6921" width="11.5546875" style="71" customWidth="1"/>
    <col min="6922" max="6922" width="0.6640625" style="71" customWidth="1"/>
    <col min="6923" max="6923" width="11.5546875" style="71" customWidth="1"/>
    <col min="6924" max="6924" width="0.6640625" style="71" customWidth="1"/>
    <col min="6925" max="6925" width="11.5546875" style="71" customWidth="1"/>
    <col min="6926" max="7168" width="9.109375" style="71"/>
    <col min="7169" max="7171" width="1.5546875" style="71" customWidth="1"/>
    <col min="7172" max="7172" width="33.33203125" style="71" customWidth="1"/>
    <col min="7173" max="7173" width="3.5546875" style="71" customWidth="1"/>
    <col min="7174" max="7174" width="1.33203125" style="71" customWidth="1"/>
    <col min="7175" max="7175" width="11.5546875" style="71" customWidth="1"/>
    <col min="7176" max="7176" width="0.6640625" style="71" customWidth="1"/>
    <col min="7177" max="7177" width="11.5546875" style="71" customWidth="1"/>
    <col min="7178" max="7178" width="0.6640625" style="71" customWidth="1"/>
    <col min="7179" max="7179" width="11.5546875" style="71" customWidth="1"/>
    <col min="7180" max="7180" width="0.6640625" style="71" customWidth="1"/>
    <col min="7181" max="7181" width="11.5546875" style="71" customWidth="1"/>
    <col min="7182" max="7424" width="9.109375" style="71"/>
    <col min="7425" max="7427" width="1.5546875" style="71" customWidth="1"/>
    <col min="7428" max="7428" width="33.33203125" style="71" customWidth="1"/>
    <col min="7429" max="7429" width="3.5546875" style="71" customWidth="1"/>
    <col min="7430" max="7430" width="1.33203125" style="71" customWidth="1"/>
    <col min="7431" max="7431" width="11.5546875" style="71" customWidth="1"/>
    <col min="7432" max="7432" width="0.6640625" style="71" customWidth="1"/>
    <col min="7433" max="7433" width="11.5546875" style="71" customWidth="1"/>
    <col min="7434" max="7434" width="0.6640625" style="71" customWidth="1"/>
    <col min="7435" max="7435" width="11.5546875" style="71" customWidth="1"/>
    <col min="7436" max="7436" width="0.6640625" style="71" customWidth="1"/>
    <col min="7437" max="7437" width="11.5546875" style="71" customWidth="1"/>
    <col min="7438" max="7680" width="9.109375" style="71"/>
    <col min="7681" max="7683" width="1.5546875" style="71" customWidth="1"/>
    <col min="7684" max="7684" width="33.33203125" style="71" customWidth="1"/>
    <col min="7685" max="7685" width="3.5546875" style="71" customWidth="1"/>
    <col min="7686" max="7686" width="1.33203125" style="71" customWidth="1"/>
    <col min="7687" max="7687" width="11.5546875" style="71" customWidth="1"/>
    <col min="7688" max="7688" width="0.6640625" style="71" customWidth="1"/>
    <col min="7689" max="7689" width="11.5546875" style="71" customWidth="1"/>
    <col min="7690" max="7690" width="0.6640625" style="71" customWidth="1"/>
    <col min="7691" max="7691" width="11.5546875" style="71" customWidth="1"/>
    <col min="7692" max="7692" width="0.6640625" style="71" customWidth="1"/>
    <col min="7693" max="7693" width="11.5546875" style="71" customWidth="1"/>
    <col min="7694" max="7936" width="9.109375" style="71"/>
    <col min="7937" max="7939" width="1.5546875" style="71" customWidth="1"/>
    <col min="7940" max="7940" width="33.33203125" style="71" customWidth="1"/>
    <col min="7941" max="7941" width="3.5546875" style="71" customWidth="1"/>
    <col min="7942" max="7942" width="1.33203125" style="71" customWidth="1"/>
    <col min="7943" max="7943" width="11.5546875" style="71" customWidth="1"/>
    <col min="7944" max="7944" width="0.6640625" style="71" customWidth="1"/>
    <col min="7945" max="7945" width="11.5546875" style="71" customWidth="1"/>
    <col min="7946" max="7946" width="0.6640625" style="71" customWidth="1"/>
    <col min="7947" max="7947" width="11.5546875" style="71" customWidth="1"/>
    <col min="7948" max="7948" width="0.6640625" style="71" customWidth="1"/>
    <col min="7949" max="7949" width="11.5546875" style="71" customWidth="1"/>
    <col min="7950" max="8192" width="9.109375" style="71"/>
    <col min="8193" max="8195" width="1.5546875" style="71" customWidth="1"/>
    <col min="8196" max="8196" width="33.33203125" style="71" customWidth="1"/>
    <col min="8197" max="8197" width="3.5546875" style="71" customWidth="1"/>
    <col min="8198" max="8198" width="1.33203125" style="71" customWidth="1"/>
    <col min="8199" max="8199" width="11.5546875" style="71" customWidth="1"/>
    <col min="8200" max="8200" width="0.6640625" style="71" customWidth="1"/>
    <col min="8201" max="8201" width="11.5546875" style="71" customWidth="1"/>
    <col min="8202" max="8202" width="0.6640625" style="71" customWidth="1"/>
    <col min="8203" max="8203" width="11.5546875" style="71" customWidth="1"/>
    <col min="8204" max="8204" width="0.6640625" style="71" customWidth="1"/>
    <col min="8205" max="8205" width="11.5546875" style="71" customWidth="1"/>
    <col min="8206" max="8448" width="9.109375" style="71"/>
    <col min="8449" max="8451" width="1.5546875" style="71" customWidth="1"/>
    <col min="8452" max="8452" width="33.33203125" style="71" customWidth="1"/>
    <col min="8453" max="8453" width="3.5546875" style="71" customWidth="1"/>
    <col min="8454" max="8454" width="1.33203125" style="71" customWidth="1"/>
    <col min="8455" max="8455" width="11.5546875" style="71" customWidth="1"/>
    <col min="8456" max="8456" width="0.6640625" style="71" customWidth="1"/>
    <col min="8457" max="8457" width="11.5546875" style="71" customWidth="1"/>
    <col min="8458" max="8458" width="0.6640625" style="71" customWidth="1"/>
    <col min="8459" max="8459" width="11.5546875" style="71" customWidth="1"/>
    <col min="8460" max="8460" width="0.6640625" style="71" customWidth="1"/>
    <col min="8461" max="8461" width="11.5546875" style="71" customWidth="1"/>
    <col min="8462" max="8704" width="9.109375" style="71"/>
    <col min="8705" max="8707" width="1.5546875" style="71" customWidth="1"/>
    <col min="8708" max="8708" width="33.33203125" style="71" customWidth="1"/>
    <col min="8709" max="8709" width="3.5546875" style="71" customWidth="1"/>
    <col min="8710" max="8710" width="1.33203125" style="71" customWidth="1"/>
    <col min="8711" max="8711" width="11.5546875" style="71" customWidth="1"/>
    <col min="8712" max="8712" width="0.6640625" style="71" customWidth="1"/>
    <col min="8713" max="8713" width="11.5546875" style="71" customWidth="1"/>
    <col min="8714" max="8714" width="0.6640625" style="71" customWidth="1"/>
    <col min="8715" max="8715" width="11.5546875" style="71" customWidth="1"/>
    <col min="8716" max="8716" width="0.6640625" style="71" customWidth="1"/>
    <col min="8717" max="8717" width="11.5546875" style="71" customWidth="1"/>
    <col min="8718" max="8960" width="9.109375" style="71"/>
    <col min="8961" max="8963" width="1.5546875" style="71" customWidth="1"/>
    <col min="8964" max="8964" width="33.33203125" style="71" customWidth="1"/>
    <col min="8965" max="8965" width="3.5546875" style="71" customWidth="1"/>
    <col min="8966" max="8966" width="1.33203125" style="71" customWidth="1"/>
    <col min="8967" max="8967" width="11.5546875" style="71" customWidth="1"/>
    <col min="8968" max="8968" width="0.6640625" style="71" customWidth="1"/>
    <col min="8969" max="8969" width="11.5546875" style="71" customWidth="1"/>
    <col min="8970" max="8970" width="0.6640625" style="71" customWidth="1"/>
    <col min="8971" max="8971" width="11.5546875" style="71" customWidth="1"/>
    <col min="8972" max="8972" width="0.6640625" style="71" customWidth="1"/>
    <col min="8973" max="8973" width="11.5546875" style="71" customWidth="1"/>
    <col min="8974" max="9216" width="9.109375" style="71"/>
    <col min="9217" max="9219" width="1.5546875" style="71" customWidth="1"/>
    <col min="9220" max="9220" width="33.33203125" style="71" customWidth="1"/>
    <col min="9221" max="9221" width="3.5546875" style="71" customWidth="1"/>
    <col min="9222" max="9222" width="1.33203125" style="71" customWidth="1"/>
    <col min="9223" max="9223" width="11.5546875" style="71" customWidth="1"/>
    <col min="9224" max="9224" width="0.6640625" style="71" customWidth="1"/>
    <col min="9225" max="9225" width="11.5546875" style="71" customWidth="1"/>
    <col min="9226" max="9226" width="0.6640625" style="71" customWidth="1"/>
    <col min="9227" max="9227" width="11.5546875" style="71" customWidth="1"/>
    <col min="9228" max="9228" width="0.6640625" style="71" customWidth="1"/>
    <col min="9229" max="9229" width="11.5546875" style="71" customWidth="1"/>
    <col min="9230" max="9472" width="9.109375" style="71"/>
    <col min="9473" max="9475" width="1.5546875" style="71" customWidth="1"/>
    <col min="9476" max="9476" width="33.33203125" style="71" customWidth="1"/>
    <col min="9477" max="9477" width="3.5546875" style="71" customWidth="1"/>
    <col min="9478" max="9478" width="1.33203125" style="71" customWidth="1"/>
    <col min="9479" max="9479" width="11.5546875" style="71" customWidth="1"/>
    <col min="9480" max="9480" width="0.6640625" style="71" customWidth="1"/>
    <col min="9481" max="9481" width="11.5546875" style="71" customWidth="1"/>
    <col min="9482" max="9482" width="0.6640625" style="71" customWidth="1"/>
    <col min="9483" max="9483" width="11.5546875" style="71" customWidth="1"/>
    <col min="9484" max="9484" width="0.6640625" style="71" customWidth="1"/>
    <col min="9485" max="9485" width="11.5546875" style="71" customWidth="1"/>
    <col min="9486" max="9728" width="9.109375" style="71"/>
    <col min="9729" max="9731" width="1.5546875" style="71" customWidth="1"/>
    <col min="9732" max="9732" width="33.33203125" style="71" customWidth="1"/>
    <col min="9733" max="9733" width="3.5546875" style="71" customWidth="1"/>
    <col min="9734" max="9734" width="1.33203125" style="71" customWidth="1"/>
    <col min="9735" max="9735" width="11.5546875" style="71" customWidth="1"/>
    <col min="9736" max="9736" width="0.6640625" style="71" customWidth="1"/>
    <col min="9737" max="9737" width="11.5546875" style="71" customWidth="1"/>
    <col min="9738" max="9738" width="0.6640625" style="71" customWidth="1"/>
    <col min="9739" max="9739" width="11.5546875" style="71" customWidth="1"/>
    <col min="9740" max="9740" width="0.6640625" style="71" customWidth="1"/>
    <col min="9741" max="9741" width="11.5546875" style="71" customWidth="1"/>
    <col min="9742" max="9984" width="9.109375" style="71"/>
    <col min="9985" max="9987" width="1.5546875" style="71" customWidth="1"/>
    <col min="9988" max="9988" width="33.33203125" style="71" customWidth="1"/>
    <col min="9989" max="9989" width="3.5546875" style="71" customWidth="1"/>
    <col min="9990" max="9990" width="1.33203125" style="71" customWidth="1"/>
    <col min="9991" max="9991" width="11.5546875" style="71" customWidth="1"/>
    <col min="9992" max="9992" width="0.6640625" style="71" customWidth="1"/>
    <col min="9993" max="9993" width="11.5546875" style="71" customWidth="1"/>
    <col min="9994" max="9994" width="0.6640625" style="71" customWidth="1"/>
    <col min="9995" max="9995" width="11.5546875" style="71" customWidth="1"/>
    <col min="9996" max="9996" width="0.6640625" style="71" customWidth="1"/>
    <col min="9997" max="9997" width="11.5546875" style="71" customWidth="1"/>
    <col min="9998" max="10240" width="9.109375" style="71"/>
    <col min="10241" max="10243" width="1.5546875" style="71" customWidth="1"/>
    <col min="10244" max="10244" width="33.33203125" style="71" customWidth="1"/>
    <col min="10245" max="10245" width="3.5546875" style="71" customWidth="1"/>
    <col min="10246" max="10246" width="1.33203125" style="71" customWidth="1"/>
    <col min="10247" max="10247" width="11.5546875" style="71" customWidth="1"/>
    <col min="10248" max="10248" width="0.6640625" style="71" customWidth="1"/>
    <col min="10249" max="10249" width="11.5546875" style="71" customWidth="1"/>
    <col min="10250" max="10250" width="0.6640625" style="71" customWidth="1"/>
    <col min="10251" max="10251" width="11.5546875" style="71" customWidth="1"/>
    <col min="10252" max="10252" width="0.6640625" style="71" customWidth="1"/>
    <col min="10253" max="10253" width="11.5546875" style="71" customWidth="1"/>
    <col min="10254" max="10496" width="9.109375" style="71"/>
    <col min="10497" max="10499" width="1.5546875" style="71" customWidth="1"/>
    <col min="10500" max="10500" width="33.33203125" style="71" customWidth="1"/>
    <col min="10501" max="10501" width="3.5546875" style="71" customWidth="1"/>
    <col min="10502" max="10502" width="1.33203125" style="71" customWidth="1"/>
    <col min="10503" max="10503" width="11.5546875" style="71" customWidth="1"/>
    <col min="10504" max="10504" width="0.6640625" style="71" customWidth="1"/>
    <col min="10505" max="10505" width="11.5546875" style="71" customWidth="1"/>
    <col min="10506" max="10506" width="0.6640625" style="71" customWidth="1"/>
    <col min="10507" max="10507" width="11.5546875" style="71" customWidth="1"/>
    <col min="10508" max="10508" width="0.6640625" style="71" customWidth="1"/>
    <col min="10509" max="10509" width="11.5546875" style="71" customWidth="1"/>
    <col min="10510" max="10752" width="9.109375" style="71"/>
    <col min="10753" max="10755" width="1.5546875" style="71" customWidth="1"/>
    <col min="10756" max="10756" width="33.33203125" style="71" customWidth="1"/>
    <col min="10757" max="10757" width="3.5546875" style="71" customWidth="1"/>
    <col min="10758" max="10758" width="1.33203125" style="71" customWidth="1"/>
    <col min="10759" max="10759" width="11.5546875" style="71" customWidth="1"/>
    <col min="10760" max="10760" width="0.6640625" style="71" customWidth="1"/>
    <col min="10761" max="10761" width="11.5546875" style="71" customWidth="1"/>
    <col min="10762" max="10762" width="0.6640625" style="71" customWidth="1"/>
    <col min="10763" max="10763" width="11.5546875" style="71" customWidth="1"/>
    <col min="10764" max="10764" width="0.6640625" style="71" customWidth="1"/>
    <col min="10765" max="10765" width="11.5546875" style="71" customWidth="1"/>
    <col min="10766" max="11008" width="9.109375" style="71"/>
    <col min="11009" max="11011" width="1.5546875" style="71" customWidth="1"/>
    <col min="11012" max="11012" width="33.33203125" style="71" customWidth="1"/>
    <col min="11013" max="11013" width="3.5546875" style="71" customWidth="1"/>
    <col min="11014" max="11014" width="1.33203125" style="71" customWidth="1"/>
    <col min="11015" max="11015" width="11.5546875" style="71" customWidth="1"/>
    <col min="11016" max="11016" width="0.6640625" style="71" customWidth="1"/>
    <col min="11017" max="11017" width="11.5546875" style="71" customWidth="1"/>
    <col min="11018" max="11018" width="0.6640625" style="71" customWidth="1"/>
    <col min="11019" max="11019" width="11.5546875" style="71" customWidth="1"/>
    <col min="11020" max="11020" width="0.6640625" style="71" customWidth="1"/>
    <col min="11021" max="11021" width="11.5546875" style="71" customWidth="1"/>
    <col min="11022" max="11264" width="9.109375" style="71"/>
    <col min="11265" max="11267" width="1.5546875" style="71" customWidth="1"/>
    <col min="11268" max="11268" width="33.33203125" style="71" customWidth="1"/>
    <col min="11269" max="11269" width="3.5546875" style="71" customWidth="1"/>
    <col min="11270" max="11270" width="1.33203125" style="71" customWidth="1"/>
    <col min="11271" max="11271" width="11.5546875" style="71" customWidth="1"/>
    <col min="11272" max="11272" width="0.6640625" style="71" customWidth="1"/>
    <col min="11273" max="11273" width="11.5546875" style="71" customWidth="1"/>
    <col min="11274" max="11274" width="0.6640625" style="71" customWidth="1"/>
    <col min="11275" max="11275" width="11.5546875" style="71" customWidth="1"/>
    <col min="11276" max="11276" width="0.6640625" style="71" customWidth="1"/>
    <col min="11277" max="11277" width="11.5546875" style="71" customWidth="1"/>
    <col min="11278" max="11520" width="9.109375" style="71"/>
    <col min="11521" max="11523" width="1.5546875" style="71" customWidth="1"/>
    <col min="11524" max="11524" width="33.33203125" style="71" customWidth="1"/>
    <col min="11525" max="11525" width="3.5546875" style="71" customWidth="1"/>
    <col min="11526" max="11526" width="1.33203125" style="71" customWidth="1"/>
    <col min="11527" max="11527" width="11.5546875" style="71" customWidth="1"/>
    <col min="11528" max="11528" width="0.6640625" style="71" customWidth="1"/>
    <col min="11529" max="11529" width="11.5546875" style="71" customWidth="1"/>
    <col min="11530" max="11530" width="0.6640625" style="71" customWidth="1"/>
    <col min="11531" max="11531" width="11.5546875" style="71" customWidth="1"/>
    <col min="11532" max="11532" width="0.6640625" style="71" customWidth="1"/>
    <col min="11533" max="11533" width="11.5546875" style="71" customWidth="1"/>
    <col min="11534" max="11776" width="9.109375" style="71"/>
    <col min="11777" max="11779" width="1.5546875" style="71" customWidth="1"/>
    <col min="11780" max="11780" width="33.33203125" style="71" customWidth="1"/>
    <col min="11781" max="11781" width="3.5546875" style="71" customWidth="1"/>
    <col min="11782" max="11782" width="1.33203125" style="71" customWidth="1"/>
    <col min="11783" max="11783" width="11.5546875" style="71" customWidth="1"/>
    <col min="11784" max="11784" width="0.6640625" style="71" customWidth="1"/>
    <col min="11785" max="11785" width="11.5546875" style="71" customWidth="1"/>
    <col min="11786" max="11786" width="0.6640625" style="71" customWidth="1"/>
    <col min="11787" max="11787" width="11.5546875" style="71" customWidth="1"/>
    <col min="11788" max="11788" width="0.6640625" style="71" customWidth="1"/>
    <col min="11789" max="11789" width="11.5546875" style="71" customWidth="1"/>
    <col min="11790" max="12032" width="9.109375" style="71"/>
    <col min="12033" max="12035" width="1.5546875" style="71" customWidth="1"/>
    <col min="12036" max="12036" width="33.33203125" style="71" customWidth="1"/>
    <col min="12037" max="12037" width="3.5546875" style="71" customWidth="1"/>
    <col min="12038" max="12038" width="1.33203125" style="71" customWidth="1"/>
    <col min="12039" max="12039" width="11.5546875" style="71" customWidth="1"/>
    <col min="12040" max="12040" width="0.6640625" style="71" customWidth="1"/>
    <col min="12041" max="12041" width="11.5546875" style="71" customWidth="1"/>
    <col min="12042" max="12042" width="0.6640625" style="71" customWidth="1"/>
    <col min="12043" max="12043" width="11.5546875" style="71" customWidth="1"/>
    <col min="12044" max="12044" width="0.6640625" style="71" customWidth="1"/>
    <col min="12045" max="12045" width="11.5546875" style="71" customWidth="1"/>
    <col min="12046" max="12288" width="9.109375" style="71"/>
    <col min="12289" max="12291" width="1.5546875" style="71" customWidth="1"/>
    <col min="12292" max="12292" width="33.33203125" style="71" customWidth="1"/>
    <col min="12293" max="12293" width="3.5546875" style="71" customWidth="1"/>
    <col min="12294" max="12294" width="1.33203125" style="71" customWidth="1"/>
    <col min="12295" max="12295" width="11.5546875" style="71" customWidth="1"/>
    <col min="12296" max="12296" width="0.6640625" style="71" customWidth="1"/>
    <col min="12297" max="12297" width="11.5546875" style="71" customWidth="1"/>
    <col min="12298" max="12298" width="0.6640625" style="71" customWidth="1"/>
    <col min="12299" max="12299" width="11.5546875" style="71" customWidth="1"/>
    <col min="12300" max="12300" width="0.6640625" style="71" customWidth="1"/>
    <col min="12301" max="12301" width="11.5546875" style="71" customWidth="1"/>
    <col min="12302" max="12544" width="9.109375" style="71"/>
    <col min="12545" max="12547" width="1.5546875" style="71" customWidth="1"/>
    <col min="12548" max="12548" width="33.33203125" style="71" customWidth="1"/>
    <col min="12549" max="12549" width="3.5546875" style="71" customWidth="1"/>
    <col min="12550" max="12550" width="1.33203125" style="71" customWidth="1"/>
    <col min="12551" max="12551" width="11.5546875" style="71" customWidth="1"/>
    <col min="12552" max="12552" width="0.6640625" style="71" customWidth="1"/>
    <col min="12553" max="12553" width="11.5546875" style="71" customWidth="1"/>
    <col min="12554" max="12554" width="0.6640625" style="71" customWidth="1"/>
    <col min="12555" max="12555" width="11.5546875" style="71" customWidth="1"/>
    <col min="12556" max="12556" width="0.6640625" style="71" customWidth="1"/>
    <col min="12557" max="12557" width="11.5546875" style="71" customWidth="1"/>
    <col min="12558" max="12800" width="9.109375" style="71"/>
    <col min="12801" max="12803" width="1.5546875" style="71" customWidth="1"/>
    <col min="12804" max="12804" width="33.33203125" style="71" customWidth="1"/>
    <col min="12805" max="12805" width="3.5546875" style="71" customWidth="1"/>
    <col min="12806" max="12806" width="1.33203125" style="71" customWidth="1"/>
    <col min="12807" max="12807" width="11.5546875" style="71" customWidth="1"/>
    <col min="12808" max="12808" width="0.6640625" style="71" customWidth="1"/>
    <col min="12809" max="12809" width="11.5546875" style="71" customWidth="1"/>
    <col min="12810" max="12810" width="0.6640625" style="71" customWidth="1"/>
    <col min="12811" max="12811" width="11.5546875" style="71" customWidth="1"/>
    <col min="12812" max="12812" width="0.6640625" style="71" customWidth="1"/>
    <col min="12813" max="12813" width="11.5546875" style="71" customWidth="1"/>
    <col min="12814" max="13056" width="9.109375" style="71"/>
    <col min="13057" max="13059" width="1.5546875" style="71" customWidth="1"/>
    <col min="13060" max="13060" width="33.33203125" style="71" customWidth="1"/>
    <col min="13061" max="13061" width="3.5546875" style="71" customWidth="1"/>
    <col min="13062" max="13062" width="1.33203125" style="71" customWidth="1"/>
    <col min="13063" max="13063" width="11.5546875" style="71" customWidth="1"/>
    <col min="13064" max="13064" width="0.6640625" style="71" customWidth="1"/>
    <col min="13065" max="13065" width="11.5546875" style="71" customWidth="1"/>
    <col min="13066" max="13066" width="0.6640625" style="71" customWidth="1"/>
    <col min="13067" max="13067" width="11.5546875" style="71" customWidth="1"/>
    <col min="13068" max="13068" width="0.6640625" style="71" customWidth="1"/>
    <col min="13069" max="13069" width="11.5546875" style="71" customWidth="1"/>
    <col min="13070" max="13312" width="9.109375" style="71"/>
    <col min="13313" max="13315" width="1.5546875" style="71" customWidth="1"/>
    <col min="13316" max="13316" width="33.33203125" style="71" customWidth="1"/>
    <col min="13317" max="13317" width="3.5546875" style="71" customWidth="1"/>
    <col min="13318" max="13318" width="1.33203125" style="71" customWidth="1"/>
    <col min="13319" max="13319" width="11.5546875" style="71" customWidth="1"/>
    <col min="13320" max="13320" width="0.6640625" style="71" customWidth="1"/>
    <col min="13321" max="13321" width="11.5546875" style="71" customWidth="1"/>
    <col min="13322" max="13322" width="0.6640625" style="71" customWidth="1"/>
    <col min="13323" max="13323" width="11.5546875" style="71" customWidth="1"/>
    <col min="13324" max="13324" width="0.6640625" style="71" customWidth="1"/>
    <col min="13325" max="13325" width="11.5546875" style="71" customWidth="1"/>
    <col min="13326" max="13568" width="9.109375" style="71"/>
    <col min="13569" max="13571" width="1.5546875" style="71" customWidth="1"/>
    <col min="13572" max="13572" width="33.33203125" style="71" customWidth="1"/>
    <col min="13573" max="13573" width="3.5546875" style="71" customWidth="1"/>
    <col min="13574" max="13574" width="1.33203125" style="71" customWidth="1"/>
    <col min="13575" max="13575" width="11.5546875" style="71" customWidth="1"/>
    <col min="13576" max="13576" width="0.6640625" style="71" customWidth="1"/>
    <col min="13577" max="13577" width="11.5546875" style="71" customWidth="1"/>
    <col min="13578" max="13578" width="0.6640625" style="71" customWidth="1"/>
    <col min="13579" max="13579" width="11.5546875" style="71" customWidth="1"/>
    <col min="13580" max="13580" width="0.6640625" style="71" customWidth="1"/>
    <col min="13581" max="13581" width="11.5546875" style="71" customWidth="1"/>
    <col min="13582" max="13824" width="9.109375" style="71"/>
    <col min="13825" max="13827" width="1.5546875" style="71" customWidth="1"/>
    <col min="13828" max="13828" width="33.33203125" style="71" customWidth="1"/>
    <col min="13829" max="13829" width="3.5546875" style="71" customWidth="1"/>
    <col min="13830" max="13830" width="1.33203125" style="71" customWidth="1"/>
    <col min="13831" max="13831" width="11.5546875" style="71" customWidth="1"/>
    <col min="13832" max="13832" width="0.6640625" style="71" customWidth="1"/>
    <col min="13833" max="13833" width="11.5546875" style="71" customWidth="1"/>
    <col min="13834" max="13834" width="0.6640625" style="71" customWidth="1"/>
    <col min="13835" max="13835" width="11.5546875" style="71" customWidth="1"/>
    <col min="13836" max="13836" width="0.6640625" style="71" customWidth="1"/>
    <col min="13837" max="13837" width="11.5546875" style="71" customWidth="1"/>
    <col min="13838" max="14080" width="9.109375" style="71"/>
    <col min="14081" max="14083" width="1.5546875" style="71" customWidth="1"/>
    <col min="14084" max="14084" width="33.33203125" style="71" customWidth="1"/>
    <col min="14085" max="14085" width="3.5546875" style="71" customWidth="1"/>
    <col min="14086" max="14086" width="1.33203125" style="71" customWidth="1"/>
    <col min="14087" max="14087" width="11.5546875" style="71" customWidth="1"/>
    <col min="14088" max="14088" width="0.6640625" style="71" customWidth="1"/>
    <col min="14089" max="14089" width="11.5546875" style="71" customWidth="1"/>
    <col min="14090" max="14090" width="0.6640625" style="71" customWidth="1"/>
    <col min="14091" max="14091" width="11.5546875" style="71" customWidth="1"/>
    <col min="14092" max="14092" width="0.6640625" style="71" customWidth="1"/>
    <col min="14093" max="14093" width="11.5546875" style="71" customWidth="1"/>
    <col min="14094" max="14336" width="9.109375" style="71"/>
    <col min="14337" max="14339" width="1.5546875" style="71" customWidth="1"/>
    <col min="14340" max="14340" width="33.33203125" style="71" customWidth="1"/>
    <col min="14341" max="14341" width="3.5546875" style="71" customWidth="1"/>
    <col min="14342" max="14342" width="1.33203125" style="71" customWidth="1"/>
    <col min="14343" max="14343" width="11.5546875" style="71" customWidth="1"/>
    <col min="14344" max="14344" width="0.6640625" style="71" customWidth="1"/>
    <col min="14345" max="14345" width="11.5546875" style="71" customWidth="1"/>
    <col min="14346" max="14346" width="0.6640625" style="71" customWidth="1"/>
    <col min="14347" max="14347" width="11.5546875" style="71" customWidth="1"/>
    <col min="14348" max="14348" width="0.6640625" style="71" customWidth="1"/>
    <col min="14349" max="14349" width="11.5546875" style="71" customWidth="1"/>
    <col min="14350" max="14592" width="9.109375" style="71"/>
    <col min="14593" max="14595" width="1.5546875" style="71" customWidth="1"/>
    <col min="14596" max="14596" width="33.33203125" style="71" customWidth="1"/>
    <col min="14597" max="14597" width="3.5546875" style="71" customWidth="1"/>
    <col min="14598" max="14598" width="1.33203125" style="71" customWidth="1"/>
    <col min="14599" max="14599" width="11.5546875" style="71" customWidth="1"/>
    <col min="14600" max="14600" width="0.6640625" style="71" customWidth="1"/>
    <col min="14601" max="14601" width="11.5546875" style="71" customWidth="1"/>
    <col min="14602" max="14602" width="0.6640625" style="71" customWidth="1"/>
    <col min="14603" max="14603" width="11.5546875" style="71" customWidth="1"/>
    <col min="14604" max="14604" width="0.6640625" style="71" customWidth="1"/>
    <col min="14605" max="14605" width="11.5546875" style="71" customWidth="1"/>
    <col min="14606" max="14848" width="9.109375" style="71"/>
    <col min="14849" max="14851" width="1.5546875" style="71" customWidth="1"/>
    <col min="14852" max="14852" width="33.33203125" style="71" customWidth="1"/>
    <col min="14853" max="14853" width="3.5546875" style="71" customWidth="1"/>
    <col min="14854" max="14854" width="1.33203125" style="71" customWidth="1"/>
    <col min="14855" max="14855" width="11.5546875" style="71" customWidth="1"/>
    <col min="14856" max="14856" width="0.6640625" style="71" customWidth="1"/>
    <col min="14857" max="14857" width="11.5546875" style="71" customWidth="1"/>
    <col min="14858" max="14858" width="0.6640625" style="71" customWidth="1"/>
    <col min="14859" max="14859" width="11.5546875" style="71" customWidth="1"/>
    <col min="14860" max="14860" width="0.6640625" style="71" customWidth="1"/>
    <col min="14861" max="14861" width="11.5546875" style="71" customWidth="1"/>
    <col min="14862" max="15104" width="9.109375" style="71"/>
    <col min="15105" max="15107" width="1.5546875" style="71" customWidth="1"/>
    <col min="15108" max="15108" width="33.33203125" style="71" customWidth="1"/>
    <col min="15109" max="15109" width="3.5546875" style="71" customWidth="1"/>
    <col min="15110" max="15110" width="1.33203125" style="71" customWidth="1"/>
    <col min="15111" max="15111" width="11.5546875" style="71" customWidth="1"/>
    <col min="15112" max="15112" width="0.6640625" style="71" customWidth="1"/>
    <col min="15113" max="15113" width="11.5546875" style="71" customWidth="1"/>
    <col min="15114" max="15114" width="0.6640625" style="71" customWidth="1"/>
    <col min="15115" max="15115" width="11.5546875" style="71" customWidth="1"/>
    <col min="15116" max="15116" width="0.6640625" style="71" customWidth="1"/>
    <col min="15117" max="15117" width="11.5546875" style="71" customWidth="1"/>
    <col min="15118" max="15360" width="9.109375" style="71"/>
    <col min="15361" max="15363" width="1.5546875" style="71" customWidth="1"/>
    <col min="15364" max="15364" width="33.33203125" style="71" customWidth="1"/>
    <col min="15365" max="15365" width="3.5546875" style="71" customWidth="1"/>
    <col min="15366" max="15366" width="1.33203125" style="71" customWidth="1"/>
    <col min="15367" max="15367" width="11.5546875" style="71" customWidth="1"/>
    <col min="15368" max="15368" width="0.6640625" style="71" customWidth="1"/>
    <col min="15369" max="15369" width="11.5546875" style="71" customWidth="1"/>
    <col min="15370" max="15370" width="0.6640625" style="71" customWidth="1"/>
    <col min="15371" max="15371" width="11.5546875" style="71" customWidth="1"/>
    <col min="15372" max="15372" width="0.6640625" style="71" customWidth="1"/>
    <col min="15373" max="15373" width="11.5546875" style="71" customWidth="1"/>
    <col min="15374" max="15616" width="9.109375" style="71"/>
    <col min="15617" max="15619" width="1.5546875" style="71" customWidth="1"/>
    <col min="15620" max="15620" width="33.33203125" style="71" customWidth="1"/>
    <col min="15621" max="15621" width="3.5546875" style="71" customWidth="1"/>
    <col min="15622" max="15622" width="1.33203125" style="71" customWidth="1"/>
    <col min="15623" max="15623" width="11.5546875" style="71" customWidth="1"/>
    <col min="15624" max="15624" width="0.6640625" style="71" customWidth="1"/>
    <col min="15625" max="15625" width="11.5546875" style="71" customWidth="1"/>
    <col min="15626" max="15626" width="0.6640625" style="71" customWidth="1"/>
    <col min="15627" max="15627" width="11.5546875" style="71" customWidth="1"/>
    <col min="15628" max="15628" width="0.6640625" style="71" customWidth="1"/>
    <col min="15629" max="15629" width="11.5546875" style="71" customWidth="1"/>
    <col min="15630" max="15872" width="9.109375" style="71"/>
    <col min="15873" max="15875" width="1.5546875" style="71" customWidth="1"/>
    <col min="15876" max="15876" width="33.33203125" style="71" customWidth="1"/>
    <col min="15877" max="15877" width="3.5546875" style="71" customWidth="1"/>
    <col min="15878" max="15878" width="1.33203125" style="71" customWidth="1"/>
    <col min="15879" max="15879" width="11.5546875" style="71" customWidth="1"/>
    <col min="15880" max="15880" width="0.6640625" style="71" customWidth="1"/>
    <col min="15881" max="15881" width="11.5546875" style="71" customWidth="1"/>
    <col min="15882" max="15882" width="0.6640625" style="71" customWidth="1"/>
    <col min="15883" max="15883" width="11.5546875" style="71" customWidth="1"/>
    <col min="15884" max="15884" width="0.6640625" style="71" customWidth="1"/>
    <col min="15885" max="15885" width="11.5546875" style="71" customWidth="1"/>
    <col min="15886" max="16128" width="9.109375" style="71"/>
    <col min="16129" max="16131" width="1.5546875" style="71" customWidth="1"/>
    <col min="16132" max="16132" width="33.33203125" style="71" customWidth="1"/>
    <col min="16133" max="16133" width="3.5546875" style="71" customWidth="1"/>
    <col min="16134" max="16134" width="1.33203125" style="71" customWidth="1"/>
    <col min="16135" max="16135" width="11.5546875" style="71" customWidth="1"/>
    <col min="16136" max="16136" width="0.6640625" style="71" customWidth="1"/>
    <col min="16137" max="16137" width="11.5546875" style="71" customWidth="1"/>
    <col min="16138" max="16138" width="0.6640625" style="71" customWidth="1"/>
    <col min="16139" max="16139" width="11.5546875" style="71" customWidth="1"/>
    <col min="16140" max="16140" width="0.6640625" style="71" customWidth="1"/>
    <col min="16141" max="16141" width="11.5546875" style="71" customWidth="1"/>
    <col min="16142" max="16384" width="9.109375" style="71"/>
  </cols>
  <sheetData>
    <row r="1" spans="1:13" ht="21.9" customHeight="1">
      <c r="A1" s="13"/>
      <c r="B1" s="13"/>
      <c r="C1" s="13"/>
      <c r="D1" s="13"/>
      <c r="E1" s="13"/>
      <c r="F1" s="13"/>
      <c r="G1" s="14"/>
      <c r="H1" s="13"/>
      <c r="I1" s="14"/>
      <c r="J1" s="13"/>
      <c r="K1" s="14"/>
      <c r="L1" s="15"/>
      <c r="M1" s="16" t="s">
        <v>55</v>
      </c>
    </row>
    <row r="2" spans="1:13" ht="21.9" customHeight="1">
      <c r="A2" s="13"/>
      <c r="B2" s="13"/>
      <c r="C2" s="13"/>
      <c r="D2" s="13"/>
      <c r="E2" s="13"/>
      <c r="F2" s="13"/>
      <c r="G2" s="14"/>
      <c r="H2" s="13"/>
      <c r="I2" s="14"/>
      <c r="J2" s="13"/>
      <c r="K2" s="14"/>
      <c r="L2" s="15"/>
      <c r="M2" s="16" t="s">
        <v>56</v>
      </c>
    </row>
    <row r="3" spans="1:13" ht="21.9" customHeight="1">
      <c r="A3" s="230" t="s">
        <v>176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ht="21.9" customHeight="1">
      <c r="A4" s="231" t="s">
        <v>93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21.9" customHeight="1">
      <c r="A5" s="231" t="s">
        <v>31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</row>
    <row r="6" spans="1:13" ht="21.9" customHeight="1">
      <c r="A6" s="232" t="s">
        <v>121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</row>
    <row r="7" spans="1:13" ht="6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3" ht="15.9" customHeight="1">
      <c r="A8" s="17"/>
      <c r="B8" s="17"/>
      <c r="C8" s="18"/>
      <c r="D8" s="18"/>
      <c r="E8" s="17"/>
      <c r="F8" s="17"/>
      <c r="G8" s="227" t="s">
        <v>57</v>
      </c>
      <c r="H8" s="227"/>
      <c r="I8" s="227"/>
      <c r="J8" s="227"/>
      <c r="K8" s="227"/>
      <c r="L8" s="227"/>
      <c r="M8" s="227"/>
    </row>
    <row r="9" spans="1:13" ht="15.9" customHeight="1">
      <c r="A9" s="19"/>
      <c r="B9" s="19"/>
      <c r="C9" s="20"/>
      <c r="D9" s="20"/>
      <c r="E9" s="19"/>
      <c r="F9" s="19"/>
      <c r="G9" s="222" t="s">
        <v>95</v>
      </c>
      <c r="H9" s="222"/>
      <c r="I9" s="222"/>
      <c r="J9" s="78"/>
      <c r="K9" s="222" t="s">
        <v>51</v>
      </c>
      <c r="L9" s="222"/>
      <c r="M9" s="222"/>
    </row>
    <row r="10" spans="1:13" ht="15.9" customHeight="1">
      <c r="A10" s="21"/>
      <c r="B10" s="21"/>
      <c r="C10" s="22"/>
      <c r="D10" s="22"/>
      <c r="E10" s="229" t="s">
        <v>4</v>
      </c>
      <c r="F10" s="229"/>
      <c r="G10" s="23">
        <v>2021</v>
      </c>
      <c r="H10" s="24"/>
      <c r="I10" s="23">
        <v>2020</v>
      </c>
      <c r="J10" s="24"/>
      <c r="K10" s="23">
        <v>2021</v>
      </c>
      <c r="L10" s="24"/>
      <c r="M10" s="23">
        <v>2020</v>
      </c>
    </row>
    <row r="11" spans="1:13" ht="15.9" customHeight="1">
      <c r="A11" s="25" t="s">
        <v>16</v>
      </c>
      <c r="B11" s="25"/>
      <c r="C11" s="25"/>
      <c r="D11" s="26"/>
      <c r="E11" s="27"/>
      <c r="F11" s="25"/>
      <c r="G11" s="28"/>
      <c r="H11" s="25"/>
      <c r="I11" s="28"/>
      <c r="J11" s="25"/>
      <c r="K11" s="28"/>
      <c r="L11" s="25"/>
      <c r="M11" s="28"/>
    </row>
    <row r="12" spans="1:13" ht="15.9" customHeight="1">
      <c r="A12" s="25"/>
      <c r="B12" s="25" t="s">
        <v>122</v>
      </c>
      <c r="C12" s="25"/>
      <c r="D12" s="26"/>
      <c r="E12" s="29"/>
      <c r="F12" s="25"/>
      <c r="G12" s="30">
        <v>9004</v>
      </c>
      <c r="H12" s="30"/>
      <c r="I12" s="30">
        <v>3712</v>
      </c>
      <c r="J12" s="30"/>
      <c r="K12" s="30">
        <v>2731</v>
      </c>
      <c r="L12" s="30"/>
      <c r="M12" s="79">
        <v>0</v>
      </c>
    </row>
    <row r="13" spans="1:13" ht="15.9" customHeight="1">
      <c r="A13" s="25"/>
      <c r="B13" s="25" t="s">
        <v>123</v>
      </c>
      <c r="C13" s="25"/>
      <c r="D13" s="26"/>
      <c r="E13" s="29"/>
      <c r="F13" s="25"/>
      <c r="G13" s="30">
        <v>414003</v>
      </c>
      <c r="H13" s="30"/>
      <c r="I13" s="30">
        <v>417027</v>
      </c>
      <c r="J13" s="30"/>
      <c r="K13" s="30">
        <v>419281</v>
      </c>
      <c r="L13" s="30"/>
      <c r="M13" s="30">
        <v>426335</v>
      </c>
    </row>
    <row r="14" spans="1:13" ht="15.9" customHeight="1">
      <c r="A14" s="25"/>
      <c r="B14" s="25" t="s">
        <v>17</v>
      </c>
      <c r="C14" s="25"/>
      <c r="D14" s="25"/>
      <c r="E14" s="29"/>
      <c r="F14" s="25"/>
      <c r="G14" s="32">
        <v>19518</v>
      </c>
      <c r="H14" s="25"/>
      <c r="I14" s="32">
        <v>50725</v>
      </c>
      <c r="J14" s="25"/>
      <c r="K14" s="32">
        <v>20347</v>
      </c>
      <c r="L14" s="25"/>
      <c r="M14" s="32">
        <v>51653</v>
      </c>
    </row>
    <row r="15" spans="1:13" ht="15.9" customHeight="1">
      <c r="A15" s="25"/>
      <c r="B15" s="25"/>
      <c r="C15" s="25"/>
      <c r="D15" s="25" t="s">
        <v>18</v>
      </c>
      <c r="E15" s="29"/>
      <c r="F15" s="25"/>
      <c r="G15" s="33">
        <v>442525</v>
      </c>
      <c r="H15" s="25"/>
      <c r="I15" s="33">
        <v>471464</v>
      </c>
      <c r="J15" s="25"/>
      <c r="K15" s="33">
        <v>442359</v>
      </c>
      <c r="L15" s="25"/>
      <c r="M15" s="33">
        <v>477988</v>
      </c>
    </row>
    <row r="16" spans="1:13" ht="15.9" customHeight="1">
      <c r="A16" s="25" t="s">
        <v>19</v>
      </c>
      <c r="B16" s="25"/>
      <c r="C16" s="25"/>
      <c r="D16" s="26"/>
      <c r="E16" s="27"/>
      <c r="F16" s="25"/>
      <c r="G16" s="31"/>
      <c r="H16" s="25"/>
      <c r="I16" s="31"/>
      <c r="J16" s="25"/>
      <c r="K16" s="31"/>
      <c r="L16" s="25"/>
      <c r="M16" s="31"/>
    </row>
    <row r="17" spans="1:14" ht="15.9" customHeight="1">
      <c r="A17" s="25"/>
      <c r="B17" s="25" t="s">
        <v>124</v>
      </c>
      <c r="C17" s="25"/>
      <c r="D17" s="26"/>
      <c r="E17" s="29"/>
      <c r="F17" s="25"/>
      <c r="G17" s="31">
        <v>19047</v>
      </c>
      <c r="H17" s="25"/>
      <c r="I17" s="31">
        <v>9537</v>
      </c>
      <c r="J17" s="25"/>
      <c r="K17" s="31">
        <v>12649</v>
      </c>
      <c r="L17" s="25"/>
      <c r="M17" s="79">
        <v>0</v>
      </c>
    </row>
    <row r="18" spans="1:14" ht="15.9" customHeight="1">
      <c r="A18" s="25"/>
      <c r="B18" s="25" t="s">
        <v>125</v>
      </c>
      <c r="C18" s="25"/>
      <c r="D18" s="26"/>
      <c r="E18" s="29"/>
      <c r="F18" s="25"/>
      <c r="G18" s="31">
        <v>201563</v>
      </c>
      <c r="H18" s="25"/>
      <c r="I18" s="31">
        <v>241452</v>
      </c>
      <c r="J18" s="25"/>
      <c r="K18" s="31">
        <v>201563</v>
      </c>
      <c r="L18" s="25"/>
      <c r="M18" s="31">
        <v>243282</v>
      </c>
    </row>
    <row r="19" spans="1:14" ht="15.9" customHeight="1">
      <c r="A19" s="25"/>
      <c r="B19" s="25" t="s">
        <v>126</v>
      </c>
      <c r="C19" s="25"/>
      <c r="D19" s="26"/>
      <c r="E19" s="29"/>
      <c r="F19" s="25"/>
      <c r="G19" s="31">
        <v>12450</v>
      </c>
      <c r="H19" s="25"/>
      <c r="I19" s="31">
        <v>4129</v>
      </c>
      <c r="J19" s="25"/>
      <c r="K19" s="31">
        <v>12600</v>
      </c>
      <c r="L19" s="25"/>
      <c r="M19" s="31">
        <v>5422</v>
      </c>
    </row>
    <row r="20" spans="1:14" ht="15.9" customHeight="1">
      <c r="A20" s="25"/>
      <c r="B20" s="25" t="s">
        <v>28</v>
      </c>
      <c r="C20" s="25"/>
      <c r="D20" s="26"/>
      <c r="E20" s="29"/>
      <c r="F20" s="25"/>
      <c r="G20" s="31">
        <v>40685</v>
      </c>
      <c r="H20" s="25"/>
      <c r="I20" s="31">
        <v>56102</v>
      </c>
      <c r="J20" s="25"/>
      <c r="K20" s="31">
        <v>34420</v>
      </c>
      <c r="L20" s="25"/>
      <c r="M20" s="31">
        <v>51088</v>
      </c>
    </row>
    <row r="21" spans="1:14" ht="15.9" customHeight="1">
      <c r="A21" s="25"/>
      <c r="B21" s="25"/>
      <c r="C21" s="25"/>
      <c r="D21" s="25" t="s">
        <v>20</v>
      </c>
      <c r="E21" s="25"/>
      <c r="F21" s="25"/>
      <c r="G21" s="34">
        <v>273745</v>
      </c>
      <c r="H21" s="25"/>
      <c r="I21" s="34">
        <v>311220</v>
      </c>
      <c r="J21" s="25"/>
      <c r="K21" s="34">
        <v>261232</v>
      </c>
      <c r="L21" s="25"/>
      <c r="M21" s="34">
        <v>299792</v>
      </c>
    </row>
    <row r="22" spans="1:14" ht="15.9" customHeight="1">
      <c r="A22" s="25" t="s">
        <v>127</v>
      </c>
      <c r="B22" s="25"/>
      <c r="C22" s="25"/>
      <c r="D22" s="25"/>
      <c r="E22" s="25"/>
      <c r="F22" s="25"/>
      <c r="G22" s="35">
        <v>168780</v>
      </c>
      <c r="H22" s="17"/>
      <c r="I22" s="35">
        <v>160244</v>
      </c>
      <c r="J22" s="17"/>
      <c r="K22" s="35">
        <v>181127</v>
      </c>
      <c r="L22" s="17"/>
      <c r="M22" s="35">
        <v>178196</v>
      </c>
    </row>
    <row r="23" spans="1:14" ht="15.9" customHeight="1">
      <c r="A23" s="25" t="s">
        <v>128</v>
      </c>
      <c r="B23" s="25"/>
      <c r="C23" s="25"/>
      <c r="D23" s="25"/>
      <c r="E23" s="25"/>
      <c r="F23" s="25"/>
      <c r="G23" s="35">
        <v>246</v>
      </c>
      <c r="H23" s="17"/>
      <c r="I23" s="35">
        <v>92</v>
      </c>
      <c r="J23" s="17"/>
      <c r="K23" s="35">
        <v>241</v>
      </c>
      <c r="L23" s="17"/>
      <c r="M23" s="35">
        <v>92</v>
      </c>
    </row>
    <row r="24" spans="1:14" ht="15.9" customHeight="1">
      <c r="A24" s="25" t="s">
        <v>129</v>
      </c>
      <c r="B24" s="25"/>
      <c r="C24" s="25"/>
      <c r="D24" s="26"/>
      <c r="E24" s="25"/>
      <c r="F24" s="25"/>
      <c r="G24" s="37">
        <v>-41725</v>
      </c>
      <c r="H24" s="31"/>
      <c r="I24" s="37">
        <v>-36804</v>
      </c>
      <c r="J24" s="31"/>
      <c r="K24" s="37">
        <v>-41628</v>
      </c>
      <c r="L24" s="31"/>
      <c r="M24" s="37">
        <v>-36687</v>
      </c>
    </row>
    <row r="25" spans="1:14" ht="15.9" customHeight="1">
      <c r="A25" s="25" t="s">
        <v>130</v>
      </c>
      <c r="B25" s="25"/>
      <c r="C25" s="25"/>
      <c r="D25" s="26"/>
      <c r="E25" s="25"/>
      <c r="F25" s="25"/>
      <c r="G25" s="36">
        <v>127301</v>
      </c>
      <c r="H25" s="31"/>
      <c r="I25" s="36">
        <v>123532</v>
      </c>
      <c r="J25" s="31"/>
      <c r="K25" s="36">
        <v>139740</v>
      </c>
      <c r="L25" s="31"/>
      <c r="M25" s="36">
        <v>141601</v>
      </c>
    </row>
    <row r="26" spans="1:14" ht="15.9" customHeight="1">
      <c r="A26" s="25" t="s">
        <v>131</v>
      </c>
      <c r="C26" s="25"/>
      <c r="D26" s="26"/>
      <c r="E26" s="25">
        <v>13</v>
      </c>
      <c r="F26" s="25"/>
      <c r="G26" s="37">
        <v>-27898</v>
      </c>
      <c r="H26" s="35"/>
      <c r="I26" s="37">
        <v>-28268</v>
      </c>
      <c r="J26" s="35"/>
      <c r="K26" s="37">
        <v>-28050</v>
      </c>
      <c r="L26" s="35"/>
      <c r="M26" s="37">
        <v>-28127</v>
      </c>
    </row>
    <row r="27" spans="1:14" ht="15.9" customHeight="1">
      <c r="A27" s="17" t="s">
        <v>183</v>
      </c>
      <c r="B27" s="25"/>
      <c r="C27" s="25"/>
      <c r="D27" s="26"/>
      <c r="E27" s="26"/>
      <c r="F27" s="25"/>
      <c r="G27" s="34">
        <v>99403</v>
      </c>
      <c r="H27" s="17"/>
      <c r="I27" s="34">
        <v>95264</v>
      </c>
      <c r="J27" s="17"/>
      <c r="K27" s="34">
        <v>111690</v>
      </c>
      <c r="L27" s="17"/>
      <c r="M27" s="34">
        <v>113474</v>
      </c>
    </row>
    <row r="28" spans="1:14" ht="15.9" customHeight="1">
      <c r="A28" s="17" t="s">
        <v>75</v>
      </c>
      <c r="B28" s="17"/>
      <c r="C28" s="17"/>
      <c r="D28" s="17"/>
      <c r="E28" s="17"/>
      <c r="F28" s="17"/>
      <c r="G28" s="144"/>
      <c r="H28" s="38"/>
      <c r="I28" s="144"/>
      <c r="J28" s="38"/>
      <c r="K28" s="145"/>
      <c r="L28" s="38"/>
      <c r="M28" s="144"/>
      <c r="N28" s="146"/>
    </row>
    <row r="29" spans="1:14" ht="15.9" customHeight="1">
      <c r="A29" s="17"/>
      <c r="B29" s="17" t="s">
        <v>132</v>
      </c>
      <c r="C29" s="17"/>
      <c r="D29" s="17"/>
      <c r="E29" s="17"/>
      <c r="F29" s="17"/>
      <c r="G29" s="144"/>
      <c r="H29" s="38"/>
      <c r="I29" s="144"/>
      <c r="J29" s="38"/>
      <c r="K29" s="145"/>
      <c r="L29" s="38"/>
      <c r="M29" s="144"/>
    </row>
    <row r="30" spans="1:14" ht="15.9" customHeight="1">
      <c r="A30" s="17"/>
      <c r="B30" s="17"/>
      <c r="C30" s="17" t="s">
        <v>133</v>
      </c>
      <c r="D30" s="17"/>
      <c r="E30" s="17"/>
      <c r="F30" s="17"/>
      <c r="G30" s="144"/>
      <c r="H30" s="38"/>
      <c r="I30" s="144"/>
      <c r="J30" s="38"/>
      <c r="K30" s="145"/>
      <c r="L30" s="38"/>
      <c r="M30" s="144"/>
    </row>
    <row r="31" spans="1:14" ht="15.9" customHeight="1">
      <c r="A31" s="17"/>
      <c r="B31" s="17"/>
      <c r="C31" s="17" t="s">
        <v>134</v>
      </c>
      <c r="D31" s="17"/>
      <c r="E31" s="17"/>
      <c r="F31" s="17"/>
      <c r="G31" s="144"/>
      <c r="H31" s="38"/>
      <c r="I31" s="144"/>
      <c r="J31" s="38"/>
      <c r="K31" s="145"/>
      <c r="L31" s="38"/>
      <c r="M31" s="144"/>
    </row>
    <row r="32" spans="1:14" ht="15.9" customHeight="1">
      <c r="A32" s="17"/>
      <c r="B32" s="17"/>
      <c r="C32" s="17"/>
      <c r="D32" s="17" t="s">
        <v>135</v>
      </c>
      <c r="E32" s="17"/>
      <c r="F32" s="17"/>
      <c r="G32" s="31">
        <v>9236</v>
      </c>
      <c r="H32" s="38"/>
      <c r="I32" s="144">
        <v>0</v>
      </c>
      <c r="J32" s="38"/>
      <c r="K32" s="144">
        <v>0</v>
      </c>
      <c r="L32" s="38"/>
      <c r="M32" s="144">
        <v>0</v>
      </c>
    </row>
    <row r="33" spans="1:13" ht="15.9" customHeight="1">
      <c r="A33" s="17"/>
      <c r="B33" s="17" t="s">
        <v>164</v>
      </c>
      <c r="C33" s="17"/>
      <c r="D33" s="17"/>
      <c r="E33" s="17"/>
      <c r="F33" s="17"/>
      <c r="G33" s="144"/>
      <c r="H33" s="38"/>
      <c r="I33" s="144"/>
      <c r="J33" s="38"/>
      <c r="K33" s="145"/>
      <c r="L33" s="38"/>
      <c r="M33" s="144"/>
    </row>
    <row r="34" spans="1:13" ht="15.9" customHeight="1">
      <c r="A34" s="17"/>
      <c r="B34" s="17"/>
      <c r="C34" s="17" t="s">
        <v>184</v>
      </c>
      <c r="D34" s="17"/>
      <c r="E34" s="17"/>
      <c r="F34" s="17"/>
      <c r="G34" s="31">
        <v>3119</v>
      </c>
      <c r="H34" s="38"/>
      <c r="I34" s="144">
        <v>0</v>
      </c>
      <c r="J34" s="38"/>
      <c r="K34" s="31">
        <v>2546</v>
      </c>
      <c r="L34" s="38"/>
      <c r="M34" s="144">
        <v>0</v>
      </c>
    </row>
    <row r="35" spans="1:13" ht="15.9" customHeight="1">
      <c r="A35" s="17" t="s">
        <v>136</v>
      </c>
      <c r="B35" s="17"/>
      <c r="C35" s="17"/>
      <c r="D35" s="17"/>
      <c r="E35" s="17"/>
      <c r="F35" s="17"/>
      <c r="G35" s="34">
        <v>12355</v>
      </c>
      <c r="H35" s="38"/>
      <c r="I35" s="148">
        <v>0</v>
      </c>
      <c r="J35" s="38"/>
      <c r="K35" s="34">
        <v>2546</v>
      </c>
      <c r="L35" s="38"/>
      <c r="M35" s="148">
        <v>0</v>
      </c>
    </row>
    <row r="36" spans="1:13" ht="15.9" customHeight="1" thickBot="1">
      <c r="A36" s="25" t="s">
        <v>194</v>
      </c>
      <c r="B36" s="25"/>
      <c r="C36" s="25"/>
      <c r="D36" s="25"/>
      <c r="E36" s="25"/>
      <c r="F36" s="25"/>
      <c r="G36" s="147">
        <v>111758</v>
      </c>
      <c r="H36" s="40"/>
      <c r="I36" s="39">
        <v>95264</v>
      </c>
      <c r="J36" s="40"/>
      <c r="K36" s="39">
        <v>114236</v>
      </c>
      <c r="L36" s="40"/>
      <c r="M36" s="39">
        <v>113474</v>
      </c>
    </row>
    <row r="37" spans="1:13" ht="15.9" customHeight="1" thickTop="1">
      <c r="A37" s="25"/>
      <c r="B37" s="25"/>
      <c r="C37" s="25"/>
      <c r="D37" s="25"/>
      <c r="E37" s="25"/>
      <c r="F37" s="25"/>
      <c r="G37" s="38"/>
      <c r="H37" s="40"/>
      <c r="I37" s="38"/>
      <c r="J37" s="40"/>
      <c r="K37" s="35"/>
      <c r="L37" s="25"/>
      <c r="M37" s="35"/>
    </row>
    <row r="38" spans="1:13" ht="15.9" customHeight="1">
      <c r="A38" s="25"/>
      <c r="B38" s="25"/>
      <c r="C38" s="25"/>
      <c r="D38" s="25"/>
      <c r="E38" s="25"/>
      <c r="F38" s="25"/>
      <c r="G38" s="38"/>
      <c r="H38" s="40"/>
      <c r="I38" s="38"/>
      <c r="J38" s="40"/>
      <c r="K38" s="35"/>
      <c r="L38" s="25"/>
      <c r="M38" s="35"/>
    </row>
    <row r="39" spans="1:13" ht="15.9" customHeight="1">
      <c r="A39" s="25"/>
      <c r="B39" s="25"/>
      <c r="C39" s="25"/>
      <c r="D39" s="25"/>
      <c r="E39" s="25"/>
      <c r="F39" s="25"/>
      <c r="G39" s="38"/>
      <c r="H39" s="40"/>
      <c r="I39" s="38"/>
      <c r="J39" s="40"/>
      <c r="K39" s="35"/>
      <c r="L39" s="25"/>
      <c r="M39" s="35"/>
    </row>
    <row r="40" spans="1:13" ht="15.9" customHeight="1">
      <c r="A40" s="25"/>
      <c r="B40" s="25"/>
      <c r="C40" s="25"/>
      <c r="D40" s="25"/>
      <c r="E40" s="25"/>
      <c r="F40" s="25"/>
      <c r="G40" s="38"/>
      <c r="H40" s="40"/>
      <c r="I40" s="38"/>
      <c r="J40" s="40"/>
      <c r="K40" s="35"/>
      <c r="L40" s="25"/>
      <c r="M40" s="35"/>
    </row>
    <row r="41" spans="1:13" ht="15.9" customHeight="1">
      <c r="A41" s="25"/>
      <c r="B41" s="25"/>
      <c r="C41" s="25"/>
      <c r="D41" s="25"/>
      <c r="E41" s="25"/>
      <c r="F41" s="25"/>
      <c r="G41" s="38"/>
      <c r="H41" s="40"/>
      <c r="I41" s="38"/>
      <c r="J41" s="40"/>
      <c r="K41" s="35"/>
      <c r="L41" s="25"/>
      <c r="M41" s="35"/>
    </row>
    <row r="42" spans="1:13" ht="21.9" customHeight="1">
      <c r="A42" s="13"/>
      <c r="B42" s="13"/>
      <c r="C42" s="13"/>
      <c r="D42" s="13"/>
      <c r="E42" s="13"/>
      <c r="F42" s="13"/>
      <c r="G42" s="14"/>
      <c r="H42" s="13"/>
      <c r="I42" s="14"/>
      <c r="J42" s="13"/>
      <c r="K42" s="14"/>
      <c r="L42" s="15"/>
      <c r="M42" s="16" t="s">
        <v>55</v>
      </c>
    </row>
    <row r="43" spans="1:13" ht="21.9" customHeight="1">
      <c r="A43" s="13"/>
      <c r="B43" s="13"/>
      <c r="C43" s="13"/>
      <c r="D43" s="13"/>
      <c r="E43" s="13"/>
      <c r="F43" s="13"/>
      <c r="G43" s="14"/>
      <c r="H43" s="13"/>
      <c r="I43" s="14"/>
      <c r="J43" s="13"/>
      <c r="K43" s="14"/>
      <c r="L43" s="15"/>
      <c r="M43" s="16" t="s">
        <v>56</v>
      </c>
    </row>
    <row r="44" spans="1:13" ht="21.9" customHeight="1">
      <c r="A44" s="230" t="s">
        <v>177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</row>
    <row r="45" spans="1:13" ht="21.9" customHeight="1">
      <c r="A45" s="231" t="s">
        <v>93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</row>
    <row r="46" spans="1:13" ht="21.9" customHeight="1">
      <c r="A46" s="231" t="s">
        <v>182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</row>
    <row r="47" spans="1:13" ht="21.9" customHeight="1">
      <c r="A47" s="232" t="s">
        <v>121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</row>
    <row r="48" spans="1:13" ht="6" customHeight="1">
      <c r="A48" s="195"/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</row>
    <row r="49" spans="1:13" ht="15.9" customHeight="1">
      <c r="A49" s="17"/>
      <c r="B49" s="17"/>
      <c r="C49" s="18"/>
      <c r="D49" s="18"/>
      <c r="E49" s="17"/>
      <c r="F49" s="17"/>
      <c r="G49" s="227" t="s">
        <v>57</v>
      </c>
      <c r="H49" s="227"/>
      <c r="I49" s="227"/>
      <c r="J49" s="227"/>
      <c r="K49" s="227"/>
      <c r="L49" s="227"/>
      <c r="M49" s="227"/>
    </row>
    <row r="50" spans="1:13" ht="15.9" customHeight="1">
      <c r="A50" s="19"/>
      <c r="B50" s="19"/>
      <c r="C50" s="20"/>
      <c r="D50" s="20"/>
      <c r="E50" s="19"/>
      <c r="F50" s="19"/>
      <c r="G50" s="222" t="s">
        <v>95</v>
      </c>
      <c r="H50" s="222"/>
      <c r="I50" s="222"/>
      <c r="J50" s="78"/>
      <c r="K50" s="222" t="s">
        <v>51</v>
      </c>
      <c r="L50" s="222"/>
      <c r="M50" s="222"/>
    </row>
    <row r="51" spans="1:13" ht="15.9" customHeight="1">
      <c r="A51" s="21"/>
      <c r="B51" s="21"/>
      <c r="C51" s="22"/>
      <c r="D51" s="22"/>
      <c r="E51" s="229" t="s">
        <v>4</v>
      </c>
      <c r="F51" s="229"/>
      <c r="G51" s="23">
        <v>2021</v>
      </c>
      <c r="H51" s="24"/>
      <c r="I51" s="23">
        <v>2020</v>
      </c>
      <c r="J51" s="24"/>
      <c r="K51" s="23">
        <v>2021</v>
      </c>
      <c r="L51" s="24"/>
      <c r="M51" s="23">
        <v>2020</v>
      </c>
    </row>
    <row r="52" spans="1:13" ht="15.9" customHeight="1">
      <c r="A52" s="25" t="s">
        <v>165</v>
      </c>
      <c r="B52" s="25"/>
      <c r="C52" s="25"/>
      <c r="D52" s="25"/>
      <c r="E52" s="25"/>
      <c r="F52" s="25"/>
      <c r="G52" s="38"/>
      <c r="H52" s="40"/>
      <c r="I52" s="38"/>
      <c r="J52" s="40"/>
      <c r="K52" s="35"/>
      <c r="L52" s="25"/>
      <c r="M52" s="35"/>
    </row>
    <row r="53" spans="1:13" ht="15.9" customHeight="1">
      <c r="A53" s="25"/>
      <c r="B53" s="25" t="s">
        <v>209</v>
      </c>
      <c r="C53" s="25"/>
      <c r="D53" s="25"/>
      <c r="E53" s="25"/>
      <c r="F53" s="25"/>
      <c r="G53" s="38">
        <v>99512</v>
      </c>
      <c r="H53" s="40"/>
      <c r="I53" s="38">
        <v>95264</v>
      </c>
      <c r="J53" s="40"/>
      <c r="K53" s="35">
        <v>111690</v>
      </c>
      <c r="L53" s="25"/>
      <c r="M53" s="35">
        <v>113474</v>
      </c>
    </row>
    <row r="54" spans="1:13" ht="15.9" customHeight="1">
      <c r="A54" s="25"/>
      <c r="B54" s="25" t="s">
        <v>207</v>
      </c>
      <c r="C54" s="25"/>
      <c r="D54" s="25"/>
      <c r="E54" s="25"/>
      <c r="F54" s="25"/>
      <c r="G54" s="37">
        <v>-109</v>
      </c>
      <c r="H54" s="40"/>
      <c r="I54" s="38">
        <v>0</v>
      </c>
      <c r="J54" s="40"/>
      <c r="K54" s="38">
        <v>0</v>
      </c>
      <c r="L54" s="25"/>
      <c r="M54" s="38">
        <v>0</v>
      </c>
    </row>
    <row r="55" spans="1:13" ht="15.9" customHeight="1" thickBot="1">
      <c r="A55" s="25"/>
      <c r="B55" s="25"/>
      <c r="C55" s="25"/>
      <c r="D55" s="25"/>
      <c r="E55" s="25"/>
      <c r="F55" s="25"/>
      <c r="G55" s="154">
        <v>99403</v>
      </c>
      <c r="H55" s="40"/>
      <c r="I55" s="154">
        <v>95264</v>
      </c>
      <c r="J55" s="40"/>
      <c r="K55" s="155">
        <v>111690</v>
      </c>
      <c r="L55" s="25"/>
      <c r="M55" s="155">
        <v>113474</v>
      </c>
    </row>
    <row r="56" spans="1:13" ht="15.9" customHeight="1" thickTop="1">
      <c r="A56" s="25"/>
      <c r="B56" s="25"/>
      <c r="C56" s="25"/>
      <c r="D56" s="25"/>
      <c r="E56" s="25"/>
      <c r="F56" s="25"/>
      <c r="G56" s="38"/>
      <c r="H56" s="40"/>
      <c r="I56" s="38"/>
      <c r="J56" s="40"/>
      <c r="K56" s="35"/>
      <c r="L56" s="25"/>
      <c r="M56" s="35"/>
    </row>
    <row r="57" spans="1:13" ht="15.9" customHeight="1">
      <c r="A57" s="25" t="s">
        <v>166</v>
      </c>
      <c r="B57" s="25"/>
      <c r="C57" s="25"/>
      <c r="D57" s="25"/>
      <c r="E57" s="25"/>
      <c r="F57" s="25"/>
      <c r="G57" s="38"/>
      <c r="H57" s="40"/>
      <c r="I57" s="38"/>
      <c r="J57" s="40"/>
      <c r="K57" s="35"/>
      <c r="L57" s="25"/>
      <c r="M57" s="35"/>
    </row>
    <row r="58" spans="1:13" ht="15.9" customHeight="1">
      <c r="A58" s="25"/>
      <c r="B58" s="25" t="s">
        <v>209</v>
      </c>
      <c r="C58" s="25"/>
      <c r="D58" s="25"/>
      <c r="E58" s="25"/>
      <c r="F58" s="25"/>
      <c r="G58" s="38">
        <v>111867</v>
      </c>
      <c r="H58" s="40"/>
      <c r="I58" s="38">
        <v>95264</v>
      </c>
      <c r="J58" s="40"/>
      <c r="K58" s="35">
        <v>114236</v>
      </c>
      <c r="L58" s="25"/>
      <c r="M58" s="35">
        <v>113474</v>
      </c>
    </row>
    <row r="59" spans="1:13" ht="15.9" customHeight="1">
      <c r="A59" s="25"/>
      <c r="B59" s="25" t="s">
        <v>207</v>
      </c>
      <c r="C59" s="25"/>
      <c r="D59" s="25"/>
      <c r="E59" s="25"/>
      <c r="F59" s="25"/>
      <c r="G59" s="37">
        <v>-109</v>
      </c>
      <c r="H59" s="40"/>
      <c r="I59" s="38">
        <v>0</v>
      </c>
      <c r="J59" s="40"/>
      <c r="K59" s="38">
        <v>0</v>
      </c>
      <c r="L59" s="25"/>
      <c r="M59" s="38">
        <v>0</v>
      </c>
    </row>
    <row r="60" spans="1:13" ht="15.9" customHeight="1" thickBot="1">
      <c r="A60" s="25"/>
      <c r="B60" s="25"/>
      <c r="C60" s="25"/>
      <c r="D60" s="25"/>
      <c r="E60" s="25"/>
      <c r="F60" s="25"/>
      <c r="G60" s="154">
        <v>111758</v>
      </c>
      <c r="H60" s="40"/>
      <c r="I60" s="154">
        <v>95264</v>
      </c>
      <c r="J60" s="40"/>
      <c r="K60" s="155">
        <v>114236</v>
      </c>
      <c r="L60" s="25"/>
      <c r="M60" s="155">
        <v>113474</v>
      </c>
    </row>
    <row r="61" spans="1:13" ht="15.9" customHeight="1" thickTop="1">
      <c r="A61" s="25"/>
      <c r="B61" s="25"/>
      <c r="C61" s="25"/>
      <c r="D61" s="25"/>
      <c r="E61" s="25"/>
      <c r="F61" s="25"/>
      <c r="G61" s="38"/>
      <c r="H61" s="40"/>
      <c r="I61" s="38"/>
      <c r="J61" s="40"/>
      <c r="K61" s="35"/>
      <c r="L61" s="25"/>
      <c r="M61" s="35"/>
    </row>
    <row r="62" spans="1:13" ht="15.9" customHeight="1">
      <c r="A62" s="25" t="s">
        <v>195</v>
      </c>
      <c r="B62" s="25"/>
      <c r="C62" s="25"/>
      <c r="D62" s="25"/>
      <c r="E62" s="25">
        <v>14</v>
      </c>
      <c r="F62" s="17"/>
      <c r="G62" s="41"/>
      <c r="H62" s="42"/>
      <c r="I62" s="41"/>
      <c r="J62" s="42"/>
      <c r="K62" s="41"/>
      <c r="L62" s="42"/>
      <c r="M62" s="41"/>
    </row>
    <row r="63" spans="1:13" ht="15.9" customHeight="1" thickBot="1">
      <c r="A63" s="25"/>
      <c r="B63" s="25" t="s">
        <v>196</v>
      </c>
      <c r="C63" s="25"/>
      <c r="D63" s="25"/>
      <c r="F63" s="17"/>
      <c r="G63" s="211">
        <v>0.16</v>
      </c>
      <c r="H63" s="43"/>
      <c r="I63" s="149">
        <v>0.16</v>
      </c>
      <c r="J63" s="43"/>
      <c r="K63" s="211">
        <v>0.18</v>
      </c>
      <c r="L63" s="43"/>
      <c r="M63" s="150">
        <v>0.19</v>
      </c>
    </row>
    <row r="64" spans="1:13" ht="15.9" customHeight="1" thickTop="1" thickBot="1">
      <c r="A64" s="25"/>
      <c r="B64" s="25" t="s">
        <v>197</v>
      </c>
      <c r="C64" s="25"/>
      <c r="D64" s="25"/>
      <c r="F64" s="17"/>
      <c r="G64" s="211">
        <v>0.14000000000000001</v>
      </c>
      <c r="H64" s="43"/>
      <c r="I64" s="149">
        <v>0.16</v>
      </c>
      <c r="J64" s="43"/>
      <c r="K64" s="211">
        <v>0.15</v>
      </c>
      <c r="L64" s="43"/>
      <c r="M64" s="150">
        <v>0.19</v>
      </c>
    </row>
    <row r="65" spans="1:13" ht="18" customHeight="1" thickTop="1">
      <c r="A65" s="13"/>
      <c r="B65" s="13"/>
      <c r="C65" s="13"/>
      <c r="D65" s="13"/>
      <c r="E65" s="13"/>
      <c r="F65" s="44"/>
      <c r="G65" s="45"/>
      <c r="H65" s="46"/>
      <c r="I65" s="45"/>
      <c r="J65" s="46"/>
      <c r="K65" s="45"/>
      <c r="L65" s="46"/>
      <c r="M65" s="47"/>
    </row>
    <row r="66" spans="1:13" ht="18" customHeight="1">
      <c r="A66" s="13"/>
      <c r="B66" s="13"/>
      <c r="C66" s="13"/>
      <c r="D66" s="13"/>
      <c r="E66" s="13"/>
      <c r="F66" s="44"/>
      <c r="G66" s="45"/>
      <c r="H66" s="46"/>
      <c r="I66" s="45"/>
      <c r="J66" s="46"/>
      <c r="K66" s="45"/>
      <c r="L66" s="46"/>
      <c r="M66" s="47"/>
    </row>
    <row r="67" spans="1:13" ht="18" customHeight="1">
      <c r="A67" s="13"/>
      <c r="B67" s="13"/>
      <c r="C67" s="13"/>
      <c r="D67" s="13"/>
      <c r="E67" s="13"/>
      <c r="F67" s="44"/>
      <c r="G67" s="45"/>
      <c r="H67" s="46"/>
      <c r="I67" s="45"/>
      <c r="J67" s="46"/>
      <c r="K67" s="45"/>
      <c r="L67" s="46"/>
      <c r="M67" s="47"/>
    </row>
    <row r="68" spans="1:13" ht="18" customHeight="1">
      <c r="A68" s="13"/>
      <c r="B68" s="13"/>
      <c r="C68" s="13"/>
      <c r="D68" s="13"/>
      <c r="E68" s="13"/>
      <c r="F68" s="44"/>
      <c r="G68" s="45"/>
      <c r="H68" s="46"/>
      <c r="I68" s="45"/>
      <c r="J68" s="46"/>
      <c r="K68" s="45"/>
      <c r="L68" s="46"/>
      <c r="M68" s="47"/>
    </row>
    <row r="69" spans="1:13" ht="18" customHeight="1">
      <c r="A69" s="13"/>
      <c r="B69" s="13"/>
      <c r="C69" s="13"/>
      <c r="D69" s="13"/>
      <c r="E69" s="13"/>
      <c r="F69" s="44"/>
      <c r="G69" s="45"/>
      <c r="H69" s="46"/>
      <c r="I69" s="45"/>
      <c r="J69" s="46"/>
      <c r="K69" s="45"/>
      <c r="L69" s="46"/>
      <c r="M69" s="47"/>
    </row>
    <row r="70" spans="1:13" ht="18" customHeight="1">
      <c r="A70" s="13"/>
      <c r="B70" s="13"/>
      <c r="C70" s="13"/>
      <c r="D70" s="13"/>
      <c r="E70" s="13"/>
      <c r="F70" s="44"/>
      <c r="G70" s="45"/>
      <c r="H70" s="46"/>
      <c r="I70" s="45"/>
      <c r="J70" s="46"/>
      <c r="K70" s="45"/>
      <c r="L70" s="46"/>
      <c r="M70" s="47"/>
    </row>
    <row r="71" spans="1:13" ht="18" customHeight="1">
      <c r="A71" s="13"/>
      <c r="B71" s="13"/>
      <c r="C71" s="13"/>
      <c r="D71" s="13"/>
      <c r="E71" s="13"/>
      <c r="F71" s="44"/>
      <c r="G71" s="45"/>
      <c r="H71" s="46"/>
      <c r="I71" s="45"/>
      <c r="J71" s="46"/>
      <c r="K71" s="45"/>
      <c r="L71" s="46"/>
      <c r="M71" s="47"/>
    </row>
    <row r="72" spans="1:13" ht="18" customHeight="1">
      <c r="A72" s="13"/>
      <c r="B72" s="13"/>
      <c r="C72" s="13"/>
      <c r="D72" s="13"/>
      <c r="E72" s="13"/>
      <c r="F72" s="44"/>
      <c r="G72" s="45"/>
      <c r="H72" s="46"/>
      <c r="I72" s="45"/>
      <c r="J72" s="46"/>
      <c r="K72" s="45"/>
      <c r="L72" s="46"/>
      <c r="M72" s="47"/>
    </row>
    <row r="73" spans="1:13" ht="18" customHeight="1">
      <c r="A73" s="13"/>
      <c r="B73" s="13"/>
      <c r="C73" s="13"/>
      <c r="D73" s="13"/>
      <c r="E73" s="13"/>
      <c r="F73" s="44"/>
      <c r="G73" s="45"/>
      <c r="H73" s="46"/>
      <c r="I73" s="45"/>
      <c r="J73" s="46"/>
      <c r="K73" s="45"/>
      <c r="L73" s="46"/>
      <c r="M73" s="47"/>
    </row>
    <row r="74" spans="1:13" ht="18" customHeight="1">
      <c r="A74" s="13"/>
      <c r="B74" s="13"/>
      <c r="C74" s="13"/>
      <c r="D74" s="13"/>
      <c r="E74" s="13"/>
      <c r="F74" s="44"/>
      <c r="G74" s="45"/>
      <c r="H74" s="46"/>
      <c r="I74" s="45"/>
      <c r="J74" s="46"/>
      <c r="K74" s="45"/>
      <c r="L74" s="46"/>
      <c r="M74" s="47"/>
    </row>
    <row r="75" spans="1:13" ht="18" customHeight="1">
      <c r="A75" s="13"/>
      <c r="B75" s="13"/>
      <c r="C75" s="13"/>
      <c r="D75" s="13"/>
      <c r="E75" s="13"/>
      <c r="F75" s="44"/>
      <c r="G75" s="45"/>
      <c r="H75" s="46"/>
      <c r="I75" s="45"/>
      <c r="J75" s="46"/>
      <c r="K75" s="45"/>
      <c r="L75" s="46"/>
      <c r="M75" s="47"/>
    </row>
  </sheetData>
  <mergeCells count="16">
    <mergeCell ref="E10:F10"/>
    <mergeCell ref="G9:I9"/>
    <mergeCell ref="K9:M9"/>
    <mergeCell ref="A3:M3"/>
    <mergeCell ref="A4:M4"/>
    <mergeCell ref="A5:M5"/>
    <mergeCell ref="A6:M6"/>
    <mergeCell ref="G8:M8"/>
    <mergeCell ref="G50:I50"/>
    <mergeCell ref="K50:M50"/>
    <mergeCell ref="E51:F51"/>
    <mergeCell ref="A44:M44"/>
    <mergeCell ref="A45:M45"/>
    <mergeCell ref="A46:M46"/>
    <mergeCell ref="A47:M47"/>
    <mergeCell ref="G49:M49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view="pageBreakPreview" zoomScale="94" zoomScaleNormal="110" zoomScaleSheetLayoutView="124" workbookViewId="0">
      <selection activeCell="W28" sqref="W28"/>
    </sheetView>
  </sheetViews>
  <sheetFormatPr defaultColWidth="9.109375" defaultRowHeight="23.1" customHeight="1"/>
  <cols>
    <col min="1" max="1" width="1.109375" style="116" customWidth="1"/>
    <col min="2" max="2" width="26.33203125" style="116" customWidth="1"/>
    <col min="3" max="3" width="2.33203125" style="116" customWidth="1"/>
    <col min="4" max="4" width="1.109375" style="116" customWidth="1"/>
    <col min="5" max="5" width="9.44140625" style="116" customWidth="1"/>
    <col min="6" max="6" width="0.5546875" style="117" customWidth="1"/>
    <col min="7" max="7" width="9.44140625" style="116" customWidth="1"/>
    <col min="8" max="8" width="0.5546875" style="117" customWidth="1"/>
    <col min="9" max="9" width="9.44140625" style="116" customWidth="1"/>
    <col min="10" max="10" width="0.5546875" style="117" customWidth="1"/>
    <col min="11" max="11" width="9.44140625" style="116" customWidth="1"/>
    <col min="12" max="12" width="0.44140625" style="116" customWidth="1"/>
    <col min="13" max="13" width="9.44140625" style="116" customWidth="1"/>
    <col min="14" max="14" width="0.5546875" style="116" customWidth="1"/>
    <col min="15" max="15" width="9.44140625" style="116" customWidth="1"/>
    <col min="16" max="16" width="0.5546875" style="116" customWidth="1"/>
    <col min="17" max="17" width="9.44140625" style="116" customWidth="1"/>
    <col min="18" max="18" width="0.5546875" style="116" customWidth="1"/>
    <col min="19" max="19" width="9.44140625" style="116" customWidth="1"/>
    <col min="20" max="20" width="0.5546875" style="116" customWidth="1"/>
    <col min="21" max="21" width="9.44140625" style="116" customWidth="1"/>
    <col min="22" max="22" width="0.5546875" style="116" customWidth="1"/>
    <col min="23" max="23" width="9.44140625" style="116" customWidth="1"/>
    <col min="24" max="24" width="0.5546875" style="116" customWidth="1"/>
    <col min="25" max="25" width="9.44140625" style="116" customWidth="1"/>
    <col min="26" max="16384" width="9.109375" style="116"/>
  </cols>
  <sheetData>
    <row r="1" spans="1:25" ht="23.1" customHeight="1">
      <c r="T1" s="11"/>
      <c r="U1" s="11" t="s">
        <v>55</v>
      </c>
      <c r="V1" s="11"/>
      <c r="W1" s="11"/>
    </row>
    <row r="2" spans="1:25" ht="23.1" customHeight="1">
      <c r="T2" s="11"/>
      <c r="U2" s="11" t="s">
        <v>56</v>
      </c>
      <c r="V2" s="11"/>
      <c r="W2" s="11"/>
    </row>
    <row r="3" spans="1:25" s="2" customFormat="1" ht="23.1" customHeight="1">
      <c r="A3" s="234" t="s">
        <v>178</v>
      </c>
      <c r="B3" s="234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s="4" customFormat="1" ht="23.1" customHeight="1">
      <c r="A4" s="236" t="s">
        <v>93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</row>
    <row r="5" spans="1:25" s="118" customFormat="1" ht="23.1" customHeight="1">
      <c r="A5" s="237" t="s">
        <v>44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</row>
    <row r="6" spans="1:25" s="4" customFormat="1" ht="23.1" customHeight="1">
      <c r="A6" s="238" t="s">
        <v>121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</row>
    <row r="7" spans="1:25" s="4" customFormat="1" ht="9.75" customHeight="1">
      <c r="A7" s="119"/>
      <c r="B7" s="196"/>
      <c r="C7" s="119"/>
      <c r="D7" s="119"/>
      <c r="E7" s="119"/>
      <c r="F7" s="119"/>
      <c r="G7" s="119"/>
      <c r="H7" s="143"/>
      <c r="I7" s="143"/>
      <c r="J7" s="119"/>
      <c r="K7" s="119"/>
      <c r="L7" s="119"/>
      <c r="M7" s="119"/>
      <c r="N7" s="119"/>
      <c r="O7" s="119"/>
      <c r="P7" s="143"/>
      <c r="Q7" s="143"/>
      <c r="R7" s="119"/>
      <c r="S7" s="119"/>
      <c r="T7" s="152"/>
      <c r="U7" s="152"/>
      <c r="V7" s="152"/>
      <c r="W7" s="152"/>
      <c r="X7" s="119"/>
      <c r="Y7" s="119"/>
    </row>
    <row r="8" spans="1:25" s="120" customFormat="1" ht="12" customHeight="1">
      <c r="E8" s="239" t="s">
        <v>57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</row>
    <row r="9" spans="1:25" s="120" customFormat="1" ht="12" customHeight="1">
      <c r="E9" s="240" t="s">
        <v>95</v>
      </c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</row>
    <row r="10" spans="1:25" s="120" customFormat="1" ht="12" customHeight="1">
      <c r="E10" s="240" t="s">
        <v>208</v>
      </c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13"/>
      <c r="W10" s="213"/>
      <c r="X10" s="213"/>
      <c r="Y10" s="214"/>
    </row>
    <row r="11" spans="1:25" s="120" customFormat="1" ht="12" customHeight="1">
      <c r="C11" s="127"/>
      <c r="E11" s="212"/>
      <c r="F11" s="128"/>
      <c r="G11" s="212"/>
      <c r="H11" s="128"/>
      <c r="I11" s="212"/>
      <c r="J11" s="128"/>
      <c r="K11" s="219"/>
      <c r="L11" s="219"/>
      <c r="M11" s="219"/>
      <c r="N11" s="212"/>
      <c r="O11" s="239" t="s">
        <v>86</v>
      </c>
      <c r="P11" s="239"/>
      <c r="Q11" s="239"/>
      <c r="R11" s="239"/>
      <c r="S11" s="239"/>
      <c r="T11" s="212"/>
      <c r="U11" s="212"/>
      <c r="V11" s="212"/>
      <c r="W11" s="212"/>
      <c r="X11" s="128"/>
      <c r="Y11" s="213"/>
    </row>
    <row r="12" spans="1:25" s="120" customFormat="1" ht="12" customHeight="1">
      <c r="E12" s="215"/>
      <c r="F12" s="128"/>
      <c r="G12" s="215"/>
      <c r="H12" s="128"/>
      <c r="I12" s="215"/>
      <c r="J12" s="128"/>
      <c r="K12" s="219"/>
      <c r="L12" s="219"/>
      <c r="M12" s="219"/>
      <c r="N12" s="212"/>
      <c r="O12" s="240" t="s">
        <v>32</v>
      </c>
      <c r="P12" s="240"/>
      <c r="Q12" s="240"/>
      <c r="R12" s="212"/>
      <c r="S12" s="212"/>
      <c r="T12" s="212"/>
      <c r="X12" s="128"/>
      <c r="Y12" s="217"/>
    </row>
    <row r="13" spans="1:25" s="218" customFormat="1" ht="12" customHeight="1">
      <c r="E13" s="212"/>
      <c r="F13" s="120"/>
      <c r="G13" s="212"/>
      <c r="H13" s="120"/>
      <c r="I13" s="212"/>
      <c r="K13" s="219"/>
      <c r="L13" s="219"/>
      <c r="M13" s="219"/>
      <c r="N13" s="219"/>
      <c r="O13" s="219" t="s">
        <v>226</v>
      </c>
      <c r="P13" s="219"/>
      <c r="Q13" s="219"/>
      <c r="S13" s="212"/>
      <c r="T13" s="212"/>
      <c r="U13" s="212"/>
      <c r="V13" s="212"/>
      <c r="W13" s="212" t="s">
        <v>212</v>
      </c>
    </row>
    <row r="14" spans="1:25" s="218" customFormat="1" ht="12" customHeight="1">
      <c r="E14" s="221"/>
      <c r="F14" s="120"/>
      <c r="G14" s="221"/>
      <c r="H14" s="120"/>
      <c r="I14" s="221"/>
      <c r="K14" s="219"/>
      <c r="L14" s="219"/>
      <c r="M14" s="219"/>
      <c r="N14" s="219"/>
      <c r="O14" s="219" t="s">
        <v>227</v>
      </c>
      <c r="P14" s="219"/>
      <c r="Q14" s="219"/>
      <c r="S14" s="221"/>
      <c r="T14" s="221"/>
      <c r="U14" s="212" t="s">
        <v>169</v>
      </c>
      <c r="V14" s="212"/>
      <c r="W14" s="219" t="s">
        <v>213</v>
      </c>
    </row>
    <row r="15" spans="1:25" s="218" customFormat="1" ht="12" customHeight="1">
      <c r="E15" s="212" t="s">
        <v>8</v>
      </c>
      <c r="F15" s="120"/>
      <c r="G15" s="212"/>
      <c r="H15" s="120"/>
      <c r="I15" s="212" t="s">
        <v>141</v>
      </c>
      <c r="K15" s="239" t="s">
        <v>9</v>
      </c>
      <c r="L15" s="239"/>
      <c r="M15" s="239"/>
      <c r="N15" s="219"/>
      <c r="O15" s="219" t="s">
        <v>225</v>
      </c>
      <c r="P15" s="219"/>
      <c r="Q15" s="219" t="s">
        <v>220</v>
      </c>
      <c r="S15" s="219" t="s">
        <v>70</v>
      </c>
      <c r="T15" s="219"/>
      <c r="U15" s="219" t="s">
        <v>170</v>
      </c>
      <c r="V15" s="219"/>
      <c r="W15" s="218" t="s">
        <v>214</v>
      </c>
      <c r="Y15" s="219" t="s">
        <v>1</v>
      </c>
    </row>
    <row r="16" spans="1:25" s="218" customFormat="1" ht="12" customHeight="1">
      <c r="C16" s="217"/>
      <c r="D16" s="217"/>
      <c r="E16" s="218" t="s">
        <v>85</v>
      </c>
      <c r="I16" s="218" t="s">
        <v>142</v>
      </c>
      <c r="K16" s="218" t="s">
        <v>3</v>
      </c>
      <c r="M16" s="219"/>
      <c r="N16" s="219"/>
      <c r="O16" s="219" t="s">
        <v>224</v>
      </c>
      <c r="P16" s="219"/>
      <c r="Q16" s="219" t="s">
        <v>221</v>
      </c>
      <c r="S16" s="219" t="s">
        <v>71</v>
      </c>
      <c r="T16" s="219"/>
      <c r="U16" s="219" t="s">
        <v>171</v>
      </c>
      <c r="V16" s="219"/>
      <c r="W16" s="219" t="s">
        <v>215</v>
      </c>
      <c r="Y16" s="219" t="s">
        <v>210</v>
      </c>
    </row>
    <row r="17" spans="1:26" s="218" customFormat="1" ht="12" customHeight="1">
      <c r="C17" s="233" t="s">
        <v>4</v>
      </c>
      <c r="D17" s="233"/>
      <c r="E17" s="216" t="s">
        <v>0</v>
      </c>
      <c r="F17" s="219"/>
      <c r="G17" s="216" t="s">
        <v>91</v>
      </c>
      <c r="H17" s="219"/>
      <c r="I17" s="216" t="s">
        <v>143</v>
      </c>
      <c r="J17" s="219"/>
      <c r="K17" s="220" t="s">
        <v>87</v>
      </c>
      <c r="L17" s="219"/>
      <c r="M17" s="220" t="s">
        <v>2</v>
      </c>
      <c r="N17" s="219"/>
      <c r="O17" s="220" t="s">
        <v>223</v>
      </c>
      <c r="P17" s="219"/>
      <c r="Q17" s="220" t="s">
        <v>222</v>
      </c>
      <c r="R17" s="219"/>
      <c r="S17" s="220" t="s">
        <v>88</v>
      </c>
      <c r="T17" s="219"/>
      <c r="U17" s="220" t="s">
        <v>217</v>
      </c>
      <c r="V17" s="219"/>
      <c r="W17" s="220" t="s">
        <v>216</v>
      </c>
      <c r="X17" s="219"/>
      <c r="Y17" s="220" t="s">
        <v>211</v>
      </c>
    </row>
    <row r="18" spans="1:26" s="218" customFormat="1" ht="12" customHeight="1">
      <c r="A18" s="120" t="s">
        <v>138</v>
      </c>
      <c r="B18" s="120"/>
      <c r="C18" s="212"/>
      <c r="D18" s="212"/>
      <c r="E18" s="257">
        <v>303749</v>
      </c>
      <c r="F18" s="257"/>
      <c r="G18" s="257">
        <v>1022482</v>
      </c>
      <c r="H18" s="257"/>
      <c r="I18" s="257">
        <v>176828</v>
      </c>
      <c r="J18" s="257"/>
      <c r="K18" s="257">
        <v>45142</v>
      </c>
      <c r="L18" s="257"/>
      <c r="M18" s="257">
        <v>1086677</v>
      </c>
      <c r="N18" s="257"/>
      <c r="O18" s="257">
        <v>-18919</v>
      </c>
      <c r="P18" s="257"/>
      <c r="Q18" s="257">
        <v>-6104</v>
      </c>
      <c r="R18" s="257"/>
      <c r="S18" s="256">
        <f>+SUM(O18:Q18)</f>
        <v>-25023</v>
      </c>
      <c r="T18" s="257"/>
      <c r="U18" s="256">
        <f>+SUM(S18,E18:M18)</f>
        <v>2609855</v>
      </c>
      <c r="V18" s="257"/>
      <c r="W18" s="256">
        <v>0</v>
      </c>
      <c r="X18" s="257"/>
      <c r="Y18" s="256">
        <f>+SUM(U18:W18)</f>
        <v>2609855</v>
      </c>
    </row>
    <row r="19" spans="1:26" s="218" customFormat="1" ht="12" customHeight="1">
      <c r="A19" s="120" t="s">
        <v>52</v>
      </c>
      <c r="B19" s="120"/>
      <c r="C19" s="212"/>
      <c r="D19" s="212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8"/>
      <c r="W19" s="258"/>
      <c r="X19" s="258"/>
      <c r="Y19" s="258"/>
    </row>
    <row r="20" spans="1:26" s="218" customFormat="1" ht="12" customHeight="1">
      <c r="A20" s="128" t="s">
        <v>167</v>
      </c>
      <c r="B20" s="128"/>
      <c r="C20" s="212"/>
      <c r="D20" s="212"/>
      <c r="E20" s="259">
        <v>0</v>
      </c>
      <c r="F20" s="258"/>
      <c r="G20" s="259">
        <v>0</v>
      </c>
      <c r="H20" s="258"/>
      <c r="I20" s="259">
        <v>0</v>
      </c>
      <c r="J20" s="258"/>
      <c r="K20" s="259">
        <v>0</v>
      </c>
      <c r="L20" s="258"/>
      <c r="M20" s="257">
        <f>+'Statements of income'!G53</f>
        <v>99512</v>
      </c>
      <c r="N20" s="258"/>
      <c r="O20" s="259">
        <v>0</v>
      </c>
      <c r="P20" s="258"/>
      <c r="Q20" s="259">
        <v>0</v>
      </c>
      <c r="R20" s="258"/>
      <c r="S20" s="256">
        <f>+SUM(O20:Q20)</f>
        <v>0</v>
      </c>
      <c r="T20" s="259"/>
      <c r="U20" s="256">
        <f t="shared" ref="U20:U21" si="0">+SUM(S20,E20:M20)</f>
        <v>99512</v>
      </c>
      <c r="V20" s="259"/>
      <c r="W20" s="257">
        <f>+'Statements of income'!G54</f>
        <v>-109</v>
      </c>
      <c r="X20" s="258"/>
      <c r="Y20" s="256">
        <f t="shared" ref="Y20:Y21" si="1">+SUM(U20:W20)</f>
        <v>99403</v>
      </c>
    </row>
    <row r="21" spans="1:26" s="218" customFormat="1" ht="12" customHeight="1">
      <c r="A21" s="128" t="s">
        <v>64</v>
      </c>
      <c r="B21" s="128"/>
      <c r="C21" s="212"/>
      <c r="D21" s="212"/>
      <c r="E21" s="259">
        <v>0</v>
      </c>
      <c r="F21" s="258"/>
      <c r="G21" s="259">
        <v>0</v>
      </c>
      <c r="H21" s="258"/>
      <c r="I21" s="259">
        <v>0</v>
      </c>
      <c r="J21" s="258"/>
      <c r="K21" s="259">
        <v>0</v>
      </c>
      <c r="L21" s="258"/>
      <c r="M21" s="257">
        <f>+'Statements of income'!G34</f>
        <v>3119</v>
      </c>
      <c r="N21" s="258"/>
      <c r="O21" s="257">
        <f>+'Statements of income'!G32</f>
        <v>9236</v>
      </c>
      <c r="P21" s="258"/>
      <c r="Q21" s="259">
        <v>0</v>
      </c>
      <c r="R21" s="258"/>
      <c r="S21" s="256">
        <f>+SUM(O21:Q21)</f>
        <v>9236</v>
      </c>
      <c r="T21" s="259"/>
      <c r="U21" s="256">
        <f t="shared" si="0"/>
        <v>12355</v>
      </c>
      <c r="V21" s="259"/>
      <c r="W21" s="259">
        <v>0</v>
      </c>
      <c r="X21" s="258"/>
      <c r="Y21" s="256">
        <f t="shared" si="1"/>
        <v>12355</v>
      </c>
    </row>
    <row r="22" spans="1:26" s="218" customFormat="1" ht="12" customHeight="1">
      <c r="A22" s="128" t="s">
        <v>218</v>
      </c>
      <c r="B22" s="128"/>
      <c r="C22" s="212"/>
      <c r="D22" s="212"/>
      <c r="E22" s="259"/>
      <c r="F22" s="258"/>
      <c r="G22" s="259"/>
      <c r="H22" s="258"/>
      <c r="I22" s="259"/>
      <c r="J22" s="258"/>
      <c r="K22" s="259"/>
      <c r="L22" s="258"/>
      <c r="M22" s="257"/>
      <c r="N22" s="258"/>
      <c r="O22" s="257"/>
      <c r="P22" s="258"/>
      <c r="Q22" s="259"/>
      <c r="R22" s="258"/>
      <c r="S22" s="257"/>
      <c r="T22" s="259"/>
      <c r="U22" s="257"/>
      <c r="V22" s="259"/>
      <c r="W22" s="259"/>
      <c r="X22" s="258"/>
      <c r="Y22" s="257"/>
    </row>
    <row r="23" spans="1:26" s="218" customFormat="1" ht="12" customHeight="1">
      <c r="B23" s="128" t="s">
        <v>219</v>
      </c>
      <c r="C23" s="212"/>
      <c r="D23" s="212"/>
      <c r="E23" s="259">
        <v>0</v>
      </c>
      <c r="F23" s="258"/>
      <c r="G23" s="259">
        <v>0</v>
      </c>
      <c r="H23" s="258"/>
      <c r="I23" s="259">
        <v>0</v>
      </c>
      <c r="J23" s="258"/>
      <c r="K23" s="259">
        <v>0</v>
      </c>
      <c r="L23" s="258"/>
      <c r="M23" s="259">
        <v>0</v>
      </c>
      <c r="N23" s="258"/>
      <c r="O23" s="259">
        <v>0</v>
      </c>
      <c r="P23" s="258"/>
      <c r="Q23" s="259">
        <v>0</v>
      </c>
      <c r="R23" s="258"/>
      <c r="S23" s="256">
        <f>+SUM(O23:Q23)</f>
        <v>0</v>
      </c>
      <c r="T23" s="259"/>
      <c r="U23" s="256">
        <f>+SUM(S23,E23:M23)</f>
        <v>0</v>
      </c>
      <c r="V23" s="259"/>
      <c r="W23" s="257">
        <v>17000</v>
      </c>
      <c r="X23" s="258"/>
      <c r="Y23" s="256">
        <f>+SUM(U23:W23)</f>
        <v>17000</v>
      </c>
    </row>
    <row r="24" spans="1:26" s="218" customFormat="1" ht="12" customHeight="1" thickBot="1">
      <c r="A24" s="120" t="s">
        <v>139</v>
      </c>
      <c r="B24" s="120"/>
      <c r="C24" s="212"/>
      <c r="D24" s="212"/>
      <c r="E24" s="255">
        <f>+SUM(E18:E23)</f>
        <v>303749</v>
      </c>
      <c r="F24" s="257"/>
      <c r="G24" s="255">
        <f>+SUM(G18:G23)</f>
        <v>1022482</v>
      </c>
      <c r="H24" s="257"/>
      <c r="I24" s="255">
        <f>+SUM(I18:I23)</f>
        <v>176828</v>
      </c>
      <c r="J24" s="257"/>
      <c r="K24" s="255">
        <f>+SUM(K18:K23)</f>
        <v>45142</v>
      </c>
      <c r="L24" s="258"/>
      <c r="M24" s="255">
        <f>+SUM(M18:M23)</f>
        <v>1189308</v>
      </c>
      <c r="N24" s="257"/>
      <c r="O24" s="255">
        <f>+SUM(O18:O23)</f>
        <v>-9683</v>
      </c>
      <c r="P24" s="257"/>
      <c r="Q24" s="255">
        <f>+SUM(Q18:Q23)</f>
        <v>-6104</v>
      </c>
      <c r="R24" s="257"/>
      <c r="S24" s="255">
        <f>+SUM(S18:S23)</f>
        <v>-15787</v>
      </c>
      <c r="T24" s="257"/>
      <c r="U24" s="255">
        <f>+SUM(U18:U23)</f>
        <v>2721722</v>
      </c>
      <c r="V24" s="257"/>
      <c r="W24" s="255">
        <f>+SUM(W18:W23)</f>
        <v>16891</v>
      </c>
      <c r="X24" s="257"/>
      <c r="Y24" s="255">
        <f>+SUM(Y18:Y23)</f>
        <v>2738613</v>
      </c>
    </row>
    <row r="25" spans="1:26" s="218" customFormat="1" ht="12" customHeight="1" thickTop="1">
      <c r="A25" s="120"/>
      <c r="B25" s="120"/>
      <c r="C25" s="212"/>
      <c r="D25" s="212"/>
      <c r="E25" s="260"/>
      <c r="F25" s="257"/>
      <c r="G25" s="260"/>
      <c r="H25" s="257"/>
      <c r="I25" s="260"/>
      <c r="J25" s="257"/>
      <c r="K25" s="260"/>
      <c r="L25" s="258"/>
      <c r="M25" s="260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60"/>
    </row>
    <row r="26" spans="1:26" s="218" customFormat="1" ht="12" customHeight="1">
      <c r="A26" s="120" t="s">
        <v>68</v>
      </c>
      <c r="B26" s="120"/>
      <c r="C26" s="212"/>
      <c r="D26" s="212"/>
      <c r="E26" s="256">
        <v>270000</v>
      </c>
      <c r="F26" s="257"/>
      <c r="G26" s="256">
        <v>1022482</v>
      </c>
      <c r="H26" s="257"/>
      <c r="I26" s="256">
        <v>0</v>
      </c>
      <c r="J26" s="257"/>
      <c r="K26" s="256">
        <v>32400</v>
      </c>
      <c r="L26" s="258"/>
      <c r="M26" s="256">
        <v>896294</v>
      </c>
      <c r="N26" s="257"/>
      <c r="O26" s="256">
        <v>0</v>
      </c>
      <c r="P26" s="257"/>
      <c r="Q26" s="256">
        <v>-6104</v>
      </c>
      <c r="R26" s="257"/>
      <c r="S26" s="256">
        <f>+SUM(O26:Q26)</f>
        <v>-6104</v>
      </c>
      <c r="T26" s="257"/>
      <c r="U26" s="256">
        <f>+SUM(S26,E26:M26)</f>
        <v>2215072</v>
      </c>
      <c r="V26" s="257"/>
      <c r="W26" s="256">
        <v>0</v>
      </c>
      <c r="X26" s="257"/>
      <c r="Y26" s="256">
        <f>+SUM(U26:W26)</f>
        <v>2215072</v>
      </c>
    </row>
    <row r="27" spans="1:26" s="218" customFormat="1" ht="12" customHeight="1">
      <c r="A27" s="120" t="s">
        <v>52</v>
      </c>
      <c r="B27" s="120"/>
      <c r="C27" s="212"/>
      <c r="D27" s="212"/>
      <c r="E27" s="258"/>
      <c r="F27" s="258"/>
      <c r="G27" s="258"/>
      <c r="H27" s="258"/>
      <c r="I27" s="258"/>
      <c r="J27" s="258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</row>
    <row r="28" spans="1:26" s="218" customFormat="1" ht="12" customHeight="1">
      <c r="A28" s="128" t="s">
        <v>167</v>
      </c>
      <c r="B28" s="128"/>
      <c r="C28" s="212"/>
      <c r="D28" s="212"/>
      <c r="E28" s="262">
        <v>0</v>
      </c>
      <c r="F28" s="257"/>
      <c r="G28" s="262">
        <v>0</v>
      </c>
      <c r="H28" s="257"/>
      <c r="I28" s="262">
        <v>0</v>
      </c>
      <c r="J28" s="257"/>
      <c r="K28" s="263">
        <v>0</v>
      </c>
      <c r="L28" s="261"/>
      <c r="M28" s="256">
        <f>+'Statements of income'!I53</f>
        <v>95264</v>
      </c>
      <c r="N28" s="256"/>
      <c r="O28" s="256">
        <v>0</v>
      </c>
      <c r="P28" s="256"/>
      <c r="Q28" s="256">
        <v>0</v>
      </c>
      <c r="R28" s="256"/>
      <c r="S28" s="256">
        <f t="shared" ref="S28:S30" si="2">+SUM(O28:Q28)</f>
        <v>0</v>
      </c>
      <c r="T28" s="256"/>
      <c r="U28" s="256">
        <f t="shared" ref="U28:U30" si="3">+SUM(S28,E28:M28)</f>
        <v>95264</v>
      </c>
      <c r="V28" s="256"/>
      <c r="W28" s="256">
        <v>0</v>
      </c>
      <c r="X28" s="256"/>
      <c r="Y28" s="256">
        <f t="shared" ref="Y28:Y30" si="4">+SUM(U28:W28)</f>
        <v>95264</v>
      </c>
    </row>
    <row r="29" spans="1:26" s="218" customFormat="1" ht="12" customHeight="1">
      <c r="A29" s="128" t="s">
        <v>185</v>
      </c>
      <c r="B29" s="128"/>
      <c r="C29" s="212"/>
      <c r="D29" s="212"/>
      <c r="E29" s="262">
        <v>0</v>
      </c>
      <c r="F29" s="257"/>
      <c r="G29" s="262">
        <v>0</v>
      </c>
      <c r="H29" s="257"/>
      <c r="I29" s="262">
        <v>0</v>
      </c>
      <c r="J29" s="257"/>
      <c r="K29" s="263">
        <v>0</v>
      </c>
      <c r="L29" s="261"/>
      <c r="M29" s="263">
        <f>+'Statements of income'!I34</f>
        <v>0</v>
      </c>
      <c r="N29" s="261"/>
      <c r="O29" s="256">
        <f>+'Statements of income'!I32</f>
        <v>0</v>
      </c>
      <c r="P29" s="261"/>
      <c r="Q29" s="256">
        <v>0</v>
      </c>
      <c r="R29" s="263"/>
      <c r="S29" s="256">
        <f t="shared" si="2"/>
        <v>0</v>
      </c>
      <c r="T29" s="256"/>
      <c r="U29" s="256">
        <f t="shared" si="3"/>
        <v>0</v>
      </c>
      <c r="V29" s="256"/>
      <c r="W29" s="256">
        <v>0</v>
      </c>
      <c r="X29" s="261"/>
      <c r="Y29" s="256">
        <f t="shared" si="4"/>
        <v>0</v>
      </c>
    </row>
    <row r="30" spans="1:26" s="218" customFormat="1" ht="12" customHeight="1">
      <c r="A30" s="128" t="s">
        <v>140</v>
      </c>
      <c r="B30" s="128"/>
      <c r="C30" s="212">
        <v>11</v>
      </c>
      <c r="D30" s="212"/>
      <c r="E30" s="259">
        <v>0</v>
      </c>
      <c r="F30" s="258"/>
      <c r="G30" s="259">
        <v>0</v>
      </c>
      <c r="H30" s="257"/>
      <c r="I30" s="257">
        <v>176828</v>
      </c>
      <c r="J30" s="257"/>
      <c r="K30" s="259">
        <v>0</v>
      </c>
      <c r="L30" s="261"/>
      <c r="M30" s="259">
        <v>0</v>
      </c>
      <c r="N30" s="261"/>
      <c r="O30" s="259">
        <v>0</v>
      </c>
      <c r="P30" s="261"/>
      <c r="Q30" s="259">
        <v>0</v>
      </c>
      <c r="R30" s="263"/>
      <c r="S30" s="256">
        <f t="shared" si="2"/>
        <v>0</v>
      </c>
      <c r="T30" s="259"/>
      <c r="U30" s="256">
        <f t="shared" si="3"/>
        <v>176828</v>
      </c>
      <c r="V30" s="259"/>
      <c r="W30" s="259">
        <v>0</v>
      </c>
      <c r="X30" s="261"/>
      <c r="Y30" s="256">
        <f t="shared" si="4"/>
        <v>176828</v>
      </c>
    </row>
    <row r="31" spans="1:26" s="218" customFormat="1" ht="12" customHeight="1" thickBot="1">
      <c r="A31" s="120" t="s">
        <v>69</v>
      </c>
      <c r="B31" s="120"/>
      <c r="C31" s="212"/>
      <c r="D31" s="212"/>
      <c r="E31" s="264">
        <f>+SUM(E26:E30)</f>
        <v>270000</v>
      </c>
      <c r="F31" s="257"/>
      <c r="G31" s="264">
        <f>+SUM(G26:G30)</f>
        <v>1022482</v>
      </c>
      <c r="H31" s="257"/>
      <c r="I31" s="255">
        <f>+SUM(I26:I30)</f>
        <v>176828</v>
      </c>
      <c r="J31" s="257"/>
      <c r="K31" s="255">
        <f>+SUM(K26:K30)</f>
        <v>32400</v>
      </c>
      <c r="L31" s="261"/>
      <c r="M31" s="255">
        <f>+SUM(M26:M30)</f>
        <v>991558</v>
      </c>
      <c r="N31" s="261"/>
      <c r="O31" s="255">
        <f>+SUM(O26:O30)</f>
        <v>0</v>
      </c>
      <c r="P31" s="261"/>
      <c r="Q31" s="255">
        <f>+SUM(Q26:Q30)</f>
        <v>-6104</v>
      </c>
      <c r="R31" s="261"/>
      <c r="S31" s="255">
        <f>+SUM(S26:S30)</f>
        <v>-6104</v>
      </c>
      <c r="T31" s="256"/>
      <c r="U31" s="255">
        <f>+SUM(U26:U30)</f>
        <v>2487164</v>
      </c>
      <c r="V31" s="256"/>
      <c r="W31" s="255">
        <f>+SUM(W26:W30)</f>
        <v>0</v>
      </c>
      <c r="X31" s="261"/>
      <c r="Y31" s="255">
        <f>+SUM(Y26:Y30)</f>
        <v>2487164</v>
      </c>
    </row>
    <row r="32" spans="1:26" s="120" customFormat="1" ht="6.75" customHeight="1" thickTop="1">
      <c r="C32" s="127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8"/>
    </row>
    <row r="33" spans="1:25" s="124" customFormat="1" ht="8.25" customHeight="1">
      <c r="A33" s="8"/>
      <c r="B33" s="8"/>
      <c r="C33" s="2"/>
      <c r="D33" s="121"/>
      <c r="E33" s="122"/>
      <c r="F33" s="123"/>
      <c r="G33" s="122"/>
      <c r="H33" s="123"/>
      <c r="I33" s="122"/>
      <c r="J33" s="123"/>
      <c r="K33" s="122"/>
      <c r="L33" s="123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</row>
  </sheetData>
  <mergeCells count="11">
    <mergeCell ref="C17:D17"/>
    <mergeCell ref="A3:Y3"/>
    <mergeCell ref="A4:Y4"/>
    <mergeCell ref="A5:Y5"/>
    <mergeCell ref="A6:Y6"/>
    <mergeCell ref="E8:Y8"/>
    <mergeCell ref="E9:Y9"/>
    <mergeCell ref="O11:S11"/>
    <mergeCell ref="O12:Q12"/>
    <mergeCell ref="E10:U10"/>
    <mergeCell ref="K15:M15"/>
  </mergeCells>
  <pageMargins left="0.55118110236220474" right="0.39370078740157483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tabSelected="1" view="pageBreakPreview" zoomScale="68" zoomScaleSheetLayoutView="110" workbookViewId="0">
      <selection activeCell="M16" sqref="M16"/>
    </sheetView>
  </sheetViews>
  <sheetFormatPr defaultColWidth="9.109375" defaultRowHeight="23.1" customHeight="1"/>
  <cols>
    <col min="1" max="1" width="33.109375" style="1" customWidth="1"/>
    <col min="2" max="2" width="2.109375" style="1" customWidth="1"/>
    <col min="3" max="3" width="2.88671875" style="1" customWidth="1"/>
    <col min="4" max="4" width="2.44140625" style="1" customWidth="1"/>
    <col min="5" max="5" width="15" style="1" customWidth="1"/>
    <col min="6" max="6" width="1" style="1" customWidth="1"/>
    <col min="7" max="7" width="15" style="1" customWidth="1"/>
    <col min="8" max="8" width="1" style="1" customWidth="1"/>
    <col min="9" max="9" width="15" style="1" customWidth="1"/>
    <col min="10" max="10" width="1" style="1" customWidth="1"/>
    <col min="11" max="11" width="15" style="1" customWidth="1"/>
    <col min="12" max="12" width="1" style="1" customWidth="1"/>
    <col min="13" max="13" width="15" style="1" customWidth="1"/>
    <col min="14" max="14" width="1" style="1" customWidth="1"/>
    <col min="15" max="15" width="15" style="1" customWidth="1"/>
    <col min="16" max="16384" width="9.109375" style="1"/>
  </cols>
  <sheetData>
    <row r="1" spans="1:20" ht="23.1" customHeight="1">
      <c r="M1" s="11" t="s">
        <v>55</v>
      </c>
    </row>
    <row r="2" spans="1:20" ht="23.1" customHeight="1">
      <c r="M2" s="11" t="s">
        <v>56</v>
      </c>
    </row>
    <row r="3" spans="1:20" ht="23.1" customHeight="1">
      <c r="A3" s="234" t="s">
        <v>179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20" ht="23.1" customHeight="1">
      <c r="A4" s="243" t="s">
        <v>93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</row>
    <row r="5" spans="1:20" s="125" customFormat="1" ht="23.1" customHeight="1">
      <c r="A5" s="244" t="s">
        <v>45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</row>
    <row r="6" spans="1:20" ht="23.1" customHeight="1">
      <c r="A6" s="245" t="s">
        <v>121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126"/>
      <c r="Q6" s="126"/>
      <c r="R6" s="126"/>
      <c r="S6" s="126"/>
    </row>
    <row r="7" spans="1:20" s="3" customFormat="1" ht="15.9" customHeight="1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8"/>
      <c r="Q7" s="198"/>
      <c r="R7" s="198"/>
      <c r="S7" s="198"/>
    </row>
    <row r="8" spans="1:20" s="199" customFormat="1" ht="15.9" customHeight="1">
      <c r="E8" s="246" t="s">
        <v>57</v>
      </c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00"/>
      <c r="Q8" s="200"/>
      <c r="R8" s="200"/>
      <c r="S8" s="200"/>
      <c r="T8" s="200"/>
    </row>
    <row r="9" spans="1:20" s="199" customFormat="1" ht="15.9" customHeight="1">
      <c r="E9" s="241" t="s">
        <v>51</v>
      </c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00"/>
      <c r="Q9" s="200"/>
      <c r="R9" s="200"/>
      <c r="S9" s="200"/>
      <c r="T9" s="200"/>
    </row>
    <row r="10" spans="1:20" s="199" customFormat="1" ht="15.9" customHeight="1">
      <c r="B10" s="201"/>
      <c r="C10" s="202"/>
      <c r="E10" s="203" t="s">
        <v>8</v>
      </c>
      <c r="F10" s="204"/>
      <c r="G10" s="203"/>
      <c r="H10" s="204"/>
      <c r="I10" s="203" t="s">
        <v>141</v>
      </c>
      <c r="J10" s="203"/>
      <c r="K10" s="241" t="s">
        <v>9</v>
      </c>
      <c r="L10" s="241"/>
      <c r="M10" s="241"/>
      <c r="N10" s="203"/>
      <c r="O10" s="203" t="s">
        <v>1</v>
      </c>
      <c r="P10" s="200"/>
      <c r="Q10" s="200"/>
      <c r="R10" s="200"/>
      <c r="S10" s="200"/>
      <c r="T10" s="200"/>
    </row>
    <row r="11" spans="1:20" s="205" customFormat="1" ht="15.9" customHeight="1">
      <c r="E11" s="201" t="s">
        <v>85</v>
      </c>
      <c r="F11" s="204"/>
      <c r="G11" s="201"/>
      <c r="H11" s="204"/>
      <c r="I11" s="201" t="s">
        <v>142</v>
      </c>
      <c r="K11" s="203" t="s">
        <v>3</v>
      </c>
      <c r="L11" s="200"/>
      <c r="M11" s="206"/>
      <c r="N11" s="203"/>
      <c r="O11" s="205" t="s">
        <v>210</v>
      </c>
    </row>
    <row r="12" spans="1:20" s="205" customFormat="1" ht="15.9" customHeight="1">
      <c r="B12" s="247" t="s">
        <v>4</v>
      </c>
      <c r="C12" s="247"/>
      <c r="E12" s="207" t="s">
        <v>0</v>
      </c>
      <c r="F12" s="199"/>
      <c r="G12" s="207" t="s">
        <v>91</v>
      </c>
      <c r="H12" s="199"/>
      <c r="I12" s="207" t="s">
        <v>143</v>
      </c>
      <c r="K12" s="208" t="s">
        <v>92</v>
      </c>
      <c r="L12" s="203"/>
      <c r="M12" s="208" t="s">
        <v>2</v>
      </c>
      <c r="N12" s="203"/>
      <c r="O12" s="208" t="s">
        <v>211</v>
      </c>
    </row>
    <row r="13" spans="1:20" s="199" customFormat="1" ht="15.9" customHeight="1">
      <c r="A13" s="199" t="s">
        <v>138</v>
      </c>
      <c r="B13" s="242"/>
      <c r="C13" s="242"/>
      <c r="D13" s="242"/>
      <c r="E13" s="265">
        <v>303749</v>
      </c>
      <c r="F13" s="265"/>
      <c r="G13" s="265">
        <v>1022482</v>
      </c>
      <c r="H13" s="265"/>
      <c r="I13" s="265">
        <v>176828</v>
      </c>
      <c r="J13" s="265"/>
      <c r="K13" s="265">
        <v>45142</v>
      </c>
      <c r="L13" s="265"/>
      <c r="M13" s="265">
        <v>1146667</v>
      </c>
      <c r="N13" s="265"/>
      <c r="O13" s="266">
        <f>+SUM(E13:M13)</f>
        <v>2694868</v>
      </c>
    </row>
    <row r="14" spans="1:20" s="199" customFormat="1" ht="15.9" customHeight="1">
      <c r="A14" s="199" t="s">
        <v>52</v>
      </c>
      <c r="B14" s="209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6"/>
      <c r="P14" s="204"/>
    </row>
    <row r="15" spans="1:20" s="199" customFormat="1" ht="15.9" customHeight="1">
      <c r="A15" s="204" t="s">
        <v>167</v>
      </c>
      <c r="B15" s="209"/>
      <c r="E15" s="267">
        <v>0</v>
      </c>
      <c r="F15" s="268"/>
      <c r="G15" s="267">
        <v>0</v>
      </c>
      <c r="H15" s="268"/>
      <c r="I15" s="267">
        <v>0</v>
      </c>
      <c r="J15" s="267"/>
      <c r="K15" s="267">
        <v>0</v>
      </c>
      <c r="L15" s="269"/>
      <c r="M15" s="266">
        <f>+'Statements of income'!K53</f>
        <v>111690</v>
      </c>
      <c r="N15" s="269"/>
      <c r="O15" s="266">
        <f t="shared" ref="O15:O16" si="0">+SUM(E15:M15)</f>
        <v>111690</v>
      </c>
    </row>
    <row r="16" spans="1:20" s="199" customFormat="1" ht="15.9" customHeight="1">
      <c r="A16" s="204" t="s">
        <v>64</v>
      </c>
      <c r="B16" s="209"/>
      <c r="E16" s="267">
        <v>0</v>
      </c>
      <c r="F16" s="268"/>
      <c r="G16" s="267">
        <v>0</v>
      </c>
      <c r="H16" s="268"/>
      <c r="I16" s="267">
        <v>0</v>
      </c>
      <c r="J16" s="267"/>
      <c r="K16" s="267">
        <v>0</v>
      </c>
      <c r="L16" s="269"/>
      <c r="M16" s="266">
        <f>+'Statements of income'!K34</f>
        <v>2546</v>
      </c>
      <c r="N16" s="269"/>
      <c r="O16" s="266">
        <f t="shared" si="0"/>
        <v>2546</v>
      </c>
    </row>
    <row r="17" spans="1:16" s="199" customFormat="1" ht="15.9" customHeight="1" thickBot="1">
      <c r="A17" s="199" t="s">
        <v>198</v>
      </c>
      <c r="B17" s="209"/>
      <c r="E17" s="270">
        <f>+SUM(E13:E16)</f>
        <v>303749</v>
      </c>
      <c r="F17" s="265"/>
      <c r="G17" s="270">
        <f>+SUM(G13:G16)</f>
        <v>1022482</v>
      </c>
      <c r="H17" s="265"/>
      <c r="I17" s="270">
        <f>+SUM(I13:I16)</f>
        <v>176828</v>
      </c>
      <c r="J17" s="265"/>
      <c r="K17" s="270">
        <f>+SUM(K13:K16)</f>
        <v>45142</v>
      </c>
      <c r="L17" s="265"/>
      <c r="M17" s="270">
        <f>+SUM(M13:M16)</f>
        <v>1260903</v>
      </c>
      <c r="N17" s="265"/>
      <c r="O17" s="270">
        <f>+SUM(O13:O16)</f>
        <v>2809104</v>
      </c>
    </row>
    <row r="18" spans="1:16" s="199" customFormat="1" ht="15.9" customHeight="1" thickTop="1">
      <c r="B18" s="209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</row>
    <row r="19" spans="1:16" s="199" customFormat="1" ht="15.9" customHeight="1">
      <c r="A19" s="199" t="s">
        <v>68</v>
      </c>
      <c r="B19" s="209"/>
      <c r="E19" s="265">
        <v>270000</v>
      </c>
      <c r="F19" s="265"/>
      <c r="G19" s="265">
        <v>1022482</v>
      </c>
      <c r="H19" s="265"/>
      <c r="I19" s="267">
        <v>0</v>
      </c>
      <c r="J19" s="265"/>
      <c r="K19" s="265">
        <v>32400</v>
      </c>
      <c r="L19" s="265"/>
      <c r="M19" s="266">
        <v>915870</v>
      </c>
      <c r="N19" s="265"/>
      <c r="O19" s="266">
        <f>+SUM(E19:M19)</f>
        <v>2240752</v>
      </c>
      <c r="P19" s="204"/>
    </row>
    <row r="20" spans="1:16" s="199" customFormat="1" ht="15.9" customHeight="1">
      <c r="A20" s="199" t="s">
        <v>52</v>
      </c>
      <c r="B20" s="209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6"/>
    </row>
    <row r="21" spans="1:16" s="199" customFormat="1" ht="15.9" customHeight="1">
      <c r="A21" s="204" t="s">
        <v>167</v>
      </c>
      <c r="B21" s="209"/>
      <c r="E21" s="267">
        <v>0</v>
      </c>
      <c r="F21" s="268"/>
      <c r="G21" s="267">
        <v>0</v>
      </c>
      <c r="H21" s="268"/>
      <c r="I21" s="267">
        <v>0</v>
      </c>
      <c r="J21" s="267"/>
      <c r="K21" s="267">
        <v>0</v>
      </c>
      <c r="L21" s="268"/>
      <c r="M21" s="266">
        <f>+'Statements of income'!M53</f>
        <v>113474</v>
      </c>
      <c r="N21" s="269"/>
      <c r="O21" s="266">
        <f t="shared" ref="O21:O23" si="1">+SUM(E21:M21)</f>
        <v>113474</v>
      </c>
      <c r="P21" s="204"/>
    </row>
    <row r="22" spans="1:16" s="199" customFormat="1" ht="15.9" customHeight="1">
      <c r="A22" s="204" t="s">
        <v>64</v>
      </c>
      <c r="B22" s="210"/>
      <c r="C22" s="204"/>
      <c r="D22" s="204"/>
      <c r="E22" s="267">
        <v>0</v>
      </c>
      <c r="F22" s="268"/>
      <c r="G22" s="267">
        <v>0</v>
      </c>
      <c r="H22" s="268"/>
      <c r="I22" s="267">
        <v>0</v>
      </c>
      <c r="J22" s="267"/>
      <c r="K22" s="267">
        <v>0</v>
      </c>
      <c r="L22" s="268"/>
      <c r="M22" s="266">
        <v>0</v>
      </c>
      <c r="N22" s="269"/>
      <c r="O22" s="266">
        <f t="shared" si="1"/>
        <v>0</v>
      </c>
      <c r="P22" s="204"/>
    </row>
    <row r="23" spans="1:16" s="199" customFormat="1" ht="15.9" customHeight="1">
      <c r="A23" s="204" t="s">
        <v>140</v>
      </c>
      <c r="B23" s="210"/>
      <c r="C23" s="204">
        <v>11</v>
      </c>
      <c r="D23" s="204"/>
      <c r="E23" s="267">
        <v>0</v>
      </c>
      <c r="F23" s="268"/>
      <c r="G23" s="267">
        <v>0</v>
      </c>
      <c r="H23" s="268"/>
      <c r="I23" s="265">
        <v>176828</v>
      </c>
      <c r="J23" s="267"/>
      <c r="K23" s="267">
        <v>0</v>
      </c>
      <c r="L23" s="268"/>
      <c r="M23" s="266">
        <v>0</v>
      </c>
      <c r="N23" s="269"/>
      <c r="O23" s="266">
        <f t="shared" si="1"/>
        <v>176828</v>
      </c>
      <c r="P23" s="204"/>
    </row>
    <row r="24" spans="1:16" s="199" customFormat="1" ht="15.9" customHeight="1" thickBot="1">
      <c r="A24" s="199" t="s">
        <v>72</v>
      </c>
      <c r="B24" s="210"/>
      <c r="C24" s="204"/>
      <c r="D24" s="204"/>
      <c r="E24" s="270">
        <f>+SUM(E19:E23)</f>
        <v>270000</v>
      </c>
      <c r="F24" s="265"/>
      <c r="G24" s="270">
        <f>+SUM(G19:G23)</f>
        <v>1022482</v>
      </c>
      <c r="H24" s="265"/>
      <c r="I24" s="270">
        <f>+SUM(I19:I23)</f>
        <v>176828</v>
      </c>
      <c r="J24" s="265"/>
      <c r="K24" s="270">
        <f>+SUM(K19:K23)</f>
        <v>32400</v>
      </c>
      <c r="L24" s="265"/>
      <c r="M24" s="270">
        <f>+SUM(M19:M23)</f>
        <v>1029344</v>
      </c>
      <c r="N24" s="265"/>
      <c r="O24" s="270">
        <f>+SUM(O19:O23)</f>
        <v>2531054</v>
      </c>
      <c r="P24" s="204"/>
    </row>
    <row r="25" spans="1:16" s="199" customFormat="1" ht="15.9" customHeight="1" thickTop="1">
      <c r="B25" s="209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6"/>
      <c r="P25" s="204"/>
    </row>
    <row r="26" spans="1:16" s="3" customFormat="1" ht="15" customHeight="1">
      <c r="A26" s="8"/>
    </row>
  </sheetData>
  <mergeCells count="9">
    <mergeCell ref="K10:M10"/>
    <mergeCell ref="B13:D13"/>
    <mergeCell ref="E9:O9"/>
    <mergeCell ref="A3:O3"/>
    <mergeCell ref="A4:O4"/>
    <mergeCell ref="A5:O5"/>
    <mergeCell ref="A6:O6"/>
    <mergeCell ref="E8:O8"/>
    <mergeCell ref="B12:C12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"/>
  <sheetViews>
    <sheetView view="pageBreakPreview" topLeftCell="C57" zoomScale="91" zoomScaleNormal="100" zoomScaleSheetLayoutView="110" workbookViewId="0">
      <selection activeCell="L67" sqref="L67"/>
    </sheetView>
  </sheetViews>
  <sheetFormatPr defaultRowHeight="23.1" customHeight="1"/>
  <cols>
    <col min="1" max="3" width="1.5546875" style="170" customWidth="1"/>
    <col min="4" max="4" width="44.109375" style="170" customWidth="1"/>
    <col min="5" max="5" width="0.44140625" style="170" customWidth="1"/>
    <col min="6" max="6" width="10.6640625" style="170" customWidth="1"/>
    <col min="7" max="7" width="0.6640625" style="170" customWidth="1"/>
    <col min="8" max="8" width="10.6640625" style="170" customWidth="1"/>
    <col min="9" max="9" width="0.6640625" style="170" customWidth="1"/>
    <col min="10" max="10" width="10.6640625" style="170" customWidth="1"/>
    <col min="11" max="11" width="0.6640625" style="170" customWidth="1"/>
    <col min="12" max="12" width="10.6640625" style="170" customWidth="1"/>
    <col min="13" max="256" width="9.109375" style="170"/>
    <col min="257" max="259" width="1.5546875" style="170" customWidth="1"/>
    <col min="260" max="260" width="40.6640625" style="170" customWidth="1"/>
    <col min="261" max="261" width="0.44140625" style="170" customWidth="1"/>
    <col min="262" max="262" width="10.6640625" style="170" customWidth="1"/>
    <col min="263" max="263" width="0.6640625" style="170" customWidth="1"/>
    <col min="264" max="264" width="10.6640625" style="170" customWidth="1"/>
    <col min="265" max="265" width="0.6640625" style="170" customWidth="1"/>
    <col min="266" max="266" width="10.6640625" style="170" customWidth="1"/>
    <col min="267" max="267" width="0.6640625" style="170" customWidth="1"/>
    <col min="268" max="268" width="10.6640625" style="170" customWidth="1"/>
    <col min="269" max="512" width="9.109375" style="170"/>
    <col min="513" max="515" width="1.5546875" style="170" customWidth="1"/>
    <col min="516" max="516" width="40.6640625" style="170" customWidth="1"/>
    <col min="517" max="517" width="0.44140625" style="170" customWidth="1"/>
    <col min="518" max="518" width="10.6640625" style="170" customWidth="1"/>
    <col min="519" max="519" width="0.6640625" style="170" customWidth="1"/>
    <col min="520" max="520" width="10.6640625" style="170" customWidth="1"/>
    <col min="521" max="521" width="0.6640625" style="170" customWidth="1"/>
    <col min="522" max="522" width="10.6640625" style="170" customWidth="1"/>
    <col min="523" max="523" width="0.6640625" style="170" customWidth="1"/>
    <col min="524" max="524" width="10.6640625" style="170" customWidth="1"/>
    <col min="525" max="768" width="9.109375" style="170"/>
    <col min="769" max="771" width="1.5546875" style="170" customWidth="1"/>
    <col min="772" max="772" width="40.6640625" style="170" customWidth="1"/>
    <col min="773" max="773" width="0.44140625" style="170" customWidth="1"/>
    <col min="774" max="774" width="10.6640625" style="170" customWidth="1"/>
    <col min="775" max="775" width="0.6640625" style="170" customWidth="1"/>
    <col min="776" max="776" width="10.6640625" style="170" customWidth="1"/>
    <col min="777" max="777" width="0.6640625" style="170" customWidth="1"/>
    <col min="778" max="778" width="10.6640625" style="170" customWidth="1"/>
    <col min="779" max="779" width="0.6640625" style="170" customWidth="1"/>
    <col min="780" max="780" width="10.6640625" style="170" customWidth="1"/>
    <col min="781" max="1024" width="9.109375" style="170"/>
    <col min="1025" max="1027" width="1.5546875" style="170" customWidth="1"/>
    <col min="1028" max="1028" width="40.6640625" style="170" customWidth="1"/>
    <col min="1029" max="1029" width="0.44140625" style="170" customWidth="1"/>
    <col min="1030" max="1030" width="10.6640625" style="170" customWidth="1"/>
    <col min="1031" max="1031" width="0.6640625" style="170" customWidth="1"/>
    <col min="1032" max="1032" width="10.6640625" style="170" customWidth="1"/>
    <col min="1033" max="1033" width="0.6640625" style="170" customWidth="1"/>
    <col min="1034" max="1034" width="10.6640625" style="170" customWidth="1"/>
    <col min="1035" max="1035" width="0.6640625" style="170" customWidth="1"/>
    <col min="1036" max="1036" width="10.6640625" style="170" customWidth="1"/>
    <col min="1037" max="1280" width="9.109375" style="170"/>
    <col min="1281" max="1283" width="1.5546875" style="170" customWidth="1"/>
    <col min="1284" max="1284" width="40.6640625" style="170" customWidth="1"/>
    <col min="1285" max="1285" width="0.44140625" style="170" customWidth="1"/>
    <col min="1286" max="1286" width="10.6640625" style="170" customWidth="1"/>
    <col min="1287" max="1287" width="0.6640625" style="170" customWidth="1"/>
    <col min="1288" max="1288" width="10.6640625" style="170" customWidth="1"/>
    <col min="1289" max="1289" width="0.6640625" style="170" customWidth="1"/>
    <col min="1290" max="1290" width="10.6640625" style="170" customWidth="1"/>
    <col min="1291" max="1291" width="0.6640625" style="170" customWidth="1"/>
    <col min="1292" max="1292" width="10.6640625" style="170" customWidth="1"/>
    <col min="1293" max="1536" width="9.109375" style="170"/>
    <col min="1537" max="1539" width="1.5546875" style="170" customWidth="1"/>
    <col min="1540" max="1540" width="40.6640625" style="170" customWidth="1"/>
    <col min="1541" max="1541" width="0.44140625" style="170" customWidth="1"/>
    <col min="1542" max="1542" width="10.6640625" style="170" customWidth="1"/>
    <col min="1543" max="1543" width="0.6640625" style="170" customWidth="1"/>
    <col min="1544" max="1544" width="10.6640625" style="170" customWidth="1"/>
    <col min="1545" max="1545" width="0.6640625" style="170" customWidth="1"/>
    <col min="1546" max="1546" width="10.6640625" style="170" customWidth="1"/>
    <col min="1547" max="1547" width="0.6640625" style="170" customWidth="1"/>
    <col min="1548" max="1548" width="10.6640625" style="170" customWidth="1"/>
    <col min="1549" max="1792" width="9.109375" style="170"/>
    <col min="1793" max="1795" width="1.5546875" style="170" customWidth="1"/>
    <col min="1796" max="1796" width="40.6640625" style="170" customWidth="1"/>
    <col min="1797" max="1797" width="0.44140625" style="170" customWidth="1"/>
    <col min="1798" max="1798" width="10.6640625" style="170" customWidth="1"/>
    <col min="1799" max="1799" width="0.6640625" style="170" customWidth="1"/>
    <col min="1800" max="1800" width="10.6640625" style="170" customWidth="1"/>
    <col min="1801" max="1801" width="0.6640625" style="170" customWidth="1"/>
    <col min="1802" max="1802" width="10.6640625" style="170" customWidth="1"/>
    <col min="1803" max="1803" width="0.6640625" style="170" customWidth="1"/>
    <col min="1804" max="1804" width="10.6640625" style="170" customWidth="1"/>
    <col min="1805" max="2048" width="9.109375" style="170"/>
    <col min="2049" max="2051" width="1.5546875" style="170" customWidth="1"/>
    <col min="2052" max="2052" width="40.6640625" style="170" customWidth="1"/>
    <col min="2053" max="2053" width="0.44140625" style="170" customWidth="1"/>
    <col min="2054" max="2054" width="10.6640625" style="170" customWidth="1"/>
    <col min="2055" max="2055" width="0.6640625" style="170" customWidth="1"/>
    <col min="2056" max="2056" width="10.6640625" style="170" customWidth="1"/>
    <col min="2057" max="2057" width="0.6640625" style="170" customWidth="1"/>
    <col min="2058" max="2058" width="10.6640625" style="170" customWidth="1"/>
    <col min="2059" max="2059" width="0.6640625" style="170" customWidth="1"/>
    <col min="2060" max="2060" width="10.6640625" style="170" customWidth="1"/>
    <col min="2061" max="2304" width="9.109375" style="170"/>
    <col min="2305" max="2307" width="1.5546875" style="170" customWidth="1"/>
    <col min="2308" max="2308" width="40.6640625" style="170" customWidth="1"/>
    <col min="2309" max="2309" width="0.44140625" style="170" customWidth="1"/>
    <col min="2310" max="2310" width="10.6640625" style="170" customWidth="1"/>
    <col min="2311" max="2311" width="0.6640625" style="170" customWidth="1"/>
    <col min="2312" max="2312" width="10.6640625" style="170" customWidth="1"/>
    <col min="2313" max="2313" width="0.6640625" style="170" customWidth="1"/>
    <col min="2314" max="2314" width="10.6640625" style="170" customWidth="1"/>
    <col min="2315" max="2315" width="0.6640625" style="170" customWidth="1"/>
    <col min="2316" max="2316" width="10.6640625" style="170" customWidth="1"/>
    <col min="2317" max="2560" width="9.109375" style="170"/>
    <col min="2561" max="2563" width="1.5546875" style="170" customWidth="1"/>
    <col min="2564" max="2564" width="40.6640625" style="170" customWidth="1"/>
    <col min="2565" max="2565" width="0.44140625" style="170" customWidth="1"/>
    <col min="2566" max="2566" width="10.6640625" style="170" customWidth="1"/>
    <col min="2567" max="2567" width="0.6640625" style="170" customWidth="1"/>
    <col min="2568" max="2568" width="10.6640625" style="170" customWidth="1"/>
    <col min="2569" max="2569" width="0.6640625" style="170" customWidth="1"/>
    <col min="2570" max="2570" width="10.6640625" style="170" customWidth="1"/>
    <col min="2571" max="2571" width="0.6640625" style="170" customWidth="1"/>
    <col min="2572" max="2572" width="10.6640625" style="170" customWidth="1"/>
    <col min="2573" max="2816" width="9.109375" style="170"/>
    <col min="2817" max="2819" width="1.5546875" style="170" customWidth="1"/>
    <col min="2820" max="2820" width="40.6640625" style="170" customWidth="1"/>
    <col min="2821" max="2821" width="0.44140625" style="170" customWidth="1"/>
    <col min="2822" max="2822" width="10.6640625" style="170" customWidth="1"/>
    <col min="2823" max="2823" width="0.6640625" style="170" customWidth="1"/>
    <col min="2824" max="2824" width="10.6640625" style="170" customWidth="1"/>
    <col min="2825" max="2825" width="0.6640625" style="170" customWidth="1"/>
    <col min="2826" max="2826" width="10.6640625" style="170" customWidth="1"/>
    <col min="2827" max="2827" width="0.6640625" style="170" customWidth="1"/>
    <col min="2828" max="2828" width="10.6640625" style="170" customWidth="1"/>
    <col min="2829" max="3072" width="9.109375" style="170"/>
    <col min="3073" max="3075" width="1.5546875" style="170" customWidth="1"/>
    <col min="3076" max="3076" width="40.6640625" style="170" customWidth="1"/>
    <col min="3077" max="3077" width="0.44140625" style="170" customWidth="1"/>
    <col min="3078" max="3078" width="10.6640625" style="170" customWidth="1"/>
    <col min="3079" max="3079" width="0.6640625" style="170" customWidth="1"/>
    <col min="3080" max="3080" width="10.6640625" style="170" customWidth="1"/>
    <col min="3081" max="3081" width="0.6640625" style="170" customWidth="1"/>
    <col min="3082" max="3082" width="10.6640625" style="170" customWidth="1"/>
    <col min="3083" max="3083" width="0.6640625" style="170" customWidth="1"/>
    <col min="3084" max="3084" width="10.6640625" style="170" customWidth="1"/>
    <col min="3085" max="3328" width="9.109375" style="170"/>
    <col min="3329" max="3331" width="1.5546875" style="170" customWidth="1"/>
    <col min="3332" max="3332" width="40.6640625" style="170" customWidth="1"/>
    <col min="3333" max="3333" width="0.44140625" style="170" customWidth="1"/>
    <col min="3334" max="3334" width="10.6640625" style="170" customWidth="1"/>
    <col min="3335" max="3335" width="0.6640625" style="170" customWidth="1"/>
    <col min="3336" max="3336" width="10.6640625" style="170" customWidth="1"/>
    <col min="3337" max="3337" width="0.6640625" style="170" customWidth="1"/>
    <col min="3338" max="3338" width="10.6640625" style="170" customWidth="1"/>
    <col min="3339" max="3339" width="0.6640625" style="170" customWidth="1"/>
    <col min="3340" max="3340" width="10.6640625" style="170" customWidth="1"/>
    <col min="3341" max="3584" width="9.109375" style="170"/>
    <col min="3585" max="3587" width="1.5546875" style="170" customWidth="1"/>
    <col min="3588" max="3588" width="40.6640625" style="170" customWidth="1"/>
    <col min="3589" max="3589" width="0.44140625" style="170" customWidth="1"/>
    <col min="3590" max="3590" width="10.6640625" style="170" customWidth="1"/>
    <col min="3591" max="3591" width="0.6640625" style="170" customWidth="1"/>
    <col min="3592" max="3592" width="10.6640625" style="170" customWidth="1"/>
    <col min="3593" max="3593" width="0.6640625" style="170" customWidth="1"/>
    <col min="3594" max="3594" width="10.6640625" style="170" customWidth="1"/>
    <col min="3595" max="3595" width="0.6640625" style="170" customWidth="1"/>
    <col min="3596" max="3596" width="10.6640625" style="170" customWidth="1"/>
    <col min="3597" max="3840" width="9.109375" style="170"/>
    <col min="3841" max="3843" width="1.5546875" style="170" customWidth="1"/>
    <col min="3844" max="3844" width="40.6640625" style="170" customWidth="1"/>
    <col min="3845" max="3845" width="0.44140625" style="170" customWidth="1"/>
    <col min="3846" max="3846" width="10.6640625" style="170" customWidth="1"/>
    <col min="3847" max="3847" width="0.6640625" style="170" customWidth="1"/>
    <col min="3848" max="3848" width="10.6640625" style="170" customWidth="1"/>
    <col min="3849" max="3849" width="0.6640625" style="170" customWidth="1"/>
    <col min="3850" max="3850" width="10.6640625" style="170" customWidth="1"/>
    <col min="3851" max="3851" width="0.6640625" style="170" customWidth="1"/>
    <col min="3852" max="3852" width="10.6640625" style="170" customWidth="1"/>
    <col min="3853" max="4096" width="9.109375" style="170"/>
    <col min="4097" max="4099" width="1.5546875" style="170" customWidth="1"/>
    <col min="4100" max="4100" width="40.6640625" style="170" customWidth="1"/>
    <col min="4101" max="4101" width="0.44140625" style="170" customWidth="1"/>
    <col min="4102" max="4102" width="10.6640625" style="170" customWidth="1"/>
    <col min="4103" max="4103" width="0.6640625" style="170" customWidth="1"/>
    <col min="4104" max="4104" width="10.6640625" style="170" customWidth="1"/>
    <col min="4105" max="4105" width="0.6640625" style="170" customWidth="1"/>
    <col min="4106" max="4106" width="10.6640625" style="170" customWidth="1"/>
    <col min="4107" max="4107" width="0.6640625" style="170" customWidth="1"/>
    <col min="4108" max="4108" width="10.6640625" style="170" customWidth="1"/>
    <col min="4109" max="4352" width="9.109375" style="170"/>
    <col min="4353" max="4355" width="1.5546875" style="170" customWidth="1"/>
    <col min="4356" max="4356" width="40.6640625" style="170" customWidth="1"/>
    <col min="4357" max="4357" width="0.44140625" style="170" customWidth="1"/>
    <col min="4358" max="4358" width="10.6640625" style="170" customWidth="1"/>
    <col min="4359" max="4359" width="0.6640625" style="170" customWidth="1"/>
    <col min="4360" max="4360" width="10.6640625" style="170" customWidth="1"/>
    <col min="4361" max="4361" width="0.6640625" style="170" customWidth="1"/>
    <col min="4362" max="4362" width="10.6640625" style="170" customWidth="1"/>
    <col min="4363" max="4363" width="0.6640625" style="170" customWidth="1"/>
    <col min="4364" max="4364" width="10.6640625" style="170" customWidth="1"/>
    <col min="4365" max="4608" width="9.109375" style="170"/>
    <col min="4609" max="4611" width="1.5546875" style="170" customWidth="1"/>
    <col min="4612" max="4612" width="40.6640625" style="170" customWidth="1"/>
    <col min="4613" max="4613" width="0.44140625" style="170" customWidth="1"/>
    <col min="4614" max="4614" width="10.6640625" style="170" customWidth="1"/>
    <col min="4615" max="4615" width="0.6640625" style="170" customWidth="1"/>
    <col min="4616" max="4616" width="10.6640625" style="170" customWidth="1"/>
    <col min="4617" max="4617" width="0.6640625" style="170" customWidth="1"/>
    <col min="4618" max="4618" width="10.6640625" style="170" customWidth="1"/>
    <col min="4619" max="4619" width="0.6640625" style="170" customWidth="1"/>
    <col min="4620" max="4620" width="10.6640625" style="170" customWidth="1"/>
    <col min="4621" max="4864" width="9.109375" style="170"/>
    <col min="4865" max="4867" width="1.5546875" style="170" customWidth="1"/>
    <col min="4868" max="4868" width="40.6640625" style="170" customWidth="1"/>
    <col min="4869" max="4869" width="0.44140625" style="170" customWidth="1"/>
    <col min="4870" max="4870" width="10.6640625" style="170" customWidth="1"/>
    <col min="4871" max="4871" width="0.6640625" style="170" customWidth="1"/>
    <col min="4872" max="4872" width="10.6640625" style="170" customWidth="1"/>
    <col min="4873" max="4873" width="0.6640625" style="170" customWidth="1"/>
    <col min="4874" max="4874" width="10.6640625" style="170" customWidth="1"/>
    <col min="4875" max="4875" width="0.6640625" style="170" customWidth="1"/>
    <col min="4876" max="4876" width="10.6640625" style="170" customWidth="1"/>
    <col min="4877" max="5120" width="9.109375" style="170"/>
    <col min="5121" max="5123" width="1.5546875" style="170" customWidth="1"/>
    <col min="5124" max="5124" width="40.6640625" style="170" customWidth="1"/>
    <col min="5125" max="5125" width="0.44140625" style="170" customWidth="1"/>
    <col min="5126" max="5126" width="10.6640625" style="170" customWidth="1"/>
    <col min="5127" max="5127" width="0.6640625" style="170" customWidth="1"/>
    <col min="5128" max="5128" width="10.6640625" style="170" customWidth="1"/>
    <col min="5129" max="5129" width="0.6640625" style="170" customWidth="1"/>
    <col min="5130" max="5130" width="10.6640625" style="170" customWidth="1"/>
    <col min="5131" max="5131" width="0.6640625" style="170" customWidth="1"/>
    <col min="5132" max="5132" width="10.6640625" style="170" customWidth="1"/>
    <col min="5133" max="5376" width="9.109375" style="170"/>
    <col min="5377" max="5379" width="1.5546875" style="170" customWidth="1"/>
    <col min="5380" max="5380" width="40.6640625" style="170" customWidth="1"/>
    <col min="5381" max="5381" width="0.44140625" style="170" customWidth="1"/>
    <col min="5382" max="5382" width="10.6640625" style="170" customWidth="1"/>
    <col min="5383" max="5383" width="0.6640625" style="170" customWidth="1"/>
    <col min="5384" max="5384" width="10.6640625" style="170" customWidth="1"/>
    <col min="5385" max="5385" width="0.6640625" style="170" customWidth="1"/>
    <col min="5386" max="5386" width="10.6640625" style="170" customWidth="1"/>
    <col min="5387" max="5387" width="0.6640625" style="170" customWidth="1"/>
    <col min="5388" max="5388" width="10.6640625" style="170" customWidth="1"/>
    <col min="5389" max="5632" width="9.109375" style="170"/>
    <col min="5633" max="5635" width="1.5546875" style="170" customWidth="1"/>
    <col min="5636" max="5636" width="40.6640625" style="170" customWidth="1"/>
    <col min="5637" max="5637" width="0.44140625" style="170" customWidth="1"/>
    <col min="5638" max="5638" width="10.6640625" style="170" customWidth="1"/>
    <col min="5639" max="5639" width="0.6640625" style="170" customWidth="1"/>
    <col min="5640" max="5640" width="10.6640625" style="170" customWidth="1"/>
    <col min="5641" max="5641" width="0.6640625" style="170" customWidth="1"/>
    <col min="5642" max="5642" width="10.6640625" style="170" customWidth="1"/>
    <col min="5643" max="5643" width="0.6640625" style="170" customWidth="1"/>
    <col min="5644" max="5644" width="10.6640625" style="170" customWidth="1"/>
    <col min="5645" max="5888" width="9.109375" style="170"/>
    <col min="5889" max="5891" width="1.5546875" style="170" customWidth="1"/>
    <col min="5892" max="5892" width="40.6640625" style="170" customWidth="1"/>
    <col min="5893" max="5893" width="0.44140625" style="170" customWidth="1"/>
    <col min="5894" max="5894" width="10.6640625" style="170" customWidth="1"/>
    <col min="5895" max="5895" width="0.6640625" style="170" customWidth="1"/>
    <col min="5896" max="5896" width="10.6640625" style="170" customWidth="1"/>
    <col min="5897" max="5897" width="0.6640625" style="170" customWidth="1"/>
    <col min="5898" max="5898" width="10.6640625" style="170" customWidth="1"/>
    <col min="5899" max="5899" width="0.6640625" style="170" customWidth="1"/>
    <col min="5900" max="5900" width="10.6640625" style="170" customWidth="1"/>
    <col min="5901" max="6144" width="9.109375" style="170"/>
    <col min="6145" max="6147" width="1.5546875" style="170" customWidth="1"/>
    <col min="6148" max="6148" width="40.6640625" style="170" customWidth="1"/>
    <col min="6149" max="6149" width="0.44140625" style="170" customWidth="1"/>
    <col min="6150" max="6150" width="10.6640625" style="170" customWidth="1"/>
    <col min="6151" max="6151" width="0.6640625" style="170" customWidth="1"/>
    <col min="6152" max="6152" width="10.6640625" style="170" customWidth="1"/>
    <col min="6153" max="6153" width="0.6640625" style="170" customWidth="1"/>
    <col min="6154" max="6154" width="10.6640625" style="170" customWidth="1"/>
    <col min="6155" max="6155" width="0.6640625" style="170" customWidth="1"/>
    <col min="6156" max="6156" width="10.6640625" style="170" customWidth="1"/>
    <col min="6157" max="6400" width="9.109375" style="170"/>
    <col min="6401" max="6403" width="1.5546875" style="170" customWidth="1"/>
    <col min="6404" max="6404" width="40.6640625" style="170" customWidth="1"/>
    <col min="6405" max="6405" width="0.44140625" style="170" customWidth="1"/>
    <col min="6406" max="6406" width="10.6640625" style="170" customWidth="1"/>
    <col min="6407" max="6407" width="0.6640625" style="170" customWidth="1"/>
    <col min="6408" max="6408" width="10.6640625" style="170" customWidth="1"/>
    <col min="6409" max="6409" width="0.6640625" style="170" customWidth="1"/>
    <col min="6410" max="6410" width="10.6640625" style="170" customWidth="1"/>
    <col min="6411" max="6411" width="0.6640625" style="170" customWidth="1"/>
    <col min="6412" max="6412" width="10.6640625" style="170" customWidth="1"/>
    <col min="6413" max="6656" width="9.109375" style="170"/>
    <col min="6657" max="6659" width="1.5546875" style="170" customWidth="1"/>
    <col min="6660" max="6660" width="40.6640625" style="170" customWidth="1"/>
    <col min="6661" max="6661" width="0.44140625" style="170" customWidth="1"/>
    <col min="6662" max="6662" width="10.6640625" style="170" customWidth="1"/>
    <col min="6663" max="6663" width="0.6640625" style="170" customWidth="1"/>
    <col min="6664" max="6664" width="10.6640625" style="170" customWidth="1"/>
    <col min="6665" max="6665" width="0.6640625" style="170" customWidth="1"/>
    <col min="6666" max="6666" width="10.6640625" style="170" customWidth="1"/>
    <col min="6667" max="6667" width="0.6640625" style="170" customWidth="1"/>
    <col min="6668" max="6668" width="10.6640625" style="170" customWidth="1"/>
    <col min="6669" max="6912" width="9.109375" style="170"/>
    <col min="6913" max="6915" width="1.5546875" style="170" customWidth="1"/>
    <col min="6916" max="6916" width="40.6640625" style="170" customWidth="1"/>
    <col min="6917" max="6917" width="0.44140625" style="170" customWidth="1"/>
    <col min="6918" max="6918" width="10.6640625" style="170" customWidth="1"/>
    <col min="6919" max="6919" width="0.6640625" style="170" customWidth="1"/>
    <col min="6920" max="6920" width="10.6640625" style="170" customWidth="1"/>
    <col min="6921" max="6921" width="0.6640625" style="170" customWidth="1"/>
    <col min="6922" max="6922" width="10.6640625" style="170" customWidth="1"/>
    <col min="6923" max="6923" width="0.6640625" style="170" customWidth="1"/>
    <col min="6924" max="6924" width="10.6640625" style="170" customWidth="1"/>
    <col min="6925" max="7168" width="9.109375" style="170"/>
    <col min="7169" max="7171" width="1.5546875" style="170" customWidth="1"/>
    <col min="7172" max="7172" width="40.6640625" style="170" customWidth="1"/>
    <col min="7173" max="7173" width="0.44140625" style="170" customWidth="1"/>
    <col min="7174" max="7174" width="10.6640625" style="170" customWidth="1"/>
    <col min="7175" max="7175" width="0.6640625" style="170" customWidth="1"/>
    <col min="7176" max="7176" width="10.6640625" style="170" customWidth="1"/>
    <col min="7177" max="7177" width="0.6640625" style="170" customWidth="1"/>
    <col min="7178" max="7178" width="10.6640625" style="170" customWidth="1"/>
    <col min="7179" max="7179" width="0.6640625" style="170" customWidth="1"/>
    <col min="7180" max="7180" width="10.6640625" style="170" customWidth="1"/>
    <col min="7181" max="7424" width="9.109375" style="170"/>
    <col min="7425" max="7427" width="1.5546875" style="170" customWidth="1"/>
    <col min="7428" max="7428" width="40.6640625" style="170" customWidth="1"/>
    <col min="7429" max="7429" width="0.44140625" style="170" customWidth="1"/>
    <col min="7430" max="7430" width="10.6640625" style="170" customWidth="1"/>
    <col min="7431" max="7431" width="0.6640625" style="170" customWidth="1"/>
    <col min="7432" max="7432" width="10.6640625" style="170" customWidth="1"/>
    <col min="7433" max="7433" width="0.6640625" style="170" customWidth="1"/>
    <col min="7434" max="7434" width="10.6640625" style="170" customWidth="1"/>
    <col min="7435" max="7435" width="0.6640625" style="170" customWidth="1"/>
    <col min="7436" max="7436" width="10.6640625" style="170" customWidth="1"/>
    <col min="7437" max="7680" width="9.109375" style="170"/>
    <col min="7681" max="7683" width="1.5546875" style="170" customWidth="1"/>
    <col min="7684" max="7684" width="40.6640625" style="170" customWidth="1"/>
    <col min="7685" max="7685" width="0.44140625" style="170" customWidth="1"/>
    <col min="7686" max="7686" width="10.6640625" style="170" customWidth="1"/>
    <col min="7687" max="7687" width="0.6640625" style="170" customWidth="1"/>
    <col min="7688" max="7688" width="10.6640625" style="170" customWidth="1"/>
    <col min="7689" max="7689" width="0.6640625" style="170" customWidth="1"/>
    <col min="7690" max="7690" width="10.6640625" style="170" customWidth="1"/>
    <col min="7691" max="7691" width="0.6640625" style="170" customWidth="1"/>
    <col min="7692" max="7692" width="10.6640625" style="170" customWidth="1"/>
    <col min="7693" max="7936" width="9.109375" style="170"/>
    <col min="7937" max="7939" width="1.5546875" style="170" customWidth="1"/>
    <col min="7940" max="7940" width="40.6640625" style="170" customWidth="1"/>
    <col min="7941" max="7941" width="0.44140625" style="170" customWidth="1"/>
    <col min="7942" max="7942" width="10.6640625" style="170" customWidth="1"/>
    <col min="7943" max="7943" width="0.6640625" style="170" customWidth="1"/>
    <col min="7944" max="7944" width="10.6640625" style="170" customWidth="1"/>
    <col min="7945" max="7945" width="0.6640625" style="170" customWidth="1"/>
    <col min="7946" max="7946" width="10.6640625" style="170" customWidth="1"/>
    <col min="7947" max="7947" width="0.6640625" style="170" customWidth="1"/>
    <col min="7948" max="7948" width="10.6640625" style="170" customWidth="1"/>
    <col min="7949" max="8192" width="9.109375" style="170"/>
    <col min="8193" max="8195" width="1.5546875" style="170" customWidth="1"/>
    <col min="8196" max="8196" width="40.6640625" style="170" customWidth="1"/>
    <col min="8197" max="8197" width="0.44140625" style="170" customWidth="1"/>
    <col min="8198" max="8198" width="10.6640625" style="170" customWidth="1"/>
    <col min="8199" max="8199" width="0.6640625" style="170" customWidth="1"/>
    <col min="8200" max="8200" width="10.6640625" style="170" customWidth="1"/>
    <col min="8201" max="8201" width="0.6640625" style="170" customWidth="1"/>
    <col min="8202" max="8202" width="10.6640625" style="170" customWidth="1"/>
    <col min="8203" max="8203" width="0.6640625" style="170" customWidth="1"/>
    <col min="8204" max="8204" width="10.6640625" style="170" customWidth="1"/>
    <col min="8205" max="8448" width="9.109375" style="170"/>
    <col min="8449" max="8451" width="1.5546875" style="170" customWidth="1"/>
    <col min="8452" max="8452" width="40.6640625" style="170" customWidth="1"/>
    <col min="8453" max="8453" width="0.44140625" style="170" customWidth="1"/>
    <col min="8454" max="8454" width="10.6640625" style="170" customWidth="1"/>
    <col min="8455" max="8455" width="0.6640625" style="170" customWidth="1"/>
    <col min="8456" max="8456" width="10.6640625" style="170" customWidth="1"/>
    <col min="8457" max="8457" width="0.6640625" style="170" customWidth="1"/>
    <col min="8458" max="8458" width="10.6640625" style="170" customWidth="1"/>
    <col min="8459" max="8459" width="0.6640625" style="170" customWidth="1"/>
    <col min="8460" max="8460" width="10.6640625" style="170" customWidth="1"/>
    <col min="8461" max="8704" width="9.109375" style="170"/>
    <col min="8705" max="8707" width="1.5546875" style="170" customWidth="1"/>
    <col min="8708" max="8708" width="40.6640625" style="170" customWidth="1"/>
    <col min="8709" max="8709" width="0.44140625" style="170" customWidth="1"/>
    <col min="8710" max="8710" width="10.6640625" style="170" customWidth="1"/>
    <col min="8711" max="8711" width="0.6640625" style="170" customWidth="1"/>
    <col min="8712" max="8712" width="10.6640625" style="170" customWidth="1"/>
    <col min="8713" max="8713" width="0.6640625" style="170" customWidth="1"/>
    <col min="8714" max="8714" width="10.6640625" style="170" customWidth="1"/>
    <col min="8715" max="8715" width="0.6640625" style="170" customWidth="1"/>
    <col min="8716" max="8716" width="10.6640625" style="170" customWidth="1"/>
    <col min="8717" max="8960" width="9.109375" style="170"/>
    <col min="8961" max="8963" width="1.5546875" style="170" customWidth="1"/>
    <col min="8964" max="8964" width="40.6640625" style="170" customWidth="1"/>
    <col min="8965" max="8965" width="0.44140625" style="170" customWidth="1"/>
    <col min="8966" max="8966" width="10.6640625" style="170" customWidth="1"/>
    <col min="8967" max="8967" width="0.6640625" style="170" customWidth="1"/>
    <col min="8968" max="8968" width="10.6640625" style="170" customWidth="1"/>
    <col min="8969" max="8969" width="0.6640625" style="170" customWidth="1"/>
    <col min="8970" max="8970" width="10.6640625" style="170" customWidth="1"/>
    <col min="8971" max="8971" width="0.6640625" style="170" customWidth="1"/>
    <col min="8972" max="8972" width="10.6640625" style="170" customWidth="1"/>
    <col min="8973" max="9216" width="9.109375" style="170"/>
    <col min="9217" max="9219" width="1.5546875" style="170" customWidth="1"/>
    <col min="9220" max="9220" width="40.6640625" style="170" customWidth="1"/>
    <col min="9221" max="9221" width="0.44140625" style="170" customWidth="1"/>
    <col min="9222" max="9222" width="10.6640625" style="170" customWidth="1"/>
    <col min="9223" max="9223" width="0.6640625" style="170" customWidth="1"/>
    <col min="9224" max="9224" width="10.6640625" style="170" customWidth="1"/>
    <col min="9225" max="9225" width="0.6640625" style="170" customWidth="1"/>
    <col min="9226" max="9226" width="10.6640625" style="170" customWidth="1"/>
    <col min="9227" max="9227" width="0.6640625" style="170" customWidth="1"/>
    <col min="9228" max="9228" width="10.6640625" style="170" customWidth="1"/>
    <col min="9229" max="9472" width="9.109375" style="170"/>
    <col min="9473" max="9475" width="1.5546875" style="170" customWidth="1"/>
    <col min="9476" max="9476" width="40.6640625" style="170" customWidth="1"/>
    <col min="9477" max="9477" width="0.44140625" style="170" customWidth="1"/>
    <col min="9478" max="9478" width="10.6640625" style="170" customWidth="1"/>
    <col min="9479" max="9479" width="0.6640625" style="170" customWidth="1"/>
    <col min="9480" max="9480" width="10.6640625" style="170" customWidth="1"/>
    <col min="9481" max="9481" width="0.6640625" style="170" customWidth="1"/>
    <col min="9482" max="9482" width="10.6640625" style="170" customWidth="1"/>
    <col min="9483" max="9483" width="0.6640625" style="170" customWidth="1"/>
    <col min="9484" max="9484" width="10.6640625" style="170" customWidth="1"/>
    <col min="9485" max="9728" width="9.109375" style="170"/>
    <col min="9729" max="9731" width="1.5546875" style="170" customWidth="1"/>
    <col min="9732" max="9732" width="40.6640625" style="170" customWidth="1"/>
    <col min="9733" max="9733" width="0.44140625" style="170" customWidth="1"/>
    <col min="9734" max="9734" width="10.6640625" style="170" customWidth="1"/>
    <col min="9735" max="9735" width="0.6640625" style="170" customWidth="1"/>
    <col min="9736" max="9736" width="10.6640625" style="170" customWidth="1"/>
    <col min="9737" max="9737" width="0.6640625" style="170" customWidth="1"/>
    <col min="9738" max="9738" width="10.6640625" style="170" customWidth="1"/>
    <col min="9739" max="9739" width="0.6640625" style="170" customWidth="1"/>
    <col min="9740" max="9740" width="10.6640625" style="170" customWidth="1"/>
    <col min="9741" max="9984" width="9.109375" style="170"/>
    <col min="9985" max="9987" width="1.5546875" style="170" customWidth="1"/>
    <col min="9988" max="9988" width="40.6640625" style="170" customWidth="1"/>
    <col min="9989" max="9989" width="0.44140625" style="170" customWidth="1"/>
    <col min="9990" max="9990" width="10.6640625" style="170" customWidth="1"/>
    <col min="9991" max="9991" width="0.6640625" style="170" customWidth="1"/>
    <col min="9992" max="9992" width="10.6640625" style="170" customWidth="1"/>
    <col min="9993" max="9993" width="0.6640625" style="170" customWidth="1"/>
    <col min="9994" max="9994" width="10.6640625" style="170" customWidth="1"/>
    <col min="9995" max="9995" width="0.6640625" style="170" customWidth="1"/>
    <col min="9996" max="9996" width="10.6640625" style="170" customWidth="1"/>
    <col min="9997" max="10240" width="9.109375" style="170"/>
    <col min="10241" max="10243" width="1.5546875" style="170" customWidth="1"/>
    <col min="10244" max="10244" width="40.6640625" style="170" customWidth="1"/>
    <col min="10245" max="10245" width="0.44140625" style="170" customWidth="1"/>
    <col min="10246" max="10246" width="10.6640625" style="170" customWidth="1"/>
    <col min="10247" max="10247" width="0.6640625" style="170" customWidth="1"/>
    <col min="10248" max="10248" width="10.6640625" style="170" customWidth="1"/>
    <col min="10249" max="10249" width="0.6640625" style="170" customWidth="1"/>
    <col min="10250" max="10250" width="10.6640625" style="170" customWidth="1"/>
    <col min="10251" max="10251" width="0.6640625" style="170" customWidth="1"/>
    <col min="10252" max="10252" width="10.6640625" style="170" customWidth="1"/>
    <col min="10253" max="10496" width="9.109375" style="170"/>
    <col min="10497" max="10499" width="1.5546875" style="170" customWidth="1"/>
    <col min="10500" max="10500" width="40.6640625" style="170" customWidth="1"/>
    <col min="10501" max="10501" width="0.44140625" style="170" customWidth="1"/>
    <col min="10502" max="10502" width="10.6640625" style="170" customWidth="1"/>
    <col min="10503" max="10503" width="0.6640625" style="170" customWidth="1"/>
    <col min="10504" max="10504" width="10.6640625" style="170" customWidth="1"/>
    <col min="10505" max="10505" width="0.6640625" style="170" customWidth="1"/>
    <col min="10506" max="10506" width="10.6640625" style="170" customWidth="1"/>
    <col min="10507" max="10507" width="0.6640625" style="170" customWidth="1"/>
    <col min="10508" max="10508" width="10.6640625" style="170" customWidth="1"/>
    <col min="10509" max="10752" width="9.109375" style="170"/>
    <col min="10753" max="10755" width="1.5546875" style="170" customWidth="1"/>
    <col min="10756" max="10756" width="40.6640625" style="170" customWidth="1"/>
    <col min="10757" max="10757" width="0.44140625" style="170" customWidth="1"/>
    <col min="10758" max="10758" width="10.6640625" style="170" customWidth="1"/>
    <col min="10759" max="10759" width="0.6640625" style="170" customWidth="1"/>
    <col min="10760" max="10760" width="10.6640625" style="170" customWidth="1"/>
    <col min="10761" max="10761" width="0.6640625" style="170" customWidth="1"/>
    <col min="10762" max="10762" width="10.6640625" style="170" customWidth="1"/>
    <col min="10763" max="10763" width="0.6640625" style="170" customWidth="1"/>
    <col min="10764" max="10764" width="10.6640625" style="170" customWidth="1"/>
    <col min="10765" max="11008" width="9.109375" style="170"/>
    <col min="11009" max="11011" width="1.5546875" style="170" customWidth="1"/>
    <col min="11012" max="11012" width="40.6640625" style="170" customWidth="1"/>
    <col min="11013" max="11013" width="0.44140625" style="170" customWidth="1"/>
    <col min="11014" max="11014" width="10.6640625" style="170" customWidth="1"/>
    <col min="11015" max="11015" width="0.6640625" style="170" customWidth="1"/>
    <col min="11016" max="11016" width="10.6640625" style="170" customWidth="1"/>
    <col min="11017" max="11017" width="0.6640625" style="170" customWidth="1"/>
    <col min="11018" max="11018" width="10.6640625" style="170" customWidth="1"/>
    <col min="11019" max="11019" width="0.6640625" style="170" customWidth="1"/>
    <col min="11020" max="11020" width="10.6640625" style="170" customWidth="1"/>
    <col min="11021" max="11264" width="9.109375" style="170"/>
    <col min="11265" max="11267" width="1.5546875" style="170" customWidth="1"/>
    <col min="11268" max="11268" width="40.6640625" style="170" customWidth="1"/>
    <col min="11269" max="11269" width="0.44140625" style="170" customWidth="1"/>
    <col min="11270" max="11270" width="10.6640625" style="170" customWidth="1"/>
    <col min="11271" max="11271" width="0.6640625" style="170" customWidth="1"/>
    <col min="11272" max="11272" width="10.6640625" style="170" customWidth="1"/>
    <col min="11273" max="11273" width="0.6640625" style="170" customWidth="1"/>
    <col min="11274" max="11274" width="10.6640625" style="170" customWidth="1"/>
    <col min="11275" max="11275" width="0.6640625" style="170" customWidth="1"/>
    <col min="11276" max="11276" width="10.6640625" style="170" customWidth="1"/>
    <col min="11277" max="11520" width="9.109375" style="170"/>
    <col min="11521" max="11523" width="1.5546875" style="170" customWidth="1"/>
    <col min="11524" max="11524" width="40.6640625" style="170" customWidth="1"/>
    <col min="11525" max="11525" width="0.44140625" style="170" customWidth="1"/>
    <col min="11526" max="11526" width="10.6640625" style="170" customWidth="1"/>
    <col min="11527" max="11527" width="0.6640625" style="170" customWidth="1"/>
    <col min="11528" max="11528" width="10.6640625" style="170" customWidth="1"/>
    <col min="11529" max="11529" width="0.6640625" style="170" customWidth="1"/>
    <col min="11530" max="11530" width="10.6640625" style="170" customWidth="1"/>
    <col min="11531" max="11531" width="0.6640625" style="170" customWidth="1"/>
    <col min="11532" max="11532" width="10.6640625" style="170" customWidth="1"/>
    <col min="11533" max="11776" width="9.109375" style="170"/>
    <col min="11777" max="11779" width="1.5546875" style="170" customWidth="1"/>
    <col min="11780" max="11780" width="40.6640625" style="170" customWidth="1"/>
    <col min="11781" max="11781" width="0.44140625" style="170" customWidth="1"/>
    <col min="11782" max="11782" width="10.6640625" style="170" customWidth="1"/>
    <col min="11783" max="11783" width="0.6640625" style="170" customWidth="1"/>
    <col min="11784" max="11784" width="10.6640625" style="170" customWidth="1"/>
    <col min="11785" max="11785" width="0.6640625" style="170" customWidth="1"/>
    <col min="11786" max="11786" width="10.6640625" style="170" customWidth="1"/>
    <col min="11787" max="11787" width="0.6640625" style="170" customWidth="1"/>
    <col min="11788" max="11788" width="10.6640625" style="170" customWidth="1"/>
    <col min="11789" max="12032" width="9.109375" style="170"/>
    <col min="12033" max="12035" width="1.5546875" style="170" customWidth="1"/>
    <col min="12036" max="12036" width="40.6640625" style="170" customWidth="1"/>
    <col min="12037" max="12037" width="0.44140625" style="170" customWidth="1"/>
    <col min="12038" max="12038" width="10.6640625" style="170" customWidth="1"/>
    <col min="12039" max="12039" width="0.6640625" style="170" customWidth="1"/>
    <col min="12040" max="12040" width="10.6640625" style="170" customWidth="1"/>
    <col min="12041" max="12041" width="0.6640625" style="170" customWidth="1"/>
    <col min="12042" max="12042" width="10.6640625" style="170" customWidth="1"/>
    <col min="12043" max="12043" width="0.6640625" style="170" customWidth="1"/>
    <col min="12044" max="12044" width="10.6640625" style="170" customWidth="1"/>
    <col min="12045" max="12288" width="9.109375" style="170"/>
    <col min="12289" max="12291" width="1.5546875" style="170" customWidth="1"/>
    <col min="12292" max="12292" width="40.6640625" style="170" customWidth="1"/>
    <col min="12293" max="12293" width="0.44140625" style="170" customWidth="1"/>
    <col min="12294" max="12294" width="10.6640625" style="170" customWidth="1"/>
    <col min="12295" max="12295" width="0.6640625" style="170" customWidth="1"/>
    <col min="12296" max="12296" width="10.6640625" style="170" customWidth="1"/>
    <col min="12297" max="12297" width="0.6640625" style="170" customWidth="1"/>
    <col min="12298" max="12298" width="10.6640625" style="170" customWidth="1"/>
    <col min="12299" max="12299" width="0.6640625" style="170" customWidth="1"/>
    <col min="12300" max="12300" width="10.6640625" style="170" customWidth="1"/>
    <col min="12301" max="12544" width="9.109375" style="170"/>
    <col min="12545" max="12547" width="1.5546875" style="170" customWidth="1"/>
    <col min="12548" max="12548" width="40.6640625" style="170" customWidth="1"/>
    <col min="12549" max="12549" width="0.44140625" style="170" customWidth="1"/>
    <col min="12550" max="12550" width="10.6640625" style="170" customWidth="1"/>
    <col min="12551" max="12551" width="0.6640625" style="170" customWidth="1"/>
    <col min="12552" max="12552" width="10.6640625" style="170" customWidth="1"/>
    <col min="12553" max="12553" width="0.6640625" style="170" customWidth="1"/>
    <col min="12554" max="12554" width="10.6640625" style="170" customWidth="1"/>
    <col min="12555" max="12555" width="0.6640625" style="170" customWidth="1"/>
    <col min="12556" max="12556" width="10.6640625" style="170" customWidth="1"/>
    <col min="12557" max="12800" width="9.109375" style="170"/>
    <col min="12801" max="12803" width="1.5546875" style="170" customWidth="1"/>
    <col min="12804" max="12804" width="40.6640625" style="170" customWidth="1"/>
    <col min="12805" max="12805" width="0.44140625" style="170" customWidth="1"/>
    <col min="12806" max="12806" width="10.6640625" style="170" customWidth="1"/>
    <col min="12807" max="12807" width="0.6640625" style="170" customWidth="1"/>
    <col min="12808" max="12808" width="10.6640625" style="170" customWidth="1"/>
    <col min="12809" max="12809" width="0.6640625" style="170" customWidth="1"/>
    <col min="12810" max="12810" width="10.6640625" style="170" customWidth="1"/>
    <col min="12811" max="12811" width="0.6640625" style="170" customWidth="1"/>
    <col min="12812" max="12812" width="10.6640625" style="170" customWidth="1"/>
    <col min="12813" max="13056" width="9.109375" style="170"/>
    <col min="13057" max="13059" width="1.5546875" style="170" customWidth="1"/>
    <col min="13060" max="13060" width="40.6640625" style="170" customWidth="1"/>
    <col min="13061" max="13061" width="0.44140625" style="170" customWidth="1"/>
    <col min="13062" max="13062" width="10.6640625" style="170" customWidth="1"/>
    <col min="13063" max="13063" width="0.6640625" style="170" customWidth="1"/>
    <col min="13064" max="13064" width="10.6640625" style="170" customWidth="1"/>
    <col min="13065" max="13065" width="0.6640625" style="170" customWidth="1"/>
    <col min="13066" max="13066" width="10.6640625" style="170" customWidth="1"/>
    <col min="13067" max="13067" width="0.6640625" style="170" customWidth="1"/>
    <col min="13068" max="13068" width="10.6640625" style="170" customWidth="1"/>
    <col min="13069" max="13312" width="9.109375" style="170"/>
    <col min="13313" max="13315" width="1.5546875" style="170" customWidth="1"/>
    <col min="13316" max="13316" width="40.6640625" style="170" customWidth="1"/>
    <col min="13317" max="13317" width="0.44140625" style="170" customWidth="1"/>
    <col min="13318" max="13318" width="10.6640625" style="170" customWidth="1"/>
    <col min="13319" max="13319" width="0.6640625" style="170" customWidth="1"/>
    <col min="13320" max="13320" width="10.6640625" style="170" customWidth="1"/>
    <col min="13321" max="13321" width="0.6640625" style="170" customWidth="1"/>
    <col min="13322" max="13322" width="10.6640625" style="170" customWidth="1"/>
    <col min="13323" max="13323" width="0.6640625" style="170" customWidth="1"/>
    <col min="13324" max="13324" width="10.6640625" style="170" customWidth="1"/>
    <col min="13325" max="13568" width="9.109375" style="170"/>
    <col min="13569" max="13571" width="1.5546875" style="170" customWidth="1"/>
    <col min="13572" max="13572" width="40.6640625" style="170" customWidth="1"/>
    <col min="13573" max="13573" width="0.44140625" style="170" customWidth="1"/>
    <col min="13574" max="13574" width="10.6640625" style="170" customWidth="1"/>
    <col min="13575" max="13575" width="0.6640625" style="170" customWidth="1"/>
    <col min="13576" max="13576" width="10.6640625" style="170" customWidth="1"/>
    <col min="13577" max="13577" width="0.6640625" style="170" customWidth="1"/>
    <col min="13578" max="13578" width="10.6640625" style="170" customWidth="1"/>
    <col min="13579" max="13579" width="0.6640625" style="170" customWidth="1"/>
    <col min="13580" max="13580" width="10.6640625" style="170" customWidth="1"/>
    <col min="13581" max="13824" width="9.109375" style="170"/>
    <col min="13825" max="13827" width="1.5546875" style="170" customWidth="1"/>
    <col min="13828" max="13828" width="40.6640625" style="170" customWidth="1"/>
    <col min="13829" max="13829" width="0.44140625" style="170" customWidth="1"/>
    <col min="13830" max="13830" width="10.6640625" style="170" customWidth="1"/>
    <col min="13831" max="13831" width="0.6640625" style="170" customWidth="1"/>
    <col min="13832" max="13832" width="10.6640625" style="170" customWidth="1"/>
    <col min="13833" max="13833" width="0.6640625" style="170" customWidth="1"/>
    <col min="13834" max="13834" width="10.6640625" style="170" customWidth="1"/>
    <col min="13835" max="13835" width="0.6640625" style="170" customWidth="1"/>
    <col min="13836" max="13836" width="10.6640625" style="170" customWidth="1"/>
    <col min="13837" max="14080" width="9.109375" style="170"/>
    <col min="14081" max="14083" width="1.5546875" style="170" customWidth="1"/>
    <col min="14084" max="14084" width="40.6640625" style="170" customWidth="1"/>
    <col min="14085" max="14085" width="0.44140625" style="170" customWidth="1"/>
    <col min="14086" max="14086" width="10.6640625" style="170" customWidth="1"/>
    <col min="14087" max="14087" width="0.6640625" style="170" customWidth="1"/>
    <col min="14088" max="14088" width="10.6640625" style="170" customWidth="1"/>
    <col min="14089" max="14089" width="0.6640625" style="170" customWidth="1"/>
    <col min="14090" max="14090" width="10.6640625" style="170" customWidth="1"/>
    <col min="14091" max="14091" width="0.6640625" style="170" customWidth="1"/>
    <col min="14092" max="14092" width="10.6640625" style="170" customWidth="1"/>
    <col min="14093" max="14336" width="9.109375" style="170"/>
    <col min="14337" max="14339" width="1.5546875" style="170" customWidth="1"/>
    <col min="14340" max="14340" width="40.6640625" style="170" customWidth="1"/>
    <col min="14341" max="14341" width="0.44140625" style="170" customWidth="1"/>
    <col min="14342" max="14342" width="10.6640625" style="170" customWidth="1"/>
    <col min="14343" max="14343" width="0.6640625" style="170" customWidth="1"/>
    <col min="14344" max="14344" width="10.6640625" style="170" customWidth="1"/>
    <col min="14345" max="14345" width="0.6640625" style="170" customWidth="1"/>
    <col min="14346" max="14346" width="10.6640625" style="170" customWidth="1"/>
    <col min="14347" max="14347" width="0.6640625" style="170" customWidth="1"/>
    <col min="14348" max="14348" width="10.6640625" style="170" customWidth="1"/>
    <col min="14349" max="14592" width="9.109375" style="170"/>
    <col min="14593" max="14595" width="1.5546875" style="170" customWidth="1"/>
    <col min="14596" max="14596" width="40.6640625" style="170" customWidth="1"/>
    <col min="14597" max="14597" width="0.44140625" style="170" customWidth="1"/>
    <col min="14598" max="14598" width="10.6640625" style="170" customWidth="1"/>
    <col min="14599" max="14599" width="0.6640625" style="170" customWidth="1"/>
    <col min="14600" max="14600" width="10.6640625" style="170" customWidth="1"/>
    <col min="14601" max="14601" width="0.6640625" style="170" customWidth="1"/>
    <col min="14602" max="14602" width="10.6640625" style="170" customWidth="1"/>
    <col min="14603" max="14603" width="0.6640625" style="170" customWidth="1"/>
    <col min="14604" max="14604" width="10.6640625" style="170" customWidth="1"/>
    <col min="14605" max="14848" width="9.109375" style="170"/>
    <col min="14849" max="14851" width="1.5546875" style="170" customWidth="1"/>
    <col min="14852" max="14852" width="40.6640625" style="170" customWidth="1"/>
    <col min="14853" max="14853" width="0.44140625" style="170" customWidth="1"/>
    <col min="14854" max="14854" width="10.6640625" style="170" customWidth="1"/>
    <col min="14855" max="14855" width="0.6640625" style="170" customWidth="1"/>
    <col min="14856" max="14856" width="10.6640625" style="170" customWidth="1"/>
    <col min="14857" max="14857" width="0.6640625" style="170" customWidth="1"/>
    <col min="14858" max="14858" width="10.6640625" style="170" customWidth="1"/>
    <col min="14859" max="14859" width="0.6640625" style="170" customWidth="1"/>
    <col min="14860" max="14860" width="10.6640625" style="170" customWidth="1"/>
    <col min="14861" max="15104" width="9.109375" style="170"/>
    <col min="15105" max="15107" width="1.5546875" style="170" customWidth="1"/>
    <col min="15108" max="15108" width="40.6640625" style="170" customWidth="1"/>
    <col min="15109" max="15109" width="0.44140625" style="170" customWidth="1"/>
    <col min="15110" max="15110" width="10.6640625" style="170" customWidth="1"/>
    <col min="15111" max="15111" width="0.6640625" style="170" customWidth="1"/>
    <col min="15112" max="15112" width="10.6640625" style="170" customWidth="1"/>
    <col min="15113" max="15113" width="0.6640625" style="170" customWidth="1"/>
    <col min="15114" max="15114" width="10.6640625" style="170" customWidth="1"/>
    <col min="15115" max="15115" width="0.6640625" style="170" customWidth="1"/>
    <col min="15116" max="15116" width="10.6640625" style="170" customWidth="1"/>
    <col min="15117" max="15360" width="9.109375" style="170"/>
    <col min="15361" max="15363" width="1.5546875" style="170" customWidth="1"/>
    <col min="15364" max="15364" width="40.6640625" style="170" customWidth="1"/>
    <col min="15365" max="15365" width="0.44140625" style="170" customWidth="1"/>
    <col min="15366" max="15366" width="10.6640625" style="170" customWidth="1"/>
    <col min="15367" max="15367" width="0.6640625" style="170" customWidth="1"/>
    <col min="15368" max="15368" width="10.6640625" style="170" customWidth="1"/>
    <col min="15369" max="15369" width="0.6640625" style="170" customWidth="1"/>
    <col min="15370" max="15370" width="10.6640625" style="170" customWidth="1"/>
    <col min="15371" max="15371" width="0.6640625" style="170" customWidth="1"/>
    <col min="15372" max="15372" width="10.6640625" style="170" customWidth="1"/>
    <col min="15373" max="15616" width="9.109375" style="170"/>
    <col min="15617" max="15619" width="1.5546875" style="170" customWidth="1"/>
    <col min="15620" max="15620" width="40.6640625" style="170" customWidth="1"/>
    <col min="15621" max="15621" width="0.44140625" style="170" customWidth="1"/>
    <col min="15622" max="15622" width="10.6640625" style="170" customWidth="1"/>
    <col min="15623" max="15623" width="0.6640625" style="170" customWidth="1"/>
    <col min="15624" max="15624" width="10.6640625" style="170" customWidth="1"/>
    <col min="15625" max="15625" width="0.6640625" style="170" customWidth="1"/>
    <col min="15626" max="15626" width="10.6640625" style="170" customWidth="1"/>
    <col min="15627" max="15627" width="0.6640625" style="170" customWidth="1"/>
    <col min="15628" max="15628" width="10.6640625" style="170" customWidth="1"/>
    <col min="15629" max="15872" width="9.109375" style="170"/>
    <col min="15873" max="15875" width="1.5546875" style="170" customWidth="1"/>
    <col min="15876" max="15876" width="40.6640625" style="170" customWidth="1"/>
    <col min="15877" max="15877" width="0.44140625" style="170" customWidth="1"/>
    <col min="15878" max="15878" width="10.6640625" style="170" customWidth="1"/>
    <col min="15879" max="15879" width="0.6640625" style="170" customWidth="1"/>
    <col min="15880" max="15880" width="10.6640625" style="170" customWidth="1"/>
    <col min="15881" max="15881" width="0.6640625" style="170" customWidth="1"/>
    <col min="15882" max="15882" width="10.6640625" style="170" customWidth="1"/>
    <col min="15883" max="15883" width="0.6640625" style="170" customWidth="1"/>
    <col min="15884" max="15884" width="10.6640625" style="170" customWidth="1"/>
    <col min="15885" max="16128" width="9.109375" style="170"/>
    <col min="16129" max="16131" width="1.5546875" style="170" customWidth="1"/>
    <col min="16132" max="16132" width="40.6640625" style="170" customWidth="1"/>
    <col min="16133" max="16133" width="0.44140625" style="170" customWidth="1"/>
    <col min="16134" max="16134" width="10.6640625" style="170" customWidth="1"/>
    <col min="16135" max="16135" width="0.6640625" style="170" customWidth="1"/>
    <col min="16136" max="16136" width="10.6640625" style="170" customWidth="1"/>
    <col min="16137" max="16137" width="0.6640625" style="170" customWidth="1"/>
    <col min="16138" max="16138" width="10.6640625" style="170" customWidth="1"/>
    <col min="16139" max="16139" width="0.6640625" style="170" customWidth="1"/>
    <col min="16140" max="16140" width="10.6640625" style="170" customWidth="1"/>
    <col min="16141" max="16384" width="9.109375" style="170"/>
  </cols>
  <sheetData>
    <row r="1" spans="1:12" ht="21" customHeight="1">
      <c r="A1" s="168"/>
      <c r="B1" s="168"/>
      <c r="C1" s="168"/>
      <c r="D1" s="50"/>
      <c r="E1" s="50"/>
      <c r="F1" s="169"/>
      <c r="G1" s="50"/>
      <c r="H1" s="60"/>
      <c r="I1" s="60"/>
      <c r="J1" s="60"/>
      <c r="K1" s="60"/>
      <c r="L1" s="48" t="s">
        <v>55</v>
      </c>
    </row>
    <row r="2" spans="1:12" ht="21" customHeight="1">
      <c r="A2" s="168"/>
      <c r="B2" s="168"/>
      <c r="C2" s="168"/>
      <c r="D2" s="50"/>
      <c r="E2" s="50"/>
      <c r="F2" s="169"/>
      <c r="G2" s="50"/>
      <c r="H2" s="60"/>
      <c r="I2" s="60"/>
      <c r="J2" s="60"/>
      <c r="K2" s="60"/>
      <c r="L2" s="48" t="s">
        <v>56</v>
      </c>
    </row>
    <row r="3" spans="1:12" ht="21" customHeight="1">
      <c r="A3" s="250" t="s">
        <v>180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2" ht="21" customHeight="1">
      <c r="A4" s="251" t="s">
        <v>93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2" ht="21" customHeight="1">
      <c r="A5" s="251" t="s">
        <v>46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2" ht="22.5" customHeight="1">
      <c r="A6" s="252" t="s">
        <v>121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</row>
    <row r="7" spans="1:12" ht="14.4" customHeight="1">
      <c r="A7" s="171"/>
      <c r="B7" s="171"/>
      <c r="C7" s="171"/>
      <c r="D7" s="172"/>
      <c r="E7" s="173"/>
      <c r="F7" s="253" t="s">
        <v>57</v>
      </c>
      <c r="G7" s="253"/>
      <c r="H7" s="253"/>
      <c r="I7" s="253"/>
      <c r="J7" s="253"/>
      <c r="K7" s="253"/>
      <c r="L7" s="253"/>
    </row>
    <row r="8" spans="1:12" ht="14.4" customHeight="1">
      <c r="A8" s="174"/>
      <c r="B8" s="174"/>
      <c r="C8" s="174"/>
      <c r="D8" s="175"/>
      <c r="E8" s="176"/>
      <c r="F8" s="248" t="s">
        <v>137</v>
      </c>
      <c r="G8" s="248"/>
      <c r="H8" s="248"/>
      <c r="I8" s="177"/>
      <c r="J8" s="249" t="s">
        <v>51</v>
      </c>
      <c r="K8" s="249"/>
      <c r="L8" s="249"/>
    </row>
    <row r="9" spans="1:12" ht="14.4" customHeight="1">
      <c r="A9" s="178"/>
      <c r="B9" s="178"/>
      <c r="C9" s="178"/>
      <c r="D9" s="179"/>
      <c r="E9" s="180"/>
      <c r="F9" s="181">
        <v>2021</v>
      </c>
      <c r="G9" s="182"/>
      <c r="H9" s="181">
        <v>2020</v>
      </c>
      <c r="I9" s="182"/>
      <c r="J9" s="181">
        <v>2021</v>
      </c>
      <c r="K9" s="182"/>
      <c r="L9" s="181">
        <v>2020</v>
      </c>
    </row>
    <row r="10" spans="1:12" ht="14.4" customHeight="1">
      <c r="A10" s="183" t="s">
        <v>22</v>
      </c>
      <c r="B10" s="171"/>
      <c r="C10" s="171"/>
      <c r="D10" s="173"/>
      <c r="E10" s="50"/>
      <c r="F10" s="184"/>
      <c r="G10" s="50"/>
      <c r="H10" s="184"/>
      <c r="I10" s="50"/>
      <c r="J10" s="184"/>
      <c r="K10" s="50"/>
      <c r="L10" s="184"/>
    </row>
    <row r="11" spans="1:12" ht="14.4" customHeight="1">
      <c r="A11" s="168"/>
      <c r="B11" s="185" t="s">
        <v>144</v>
      </c>
      <c r="C11" s="171"/>
      <c r="D11" s="173"/>
      <c r="E11" s="50"/>
      <c r="F11" s="52">
        <f>+'Statements of income'!G25</f>
        <v>127301</v>
      </c>
      <c r="G11" s="49"/>
      <c r="H11" s="52">
        <f>+'Statements of income'!I25</f>
        <v>123532</v>
      </c>
      <c r="I11" s="49"/>
      <c r="J11" s="156">
        <v>139740</v>
      </c>
      <c r="K11" s="49"/>
      <c r="L11" s="52">
        <f>+'Statements of income'!M25</f>
        <v>141601</v>
      </c>
    </row>
    <row r="12" spans="1:12" ht="14.4" customHeight="1">
      <c r="A12" s="168"/>
      <c r="B12" s="185" t="s">
        <v>199</v>
      </c>
      <c r="C12" s="171"/>
      <c r="D12" s="171"/>
      <c r="E12" s="50"/>
      <c r="F12" s="52"/>
      <c r="G12" s="49"/>
      <c r="H12" s="52"/>
      <c r="I12" s="49"/>
      <c r="J12" s="52"/>
      <c r="K12" s="49"/>
      <c r="L12" s="52"/>
    </row>
    <row r="13" spans="1:12" ht="14.4" customHeight="1">
      <c r="A13" s="168"/>
      <c r="B13" s="171"/>
      <c r="C13" s="185" t="s">
        <v>53</v>
      </c>
      <c r="D13" s="173"/>
      <c r="E13" s="50"/>
      <c r="F13" s="53"/>
      <c r="G13" s="53"/>
      <c r="H13" s="53"/>
      <c r="I13" s="53"/>
      <c r="J13" s="53"/>
      <c r="K13" s="53"/>
      <c r="L13" s="50"/>
    </row>
    <row r="14" spans="1:12" ht="14.4" customHeight="1">
      <c r="A14" s="168"/>
      <c r="B14" s="171"/>
      <c r="C14" s="185" t="s">
        <v>146</v>
      </c>
      <c r="D14" s="173"/>
      <c r="E14" s="50"/>
      <c r="F14" s="54">
        <v>7680</v>
      </c>
      <c r="G14" s="55"/>
      <c r="H14" s="54">
        <v>7771</v>
      </c>
      <c r="I14" s="55"/>
      <c r="J14" s="156">
        <v>5257</v>
      </c>
      <c r="K14" s="55"/>
      <c r="L14" s="56">
        <v>5296</v>
      </c>
    </row>
    <row r="15" spans="1:12" ht="14.4" customHeight="1">
      <c r="A15" s="168"/>
      <c r="B15" s="171"/>
      <c r="C15" s="185" t="s">
        <v>145</v>
      </c>
      <c r="D15" s="173"/>
      <c r="E15" s="50"/>
      <c r="F15" s="54">
        <v>196174</v>
      </c>
      <c r="G15" s="55"/>
      <c r="H15" s="54">
        <v>235730</v>
      </c>
      <c r="I15" s="55"/>
      <c r="J15" s="156">
        <v>196131</v>
      </c>
      <c r="K15" s="55"/>
      <c r="L15" s="56">
        <v>235687</v>
      </c>
    </row>
    <row r="16" spans="1:12" ht="14.4" customHeight="1">
      <c r="A16" s="168"/>
      <c r="B16" s="171"/>
      <c r="C16" s="69" t="s">
        <v>200</v>
      </c>
      <c r="D16" s="186"/>
      <c r="E16" s="50"/>
      <c r="F16" s="54">
        <v>1103</v>
      </c>
      <c r="G16" s="55"/>
      <c r="H16" s="57">
        <v>0</v>
      </c>
      <c r="I16" s="55"/>
      <c r="J16" s="156">
        <v>1103</v>
      </c>
      <c r="K16" s="55"/>
      <c r="L16" s="57">
        <v>0</v>
      </c>
    </row>
    <row r="17" spans="1:15" ht="14.4" customHeight="1">
      <c r="A17" s="168"/>
      <c r="B17" s="171"/>
      <c r="C17" s="185" t="s">
        <v>147</v>
      </c>
      <c r="D17" s="173"/>
      <c r="E17" s="50"/>
      <c r="F17" s="57">
        <v>787</v>
      </c>
      <c r="G17" s="55"/>
      <c r="H17" s="57">
        <v>4034</v>
      </c>
      <c r="I17" s="55"/>
      <c r="J17" s="156">
        <v>787</v>
      </c>
      <c r="K17" s="55"/>
      <c r="L17" s="56">
        <v>4836</v>
      </c>
      <c r="O17" s="69"/>
    </row>
    <row r="18" spans="1:15" ht="14.4" customHeight="1">
      <c r="A18" s="168"/>
      <c r="B18" s="171"/>
      <c r="C18" s="185" t="s">
        <v>149</v>
      </c>
      <c r="D18" s="173"/>
      <c r="E18" s="50"/>
      <c r="F18" s="57">
        <v>0</v>
      </c>
      <c r="G18" s="55"/>
      <c r="H18" s="151">
        <v>-413</v>
      </c>
      <c r="I18" s="55"/>
      <c r="J18" s="156">
        <v>0</v>
      </c>
      <c r="K18" s="55"/>
      <c r="L18" s="151">
        <v>-413</v>
      </c>
      <c r="O18" s="69"/>
    </row>
    <row r="19" spans="1:15" ht="14.4" customHeight="1">
      <c r="A19" s="168"/>
      <c r="B19" s="171"/>
      <c r="C19" s="185" t="s">
        <v>148</v>
      </c>
      <c r="D19" s="173"/>
      <c r="E19" s="50"/>
      <c r="F19" s="56">
        <v>0</v>
      </c>
      <c r="G19" s="55"/>
      <c r="H19" s="57">
        <v>-40</v>
      </c>
      <c r="I19" s="55"/>
      <c r="J19" s="156">
        <v>0</v>
      </c>
      <c r="K19" s="55"/>
      <c r="L19" s="56">
        <v>-40</v>
      </c>
    </row>
    <row r="20" spans="1:15" ht="14.4" customHeight="1">
      <c r="A20" s="168"/>
      <c r="B20" s="171"/>
      <c r="C20" s="185" t="s">
        <v>150</v>
      </c>
      <c r="D20" s="173"/>
      <c r="E20" s="50"/>
      <c r="F20" s="56">
        <v>2257</v>
      </c>
      <c r="G20" s="55"/>
      <c r="H20" s="56">
        <v>3547</v>
      </c>
      <c r="I20" s="55"/>
      <c r="J20" s="156">
        <v>2257</v>
      </c>
      <c r="K20" s="55"/>
      <c r="L20" s="56">
        <v>3547</v>
      </c>
    </row>
    <row r="21" spans="1:15" ht="14.4" customHeight="1">
      <c r="A21" s="168"/>
      <c r="B21" s="171"/>
      <c r="C21" s="185" t="s">
        <v>151</v>
      </c>
      <c r="D21" s="173"/>
      <c r="E21" s="50"/>
      <c r="F21" s="56">
        <v>-629</v>
      </c>
      <c r="G21" s="55"/>
      <c r="H21" s="56">
        <v>672</v>
      </c>
      <c r="I21" s="55"/>
      <c r="J21" s="156">
        <v>-1390</v>
      </c>
      <c r="K21" s="55"/>
      <c r="L21" s="56">
        <v>579</v>
      </c>
    </row>
    <row r="22" spans="1:15" ht="14.4" customHeight="1">
      <c r="A22" s="168"/>
      <c r="B22" s="171"/>
      <c r="C22" s="185" t="s">
        <v>201</v>
      </c>
      <c r="D22" s="173"/>
      <c r="E22" s="50"/>
      <c r="F22" s="156">
        <v>-15113</v>
      </c>
      <c r="G22" s="55"/>
      <c r="H22" s="57">
        <v>-48833</v>
      </c>
      <c r="I22" s="55"/>
      <c r="J22" s="156">
        <v>-15113</v>
      </c>
      <c r="K22" s="55"/>
      <c r="L22" s="56">
        <v>-48833</v>
      </c>
    </row>
    <row r="23" spans="1:15" ht="14.4" customHeight="1">
      <c r="A23" s="168"/>
      <c r="B23" s="171"/>
      <c r="C23" s="185" t="s">
        <v>152</v>
      </c>
      <c r="D23" s="173"/>
      <c r="E23" s="50"/>
      <c r="F23" s="156">
        <v>624</v>
      </c>
      <c r="G23" s="51"/>
      <c r="H23" s="56">
        <v>10583</v>
      </c>
      <c r="I23" s="51"/>
      <c r="J23" s="156">
        <v>624</v>
      </c>
      <c r="K23" s="51"/>
      <c r="L23" s="56">
        <v>10583</v>
      </c>
    </row>
    <row r="24" spans="1:15" ht="14.4" customHeight="1">
      <c r="A24" s="168"/>
      <c r="B24" s="171"/>
      <c r="C24" s="185" t="s">
        <v>62</v>
      </c>
      <c r="D24" s="173"/>
      <c r="E24" s="50"/>
      <c r="F24" s="157">
        <v>38952</v>
      </c>
      <c r="G24" s="51"/>
      <c r="H24" s="58">
        <v>31748</v>
      </c>
      <c r="I24" s="51"/>
      <c r="J24" s="157">
        <v>38855</v>
      </c>
      <c r="K24" s="51"/>
      <c r="L24" s="59">
        <v>31631</v>
      </c>
    </row>
    <row r="25" spans="1:15" ht="14.4" customHeight="1">
      <c r="A25" s="168"/>
      <c r="B25" s="185" t="s">
        <v>23</v>
      </c>
      <c r="C25" s="171"/>
      <c r="D25" s="173"/>
      <c r="E25" s="50"/>
      <c r="F25" s="56"/>
      <c r="G25" s="49"/>
      <c r="H25" s="56"/>
      <c r="I25" s="49"/>
      <c r="J25" s="56"/>
      <c r="K25" s="49"/>
      <c r="L25" s="50"/>
      <c r="O25" s="69"/>
    </row>
    <row r="26" spans="1:15" ht="14.4" customHeight="1">
      <c r="A26" s="168"/>
      <c r="B26" s="171"/>
      <c r="C26" s="185" t="s">
        <v>24</v>
      </c>
      <c r="D26" s="173"/>
      <c r="E26" s="50"/>
      <c r="F26" s="158">
        <f>+SUM(F11:F24)</f>
        <v>359136</v>
      </c>
      <c r="G26" s="60"/>
      <c r="H26" s="51">
        <v>368331</v>
      </c>
      <c r="I26" s="60"/>
      <c r="J26" s="158">
        <f>+SUM(J11:J24)</f>
        <v>368251</v>
      </c>
      <c r="K26" s="60"/>
      <c r="L26" s="52">
        <v>384474</v>
      </c>
    </row>
    <row r="27" spans="1:15" ht="14.4" customHeight="1">
      <c r="A27" s="168"/>
      <c r="B27" s="185" t="s">
        <v>54</v>
      </c>
      <c r="C27" s="171"/>
      <c r="D27" s="173"/>
      <c r="E27" s="50"/>
      <c r="F27" s="50"/>
      <c r="G27" s="50"/>
      <c r="H27" s="50"/>
      <c r="I27" s="50"/>
      <c r="J27" s="50"/>
      <c r="K27" s="50"/>
      <c r="L27" s="50"/>
    </row>
    <row r="28" spans="1:15" ht="14.4" customHeight="1">
      <c r="A28" s="168"/>
      <c r="B28" s="171"/>
      <c r="C28" s="185" t="s">
        <v>80</v>
      </c>
      <c r="D28" s="173"/>
      <c r="E28" s="50"/>
      <c r="F28" s="56">
        <v>-125523</v>
      </c>
      <c r="G28" s="49"/>
      <c r="H28" s="56">
        <v>88244</v>
      </c>
      <c r="I28" s="49"/>
      <c r="J28" s="156">
        <v>-136906</v>
      </c>
      <c r="K28" s="49"/>
      <c r="L28" s="56">
        <v>81608</v>
      </c>
    </row>
    <row r="29" spans="1:15" ht="14.4" customHeight="1">
      <c r="A29" s="168"/>
      <c r="B29" s="171"/>
      <c r="C29" s="185" t="s">
        <v>66</v>
      </c>
      <c r="D29" s="173"/>
      <c r="E29" s="50"/>
      <c r="F29" s="56">
        <v>-949</v>
      </c>
      <c r="G29" s="49"/>
      <c r="H29" s="56">
        <v>-2</v>
      </c>
      <c r="I29" s="49"/>
      <c r="J29" s="156">
        <v>1</v>
      </c>
      <c r="K29" s="49"/>
      <c r="L29" s="56">
        <v>-2</v>
      </c>
    </row>
    <row r="30" spans="1:15" ht="14.4" customHeight="1">
      <c r="B30" s="171"/>
      <c r="C30" s="168" t="s">
        <v>97</v>
      </c>
      <c r="D30" s="173"/>
      <c r="E30" s="50"/>
      <c r="F30" s="56">
        <v>-4971</v>
      </c>
      <c r="G30" s="49"/>
      <c r="H30" s="56">
        <v>-31300</v>
      </c>
      <c r="I30" s="49"/>
      <c r="J30" s="156">
        <v>-3994</v>
      </c>
      <c r="K30" s="49"/>
      <c r="L30" s="56">
        <v>-31215</v>
      </c>
    </row>
    <row r="31" spans="1:15" ht="14.4" customHeight="1">
      <c r="A31" s="168"/>
      <c r="B31" s="171"/>
      <c r="C31" s="185" t="s">
        <v>12</v>
      </c>
      <c r="D31" s="173"/>
      <c r="E31" s="50"/>
      <c r="F31" s="56">
        <v>-5819</v>
      </c>
      <c r="G31" s="49"/>
      <c r="H31" s="56">
        <v>2997</v>
      </c>
      <c r="I31" s="49"/>
      <c r="J31" s="156">
        <v>-5940</v>
      </c>
      <c r="K31" s="49"/>
      <c r="L31" s="56">
        <v>2776</v>
      </c>
    </row>
    <row r="32" spans="1:15" ht="14.4" customHeight="1">
      <c r="A32" s="168"/>
      <c r="B32" s="171"/>
      <c r="C32" s="185" t="s">
        <v>14</v>
      </c>
      <c r="D32" s="173"/>
      <c r="E32" s="50"/>
      <c r="F32" s="56">
        <v>-20</v>
      </c>
      <c r="G32" s="49"/>
      <c r="H32" s="56">
        <v>4</v>
      </c>
      <c r="I32" s="49"/>
      <c r="J32" s="156">
        <v>-20</v>
      </c>
      <c r="K32" s="49"/>
      <c r="L32" s="56">
        <v>2</v>
      </c>
    </row>
    <row r="33" spans="1:12" ht="14.4" customHeight="1">
      <c r="A33" s="168"/>
      <c r="B33" s="185" t="s">
        <v>25</v>
      </c>
      <c r="C33" s="171"/>
      <c r="D33" s="173"/>
      <c r="E33" s="50"/>
      <c r="F33" s="187"/>
      <c r="G33" s="50"/>
      <c r="H33" s="187"/>
      <c r="I33" s="50"/>
      <c r="J33" s="187"/>
      <c r="K33" s="50"/>
      <c r="L33" s="50"/>
    </row>
    <row r="34" spans="1:12" ht="14.4" customHeight="1">
      <c r="A34" s="168"/>
      <c r="B34" s="168"/>
      <c r="C34" s="185" t="s">
        <v>78</v>
      </c>
      <c r="D34" s="173"/>
      <c r="E34" s="50"/>
      <c r="F34" s="56">
        <v>-74280</v>
      </c>
      <c r="G34" s="49"/>
      <c r="H34" s="56">
        <v>-35303</v>
      </c>
      <c r="I34" s="49"/>
      <c r="J34" s="159">
        <v>-69736</v>
      </c>
      <c r="K34" s="49"/>
      <c r="L34" s="61">
        <v>-32912</v>
      </c>
    </row>
    <row r="35" spans="1:12" ht="14.4" customHeight="1">
      <c r="A35" s="168"/>
      <c r="B35" s="168"/>
      <c r="C35" s="185" t="s">
        <v>108</v>
      </c>
      <c r="D35" s="173"/>
      <c r="E35" s="50"/>
      <c r="F35" s="159">
        <v>0</v>
      </c>
      <c r="G35" s="49"/>
      <c r="H35" s="56">
        <v>425</v>
      </c>
      <c r="I35" s="49"/>
      <c r="J35" s="159">
        <v>0</v>
      </c>
      <c r="K35" s="49"/>
      <c r="L35" s="61">
        <v>-4288</v>
      </c>
    </row>
    <row r="36" spans="1:12" ht="14.4" customHeight="1">
      <c r="A36" s="168"/>
      <c r="B36" s="168"/>
      <c r="C36" s="185" t="s">
        <v>109</v>
      </c>
      <c r="D36" s="173"/>
      <c r="E36" s="50"/>
      <c r="F36" s="56">
        <v>2005</v>
      </c>
      <c r="G36" s="49"/>
      <c r="H36" s="56">
        <v>1192</v>
      </c>
      <c r="I36" s="49"/>
      <c r="J36" s="159">
        <v>1577</v>
      </c>
      <c r="K36" s="49"/>
      <c r="L36" s="61">
        <v>1176</v>
      </c>
    </row>
    <row r="37" spans="1:12" ht="14.4" customHeight="1">
      <c r="A37" s="168"/>
      <c r="B37" s="168"/>
      <c r="C37" s="69" t="s">
        <v>113</v>
      </c>
      <c r="D37" s="186"/>
      <c r="E37" s="50"/>
      <c r="F37" s="56">
        <v>730</v>
      </c>
      <c r="G37" s="49"/>
      <c r="H37" s="56">
        <v>3040</v>
      </c>
      <c r="I37" s="49"/>
      <c r="J37" s="159">
        <v>717</v>
      </c>
      <c r="K37" s="49"/>
      <c r="L37" s="61">
        <v>3045</v>
      </c>
    </row>
    <row r="38" spans="1:12" ht="14.4" customHeight="1">
      <c r="A38" s="168"/>
      <c r="B38" s="168"/>
      <c r="C38" s="185" t="s">
        <v>15</v>
      </c>
      <c r="D38" s="173"/>
      <c r="E38" s="50"/>
      <c r="F38" s="58">
        <v>-1420</v>
      </c>
      <c r="G38" s="51"/>
      <c r="H38" s="58">
        <v>-795</v>
      </c>
      <c r="I38" s="51"/>
      <c r="J38" s="162">
        <v>20</v>
      </c>
      <c r="K38" s="51"/>
      <c r="L38" s="65">
        <v>0</v>
      </c>
    </row>
    <row r="39" spans="1:12" ht="14.4" customHeight="1">
      <c r="A39" s="168"/>
      <c r="B39" s="185" t="s">
        <v>29</v>
      </c>
      <c r="C39" s="168"/>
      <c r="D39" s="173"/>
      <c r="E39" s="50"/>
      <c r="F39" s="159">
        <f>+SUM(F26:F38)</f>
        <v>148889</v>
      </c>
      <c r="G39" s="51"/>
      <c r="H39" s="159">
        <f>+SUM(H26:H38)</f>
        <v>396833</v>
      </c>
      <c r="I39" s="51"/>
      <c r="J39" s="159">
        <f>+SUM(J26:J38)</f>
        <v>153970</v>
      </c>
      <c r="K39" s="51"/>
      <c r="L39" s="57">
        <v>404664</v>
      </c>
    </row>
    <row r="40" spans="1:12" ht="14.4" customHeight="1">
      <c r="A40" s="168"/>
      <c r="B40" s="185" t="s">
        <v>90</v>
      </c>
      <c r="C40" s="171"/>
      <c r="D40" s="173"/>
      <c r="E40" s="50"/>
      <c r="F40" s="160">
        <v>-40816</v>
      </c>
      <c r="G40" s="50"/>
      <c r="H40" s="64">
        <v>-24158</v>
      </c>
      <c r="I40" s="50"/>
      <c r="J40" s="160">
        <v>-40816</v>
      </c>
      <c r="K40" s="50"/>
      <c r="L40" s="56">
        <v>-24158</v>
      </c>
    </row>
    <row r="41" spans="1:12" ht="14.4" customHeight="1">
      <c r="A41" s="168"/>
      <c r="B41" s="185" t="s">
        <v>89</v>
      </c>
      <c r="C41" s="171"/>
      <c r="D41" s="173"/>
      <c r="E41" s="50"/>
      <c r="F41" s="161">
        <v>-10932</v>
      </c>
      <c r="G41" s="51"/>
      <c r="H41" s="57">
        <v>-7451</v>
      </c>
      <c r="I41" s="51"/>
      <c r="J41" s="161">
        <v>-7771</v>
      </c>
      <c r="K41" s="51"/>
      <c r="L41" s="62">
        <v>-7071</v>
      </c>
    </row>
    <row r="42" spans="1:12" ht="14.4" customHeight="1">
      <c r="A42" s="168"/>
      <c r="B42" s="171"/>
      <c r="C42" s="171"/>
      <c r="D42" s="188" t="s">
        <v>186</v>
      </c>
      <c r="E42" s="50"/>
      <c r="F42" s="162">
        <f>+SUM(F39:F41)</f>
        <v>97141</v>
      </c>
      <c r="G42" s="49"/>
      <c r="H42" s="63">
        <v>365224</v>
      </c>
      <c r="I42" s="49"/>
      <c r="J42" s="162">
        <f>+SUM(J39:J41)</f>
        <v>105383</v>
      </c>
      <c r="K42" s="49"/>
      <c r="L42" s="63">
        <v>373435</v>
      </c>
    </row>
    <row r="43" spans="1:12" ht="14.4" customHeight="1">
      <c r="A43" s="168"/>
      <c r="B43" s="171"/>
      <c r="C43" s="185"/>
      <c r="D43" s="173"/>
      <c r="E43" s="50"/>
      <c r="F43" s="56"/>
      <c r="G43" s="60"/>
      <c r="H43" s="56"/>
      <c r="I43" s="60"/>
      <c r="J43" s="56"/>
      <c r="K43" s="49"/>
      <c r="L43" s="52"/>
    </row>
    <row r="44" spans="1:12" ht="14.4" customHeight="1">
      <c r="A44" s="168"/>
      <c r="B44" s="171"/>
      <c r="C44" s="185"/>
      <c r="D44" s="173"/>
      <c r="E44" s="50"/>
      <c r="F44" s="56"/>
      <c r="G44" s="60"/>
      <c r="H44" s="56"/>
      <c r="I44" s="49"/>
      <c r="J44" s="56"/>
      <c r="K44" s="49"/>
      <c r="L44" s="56"/>
    </row>
    <row r="45" spans="1:12" ht="21" customHeight="1">
      <c r="A45" s="189"/>
      <c r="B45" s="190"/>
      <c r="C45" s="190"/>
      <c r="D45" s="189"/>
      <c r="E45" s="191"/>
      <c r="F45" s="192"/>
      <c r="G45" s="191"/>
      <c r="H45" s="191"/>
      <c r="I45" s="191"/>
      <c r="J45" s="191"/>
      <c r="K45" s="191"/>
      <c r="L45" s="48" t="s">
        <v>55</v>
      </c>
    </row>
    <row r="46" spans="1:12" ht="21" customHeight="1">
      <c r="A46" s="189"/>
      <c r="B46" s="190"/>
      <c r="C46" s="190"/>
      <c r="D46" s="189"/>
      <c r="E46" s="191"/>
      <c r="F46" s="192"/>
      <c r="G46" s="191"/>
      <c r="H46" s="191"/>
      <c r="I46" s="191"/>
      <c r="J46" s="191"/>
      <c r="K46" s="191"/>
      <c r="L46" s="48" t="s">
        <v>56</v>
      </c>
    </row>
    <row r="47" spans="1:12" ht="21" customHeight="1">
      <c r="A47" s="250" t="s">
        <v>181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</row>
    <row r="48" spans="1:12" ht="21" customHeight="1">
      <c r="A48" s="251" t="s">
        <v>93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</row>
    <row r="49" spans="1:12" ht="21" customHeight="1">
      <c r="A49" s="251" t="s">
        <v>47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</row>
    <row r="50" spans="1:12" ht="21" customHeight="1">
      <c r="A50" s="252" t="s">
        <v>121</v>
      </c>
      <c r="B50" s="252"/>
      <c r="C50" s="252"/>
      <c r="D50" s="252"/>
      <c r="E50" s="252"/>
      <c r="F50" s="252"/>
      <c r="G50" s="252"/>
      <c r="H50" s="252"/>
      <c r="I50" s="252"/>
      <c r="J50" s="252"/>
      <c r="K50" s="252"/>
      <c r="L50" s="252"/>
    </row>
    <row r="51" spans="1:12" ht="15" customHeight="1">
      <c r="A51" s="171"/>
      <c r="B51" s="171"/>
      <c r="C51" s="171"/>
      <c r="D51" s="172"/>
      <c r="E51" s="173"/>
      <c r="F51" s="253" t="s">
        <v>57</v>
      </c>
      <c r="G51" s="253"/>
      <c r="H51" s="253"/>
      <c r="I51" s="253"/>
      <c r="J51" s="253"/>
      <c r="K51" s="253"/>
      <c r="L51" s="253"/>
    </row>
    <row r="52" spans="1:12" ht="15.6" customHeight="1">
      <c r="A52" s="174"/>
      <c r="B52" s="174"/>
      <c r="C52" s="174"/>
      <c r="D52" s="175"/>
      <c r="E52" s="176"/>
      <c r="F52" s="248" t="s">
        <v>137</v>
      </c>
      <c r="G52" s="248"/>
      <c r="H52" s="248"/>
      <c r="I52" s="177"/>
      <c r="J52" s="249" t="s">
        <v>51</v>
      </c>
      <c r="K52" s="249"/>
      <c r="L52" s="249"/>
    </row>
    <row r="53" spans="1:12" ht="15" customHeight="1">
      <c r="A53" s="178"/>
      <c r="B53" s="178"/>
      <c r="C53" s="178"/>
      <c r="D53" s="179"/>
      <c r="E53" s="180"/>
      <c r="F53" s="181">
        <v>2021</v>
      </c>
      <c r="G53" s="182"/>
      <c r="H53" s="181">
        <v>2020</v>
      </c>
      <c r="I53" s="182"/>
      <c r="J53" s="181">
        <v>2021</v>
      </c>
      <c r="K53" s="182"/>
      <c r="L53" s="181">
        <v>2020</v>
      </c>
    </row>
    <row r="54" spans="1:12" ht="15" customHeight="1">
      <c r="A54" s="183" t="s">
        <v>26</v>
      </c>
      <c r="B54" s="171"/>
      <c r="C54" s="171"/>
      <c r="D54" s="173"/>
      <c r="E54" s="50"/>
      <c r="F54" s="193"/>
      <c r="G54" s="50"/>
      <c r="H54" s="193"/>
      <c r="I54" s="50"/>
      <c r="J54" s="193"/>
      <c r="K54" s="50"/>
      <c r="L54" s="50"/>
    </row>
    <row r="55" spans="1:12" ht="15" customHeight="1">
      <c r="A55" s="168"/>
      <c r="B55" s="171" t="s">
        <v>153</v>
      </c>
      <c r="C55" s="185"/>
      <c r="D55" s="50"/>
      <c r="E55" s="50"/>
      <c r="F55" s="61">
        <v>0</v>
      </c>
      <c r="G55" s="50"/>
      <c r="H55" s="61">
        <v>-700000</v>
      </c>
      <c r="I55" s="50"/>
      <c r="J55" s="61">
        <v>0</v>
      </c>
      <c r="K55" s="50"/>
      <c r="L55" s="61">
        <v>-700000</v>
      </c>
    </row>
    <row r="56" spans="1:12" ht="15" customHeight="1">
      <c r="A56" s="168"/>
      <c r="B56" s="171" t="s">
        <v>154</v>
      </c>
      <c r="C56" s="185"/>
      <c r="D56" s="50"/>
      <c r="E56" s="50"/>
      <c r="F56" s="61">
        <v>0</v>
      </c>
      <c r="G56" s="50"/>
      <c r="H56" s="61">
        <v>100000</v>
      </c>
      <c r="I56" s="50"/>
      <c r="J56" s="61">
        <v>0</v>
      </c>
      <c r="K56" s="50"/>
      <c r="L56" s="61">
        <v>100000</v>
      </c>
    </row>
    <row r="57" spans="1:12" ht="15" customHeight="1">
      <c r="A57" s="168"/>
      <c r="B57" s="69" t="s">
        <v>202</v>
      </c>
      <c r="C57" s="185"/>
      <c r="D57" s="50"/>
      <c r="E57" s="50"/>
      <c r="F57" s="61">
        <v>0</v>
      </c>
      <c r="G57" s="50"/>
      <c r="H57" s="61">
        <v>0</v>
      </c>
      <c r="I57" s="50"/>
      <c r="J57" s="159">
        <v>-27000</v>
      </c>
      <c r="K57" s="50"/>
      <c r="L57" s="61">
        <v>0</v>
      </c>
    </row>
    <row r="58" spans="1:12" ht="15" customHeight="1">
      <c r="A58" s="168"/>
      <c r="B58" s="167" t="s">
        <v>168</v>
      </c>
      <c r="C58" s="185"/>
      <c r="D58" s="50"/>
      <c r="E58" s="50"/>
      <c r="F58" s="159">
        <v>17000</v>
      </c>
      <c r="G58" s="50"/>
      <c r="H58" s="61">
        <v>0</v>
      </c>
      <c r="I58" s="50"/>
      <c r="J58" s="61">
        <v>0</v>
      </c>
      <c r="K58" s="50"/>
      <c r="L58" s="61">
        <v>0</v>
      </c>
    </row>
    <row r="59" spans="1:12" ht="15" customHeight="1">
      <c r="A59" s="168"/>
      <c r="B59" s="185" t="s">
        <v>203</v>
      </c>
      <c r="C59" s="185"/>
      <c r="D59" s="50"/>
      <c r="E59" s="50"/>
      <c r="F59" s="159">
        <v>-814</v>
      </c>
      <c r="G59" s="50"/>
      <c r="H59" s="56">
        <v>-8</v>
      </c>
      <c r="I59" s="50"/>
      <c r="J59" s="56">
        <v>-704</v>
      </c>
      <c r="K59" s="50"/>
      <c r="L59" s="56">
        <v>-3</v>
      </c>
    </row>
    <row r="60" spans="1:12" ht="15" customHeight="1">
      <c r="A60" s="168"/>
      <c r="B60" s="69" t="s">
        <v>204</v>
      </c>
      <c r="C60" s="185"/>
      <c r="D60" s="50"/>
      <c r="E60" s="50"/>
      <c r="F60" s="159">
        <v>1383</v>
      </c>
      <c r="G60" s="50"/>
      <c r="H60" s="56">
        <v>0</v>
      </c>
      <c r="I60" s="50"/>
      <c r="J60" s="56">
        <v>1383</v>
      </c>
      <c r="K60" s="50"/>
      <c r="L60" s="61">
        <v>0</v>
      </c>
    </row>
    <row r="61" spans="1:12" ht="15" customHeight="1">
      <c r="A61" s="168"/>
      <c r="B61" s="185" t="s">
        <v>187</v>
      </c>
      <c r="C61" s="185"/>
      <c r="D61" s="50"/>
      <c r="E61" s="50"/>
    </row>
    <row r="62" spans="1:12" ht="15" customHeight="1">
      <c r="A62" s="168"/>
      <c r="B62" s="185"/>
      <c r="C62" s="185" t="s">
        <v>188</v>
      </c>
      <c r="D62" s="50"/>
      <c r="E62" s="50"/>
      <c r="F62" s="56">
        <v>-122760</v>
      </c>
      <c r="G62" s="50"/>
      <c r="H62" s="56">
        <v>-669947</v>
      </c>
      <c r="I62" s="50"/>
      <c r="J62" s="159">
        <v>-122769</v>
      </c>
      <c r="K62" s="50"/>
      <c r="L62" s="56">
        <v>-669947</v>
      </c>
    </row>
    <row r="63" spans="1:12" ht="15" customHeight="1">
      <c r="A63" s="168"/>
      <c r="B63" s="185" t="s">
        <v>189</v>
      </c>
      <c r="C63" s="185"/>
      <c r="D63" s="50"/>
      <c r="E63" s="50"/>
      <c r="F63" s="56">
        <v>-17000</v>
      </c>
      <c r="G63" s="50"/>
      <c r="H63" s="56">
        <v>0</v>
      </c>
      <c r="I63" s="50"/>
      <c r="J63" s="159">
        <v>0</v>
      </c>
      <c r="K63" s="50"/>
      <c r="L63" s="56">
        <v>0</v>
      </c>
    </row>
    <row r="64" spans="1:12" ht="15" customHeight="1">
      <c r="A64" s="168"/>
      <c r="B64" s="69" t="s">
        <v>174</v>
      </c>
      <c r="C64" s="185"/>
      <c r="D64" s="50"/>
      <c r="E64" s="50"/>
      <c r="F64" s="56">
        <v>-126</v>
      </c>
      <c r="G64" s="50"/>
      <c r="H64" s="56">
        <v>0</v>
      </c>
      <c r="I64" s="50"/>
      <c r="J64" s="159">
        <v>0</v>
      </c>
      <c r="K64" s="50"/>
      <c r="L64" s="56">
        <v>0</v>
      </c>
    </row>
    <row r="65" spans="1:12" ht="15" customHeight="1">
      <c r="A65" s="168"/>
      <c r="B65" s="185" t="s">
        <v>205</v>
      </c>
      <c r="C65" s="185"/>
      <c r="D65" s="50"/>
      <c r="E65" s="50"/>
      <c r="F65" s="56">
        <v>0</v>
      </c>
      <c r="G65" s="50"/>
      <c r="H65" s="56">
        <v>0</v>
      </c>
      <c r="I65" s="50"/>
      <c r="J65" s="159">
        <v>-5000</v>
      </c>
      <c r="K65" s="50"/>
      <c r="L65" s="56">
        <v>-10000</v>
      </c>
    </row>
    <row r="66" spans="1:12" ht="15" customHeight="1">
      <c r="A66" s="168"/>
      <c r="B66" s="185" t="s">
        <v>155</v>
      </c>
      <c r="C66" s="185"/>
      <c r="D66" s="50"/>
      <c r="E66" s="50"/>
      <c r="F66" s="56">
        <v>-2517</v>
      </c>
      <c r="G66" s="50"/>
      <c r="H66" s="56">
        <v>-22</v>
      </c>
      <c r="I66" s="50"/>
      <c r="J66" s="162">
        <v>-2517</v>
      </c>
      <c r="K66" s="50"/>
      <c r="L66" s="56">
        <v>-22</v>
      </c>
    </row>
    <row r="67" spans="1:12" ht="15" customHeight="1">
      <c r="A67" s="168"/>
      <c r="B67" s="171"/>
      <c r="C67" s="185" t="s">
        <v>193</v>
      </c>
      <c r="D67" s="173"/>
      <c r="E67" s="50"/>
      <c r="F67" s="163">
        <f>+SUM(F54:F66)</f>
        <v>-124834</v>
      </c>
      <c r="G67" s="50"/>
      <c r="H67" s="163">
        <f>+SUM(H54:H66)</f>
        <v>-1269977</v>
      </c>
      <c r="I67" s="50"/>
      <c r="J67" s="163">
        <f>+SUM(J54:J66)</f>
        <v>-156607</v>
      </c>
      <c r="K67" s="49"/>
      <c r="L67" s="163">
        <f>+SUM(L54:L66)</f>
        <v>-1279972</v>
      </c>
    </row>
    <row r="68" spans="1:12" ht="15" customHeight="1">
      <c r="A68" s="183" t="s">
        <v>27</v>
      </c>
      <c r="B68" s="171"/>
      <c r="C68" s="171"/>
      <c r="D68" s="173"/>
      <c r="E68" s="50"/>
      <c r="F68" s="184"/>
      <c r="G68" s="50"/>
      <c r="H68" s="184"/>
      <c r="I68" s="50"/>
      <c r="J68" s="184"/>
      <c r="K68" s="50"/>
      <c r="L68" s="184"/>
    </row>
    <row r="69" spans="1:12" ht="15" customHeight="1">
      <c r="A69" s="168"/>
      <c r="B69" s="185" t="s">
        <v>206</v>
      </c>
      <c r="C69" s="171"/>
      <c r="D69" s="173"/>
      <c r="E69" s="50"/>
      <c r="F69" s="57">
        <v>0</v>
      </c>
      <c r="G69" s="50"/>
      <c r="H69" s="57">
        <v>-300000</v>
      </c>
      <c r="I69" s="50"/>
      <c r="J69" s="57">
        <v>0</v>
      </c>
      <c r="K69" s="50"/>
      <c r="L69" s="57">
        <v>-300000</v>
      </c>
    </row>
    <row r="70" spans="1:12" ht="15" customHeight="1">
      <c r="A70" s="168"/>
      <c r="B70" s="69" t="s">
        <v>173</v>
      </c>
      <c r="C70" s="185"/>
      <c r="D70" s="173"/>
      <c r="E70" s="50"/>
      <c r="F70" s="57">
        <v>-31950</v>
      </c>
      <c r="G70" s="50"/>
      <c r="H70" s="57">
        <v>0</v>
      </c>
      <c r="I70" s="50"/>
      <c r="J70" s="57">
        <v>-31950</v>
      </c>
      <c r="K70" s="50"/>
      <c r="L70" s="57">
        <v>0</v>
      </c>
    </row>
    <row r="71" spans="1:12" ht="15" customHeight="1">
      <c r="A71" s="168"/>
      <c r="B71" s="185" t="s">
        <v>156</v>
      </c>
      <c r="C71" s="171"/>
      <c r="D71" s="173"/>
      <c r="E71" s="50"/>
      <c r="F71" s="57">
        <v>0</v>
      </c>
      <c r="G71" s="50"/>
      <c r="H71" s="61">
        <v>1181744</v>
      </c>
      <c r="I71" s="50"/>
      <c r="J71" s="57">
        <v>0</v>
      </c>
      <c r="K71" s="50"/>
      <c r="L71" s="57">
        <v>1181744</v>
      </c>
    </row>
    <row r="72" spans="1:12" ht="15" customHeight="1">
      <c r="A72" s="168"/>
      <c r="B72" s="185" t="s">
        <v>157</v>
      </c>
      <c r="C72" s="171"/>
      <c r="D72" s="173"/>
      <c r="E72" s="50"/>
      <c r="F72" s="61">
        <v>-3431</v>
      </c>
      <c r="G72" s="50"/>
      <c r="H72" s="57">
        <v>-4249</v>
      </c>
      <c r="I72" s="50"/>
      <c r="J72" s="57">
        <v>-2948</v>
      </c>
      <c r="K72" s="50"/>
      <c r="L72" s="57">
        <v>-3763</v>
      </c>
    </row>
    <row r="73" spans="1:12" ht="15" customHeight="1">
      <c r="A73" s="168"/>
      <c r="B73" s="171"/>
      <c r="C73" s="185" t="s">
        <v>190</v>
      </c>
      <c r="D73" s="173"/>
      <c r="E73" s="50"/>
      <c r="F73" s="164">
        <f>+SUM(F69:F72)</f>
        <v>-35381</v>
      </c>
      <c r="G73" s="50"/>
      <c r="H73" s="132">
        <v>877495</v>
      </c>
      <c r="I73" s="50"/>
      <c r="J73" s="164">
        <f>+SUM(J69:J72)</f>
        <v>-34898</v>
      </c>
      <c r="K73" s="50"/>
      <c r="L73" s="132">
        <v>877981</v>
      </c>
    </row>
    <row r="74" spans="1:12" ht="15" customHeight="1">
      <c r="A74" s="69" t="s">
        <v>172</v>
      </c>
      <c r="B74" s="171"/>
      <c r="C74" s="185"/>
      <c r="D74" s="173"/>
      <c r="E74" s="50"/>
      <c r="F74" s="164">
        <v>9236</v>
      </c>
      <c r="G74" s="50"/>
      <c r="H74" s="132">
        <v>0</v>
      </c>
      <c r="I74" s="50"/>
      <c r="J74" s="132">
        <v>0</v>
      </c>
      <c r="K74" s="50"/>
      <c r="L74" s="132">
        <v>0</v>
      </c>
    </row>
    <row r="75" spans="1:12" ht="15" customHeight="1">
      <c r="A75" s="185" t="s">
        <v>191</v>
      </c>
      <c r="B75" s="171"/>
      <c r="C75" s="171"/>
      <c r="D75" s="173"/>
      <c r="E75" s="50"/>
      <c r="F75" s="160">
        <f>+SUM(F73:F74,F67,F42)</f>
        <v>-53838</v>
      </c>
      <c r="G75" s="50"/>
      <c r="H75" s="61">
        <v>-27258</v>
      </c>
      <c r="I75" s="50"/>
      <c r="J75" s="160">
        <f>+SUM(J73:J74,J67,J42)</f>
        <v>-86122</v>
      </c>
      <c r="K75" s="50"/>
      <c r="L75" s="61">
        <v>-28556</v>
      </c>
    </row>
    <row r="76" spans="1:12" ht="15" customHeight="1">
      <c r="A76" s="185" t="s">
        <v>60</v>
      </c>
      <c r="B76" s="171"/>
      <c r="C76" s="171"/>
      <c r="D76" s="173"/>
      <c r="E76" s="50"/>
      <c r="F76" s="65">
        <f>+'Finacial Position'!J14</f>
        <v>807091</v>
      </c>
      <c r="G76" s="50"/>
      <c r="H76" s="65">
        <v>116940</v>
      </c>
      <c r="I76" s="50"/>
      <c r="J76" s="66">
        <f>+'Finacial Position'!N14</f>
        <v>760208</v>
      </c>
      <c r="K76" s="50"/>
      <c r="L76" s="66">
        <v>100454</v>
      </c>
    </row>
    <row r="77" spans="1:12" ht="15" customHeight="1" thickBot="1">
      <c r="A77" s="185" t="s">
        <v>59</v>
      </c>
      <c r="B77" s="171"/>
      <c r="C77" s="171"/>
      <c r="D77" s="173"/>
      <c r="E77" s="50"/>
      <c r="F77" s="165">
        <f>+SUM(F75:F76)</f>
        <v>753253</v>
      </c>
      <c r="G77" s="50"/>
      <c r="H77" s="67">
        <v>89682</v>
      </c>
      <c r="I77" s="50"/>
      <c r="J77" s="165">
        <f>+SUM(J75:J76)</f>
        <v>674086</v>
      </c>
      <c r="K77" s="50"/>
      <c r="L77" s="68">
        <v>71898</v>
      </c>
    </row>
    <row r="78" spans="1:12" ht="15" customHeight="1" thickTop="1">
      <c r="A78" s="185"/>
      <c r="B78" s="171"/>
      <c r="C78" s="171"/>
      <c r="D78" s="173"/>
      <c r="E78" s="50"/>
      <c r="F78" s="61"/>
      <c r="G78" s="50"/>
      <c r="H78" s="61"/>
      <c r="I78" s="50"/>
      <c r="J78" s="158"/>
      <c r="K78" s="50"/>
      <c r="L78" s="52"/>
    </row>
    <row r="79" spans="1:12" ht="15" customHeight="1">
      <c r="A79" s="183" t="s">
        <v>10</v>
      </c>
      <c r="B79" s="171"/>
      <c r="C79" s="171"/>
      <c r="D79" s="173"/>
      <c r="E79" s="50"/>
      <c r="F79" s="184"/>
      <c r="G79" s="50"/>
      <c r="H79" s="184"/>
      <c r="I79" s="50"/>
      <c r="J79" s="184"/>
      <c r="K79" s="50"/>
      <c r="L79" s="60"/>
    </row>
    <row r="80" spans="1:12" ht="15" customHeight="1">
      <c r="A80" s="168"/>
      <c r="B80" s="185" t="s">
        <v>73</v>
      </c>
      <c r="C80" s="50"/>
      <c r="E80" s="50"/>
      <c r="F80" s="169"/>
      <c r="G80" s="50"/>
      <c r="H80" s="60"/>
      <c r="I80" s="60"/>
      <c r="J80" s="60"/>
      <c r="K80" s="60"/>
      <c r="L80" s="60"/>
    </row>
    <row r="81" spans="1:12" ht="15" customHeight="1">
      <c r="A81" s="168"/>
      <c r="B81" s="185"/>
      <c r="C81" s="50" t="s">
        <v>192</v>
      </c>
      <c r="E81" s="50"/>
      <c r="F81" s="166">
        <v>2078</v>
      </c>
      <c r="G81" s="50"/>
      <c r="H81" s="56">
        <v>0</v>
      </c>
      <c r="I81" s="60"/>
      <c r="J81" s="166">
        <v>2078</v>
      </c>
      <c r="K81" s="60"/>
      <c r="L81" s="56">
        <v>0</v>
      </c>
    </row>
    <row r="82" spans="1:12" ht="15" customHeight="1">
      <c r="A82" s="185"/>
      <c r="B82" s="168"/>
      <c r="C82" s="185" t="s">
        <v>158</v>
      </c>
      <c r="D82" s="173"/>
      <c r="E82" s="50"/>
      <c r="F82" s="156">
        <v>0</v>
      </c>
      <c r="G82" s="61"/>
      <c r="H82" s="61">
        <v>29</v>
      </c>
      <c r="I82" s="60"/>
      <c r="J82" s="156">
        <v>0</v>
      </c>
      <c r="K82" s="60"/>
      <c r="L82" s="56">
        <v>0</v>
      </c>
    </row>
    <row r="83" spans="1:12" ht="17.399999999999999">
      <c r="C83" s="185" t="s">
        <v>159</v>
      </c>
      <c r="F83" s="166">
        <v>286767</v>
      </c>
      <c r="H83" s="61">
        <v>25253</v>
      </c>
      <c r="J83" s="166">
        <v>286767</v>
      </c>
      <c r="L83" s="56">
        <v>25253</v>
      </c>
    </row>
    <row r="84" spans="1:12" ht="17.399999999999999">
      <c r="C84" s="185" t="s">
        <v>161</v>
      </c>
      <c r="F84" s="156">
        <v>0</v>
      </c>
      <c r="H84" s="61">
        <v>125</v>
      </c>
      <c r="J84" s="156">
        <v>0</v>
      </c>
      <c r="L84" s="56">
        <v>0</v>
      </c>
    </row>
    <row r="85" spans="1:12" ht="17.399999999999999">
      <c r="C85" s="185" t="s">
        <v>160</v>
      </c>
      <c r="F85" s="156">
        <v>0</v>
      </c>
      <c r="H85" s="61">
        <v>4475</v>
      </c>
      <c r="J85" s="156">
        <v>0</v>
      </c>
      <c r="L85" s="56">
        <v>4475</v>
      </c>
    </row>
    <row r="86" spans="1:12" ht="10.5" customHeight="1"/>
  </sheetData>
  <mergeCells count="14">
    <mergeCell ref="F52:H52"/>
    <mergeCell ref="J52:L52"/>
    <mergeCell ref="A47:L47"/>
    <mergeCell ref="A48:L48"/>
    <mergeCell ref="A49:L49"/>
    <mergeCell ref="A50:L50"/>
    <mergeCell ref="F51:L51"/>
    <mergeCell ref="F8:H8"/>
    <mergeCell ref="J8:L8"/>
    <mergeCell ref="A3:L3"/>
    <mergeCell ref="A4:L4"/>
    <mergeCell ref="A5:L5"/>
    <mergeCell ref="A6:L6"/>
    <mergeCell ref="F7:L7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4" max="11" man="1"/>
  </rowBreaks>
  <ignoredErrors>
    <ignoredError sqref="F67:L6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JKN-AC-09</cp:lastModifiedBy>
  <cp:lastPrinted>2021-05-16T06:06:47Z</cp:lastPrinted>
  <dcterms:created xsi:type="dcterms:W3CDTF">1999-06-25T03:12:56Z</dcterms:created>
  <dcterms:modified xsi:type="dcterms:W3CDTF">2021-05-16T08:54:18Z</dcterms:modified>
</cp:coreProperties>
</file>