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ebc841d983169de1/2. DIA Audit WP Listed/A5/A5 2564/A5 Q1'2564/AFG FS Mar.64/"/>
    </mc:Choice>
  </mc:AlternateContent>
  <xr:revisionPtr revIDLastSave="65" documentId="11_5F7A66BA010504926FAEB8249D3E8F4BDCCB608C" xr6:coauthVersionLast="46" xr6:coauthVersionMax="46" xr10:uidLastSave="{19712BCC-5177-4D4E-A0E6-8B86868468B0}"/>
  <bookViews>
    <workbookView xWindow="22932" yWindow="-108" windowWidth="23256" windowHeight="12576" xr2:uid="{00000000-000D-0000-FFFF-FFFF00000000}"/>
  </bookViews>
  <sheets>
    <sheet name="BS" sheetId="1" r:id="rId1"/>
    <sheet name="PL" sheetId="6" r:id="rId2"/>
    <sheet name="EQ รวม" sheetId="3" r:id="rId3"/>
    <sheet name="EQ เฉพาะ" sheetId="4" r:id="rId4"/>
    <sheet name="CF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</externalReferences>
  <definedNames>
    <definedName name="\a">#REF!</definedName>
    <definedName name="\b">#REF!</definedName>
    <definedName name="\c">'[1]Fagor04-A3112e'!#REF!</definedName>
    <definedName name="\e" localSheetId="3">#REF!</definedName>
    <definedName name="\e">#REF!</definedName>
    <definedName name="\f" localSheetId="3">#REF!</definedName>
    <definedName name="\f">#REF!</definedName>
    <definedName name="\g" localSheetId="3">#REF!</definedName>
    <definedName name="\g">#REF!</definedName>
    <definedName name="\h">#REF!</definedName>
    <definedName name="\k">#REF!</definedName>
    <definedName name="\l" localSheetId="3">#REF!</definedName>
    <definedName name="\l">#REF!</definedName>
    <definedName name="\n">#REF!</definedName>
    <definedName name="\p">#REF!</definedName>
    <definedName name="\s">#REF!</definedName>
    <definedName name="\t" localSheetId="3">#REF!</definedName>
    <definedName name="\t">#REF!</definedName>
    <definedName name="\v" localSheetId="3">#REF!</definedName>
    <definedName name="\v">#REF!</definedName>
    <definedName name="\w">#REF!</definedName>
    <definedName name="\z">#REF!</definedName>
    <definedName name="_______________e1">#REF!</definedName>
    <definedName name="_______________f1">#REF!</definedName>
    <definedName name="_______________g1">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h1">#REF!</definedName>
    <definedName name="_____________k1">#REF!</definedName>
    <definedName name="_____________PRO1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RO1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PRO1">#REF!</definedName>
    <definedName name="_________e1" localSheetId="3">#REF!</definedName>
    <definedName name="_________e1">#REF!</definedName>
    <definedName name="_________f1" localSheetId="3">#REF!</definedName>
    <definedName name="_________f1">#REF!</definedName>
    <definedName name="_________g1" localSheetId="3">#REF!</definedName>
    <definedName name="_________g1">#REF!</definedName>
    <definedName name="_________h1">#REF!</definedName>
    <definedName name="_________k1">#REF!</definedName>
    <definedName name="_________PRO1">#REF!</definedName>
    <definedName name="________e1" localSheetId="3">#REF!</definedName>
    <definedName name="________e1">#REF!</definedName>
    <definedName name="________f1" localSheetId="3">#REF!</definedName>
    <definedName name="________f1">#REF!</definedName>
    <definedName name="________g1" localSheetId="3">#REF!</definedName>
    <definedName name="________g1">#REF!</definedName>
    <definedName name="________h1">#REF!</definedName>
    <definedName name="________k1">#REF!</definedName>
    <definedName name="________PRO1">#REF!</definedName>
    <definedName name="________rbl1">[2]RSS9801!#REF!</definedName>
    <definedName name="________RBL2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e1" localSheetId="3">#REF!</definedName>
    <definedName name="_______e1">#REF!</definedName>
    <definedName name="_______f1" localSheetId="3">#REF!</definedName>
    <definedName name="_______f1">#REF!</definedName>
    <definedName name="_______g1" localSheetId="3">#REF!</definedName>
    <definedName name="_______g1">#REF!</definedName>
    <definedName name="_______h1">#REF!</definedName>
    <definedName name="_______k1">#REF!</definedName>
    <definedName name="_______PRO1">#REF!</definedName>
    <definedName name="_______rbl1">[2]RSS9801!#REF!</definedName>
    <definedName name="_______RBL2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DAT1">'[3]AA-1'!#REF!</definedName>
    <definedName name="______DAT10">'[3]AA-1'!#REF!</definedName>
    <definedName name="______DAT13">'[3]AA-1'!#REF!</definedName>
    <definedName name="______DAT2">'[3]AA-1'!#REF!</definedName>
    <definedName name="______DAT3">'[3]AA-1'!#REF!</definedName>
    <definedName name="______DAT5">'[3]AA-1'!#REF!</definedName>
    <definedName name="______DAT6">'[3]AA-1'!#REF!</definedName>
    <definedName name="______DAT7">'[3]AA-1'!#REF!</definedName>
    <definedName name="______DAT8">'[3]AA-1'!#REF!</definedName>
    <definedName name="______DAT9">'[3]AA-1'!#REF!</definedName>
    <definedName name="______e1" localSheetId="3">#REF!</definedName>
    <definedName name="______e1">#REF!</definedName>
    <definedName name="______f1" localSheetId="3">#REF!</definedName>
    <definedName name="______f1">#REF!</definedName>
    <definedName name="______g1" localSheetId="3">#REF!</definedName>
    <definedName name="______g1">#REF!</definedName>
    <definedName name="______h1">#REF!</definedName>
    <definedName name="______k1">#REF!</definedName>
    <definedName name="______PRO1">#REF!</definedName>
    <definedName name="______rbl1">[2]RSS9801!#REF!</definedName>
    <definedName name="______RBL2">#REF!</definedName>
    <definedName name="_____DAT1">'[3]AA-1'!#REF!</definedName>
    <definedName name="_____DAT10">'[3]AA-1'!#REF!</definedName>
    <definedName name="_____DAT13">'[3]AA-1'!#REF!</definedName>
    <definedName name="_____DAT2">'[3]AA-1'!#REF!</definedName>
    <definedName name="_____DAT3">'[3]AA-1'!#REF!</definedName>
    <definedName name="_____DAT5">'[3]AA-1'!#REF!</definedName>
    <definedName name="_____DAT6">'[3]AA-1'!#REF!</definedName>
    <definedName name="_____DAT7">'[3]AA-1'!#REF!</definedName>
    <definedName name="_____DAT8">'[3]AA-1'!#REF!</definedName>
    <definedName name="_____DAT9">'[3]AA-1'!#REF!</definedName>
    <definedName name="_____e1" localSheetId="3">#REF!</definedName>
    <definedName name="_____e1">#REF!</definedName>
    <definedName name="_____f1" localSheetId="3">#REF!</definedName>
    <definedName name="_____f1">#REF!</definedName>
    <definedName name="_____g1" localSheetId="3">#REF!</definedName>
    <definedName name="_____g1">#REF!</definedName>
    <definedName name="_____h1">#REF!</definedName>
    <definedName name="_____k1">#REF!</definedName>
    <definedName name="_____OBJ2005">#REF!</definedName>
    <definedName name="_____PRO1">#REF!</definedName>
    <definedName name="_____rbl1">[2]RSS9801!#REF!</definedName>
    <definedName name="_____RBL2">#REF!</definedName>
    <definedName name="_____rub1">[4]db!$C$15,[4]db!$B$14,[4]db!$B$12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K40">[5]Order_Nov_w45!$A$60</definedName>
    <definedName name="____D111486">#REF!</definedName>
    <definedName name="____DAT1">'[6]AA-1'!#REF!</definedName>
    <definedName name="____DAT10">'[6]AA-1'!#REF!</definedName>
    <definedName name="____DAT13">'[6]AA-1'!#REF!</definedName>
    <definedName name="____DAT2">'[6]AA-1'!#REF!</definedName>
    <definedName name="____DAT3">'[6]AA-1'!#REF!</definedName>
    <definedName name="____DAT5">'[6]AA-1'!#REF!</definedName>
    <definedName name="____DAT6">'[6]AA-1'!#REF!</definedName>
    <definedName name="____DAT7">'[6]AA-1'!#REF!</definedName>
    <definedName name="____DAT8">'[6]AA-1'!#REF!</definedName>
    <definedName name="____DAT9">'[6]AA-1'!#REF!</definedName>
    <definedName name="____e1" localSheetId="3">#REF!</definedName>
    <definedName name="____e1">#REF!</definedName>
    <definedName name="____f1" localSheetId="3">#REF!</definedName>
    <definedName name="____f1">#REF!</definedName>
    <definedName name="____g1" localSheetId="3">#REF!</definedName>
    <definedName name="____g1">#REF!</definedName>
    <definedName name="____h1">#REF!</definedName>
    <definedName name="____k1">#REF!</definedName>
    <definedName name="____khu8">#REF!</definedName>
    <definedName name="____OBJ2005">#REF!</definedName>
    <definedName name="____PRO1">#REF!</definedName>
    <definedName name="____rbl1">[2]RSS9801!#REF!</definedName>
    <definedName name="____RBL2">#REF!</definedName>
    <definedName name="____rub1">[4]db!$C$15,[4]db!$B$14,[4]db!$B$12</definedName>
    <definedName name="____ti65" hidden="1">'[7]PS-1995'!#REF!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K40">[5]Order_Nov_w45!$A$60</definedName>
    <definedName name="___D111486">#REF!</definedName>
    <definedName name="___DAT1">'[8]AA-1'!#REF!</definedName>
    <definedName name="___DAT10">'[8]AA-1'!#REF!</definedName>
    <definedName name="___DAT13">'[8]AA-1'!#REF!</definedName>
    <definedName name="___DAT2">'[8]AA-1'!#REF!</definedName>
    <definedName name="___DAT3">'[8]AA-1'!#REF!</definedName>
    <definedName name="___DAT5">'[8]AA-1'!#REF!</definedName>
    <definedName name="___DAT6">'[8]AA-1'!#REF!</definedName>
    <definedName name="___DAT7">'[8]AA-1'!#REF!</definedName>
    <definedName name="___DAT8">'[8]AA-1'!#REF!</definedName>
    <definedName name="___DAT9">'[8]AA-1'!#REF!</definedName>
    <definedName name="___e1" localSheetId="3">#REF!</definedName>
    <definedName name="___e1">#REF!</definedName>
    <definedName name="___f1" localSheetId="3">#REF!</definedName>
    <definedName name="___f1">#REF!</definedName>
    <definedName name="___g1" localSheetId="3">#REF!</definedName>
    <definedName name="___g1">#REF!</definedName>
    <definedName name="___h1">#REF!</definedName>
    <definedName name="___k1">#REF!</definedName>
    <definedName name="___khu8">#REF!</definedName>
    <definedName name="___OBJ2005">#REF!</definedName>
    <definedName name="___PRO1">#REF!</definedName>
    <definedName name="___rbl1">[2]RSS9801!#REF!</definedName>
    <definedName name="___RBL2">#REF!</definedName>
    <definedName name="___rub1">[4]db!$C$15,[4]db!$B$14,[4]db!$B$12</definedName>
    <definedName name="___ti65" hidden="1">'[7]PS-1995'!#REF!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[5]Order_Nov_w45!$A$60</definedName>
    <definedName name="__123Graph_A" hidden="1">[9]AM_COST!#REF!</definedName>
    <definedName name="__a1">#REF!</definedName>
    <definedName name="__D111486">#REF!</definedName>
    <definedName name="__DAT1">'[10]AA-1'!#REF!</definedName>
    <definedName name="__DAT10">'[10]AA-1'!#REF!</definedName>
    <definedName name="__DAT13">'[10]AA-1'!#REF!</definedName>
    <definedName name="__DAT2">'[10]AA-1'!#REF!</definedName>
    <definedName name="__DAT3">'[10]AA-1'!#REF!</definedName>
    <definedName name="__DAT5">'[10]AA-1'!#REF!</definedName>
    <definedName name="__DAT6">'[10]AA-1'!#REF!</definedName>
    <definedName name="__DAT7">'[10]AA-1'!#REF!</definedName>
    <definedName name="__DAT8">'[10]AA-1'!#REF!</definedName>
    <definedName name="__DAT9">'[10]AA-1'!#REF!</definedName>
    <definedName name="__e1" localSheetId="3">#REF!</definedName>
    <definedName name="__e1">#REF!</definedName>
    <definedName name="__f1" localSheetId="3">#REF!</definedName>
    <definedName name="__f1">#REF!</definedName>
    <definedName name="__g1" localSheetId="3">#REF!</definedName>
    <definedName name="__g1">#REF!</definedName>
    <definedName name="__h1">#REF!</definedName>
    <definedName name="__k1">#REF!</definedName>
    <definedName name="__khu8">#REF!</definedName>
    <definedName name="__OBJ2005">#REF!</definedName>
    <definedName name="__PRO1">#REF!</definedName>
    <definedName name="__rbl1">[2]RSS9801!#REF!</definedName>
    <definedName name="__RBL2">#REF!</definedName>
    <definedName name="__rub1">[4]db!$C$15,[4]db!$B$14,[4]db!$B$12</definedName>
    <definedName name="__ti65" hidden="1">'[7]PS-1995'!#REF!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K40">[5]Order_Nov_w45!$A$60</definedName>
    <definedName name="_a1">#REF!</definedName>
    <definedName name="_D111486">#REF!</definedName>
    <definedName name="_DAT1">'[10]AA-1'!#REF!</definedName>
    <definedName name="_DAT10">'[10]AA-1'!#REF!</definedName>
    <definedName name="_DAT13">'[10]AA-1'!#REF!</definedName>
    <definedName name="_DAT2">'[10]AA-1'!#REF!</definedName>
    <definedName name="_DAT3">'[10]AA-1'!#REF!</definedName>
    <definedName name="_DAT5">'[10]AA-1'!#REF!</definedName>
    <definedName name="_DAT6">'[10]AA-1'!#REF!</definedName>
    <definedName name="_DAT7">'[10]AA-1'!#REF!</definedName>
    <definedName name="_DAT8">'[10]AA-1'!#REF!</definedName>
    <definedName name="_DAT9">'[10]AA-1'!#REF!</definedName>
    <definedName name="_e1" localSheetId="3">#REF!</definedName>
    <definedName name="_e1">#REF!</definedName>
    <definedName name="_f1" localSheetId="3">#REF!</definedName>
    <definedName name="_f1">#REF!</definedName>
    <definedName name="_Fill" localSheetId="3" hidden="1">#REF!</definedName>
    <definedName name="_Fill" hidden="1">#REF!</definedName>
    <definedName name="_g1" localSheetId="3">#REF!</definedName>
    <definedName name="_g1">#REF!</definedName>
    <definedName name="_h1">#REF!</definedName>
    <definedName name="_k1">#REF!</definedName>
    <definedName name="_Key1" localSheetId="3" hidden="1">'[7]PS-1995'!#REF!</definedName>
    <definedName name="_Key1" hidden="1">'[7]PS-1995'!#REF!</definedName>
    <definedName name="_Key2" hidden="1">#REF!</definedName>
    <definedName name="_khu8">#REF!</definedName>
    <definedName name="_OBJ2005">#REF!</definedName>
    <definedName name="_Order1" hidden="1">255</definedName>
    <definedName name="_Order2" hidden="1">255</definedName>
    <definedName name="_PRO1">#REF!</definedName>
    <definedName name="_rbl1">[2]RSS9801!#REF!</definedName>
    <definedName name="_RBL2">#REF!</definedName>
    <definedName name="_rub1">[4]db!$C$15,[4]db!$B$14,[4]db!$B$12</definedName>
    <definedName name="_Sort" localSheetId="3" hidden="1">'[7]PS-1995'!#REF!</definedName>
    <definedName name="_Sort" hidden="1">'[7]PS-1995'!#REF!</definedName>
    <definedName name="_Table1_Out" localSheetId="3" hidden="1">#REF!</definedName>
    <definedName name="_Table1_Out" hidden="1">#REF!</definedName>
    <definedName name="_ti65" hidden="1">'[7]PS-1995'!#REF!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[5]Order_Nov_w45!$A$60</definedName>
    <definedName name="a" hidden="1">#REF!</definedName>
    <definedName name="aa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">#REF!</definedName>
    <definedName name="ADM" localSheetId="3">#REF!</definedName>
    <definedName name="ADM">#REF!</definedName>
    <definedName name="AGING">#REF!</definedName>
    <definedName name="ang">'[11]Data 2'!$A:$IV</definedName>
    <definedName name="ann">#REF!</definedName>
    <definedName name="ARM">#REF!</definedName>
    <definedName name="as">#REF!</definedName>
    <definedName name="AS2DocOpenMode" hidden="1">"AS2DocumentEdit"</definedName>
    <definedName name="asfsafasf">#REF!</definedName>
    <definedName name="AssetStatus">[12]AssetStatus!$A$3:$A$11</definedName>
    <definedName name="AssetType">[12]AssetType!$A$3:$A$64</definedName>
    <definedName name="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se">#REF!</definedName>
    <definedName name="bb">#REF!</definedName>
    <definedName name="BBB">[13]DEP12!#REF!</definedName>
    <definedName name="BCExport">#REF!</definedName>
    <definedName name="BOI">'[12]License BOI'!$A$3:$A$10</definedName>
    <definedName name="BONUS1">#REF!</definedName>
    <definedName name="book" hidden="1">#REF!</definedName>
    <definedName name="bre">#REF!</definedName>
    <definedName name="BS">#REF!</definedName>
    <definedName name="case">[14]data!$C$1</definedName>
    <definedName name="cash">'[11]Data 2'!$A:$IV</definedName>
    <definedName name="cc">#REF!</definedName>
    <definedName name="Chemist" hidden="1">{#N/A,#N/A,FALSE,"Eff-SSC2"}</definedName>
    <definedName name="chutikarn" hidden="1">{#N/A,#N/A,FALSE,"Eff-SSC2"}</definedName>
    <definedName name="Class">'[12]Asset Class'!$A$2:$A$18</definedName>
    <definedName name="CODE">'[15]CODE,NAME'!$A$1:$B$19</definedName>
    <definedName name="comm.">[16]description!#REF!</definedName>
    <definedName name="compare">#REF!</definedName>
    <definedName name="con">#REF!</definedName>
    <definedName name="COST">#REF!</definedName>
    <definedName name="costa">#REF!</definedName>
    <definedName name="cur">#REF!</definedName>
    <definedName name="D">'[17]วงเครดิต 3'!#REF!</definedName>
    <definedName name="data">[4]db!$B$12,[4]db!$B$14,[4]db!$C$15,[4]db!$F$12,[4]db!$F$14,[4]db!$G$15,[4]db!$J$12,[4]db!$J$14,[4]db!$K$15,[4]db!$N$12,[4]db!$N$14,[4]db!$O$15,[4]db!$B$26,[4]db!$B$28,[4]db!$C$29,[4]db!$F$25,[4]db!$F$28,[4]db!$G$29,[4]db!$F$25,[4]db!$J$26,[4]db!$F$26,[4]db!$J$28,[4]db!$K$29,[4]db!$N$26,[4]db!$N$28,[4]db!$O$29</definedName>
    <definedName name="DATA_01">[18]สำนักงาน!#REF!</definedName>
    <definedName name="DATA_02">[18]สำนักงาน!#REF!</definedName>
    <definedName name="DATA_03">[18]สำนักงาน!#REF!</definedName>
    <definedName name="data1" hidden="1">{#N/A,#N/A,FALSE,"Eff-SSC2"}</definedName>
    <definedName name="data2">[4]db!$B$41,[4]db!$B$39,[4]db!$C$42,[4]db!$F$39,[4]db!$F$41,[4]db!$G$42,[4]db!$J$39,[4]db!$J$41,[4]db!$K$42,[4]db!$N$39,[4]db!$N$41,[4]db!$O$42</definedName>
    <definedName name="data3">[4]db!$C$61,[4]db!$F$57,[4]db!$F$59,[4]db!$G$61,[4]db!$J$57,[4]db!$J$59,[4]db!$K$61,[4]db!$N$57,[4]db!$N$59,[4]db!$O$61,[4]db!$B$59,[4]db!$B$57</definedName>
    <definedName name="_xlnm.Database">#REF!</definedName>
    <definedName name="date">#REF!</definedName>
    <definedName name="Db">[19]Sheet1!$A$2:$D$126</definedName>
    <definedName name="dd">#REF!</definedName>
    <definedName name="ddd">[2]RSS9801!#REF!</definedName>
    <definedName name="Defect_Jun_2002">[20]note_defect!#REF!</definedName>
    <definedName name="DelData">[4]db!$B$12,[4]db!$B$14,[4]db!$C$15,[4]db!$F$12,[4]db!$F$14,[4]db!$G$15,[4]db!$J$12,[4]db!$J$14,[4]db!$K$15,[4]db!$N$12,[4]db!$N$14,[4]db!$O$15,[4]db!$B$26,[4]db!$B$28,[4]db!$C$29,[4]db!$F$26,[4]db!$F$28,[4]db!$G$29,[4]db!$J$26,[4]db!$J$28,[4]db!$K$29,[4]db!$N$26,[4]db!$N$28,[4]db!$O$29,[4]db!$B$57,[4]db!$B$59</definedName>
    <definedName name="DelData2">[4]db!$C$61,[4]db!$F$57,[4]db!$F$59,[4]db!$G$61,[4]db!$J$57,[4]db!$J$59,[4]db!$K$61,[4]db!$N$57,[4]db!$N$59,[4]db!$O$61</definedName>
    <definedName name="Depre">'[12]Depre. Key'!$A$3:$A$6</definedName>
    <definedName name="df">#REF!</definedName>
    <definedName name="DFJI" localSheetId="3">'[21]Machine2,3''04'!#REF!</definedName>
    <definedName name="DFJI">'[21]Machine2,3''04'!#REF!</definedName>
    <definedName name="dkfi">#REF!</definedName>
    <definedName name="domistic">#REF!</definedName>
    <definedName name="dsfgbsg">#REF!</definedName>
    <definedName name="dsfka">#REF!</definedName>
    <definedName name="E">#REF!</definedName>
    <definedName name="ee">#REF!</definedName>
    <definedName name="eeeeeeeeeeeeeeeeeeee">#REF!</definedName>
    <definedName name="egreggeeg">#REF!</definedName>
    <definedName name="ert" hidden="1">#REF!</definedName>
    <definedName name="EX.RATE">[22]RATE!$A$1:$C$32</definedName>
    <definedName name="ExactAddinReports" hidden="1">1</definedName>
    <definedName name="Excel_BuiltIn__FilterDatabase_2">[23]TB2008!#REF!</definedName>
    <definedName name="Excel_BuiltIn_Print_Area_11">"$'_540100 '.$#REF!$#REF!:$#REF!$#REF!"</definedName>
    <definedName name="Excel_BuiltIn_Print_Area_12">#REF!</definedName>
    <definedName name="Excel_BuiltIn_Print_Area_12_10">'[24]แจกแจง _งบดุล_'!#REF!</definedName>
    <definedName name="Excel_BuiltIn_Print_Area_12_11">#REF!</definedName>
    <definedName name="Excel_BuiltIn_Print_Area_12_12">#REF!</definedName>
    <definedName name="Excel_BuiltIn_Print_Area_12_16">'[25]แจกแจง _งบดุล_'!#REF!</definedName>
    <definedName name="Excel_BuiltIn_Print_Area_12_18">'[26]แจกแจง _งบดุล_'!#REF!</definedName>
    <definedName name="Excel_BuiltIn_Print_Area_12_29">#REF!</definedName>
    <definedName name="Excel_BuiltIn_Print_Area_12_3">'[26]แจกแจง _งบดุล_'!#REF!</definedName>
    <definedName name="Excel_BuiltIn_Print_Area_12_4">'[26]แจกแจง _งบดุล_'!#REF!</definedName>
    <definedName name="Excel_BuiltIn_Print_Area_12_5">'[26]แจกแจง _งบดุล_'!#REF!</definedName>
    <definedName name="Excel_BuiltIn_Print_Area_12_6">'[26]แจกแจง _งบดุล_'!#REF!</definedName>
    <definedName name="Excel_BuiltIn_Print_Area_12_8">'[26]แจกแจง _งบดุล_'!#REF!</definedName>
    <definedName name="Excel_BuiltIn_Print_Area_12_9">#REF!</definedName>
    <definedName name="Excel_BuiltIn_Print_Area_16">"$#REF!.$A$1:$AE$61"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36">'[27]_540100 '!#REF!</definedName>
    <definedName name="Excel_BuiltIn_Print_Area_4_1_11">[28]ดอกเบี้ยรับ!#REF!</definedName>
    <definedName name="Excel_BuiltIn_Print_Area_4_1_12">[29]ดอกเบี้ยรับ!#REF!</definedName>
    <definedName name="Excel_BuiltIn_Print_Area_4_1_29">[30]ดอกเบี้ยรับ!#REF!</definedName>
    <definedName name="Excel_BuiltIn_Print_Area_4_1_9">[31]ดอกเบี้ยรับ!#REF!</definedName>
    <definedName name="Excel_BuiltIn_Print_Area_5">'[32]BS Grp'!#REF!</definedName>
    <definedName name="Excel_BuiltIn_Print_Area_53">'[27]รายได้_คชจ  Con'!#REF!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'[27]รายได้_คชจ  Con'!#REF!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Titles_11">"$'_540100 '.$#REF!$#REF!:$#REF!$#REF!"</definedName>
    <definedName name="Excel_BuiltIn_Print_Titles_16">"$#REF!.$A$4:$IV$4"</definedName>
    <definedName name="Excel_BuiltIn_Print_Titles_23">[25]SSW_loan_OD!#REF!</definedName>
    <definedName name="Excel_BuiltIn_Print_Titles_23_10">[24]SSW_loan_OD!#REF!</definedName>
    <definedName name="Excel_BuiltIn_Print_Titles_23_11">[28]SSW!#REF!</definedName>
    <definedName name="Excel_BuiltIn_Print_Titles_23_12">[29]SSW!#REF!</definedName>
    <definedName name="Excel_BuiltIn_Print_Titles_23_16">[26]SSW_loan_OD!#REF!</definedName>
    <definedName name="Excel_BuiltIn_Print_Titles_23_18">[26]SSW_loan_OD!#REF!</definedName>
    <definedName name="Excel_BuiltIn_Print_Titles_23_29">[30]SSW!#REF!</definedName>
    <definedName name="Excel_BuiltIn_Print_Titles_23_3">[26]SSW_loan_OD!#REF!</definedName>
    <definedName name="Excel_BuiltIn_Print_Titles_23_4">[26]SSW_loan_OD!#REF!</definedName>
    <definedName name="Excel_BuiltIn_Print_Titles_23_5">[26]SSW_loan_OD!#REF!</definedName>
    <definedName name="Excel_BuiltIn_Print_Titles_23_6">[26]SSW_loan_OD!#REF!</definedName>
    <definedName name="Excel_BuiltIn_Print_Titles_23_8">[26]SSW_loan_OD!#REF!</definedName>
    <definedName name="Excel_BuiltIn_Print_Titles_23_9">[31]SSW!#REF!</definedName>
    <definedName name="Excel_BuiltIn_Print_Titles_36">'[27]_540100 '!#REF!</definedName>
    <definedName name="Excel_BuiltIn_Print_Titles_4">[33]Insurance!#REF!</definedName>
    <definedName name="Excel_BuiltIn_Print_Titles_4_10">[34]Insurance!#REF!</definedName>
    <definedName name="Excel_BuiltIn_Print_Titles_4_16">[34]Insurance!#REF!</definedName>
    <definedName name="Excel_BuiltIn_Print_Titles_4_18">[34]Insurance!#REF!</definedName>
    <definedName name="Excel_BuiltIn_Print_Titles_4_3">[34]Insurance!#REF!</definedName>
    <definedName name="Excel_BuiltIn_Print_Titles_4_4">[34]Insurance!#REF!</definedName>
    <definedName name="Excel_BuiltIn_Print_Titles_4_5">[34]Insurance!#REF!</definedName>
    <definedName name="Excel_BuiltIn_Print_Titles_4_6">[34]Insurance!#REF!</definedName>
    <definedName name="Excel_BuiltIn_Print_Titles_4_8">[34]Insurance!#REF!</definedName>
    <definedName name="Excel_BuiltIn_Print_Titles_4_9">[34]Insurance!#REF!</definedName>
    <definedName name="Excel_BuiltIn_Print_Titles_46">'[35]_Bal Int Acp'!#REF!</definedName>
    <definedName name="Excel_BuiltIn_Print_Titles_46_15">'[36]_Bal Int Acp'!#REF!</definedName>
    <definedName name="Excel_BuiltIn_Print_Titles_46_16">'[36]_Bal Int Acp'!#REF!</definedName>
    <definedName name="Excel_BuiltIn_Print_Titles_46_17">'[36]_Bal Int Acp'!#REF!</definedName>
    <definedName name="Excel_BuiltIn_Print_Titles_46_26">'[35]_Bal Int Acp'!#REF!</definedName>
    <definedName name="Excel_BuiltIn_Print_Titles_46_33">'[36]_Bal Int Acp'!#REF!</definedName>
    <definedName name="Excel_BuiltIn_Print_Titles_46_8">'[27]_Bal Int Acp'!#REF!</definedName>
    <definedName name="Excel_BuiltIn_Print_Titles_6">#REF!</definedName>
    <definedName name="EXPORT">#REF!</definedName>
    <definedName name="_xlnm.Extract">[37]BGT97STAFF!#REF!</definedName>
    <definedName name="f">'[38]GL CB'!$L$44</definedName>
    <definedName name="FA.." localSheetId="3">#REF!</definedName>
    <definedName name="FA..">#REF!</definedName>
    <definedName name="fdkf">#REF!</definedName>
    <definedName name="ff">#N/A</definedName>
    <definedName name="ffd">#REF!</definedName>
    <definedName name="fff">#REF!</definedName>
    <definedName name="fg">#REF!</definedName>
    <definedName name="fjds">'[39]GL CB'!$L$44</definedName>
    <definedName name="flof">#REF!</definedName>
    <definedName name="Follow">#REF!</definedName>
    <definedName name="Forward_Sheet1_List">#REF!</definedName>
    <definedName name="frj">#REF!</definedName>
    <definedName name="front">#REF!</definedName>
    <definedName name="FSF">#REF!</definedName>
    <definedName name="FUND1" localSheetId="3">#REF!</definedName>
    <definedName name="FUND1">#REF!</definedName>
    <definedName name="FUND2" localSheetId="3">#REF!</definedName>
    <definedName name="FUND2">#REF!</definedName>
    <definedName name="fund2a" localSheetId="3">#REF!</definedName>
    <definedName name="fund2a">#REF!</definedName>
    <definedName name="fy">#REF!</definedName>
    <definedName name="G">'[17]วงเครดิต 3'!#REF!</definedName>
    <definedName name="Gain_Loss">#REF!</definedName>
    <definedName name="ggg">#REF!</definedName>
    <definedName name="gjjf">#REF!</definedName>
    <definedName name="GL_CB">'[38]GL CB'!$L$44</definedName>
    <definedName name="GL_M">'[38]GL M'!$L$385</definedName>
    <definedName name="Gr" localSheetId="3">#REF!</definedName>
    <definedName name="Gr">#REF!</definedName>
    <definedName name="grd">#REF!</definedName>
    <definedName name="group">[40]group!$A:$IV</definedName>
    <definedName name="grr" localSheetId="3">#REF!</definedName>
    <definedName name="grr">#REF!</definedName>
    <definedName name="h">#REF!</definedName>
    <definedName name="HAE_YOUNG_TRADING_CO._LTD.">#REF!</definedName>
    <definedName name="HE">#REF!</definedName>
    <definedName name="HELP">#REF!</definedName>
    <definedName name="HHH">#REF!</definedName>
    <definedName name="hhhh">#REF!</definedName>
    <definedName name="hitech" hidden="1">#REF!</definedName>
    <definedName name="hjg">#REF!</definedName>
    <definedName name="hjh">#REF!</definedName>
    <definedName name="hjk" hidden="1">#REF!</definedName>
    <definedName name="hjksh">#REF!</definedName>
    <definedName name="hjz">'[39]GL M'!$L$385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yu">#REF!</definedName>
    <definedName name="i">#REF!</definedName>
    <definedName name="iiii" hidden="1">{#N/A,#N/A,FALSE,"Eff-SSC2"}</definedName>
    <definedName name="INTERCONTINENTAL_COMMODITIES" localSheetId="3">'[41]CODE,NAME'!#REF!</definedName>
    <definedName name="INTERCONTINENTAL_COMMODITIES">'[41]CODE,NAME'!#REF!</definedName>
    <definedName name="IntroPrintArea">#REF!</definedName>
    <definedName name="iyik">#REF!</definedName>
    <definedName name="J">'[17]วงเครดิต 3'!#REF!</definedName>
    <definedName name="jame">'[11]Data 2'!$A:$IV</definedName>
    <definedName name="james">#REF!</definedName>
    <definedName name="JEW">#REF!</definedName>
    <definedName name="jgjk">#REF!</definedName>
    <definedName name="jiji">#REF!</definedName>
    <definedName name="jj" hidden="1">{#N/A,#N/A,FALSE,"Eff-SSC2"}</definedName>
    <definedName name="jjj">#REF!</definedName>
    <definedName name="jki">#REF!</definedName>
    <definedName name="jkk">#REF!</definedName>
    <definedName name="jom">#REF!</definedName>
    <definedName name="Jul_00">#REF!</definedName>
    <definedName name="k">'[17]วงเครดิต 3'!#REF!</definedName>
    <definedName name="kamonwan">#REF!</definedName>
    <definedName name="kfiiw">#REF!</definedName>
    <definedName name="KFISFW">'[10]AA-1'!#REF!</definedName>
    <definedName name="kgiu">#REF!</definedName>
    <definedName name="kifk">#REF!</definedName>
    <definedName name="kighh">#REF!</definedName>
    <definedName name="kj">#REF!</definedName>
    <definedName name="kk">[42]name!$A:$IV</definedName>
    <definedName name="kkk" hidden="1">#REF!</definedName>
    <definedName name="l">'[17]วงเครดิต 3'!#REF!</definedName>
    <definedName name="LEASE">#REF!</definedName>
    <definedName name="ll" hidden="1">{#N/A,#N/A,FALSE,"Eff-SSC2"}</definedName>
    <definedName name="lll">#REF!</definedName>
    <definedName name="LLLFSO">#REF!</definedName>
    <definedName name="llll">#REF!</definedName>
    <definedName name="lloo" hidden="1">#REF!</definedName>
    <definedName name="LOC">[12]Location!$A$3:$A$39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[43]อัตราค่าบรรทุก!$A$1:$C$21</definedName>
    <definedName name="lpo">'[44]Stock Aging'!$A$2:$S$1606</definedName>
    <definedName name="m">'[17]วงเครดิต 3'!#REF!</definedName>
    <definedName name="maneerat">#REF!</definedName>
    <definedName name="maneeratr">#REF!</definedName>
    <definedName name="MH" hidden="1">{#N/A,#N/A,FALSE,"Eff-SSC2"}</definedName>
    <definedName name="mk">#REF!</definedName>
    <definedName name="n">'[17]วงเครดิต 3'!#REF!</definedName>
    <definedName name="name" localSheetId="3">#REF!</definedName>
    <definedName name="name">#REF!</definedName>
    <definedName name="NEW">#REF!</definedName>
    <definedName name="nn" hidden="1">{#N/A,#N/A,FALSE,"Eff-SSC2"}</definedName>
    <definedName name="NOV2003_A">#REF!</definedName>
    <definedName name="o">'[21]Machine2,3''04'!#REF!</definedName>
    <definedName name="OBJ">#REF!</definedName>
    <definedName name="OBJ_TS2005">#REF!</definedName>
    <definedName name="Oh">#REF!</definedName>
    <definedName name="ok" hidden="1">{#N/A,#N/A,FALSE,"Eff-SSC2"}</definedName>
    <definedName name="OLE_LINK1_21">[45]HH!#REF!</definedName>
    <definedName name="oo">#REF!</definedName>
    <definedName name="p">#REF!</definedName>
    <definedName name="pae" hidden="1">#REF!</definedName>
    <definedName name="pcs" hidden="1">{#N/A,#N/A,FALSE,"Eff-SSC2"}</definedName>
    <definedName name="PL">#REF!</definedName>
    <definedName name="pl_exrate">#REF!</definedName>
    <definedName name="PLANT">#REF!</definedName>
    <definedName name="Plas">[46]dBase!#REF!</definedName>
    <definedName name="poi" hidden="1">{#N/A,#N/A,FALSE,"Eff-SSC2"}</definedName>
    <definedName name="pom" hidden="1">#REF!</definedName>
    <definedName name="PooNim">#REF!</definedName>
    <definedName name="pp" localSheetId="3">#REF!</definedName>
    <definedName name="pp">#REF!</definedName>
    <definedName name="ppp">[47]อัตราค่าบรรทุก!$A$1:$C$21</definedName>
    <definedName name="_xlnm.Print_Area" localSheetId="0">BS!$A$1:$J$89</definedName>
    <definedName name="_xlnm.Print_Area" localSheetId="4">CF!$A$1:$K$70</definedName>
    <definedName name="_xlnm.Print_Area" localSheetId="3">'EQ เฉพาะ'!$A$1:$K$24</definedName>
    <definedName name="_xlnm.Print_Area" localSheetId="1">PL!$A$1:$K$54</definedName>
    <definedName name="_xlnm.Print_Area">[2]RSS9801!#REF!</definedName>
    <definedName name="Print_Area_MI" localSheetId="3">#REF!</definedName>
    <definedName name="Print_Area_MI">#REF!</definedName>
    <definedName name="_xlnm.Print_Titles">#REF!</definedName>
    <definedName name="PRINT_TITLES_MI">#REF!</definedName>
    <definedName name="Pro" localSheetId="3">#REF!</definedName>
    <definedName name="Pro">#REF!</definedName>
    <definedName name="q" hidden="1">{#N/A,#N/A,FALSE,"Eff-SSC2"}</definedName>
    <definedName name="qq">'[1]Fagor04-A3112e'!#REF!</definedName>
    <definedName name="QQQ" localSheetId="3">#REF!</definedName>
    <definedName name="QQQ">#REF!</definedName>
    <definedName name="qw" hidden="1">#REF!</definedName>
    <definedName name="RATE">[48]RATE!$A$1:$C$32</definedName>
    <definedName name="rate_new">#REF!</definedName>
    <definedName name="RATE4">[49]RATE!$A$1:$D$32</definedName>
    <definedName name="RBL">#REF!</definedName>
    <definedName name="_xlnm.Recorder">#REF!</definedName>
    <definedName name="RecP">[4]REPORT!$G$23:$G$29,[4]REPORT!$J$23:$J$29,[4]REPORT!$L$23:$L$29</definedName>
    <definedName name="RecR">[4]REPORT!$G$4:$G$15,[4]REPORT!$J$4:$J$15,[4]REPORT!$L$4:$L$15</definedName>
    <definedName name="rjfd">#REF!</definedName>
    <definedName name="RMCOptions">"*010000000000000"</definedName>
    <definedName name="rrr">#REF!</definedName>
    <definedName name="rtg">#REF!</definedName>
    <definedName name="Rub">[46]dBase!#REF!</definedName>
    <definedName name="rung" hidden="1">{#N/A,#N/A,FALSE,"Eff-SSC2"}</definedName>
    <definedName name="ryuh">[2]RSS9801!#REF!</definedName>
    <definedName name="s">'[50]2549'!#REF!</definedName>
    <definedName name="sale">[51]Sale0307!$A$1:$G$401</definedName>
    <definedName name="sale0309">[52]Sale0309!$A$1:$G$369</definedName>
    <definedName name="sale0311">[53]Sale0311!$A$1:$G$373</definedName>
    <definedName name="sale0401">'[54]Sale 0401'!$A$1:$G$264</definedName>
    <definedName name="sale0402">[55]Sale0402!$A$1:$G$350</definedName>
    <definedName name="sale0403">[56]Sale0403!$A$1:$G$420</definedName>
    <definedName name="sale0404">'[57]Sale 0404'!$A$1:$F$322</definedName>
    <definedName name="sale0405">#REF!</definedName>
    <definedName name="sale0406">[58]Sale0406!$A$1:$E$334</definedName>
    <definedName name="sale0407">'[59]Sale 0407'!$A$1:$E$389</definedName>
    <definedName name="sale0408">'[60]Sale 0408'!$A$2:$E$351</definedName>
    <definedName name="SALE0411">'[61]Sale 0411'!$A$1:$G$373</definedName>
    <definedName name="sale0501">'[62]Sale 0501'!$A$1:$G$184</definedName>
    <definedName name="SALE0502">'[63]Sale 0502'!$A$1:$G$257</definedName>
    <definedName name="sasithorn">'[50]2549'!#REF!</definedName>
    <definedName name="SAW" localSheetId="3">#REF!</definedName>
    <definedName name="SAW">#REF!</definedName>
    <definedName name="sd">#REF!</definedName>
    <definedName name="sf">#REF!</definedName>
    <definedName name="sfsf2" hidden="1">#REF!</definedName>
    <definedName name="sfsfs" hidden="1">#REF!</definedName>
    <definedName name="sicCN">#REF!</definedName>
    <definedName name="slo">#REF!</definedName>
    <definedName name="so">#REF!</definedName>
    <definedName name="Spec">#REF!</definedName>
    <definedName name="ss">[2]RSS9801!#REF!</definedName>
    <definedName name="ssca" localSheetId="3">#REF!</definedName>
    <definedName name="ssca">#REF!</definedName>
    <definedName name="Status">#REF!</definedName>
    <definedName name="SubAssetType">[12]AssetType!$C$3:$C$249</definedName>
    <definedName name="t" hidden="1">#REF!</definedName>
    <definedName name="table02">[64]LTX!$A:$IV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 hidden="1">54</definedName>
    <definedName name="tgdg">#REF!</definedName>
    <definedName name="thas">'[65]Vat7% ภายในเดือน_Junต้นฉบับ'!$A$1:$G$206</definedName>
    <definedName name="time">#REF!</definedName>
    <definedName name="Total_Product">[4]db!$B$12,[4]db!$B$14,[4]db!$C$15,[4]db!$B$26,[4]db!$B$28,[4]db!$C$29,[4]db!$F$14,[4]db!$F$12,[4]db!$G$15,[4]db!$F$28,[4]db!$F$26,[4]db!$G$29,[4]db!$J$12,[4]db!$J$14,[4]db!$K$15,[4]db!$J$26,[4]db!$J$28,[4]db!$K$29</definedName>
    <definedName name="ttki" hidden="1">'[7]PS-1995'!#REF!</definedName>
    <definedName name="tu">#REF!</definedName>
    <definedName name="tuij">#REF!</definedName>
    <definedName name="u">#REF!</definedName>
    <definedName name="ufrnh">#REF!</definedName>
    <definedName name="uio">#REF!</definedName>
    <definedName name="uiy">#REF!</definedName>
    <definedName name="ujd">#REF!</definedName>
    <definedName name="ukhg">#REF!</definedName>
    <definedName name="ukt">#REF!</definedName>
    <definedName name="v">#REF!</definedName>
    <definedName name="vvvv">#REF!</definedName>
    <definedName name="w">'[17]วงเครดิต 3'!#REF!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f">#REF!</definedName>
    <definedName name="WK_40">[66]Order_Oct_w40!$A$47</definedName>
    <definedName name="WK_41">[66]Order_Oct_w41!$A$49</definedName>
    <definedName name="WR_40">[66]Order_Oct_w40!$A$72</definedName>
    <definedName name="wrn.A." hidden="1">{#N/A,#N/A,FALSE,"Eff-SSC2"}</definedName>
    <definedName name="WS">#REF!</definedName>
    <definedName name="X">#REF!</definedName>
    <definedName name="XYZ">[13]DEP12!#REF!</definedName>
    <definedName name="y">'[17]วงเครดิต 3'!#REF!</definedName>
    <definedName name="ying" hidden="1">{#N/A,#N/A,FALSE,"Eff-SSC2"}</definedName>
    <definedName name="ykir">#REF!</definedName>
    <definedName name="ykk" hidden="1">#REF!</definedName>
    <definedName name="yuj">#REF!</definedName>
    <definedName name="yukf">#REF!</definedName>
    <definedName name="z">[2]RSS9801!#REF!</definedName>
    <definedName name="zz">#REF!</definedName>
    <definedName name="เ" hidden="1">#REF!</definedName>
    <definedName name="เ1149" localSheetId="3">[67]Aging!#REF!</definedName>
    <definedName name="เ1149">[67]Aging!#REF!</definedName>
    <definedName name="เงินมัดจำ">#REF!</definedName>
    <definedName name="เดถึคจ่">#REF!</definedName>
    <definedName name="เท" hidden="1">#REF!</definedName>
    <definedName name="เมหถำหร่กา">#REF!</definedName>
    <definedName name="ก็ไ">#REF!</definedName>
    <definedName name="กก">[2]RSS9801!#REF!</definedName>
    <definedName name="ก่ำภใ">'[68]GL CB'!$L$44</definedName>
    <definedName name="กิ">#REF!</definedName>
    <definedName name="ค่ารับรอง">#REF!</definedName>
    <definedName name="ฆ๋ฒ?ฏธ๋?" hidden="1">#REF!</definedName>
    <definedName name="ช">#REF!</definedName>
    <definedName name="ชั่วโมงการอบยาง">'[69]ปัจจุบัน '!#REF!</definedName>
    <definedName name="ด" hidden="1">'[7]PS-1995'!#REF!</definedName>
    <definedName name="ดก้sfggg">#REF!</definedName>
    <definedName name="ถุงมือสุ่มก่อนชั่ง">[20]note_defect!#REF!</definedName>
    <definedName name="ท">#REF!</definedName>
    <definedName name="ทม้">#REF!</definedName>
    <definedName name="ทำวดืแท">#REF!</definedName>
    <definedName name="ธฎ๊?">#REF!</definedName>
    <definedName name="ป้ทมฝ">#REF!</definedName>
    <definedName name="ประกันส่งออ">[16]description!#REF!</definedName>
    <definedName name="ประกันส่งออก">[16]description!#REF!</definedName>
    <definedName name="ผดัร่สา">#REF!</definedName>
    <definedName name="ผทส">#REF!</definedName>
    <definedName name="ผลการดำเนินงาน_Productivity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hidden="1">{#N/A,#N/A,FALSE,"Eff-SSC2"}</definedName>
    <definedName name="พไสม">#REF!</definedName>
    <definedName name="พึมาร">#REF!</definedName>
    <definedName name="ฟ">#REF!</definedName>
    <definedName name="ฟ1">'[70]2549'!#REF!</definedName>
    <definedName name="ฟฟ">'[39]GL CB'!$L$44</definedName>
    <definedName name="ฟภ์" hidden="1">#REF!</definedName>
    <definedName name="รมปผเ">#REF!</definedName>
    <definedName name="รับรองรายงานการประชุม_ครั้งที่">#REF!</definedName>
    <definedName name="รายงานอัตราแลกเปลี่ยน">#REF!</definedName>
    <definedName name="ฤไทมร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ุตาไพ">#REF!</definedName>
    <definedName name="ส">#REF!</definedName>
    <definedName name="สรงบนวฝใมม">'[68]GL M'!$L$385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'[71]test 2'!#REF!</definedName>
    <definedName name="สินค้า">#REF!</definedName>
    <definedName name="หพา">#REF!</definedName>
    <definedName name="หราเกื้ปท">#REF!</definedName>
    <definedName name="หาดท">#REF!</definedName>
    <definedName name="อืแ">#REF!</definedName>
    <definedName name="ฯฏฎธะ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3" i="6" l="1"/>
  <c r="J53" i="6"/>
  <c r="H53" i="6"/>
  <c r="F53" i="6"/>
  <c r="J24" i="5" l="1"/>
  <c r="J34" i="5" s="1"/>
  <c r="J39" i="5" s="1"/>
  <c r="H24" i="5"/>
  <c r="H34" i="5" s="1"/>
  <c r="H39" i="5" s="1"/>
  <c r="F24" i="5"/>
  <c r="F34" i="5" s="1"/>
  <c r="F39" i="5" s="1"/>
  <c r="H21" i="4" l="1"/>
  <c r="J21" i="4" s="1"/>
  <c r="H15" i="4"/>
  <c r="J15" i="4" s="1"/>
  <c r="J13" i="4"/>
  <c r="S15" i="3"/>
  <c r="D50" i="6"/>
  <c r="S21" i="3" s="1"/>
  <c r="S20" i="3"/>
  <c r="M16" i="3"/>
  <c r="K16" i="3"/>
  <c r="I16" i="3"/>
  <c r="G16" i="3"/>
  <c r="E16" i="3"/>
  <c r="S14" i="3"/>
  <c r="Q13" i="3"/>
  <c r="U13" i="3" s="1"/>
  <c r="F86" i="1"/>
  <c r="F84" i="1"/>
  <c r="F82" i="1"/>
  <c r="F81" i="1"/>
  <c r="F79" i="1"/>
  <c r="F78" i="1"/>
  <c r="F77" i="1"/>
  <c r="S16" i="3" l="1"/>
  <c r="A38" i="6"/>
  <c r="J15" i="6"/>
  <c r="H15" i="6"/>
  <c r="F15" i="6"/>
  <c r="D15" i="6"/>
  <c r="D60" i="1"/>
  <c r="F60" i="1"/>
  <c r="K17" i="3" l="1"/>
  <c r="I17" i="3"/>
  <c r="G17" i="3"/>
  <c r="E17" i="3"/>
  <c r="M17" i="3"/>
  <c r="S17" i="3" l="1"/>
  <c r="D57" i="5" l="1"/>
  <c r="F57" i="5"/>
  <c r="H57" i="5"/>
  <c r="J57" i="5"/>
  <c r="D16" i="4" l="1"/>
  <c r="D17" i="4" s="1"/>
  <c r="F16" i="4"/>
  <c r="F17" i="4" s="1"/>
  <c r="D22" i="4"/>
  <c r="D23" i="4" s="1"/>
  <c r="F22" i="4"/>
  <c r="F23" i="4" s="1"/>
  <c r="M22" i="3"/>
  <c r="M23" i="3" s="1"/>
  <c r="D82" i="1" s="1"/>
  <c r="K22" i="3"/>
  <c r="K23" i="3" s="1"/>
  <c r="D79" i="1" s="1"/>
  <c r="I22" i="3"/>
  <c r="I23" i="3" s="1"/>
  <c r="D81" i="1" s="1"/>
  <c r="G22" i="3"/>
  <c r="G23" i="3" s="1"/>
  <c r="D78" i="1" s="1"/>
  <c r="E22" i="3"/>
  <c r="E23" i="3" s="1"/>
  <c r="D77" i="1" s="1"/>
  <c r="S22" i="3"/>
  <c r="S23" i="3" s="1"/>
  <c r="D86" i="1" s="1"/>
  <c r="D52" i="1" l="1"/>
  <c r="J65" i="5" l="1"/>
  <c r="H65" i="5"/>
  <c r="F65" i="5"/>
  <c r="D65" i="5"/>
  <c r="A3" i="3"/>
  <c r="A3" i="4" s="1"/>
  <c r="A3" i="5" s="1"/>
  <c r="A45" i="5" s="1"/>
  <c r="D28" i="1"/>
  <c r="A32" i="1" l="1"/>
  <c r="D16" i="1" l="1"/>
  <c r="F16" i="1"/>
  <c r="J28" i="1" l="1"/>
  <c r="H28" i="1"/>
  <c r="F28" i="1"/>
  <c r="J60" i="1" l="1"/>
  <c r="H60" i="1"/>
  <c r="J83" i="1" l="1"/>
  <c r="F52" i="1" l="1"/>
  <c r="H21" i="6"/>
  <c r="J21" i="6"/>
  <c r="H16" i="1"/>
  <c r="J52" i="1"/>
  <c r="H52" i="1"/>
  <c r="J16" i="1"/>
  <c r="H83" i="1"/>
  <c r="D50" i="5"/>
  <c r="F50" i="5"/>
  <c r="H50" i="5"/>
  <c r="J50" i="5"/>
  <c r="A1" i="3"/>
  <c r="A1" i="4" s="1"/>
  <c r="A1" i="5" s="1"/>
  <c r="A43" i="5" s="1"/>
  <c r="A1" i="6"/>
  <c r="F21" i="6"/>
  <c r="A34" i="1"/>
  <c r="A65" i="1" s="1"/>
  <c r="H23" i="6" l="1"/>
  <c r="H28" i="6" s="1"/>
  <c r="J23" i="6"/>
  <c r="J28" i="6" s="1"/>
  <c r="F23" i="6"/>
  <c r="F28" i="6" s="1"/>
  <c r="A63" i="1"/>
  <c r="F61" i="1"/>
  <c r="D83" i="1"/>
  <c r="J29" i="1"/>
  <c r="F29" i="1"/>
  <c r="H29" i="1"/>
  <c r="H61" i="1"/>
  <c r="F83" i="1"/>
  <c r="J61" i="1"/>
  <c r="J30" i="6" l="1"/>
  <c r="H30" i="6"/>
  <c r="F30" i="6"/>
  <c r="F45" i="6" s="1"/>
  <c r="O14" i="3" l="1"/>
  <c r="F47" i="6"/>
  <c r="J45" i="6"/>
  <c r="H14" i="4"/>
  <c r="H45" i="6"/>
  <c r="H20" i="4"/>
  <c r="F33" i="6"/>
  <c r="F49" i="6" s="1"/>
  <c r="H67" i="5"/>
  <c r="H69" i="5" s="1"/>
  <c r="J67" i="5"/>
  <c r="J69" i="5" s="1"/>
  <c r="H33" i="6"/>
  <c r="H49" i="6" s="1"/>
  <c r="H51" i="6" s="1"/>
  <c r="J33" i="6"/>
  <c r="J49" i="6" s="1"/>
  <c r="J51" i="6" s="1"/>
  <c r="O15" i="3" l="1"/>
  <c r="Q15" i="3" s="1"/>
  <c r="U15" i="3" s="1"/>
  <c r="F51" i="6"/>
  <c r="J20" i="4"/>
  <c r="J22" i="4" s="1"/>
  <c r="J23" i="4" s="1"/>
  <c r="H22" i="4"/>
  <c r="H23" i="4" s="1"/>
  <c r="H47" i="6"/>
  <c r="J47" i="6"/>
  <c r="J14" i="4"/>
  <c r="J16" i="4" s="1"/>
  <c r="J17" i="4" s="1"/>
  <c r="H16" i="4"/>
  <c r="H17" i="4" s="1"/>
  <c r="Q14" i="3"/>
  <c r="F67" i="5"/>
  <c r="F69" i="5" s="1"/>
  <c r="O16" i="3" l="1"/>
  <c r="O17" i="3" s="1"/>
  <c r="U14" i="3"/>
  <c r="U16" i="3" s="1"/>
  <c r="Q16" i="3"/>
  <c r="Q17" i="3" s="1"/>
  <c r="H85" i="1"/>
  <c r="H87" i="1" s="1"/>
  <c r="J85" i="1"/>
  <c r="H88" i="1" l="1"/>
  <c r="J87" i="1"/>
  <c r="J88" i="1" s="1"/>
  <c r="U17" i="3" l="1"/>
  <c r="D61" i="1"/>
  <c r="F85" i="1" l="1"/>
  <c r="F87" i="1" s="1"/>
  <c r="F88" i="1" s="1"/>
  <c r="D21" i="6" l="1"/>
  <c r="D23" i="6" l="1"/>
  <c r="D28" i="6" s="1"/>
  <c r="D30" i="6" l="1"/>
  <c r="D29" i="1"/>
  <c r="D45" i="6" l="1"/>
  <c r="D10" i="5"/>
  <c r="D24" i="5" s="1"/>
  <c r="D34" i="5" s="1"/>
  <c r="D39" i="5" s="1"/>
  <c r="D67" i="5" s="1"/>
  <c r="D69" i="5" s="1"/>
  <c r="D47" i="6"/>
  <c r="D33" i="6"/>
  <c r="D49" i="6" s="1"/>
  <c r="O20" i="3" l="1"/>
  <c r="O21" i="3"/>
  <c r="Q21" i="3" s="1"/>
  <c r="U21" i="3" s="1"/>
  <c r="D51" i="6"/>
  <c r="Q20" i="3" l="1"/>
  <c r="U20" i="3" s="1"/>
  <c r="U22" i="3" s="1"/>
  <c r="U23" i="3" s="1"/>
  <c r="O22" i="3"/>
  <c r="O23" i="3" l="1"/>
  <c r="D84" i="1" s="1"/>
  <c r="D85" i="1" s="1"/>
  <c r="D87" i="1" s="1"/>
  <c r="D88" i="1" s="1"/>
  <c r="Q22" i="3"/>
  <c r="Q23" i="3" s="1"/>
</calcChain>
</file>

<file path=xl/sharedStrings.xml><?xml version="1.0" encoding="utf-8"?>
<sst xmlns="http://schemas.openxmlformats.org/spreadsheetml/2006/main" count="301" uniqueCount="197">
  <si>
    <t>STATEMENTS  OF FINANCIAL  POSITION</t>
  </si>
  <si>
    <t>Consolidated financial statements</t>
  </si>
  <si>
    <t>Separate financial statements</t>
  </si>
  <si>
    <t>(Unit:Baht)</t>
  </si>
  <si>
    <t>Assets</t>
  </si>
  <si>
    <t>Notes</t>
  </si>
  <si>
    <t>(Unaudited/</t>
  </si>
  <si>
    <t>Reviewed only)</t>
  </si>
  <si>
    <t>Current assets</t>
  </si>
  <si>
    <t>Cash and cash equivalents</t>
  </si>
  <si>
    <t>Trade and other current receivables</t>
  </si>
  <si>
    <t>Total current assets</t>
  </si>
  <si>
    <t>Non-current assets</t>
  </si>
  <si>
    <t>Land held for development</t>
  </si>
  <si>
    <t>Other intangible assets</t>
  </si>
  <si>
    <t>Deferred tax assets</t>
  </si>
  <si>
    <t xml:space="preserve">Other non-current assets </t>
  </si>
  <si>
    <t>Total non-current assets</t>
  </si>
  <si>
    <t>Total assets</t>
  </si>
  <si>
    <t>STATEMENTS  OF FINANCIAL  POSITION (CONTINUED)</t>
  </si>
  <si>
    <t>Liabilities and shareholders' equity</t>
  </si>
  <si>
    <t>Current liabilities</t>
  </si>
  <si>
    <t>Trade and other current payables</t>
  </si>
  <si>
    <t xml:space="preserve">Total current liabilities </t>
  </si>
  <si>
    <t>Non-current liabilities</t>
  </si>
  <si>
    <t xml:space="preserve">Non-current provisions for employee benefit </t>
  </si>
  <si>
    <t xml:space="preserve">Total non-current liabilities </t>
  </si>
  <si>
    <t xml:space="preserve">Total liabilities </t>
  </si>
  <si>
    <t>Shareholders' equity</t>
  </si>
  <si>
    <t>Share capital</t>
  </si>
  <si>
    <t xml:space="preserve">    Authorized share capital</t>
  </si>
  <si>
    <t xml:space="preserve">   Issued and paid-up share capital </t>
  </si>
  <si>
    <t>Share premium (discount) on ordinary shares</t>
  </si>
  <si>
    <t>Capital adjustments from reverse business acquisition</t>
  </si>
  <si>
    <t>Deficit</t>
  </si>
  <si>
    <t>Total owners of the parent</t>
  </si>
  <si>
    <t>Non-controlling interests</t>
  </si>
  <si>
    <t>Total shareholders' equity</t>
  </si>
  <si>
    <t xml:space="preserve">Total liabilities and shareholders' equity </t>
  </si>
  <si>
    <t>Current income tax payable</t>
  </si>
  <si>
    <t>Current portion of long-term borrowings</t>
  </si>
  <si>
    <t>STATEMENTS OF COMPREHENSIVE INCOME</t>
  </si>
  <si>
    <t>Revenues</t>
  </si>
  <si>
    <t>Revenue from real estate sales</t>
  </si>
  <si>
    <t>Other income</t>
  </si>
  <si>
    <t>Total revenues</t>
  </si>
  <si>
    <t>(Unit : Baht)</t>
  </si>
  <si>
    <t>Expenses</t>
  </si>
  <si>
    <t>Cost of real estate sales</t>
  </si>
  <si>
    <t>Distribution costs</t>
  </si>
  <si>
    <t>Administrative expenses</t>
  </si>
  <si>
    <t>Finance costs</t>
  </si>
  <si>
    <t>Total expenses</t>
  </si>
  <si>
    <t>Profit (Loss) before income tax expenses</t>
  </si>
  <si>
    <t>Tax (expense) income</t>
  </si>
  <si>
    <t>Profit (Loss) for the period</t>
  </si>
  <si>
    <t>Other comprehensive income (expense) for the period</t>
  </si>
  <si>
    <t>Total comprehensive income (expense) for the period</t>
  </si>
  <si>
    <t>Profit (Loss) attributable to:-</t>
  </si>
  <si>
    <t>Owners of the parent</t>
  </si>
  <si>
    <t>Total comprehensive income (expense) attributable to:-</t>
  </si>
  <si>
    <t xml:space="preserve">Basic earnings (loss) per share </t>
  </si>
  <si>
    <t>STATEMENTS OF CHANGES IN SHAREHOLDERS' EQUITY</t>
  </si>
  <si>
    <t>(UNAUDITED/REVIEWED ONLY)</t>
  </si>
  <si>
    <t xml:space="preserve">Issued and </t>
  </si>
  <si>
    <t>paid-up</t>
  </si>
  <si>
    <t>share capital</t>
  </si>
  <si>
    <t>ordinary shares</t>
  </si>
  <si>
    <t>Balance as at December 31, 2019</t>
  </si>
  <si>
    <t xml:space="preserve">Capital adjustments </t>
  </si>
  <si>
    <t xml:space="preserve">from reverse </t>
  </si>
  <si>
    <t>acquisition</t>
  </si>
  <si>
    <t xml:space="preserve">business </t>
  </si>
  <si>
    <t xml:space="preserve">Total </t>
  </si>
  <si>
    <t xml:space="preserve">Non-controlling </t>
  </si>
  <si>
    <t xml:space="preserve">shareholders' </t>
  </si>
  <si>
    <t>of the parent</t>
  </si>
  <si>
    <t>interests</t>
  </si>
  <si>
    <t>equity</t>
  </si>
  <si>
    <t>Total</t>
  </si>
  <si>
    <t>STATEMENTS OF CASH FLOWS</t>
  </si>
  <si>
    <t>Cash flows from operating activities</t>
  </si>
  <si>
    <t>Adjustments to reconcile profit (loss) to net cash provided</t>
  </si>
  <si>
    <t xml:space="preserve">   from (used in) operating activities </t>
  </si>
  <si>
    <t>Depreciation and amortization</t>
  </si>
  <si>
    <t xml:space="preserve">Profit (Loss) from operation before changes of operating  </t>
  </si>
  <si>
    <t xml:space="preserve">    assets and liabilities</t>
  </si>
  <si>
    <t>(Increase) Decrease in operating assets</t>
  </si>
  <si>
    <t>Increase (Decrease) in operating liabilities</t>
  </si>
  <si>
    <t>Cash generated (paid) from operation</t>
  </si>
  <si>
    <t>Finance costs paid</t>
  </si>
  <si>
    <t>Income tax paid</t>
  </si>
  <si>
    <t>Net cash provided by (used in) operating activities</t>
  </si>
  <si>
    <t>STATEMENTS OF CASH FLOWS (CONTINUED)</t>
  </si>
  <si>
    <t>2020</t>
  </si>
  <si>
    <t>Cash flows from investing activities</t>
  </si>
  <si>
    <t xml:space="preserve">Increase in deposits at financial institutions with obligations </t>
  </si>
  <si>
    <t>Payments for acquire of intangible assets</t>
  </si>
  <si>
    <t>Net cash provided by (used in) investing activities</t>
  </si>
  <si>
    <t>Cash flows from financing activities</t>
  </si>
  <si>
    <t>Net cash provided by (used in) financing activities</t>
  </si>
  <si>
    <t>Repayments for long-term borrowings from financial institution</t>
  </si>
  <si>
    <t>Net increase (decrease) in cash and cash equivalents</t>
  </si>
  <si>
    <t>Cash and cash equivalents, beginning of the period</t>
  </si>
  <si>
    <t>Cash and cash equivalents, ending of the period</t>
  </si>
  <si>
    <t>Deferred tax liabilities</t>
  </si>
  <si>
    <t>Payments for acquire of building and equipment</t>
  </si>
  <si>
    <t>Loss on write off  and sale of  equipment</t>
  </si>
  <si>
    <t>ASSET FIVE GROUP PUBLIC COMPANY LIMITED AND SUBSIDIARIES</t>
  </si>
  <si>
    <t>Right-of-use assets</t>
  </si>
  <si>
    <t>Current portion of lease liabilities</t>
  </si>
  <si>
    <t>Lease liabilities</t>
  </si>
  <si>
    <t>Profit (Loss) from operating activities</t>
  </si>
  <si>
    <t xml:space="preserve">shareholders' equity </t>
  </si>
  <si>
    <t>Proceeds from loans to related parties and persons</t>
  </si>
  <si>
    <t>Cost of property development projects</t>
  </si>
  <si>
    <t>Long-term borrowings from financial institutions</t>
  </si>
  <si>
    <t xml:space="preserve">        1,323,000,000 ordinary shares of Baht 0.50 each</t>
  </si>
  <si>
    <t xml:space="preserve">        1,209,384,615 ordinary shares of Baht 0.50 each</t>
  </si>
  <si>
    <t>Profit (loss) for the period</t>
  </si>
  <si>
    <t>Share of profit (loss) from investment in joint venture</t>
  </si>
  <si>
    <t>Finance income</t>
  </si>
  <si>
    <t xml:space="preserve">Share </t>
  </si>
  <si>
    <t>discount on</t>
  </si>
  <si>
    <t>Provisions for employee benefits (reversed)</t>
  </si>
  <si>
    <t>Finance income received</t>
  </si>
  <si>
    <t>Investment in joint venture payable</t>
  </si>
  <si>
    <t>Payments for acquire of investment in joint venture</t>
  </si>
  <si>
    <t>Building and equipment</t>
  </si>
  <si>
    <t>Increase (Decrease) in bank overdrafts</t>
  </si>
  <si>
    <t>Equity-settled share-based payment</t>
  </si>
  <si>
    <t>Total share capital of the Company</t>
  </si>
  <si>
    <t>Share premium</t>
  </si>
  <si>
    <t xml:space="preserve">(discount) on </t>
  </si>
  <si>
    <t>Equity-settled</t>
  </si>
  <si>
    <t>share-based</t>
  </si>
  <si>
    <t>payment</t>
  </si>
  <si>
    <t>Payments for lease liabilities</t>
  </si>
  <si>
    <t>Costs to obtain contract with customers</t>
  </si>
  <si>
    <t>Investment in joint venture</t>
  </si>
  <si>
    <t>Difference from</t>
  </si>
  <si>
    <t>changing investment</t>
  </si>
  <si>
    <t>proportion in</t>
  </si>
  <si>
    <t>subsidiary</t>
  </si>
  <si>
    <t xml:space="preserve">Amortized cost to obtain contracts </t>
  </si>
  <si>
    <t>Share of (profit) loss from investment in joint venture</t>
  </si>
  <si>
    <t>Assets from cost to obtained contracts</t>
  </si>
  <si>
    <t>Note</t>
  </si>
  <si>
    <t xml:space="preserve">Current portion of long-term borrowings from </t>
  </si>
  <si>
    <t>AS AT MARCH 31, 2021</t>
  </si>
  <si>
    <t>March 31, 2021</t>
  </si>
  <si>
    <t>December 31, 2020</t>
  </si>
  <si>
    <t>Short-term loans to related parties</t>
  </si>
  <si>
    <t>Short-term borrowings from related parties</t>
  </si>
  <si>
    <t>Deposit and advance received from customers</t>
  </si>
  <si>
    <t>FOR THE THREE-MONTH PERIODS ENDED MARCH  31, 2021</t>
  </si>
  <si>
    <t xml:space="preserve">    Others</t>
  </si>
  <si>
    <t>Balance as at December 31, 2020</t>
  </si>
  <si>
    <t>Balance as at March 31, 2020</t>
  </si>
  <si>
    <t>Balance as at March 31, 2021</t>
  </si>
  <si>
    <t>2021</t>
  </si>
  <si>
    <t>STATEMENTS OF COMPREHENSIVE INCOME (CONTINUED)</t>
  </si>
  <si>
    <t>Reversed trade accounts payable</t>
  </si>
  <si>
    <t>6</t>
  </si>
  <si>
    <t>5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</si>
  <si>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</si>
  <si>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</si>
  <si>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</si>
  <si>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</si>
  <si>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</si>
  <si>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</si>
  <si>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</si>
  <si>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</si>
  <si>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</si>
  <si>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</si>
  <si>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</si>
  <si>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</si>
  <si>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</si>
  <si>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</si>
  <si>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Amortized income tax deducted at source</t>
  </si>
  <si>
    <t>Deposits at banks with obligations</t>
  </si>
  <si>
    <t>Amounts received in advance from sale of land</t>
  </si>
  <si>
    <t xml:space="preserve">        proportion in subsidiaries</t>
  </si>
  <si>
    <t xml:space="preserve">Difference from the change in investment </t>
  </si>
  <si>
    <t xml:space="preserve">    Gains on sale of land</t>
  </si>
  <si>
    <t xml:space="preserve">    Revenues from cancellation of contracts</t>
  </si>
  <si>
    <t>Amounts received in advance from customers</t>
  </si>
  <si>
    <t>Income tax refunded</t>
  </si>
  <si>
    <t xml:space="preserve">Proceeds rom long-term borrowings from financial institution </t>
  </si>
  <si>
    <t>(Audited )</t>
  </si>
  <si>
    <t xml:space="preserve">   ther person and parties</t>
  </si>
  <si>
    <t>Long-term borrowings from other person and parties</t>
  </si>
  <si>
    <t>Payments for long-term borrowings from other persons and parties</t>
  </si>
  <si>
    <t>Investments in subsidiary</t>
  </si>
  <si>
    <t>Retained earnings (deficit)</t>
  </si>
  <si>
    <t>Retained</t>
  </si>
  <si>
    <t>earnings (deficit)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</si>
</sst>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4">
    <numFmt numFmtId="5" formatCode="&quot;$&quot;#,##0_);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\-&quot;฿&quot;#,##0"/>
    <numFmt numFmtId="165" formatCode="&quot;฿&quot;#,##0.00;\-&quot;฿&quot;#,##0.00"/>
    <numFmt numFmtId="166" formatCode="&quot;฿&quot;#,##0.00;[Red]\-&quot;฿&quot;#,##0.00"/>
    <numFmt numFmtId="167" formatCode="_-* #,##0_-;\-* #,##0_-;_-* &quot;-&quot;_-;_-@_-"/>
    <numFmt numFmtId="168" formatCode="_-&quot;฿&quot;* #,##0.00_-;\-&quot;฿&quot;* #,##0.00_-;_-&quot;฿&quot;* &quot;-&quot;??_-;_-@_-"/>
    <numFmt numFmtId="169" formatCode="_-* #,##0.00_-;\-* #,##0.00_-;_-* &quot;-&quot;??_-;_-@_-"/>
    <numFmt numFmtId="170" formatCode="&quot;£&quot;#,##0.00;[Red]\-&quot;£&quot;#,##0.00"/>
    <numFmt numFmtId="171" formatCode="#,##0.00;[Red]\(#,##0.00\);\-"/>
    <numFmt numFmtId="172" formatCode="#,##0;[Red]\(#,##0\);\-"/>
    <numFmt numFmtId="173" formatCode="#,##0.0;[Red]\(#,##0.0\);\-"/>
    <numFmt numFmtId="174" formatCode="#,##0.00;\(#,##0.00\)"/>
    <numFmt numFmtId="175" formatCode="_(* #,##0.000_);_(* \(#,##0.000\);_(* &quot;-&quot;??_);_(@_)"/>
    <numFmt numFmtId="176" formatCode="#,##0;\(#,##0\)"/>
    <numFmt numFmtId="177" formatCode="#,##0.00_);[Black]\(#,##0.00\)"/>
    <numFmt numFmtId="178" formatCode="#,##0.0;\(#,##0.0\)"/>
    <numFmt numFmtId="179" formatCode="General_)"/>
    <numFmt numFmtId="180" formatCode="#,##0;[Red]\(#,##0\)"/>
    <numFmt numFmtId="181" formatCode="[$-1070000]d/m/yy;@"/>
    <numFmt numFmtId="182" formatCode="[$-409]d\-mmm\-yy;@"/>
    <numFmt numFmtId="183" formatCode="#,##0.00;\(#,##0.00\);\-"/>
    <numFmt numFmtId="184" formatCode="&quot;True&quot;;&quot;True&quot;;&quot;False&quot;"/>
    <numFmt numFmtId="185" formatCode="#,##0.0000;\(#,##0.00000000\)"/>
    <numFmt numFmtId="186" formatCode="mm/dd/yy"/>
    <numFmt numFmtId="187" formatCode="0.0%"/>
    <numFmt numFmtId="188" formatCode="_-[$€-2]* #,##0.00_-;\-[$€-2]* #,##0.00_-;_-[$€-2]* &quot;-&quot;??_-"/>
    <numFmt numFmtId="189" formatCode="0_);[Red]\(0\)"/>
    <numFmt numFmtId="190" formatCode="#,##0\ \ ;\(#,##0\)\ ;\—\ \ \ \ "/>
    <numFmt numFmtId="191" formatCode="#,##0.0_);[Red]\(#,##0.0\)"/>
    <numFmt numFmtId="192" formatCode="_(* #,##0_);_(* \(#,##0\);_(* &quot;-&quot;??_);_(@_)"/>
    <numFmt numFmtId="193" formatCode="#,##0.00;[Red]\(#,##0.00\)"/>
    <numFmt numFmtId="194" formatCode="\t&quot;£&quot;#,##0_);[Red]\(\t&quot;£&quot;#,##0\)"/>
    <numFmt numFmtId="195" formatCode="#,##0.0;\(#,##0.00\)"/>
    <numFmt numFmtId="196" formatCode="#,##0.00\ &quot;FB&quot;;[Red]\-#,##0.00\ &quot;FB&quot;"/>
    <numFmt numFmtId="197" formatCode="_-&quot;$&quot;* #,##0_-;\-&quot;$&quot;* #,##0_-;_-&quot;$&quot;* &quot;-&quot;_-;_-@_-"/>
    <numFmt numFmtId="198" formatCode="_-&quot;$&quot;* #,##0.00_-;\-&quot;$&quot;* #,##0.00_-;_-&quot;$&quot;* &quot;-&quot;??_-;_-@_-"/>
    <numFmt numFmtId="199" formatCode="_(* #,##0.0000_);_(* \(#,##0.0000\);_(* &quot;-&quot;??_);_(@_)"/>
    <numFmt numFmtId="200" formatCode="#,##0.00_);[Blue]\(#,##0.00\)"/>
    <numFmt numFmtId="201" formatCode="_(* #,##0.00000_);_(* \(#,##0.00000\);_(* &quot;-&quot;??_);_(@_)"/>
  </numFmts>
  <fonts count="85">
    <font>
      <sz val="14"/>
      <name val="Cordia New"/>
      <family val="2"/>
    </font>
    <font>
      <sz val="14"/>
      <name val="Cordia New"/>
      <family val="2"/>
    </font>
    <font>
      <sz val="14"/>
      <name val="Angsana New"/>
      <family val="1"/>
    </font>
    <font>
      <sz val="10"/>
      <name val="MS Sans Serif"/>
      <family val="2"/>
      <charset val="222"/>
    </font>
    <font>
      <sz val="14"/>
      <name val="AngsanaUPC"/>
      <family val="1"/>
      <charset val="222"/>
    </font>
    <font>
      <sz val="10"/>
      <name val="MS Sans Serif"/>
      <family val="2"/>
    </font>
    <font>
      <sz val="14"/>
      <name val="AngsanaUPC"/>
      <family val="1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  <charset val="222"/>
    </font>
    <font>
      <b/>
      <sz val="10"/>
      <name val="MS Sans Serif"/>
      <family val="2"/>
      <charset val="222"/>
    </font>
    <font>
      <b/>
      <sz val="11"/>
      <color indexed="52"/>
      <name val="Tahoma"/>
      <family val="2"/>
      <charset val="222"/>
    </font>
    <font>
      <b/>
      <sz val="10"/>
      <name val="Helv"/>
      <charset val="222"/>
    </font>
    <font>
      <b/>
      <sz val="11"/>
      <color indexed="9"/>
      <name val="Tahoma"/>
      <family val="2"/>
      <charset val="222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sz val="12"/>
      <name val="Tms Rmn"/>
    </font>
    <font>
      <b/>
      <sz val="11"/>
      <color indexed="8"/>
      <name val="Calibri"/>
      <family val="2"/>
    </font>
    <font>
      <sz val="14"/>
      <name val="CordiaUPC"/>
      <family val="2"/>
    </font>
    <font>
      <i/>
      <sz val="11"/>
      <color indexed="23"/>
      <name val="Tahoma"/>
      <family val="2"/>
      <charset val="222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2"/>
      <name val="Helv"/>
      <charset val="222"/>
    </font>
    <font>
      <b/>
      <sz val="12"/>
      <name val="Helv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0"/>
      <color indexed="12"/>
      <name val="Arial"/>
      <family val="2"/>
    </font>
    <font>
      <sz val="10"/>
      <name val="Tahoma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2"/>
      <name val="AngsanaUPC"/>
      <family val="1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8"/>
      <color indexed="56"/>
      <name val="Cambria"/>
      <family val="2"/>
    </font>
    <font>
      <sz val="10"/>
      <name val="Helv"/>
      <family val="2"/>
    </font>
    <font>
      <sz val="12"/>
      <color indexed="8"/>
      <name val="KodchiangUPC"/>
      <family val="1"/>
      <charset val="222"/>
    </font>
    <font>
      <b/>
      <sz val="10"/>
      <name val="Tahoma"/>
      <family val="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Tahoma"/>
      <family val="2"/>
      <charset val="222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</font>
    <font>
      <sz val="12"/>
      <name val="นูลมรผ"/>
    </font>
    <font>
      <sz val="11"/>
      <name val="ตธฟ๒"/>
      <charset val="129"/>
    </font>
    <font>
      <sz val="14"/>
      <name val="Cordia New"/>
      <family val="2"/>
      <charset val="222"/>
    </font>
    <font>
      <sz val="12"/>
      <name val="Helv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Tahoma"/>
      <family val="2"/>
    </font>
    <font>
      <sz val="11"/>
      <color theme="1"/>
      <name val="Calibri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22"/>
    </font>
    <font>
      <sz val="10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b/>
      <i/>
      <sz val="10"/>
      <name val="Times New Roman"/>
      <family val="1"/>
    </font>
    <font>
      <sz val="10"/>
      <color rgb="FFFF0000"/>
      <name val="Times New Roman"/>
      <family val="1"/>
    </font>
    <font>
      <u/>
      <sz val="10"/>
      <name val="Times New Roman"/>
      <family val="1"/>
    </font>
    <font>
      <i/>
      <u/>
      <sz val="10"/>
      <name val="Times New Roman"/>
      <family val="1"/>
    </font>
    <font>
      <b/>
      <sz val="10"/>
      <color rgb="FFFF0000"/>
      <name val="Times New Roman"/>
      <family val="1"/>
    </font>
    <font>
      <b/>
      <sz val="10"/>
      <color indexed="8"/>
      <name val="Times New Roman"/>
      <family val="1"/>
    </font>
    <font>
      <sz val="8"/>
      <name val="Cordia New"/>
      <family val="2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i/>
      <sz val="10"/>
      <color theme="1"/>
      <name val="Times New Roman"/>
      <family val="1"/>
    </font>
    <font>
      <b/>
      <i/>
      <sz val="10"/>
      <color theme="1"/>
      <name val="Times New Roman"/>
      <family val="1"/>
    </font>
    <font>
      <sz val="15"/>
      <color theme="1"/>
      <name val="Angsana New"/>
      <family val="1"/>
    </font>
  </fonts>
  <fills count="4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2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448">
    <xf numFmtId="0" fontId="0" fillId="0" borderId="0"/>
    <xf numFmtId="2" fontId="6" fillId="0" borderId="0" applyNumberFormat="0"/>
    <xf numFmtId="0" fontId="7" fillId="0" borderId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9" fontId="6" fillId="0" borderId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1" fillId="19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1" fillId="22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1" fillId="25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1" fillId="27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10" fillId="28" borderId="0" applyNumberFormat="0" applyBorder="0" applyAlignment="0" applyProtection="0"/>
    <xf numFmtId="0" fontId="10" fillId="18" borderId="0" applyNumberFormat="0" applyBorder="0" applyAlignment="0" applyProtection="0"/>
    <xf numFmtId="0" fontId="11" fillId="29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1" fillId="33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" fillId="0" borderId="0" applyFont="0"/>
    <xf numFmtId="5" fontId="13" fillId="0" borderId="1" applyAlignment="0" applyProtection="0"/>
    <xf numFmtId="0" fontId="14" fillId="34" borderId="2" applyNumberFormat="0" applyAlignment="0" applyProtection="0"/>
    <xf numFmtId="0" fontId="14" fillId="34" borderId="2" applyNumberFormat="0" applyAlignment="0" applyProtection="0"/>
    <xf numFmtId="0" fontId="14" fillId="34" borderId="2" applyNumberFormat="0" applyAlignment="0" applyProtection="0"/>
    <xf numFmtId="0" fontId="15" fillId="0" borderId="0"/>
    <xf numFmtId="0" fontId="16" fillId="35" borderId="3" applyNumberFormat="0" applyAlignment="0" applyProtection="0"/>
    <xf numFmtId="0" fontId="16" fillId="35" borderId="3" applyNumberFormat="0" applyAlignment="0" applyProtection="0"/>
    <xf numFmtId="0" fontId="16" fillId="35" borderId="3" applyNumberFormat="0" applyAlignment="0" applyProtection="0"/>
    <xf numFmtId="43" fontId="1" fillId="0" borderId="0" applyFont="0" applyFill="0" applyBorder="0" applyAlignment="0" applyProtection="0"/>
    <xf numFmtId="41" fontId="6" fillId="0" borderId="0" applyNumberFormat="0" applyBorder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8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69" fontId="3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8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83" fontId="18" fillId="0" borderId="0" applyFont="0" applyFill="0" applyBorder="0" applyAlignment="0" applyProtection="0"/>
    <xf numFmtId="178" fontId="17" fillId="0" borderId="0" applyFont="0" applyFill="0" applyBorder="0" applyAlignment="0" applyProtection="0"/>
    <xf numFmtId="176" fontId="18" fillId="0" borderId="0" applyFont="0" applyFill="0" applyBorder="0" applyAlignment="0" applyProtection="0"/>
    <xf numFmtId="183" fontId="18" fillId="0" borderId="0" applyFont="0" applyFill="0" applyBorder="0" applyAlignment="0" applyProtection="0"/>
    <xf numFmtId="183" fontId="18" fillId="0" borderId="0" applyFont="0" applyFill="0" applyBorder="0" applyAlignment="0" applyProtection="0"/>
    <xf numFmtId="183" fontId="18" fillId="0" borderId="0" applyFont="0" applyFill="0" applyBorder="0" applyAlignment="0" applyProtection="0"/>
    <xf numFmtId="183" fontId="18" fillId="0" borderId="0" applyFont="0" applyFill="0" applyBorder="0" applyAlignment="0" applyProtection="0"/>
    <xf numFmtId="183" fontId="18" fillId="0" borderId="0" applyFont="0" applyFill="0" applyBorder="0" applyAlignment="0" applyProtection="0"/>
    <xf numFmtId="183" fontId="18" fillId="0" borderId="0" applyFont="0" applyFill="0" applyBorder="0" applyAlignment="0" applyProtection="0"/>
    <xf numFmtId="183" fontId="18" fillId="0" borderId="0" applyFont="0" applyFill="0" applyBorder="0" applyAlignment="0" applyProtection="0"/>
    <xf numFmtId="183" fontId="18" fillId="0" borderId="0" applyFont="0" applyFill="0" applyBorder="0" applyAlignment="0" applyProtection="0"/>
    <xf numFmtId="17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83" fontId="18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65" fillId="0" borderId="0" applyFont="0" applyFill="0" applyBorder="0" applyAlignment="0" applyProtection="0"/>
    <xf numFmtId="17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4" fillId="0" borderId="0" applyFont="0" applyFill="0" applyBorder="0" applyAlignment="0" applyProtection="0"/>
    <xf numFmtId="179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0" fontId="4" fillId="0" borderId="0"/>
    <xf numFmtId="0" fontId="4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8" fontId="17" fillId="0" borderId="0" applyFont="0" applyFill="0" applyBorder="0" applyAlignment="0" applyProtection="0"/>
    <xf numFmtId="44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" fillId="0" borderId="0"/>
    <xf numFmtId="0" fontId="4" fillId="0" borderId="0"/>
    <xf numFmtId="0" fontId="4" fillId="0" borderId="0"/>
    <xf numFmtId="0" fontId="20" fillId="36" borderId="0" applyNumberFormat="0" applyFont="0" applyFill="0" applyBorder="0" applyProtection="0">
      <alignment horizontal="left"/>
    </xf>
    <xf numFmtId="186" fontId="18" fillId="0" borderId="0" applyFont="0" applyFill="0" applyBorder="0" applyAlignment="0" applyProtection="0"/>
    <xf numFmtId="38" fontId="3" fillId="0" borderId="0" applyFont="0" applyFill="0" applyBorder="0" applyAlignment="0" applyProtection="0"/>
    <xf numFmtId="40" fontId="3" fillId="0" borderId="0" applyFont="0" applyFill="0" applyBorder="0" applyAlignment="0" applyProtection="0"/>
    <xf numFmtId="187" fontId="6" fillId="0" borderId="0"/>
    <xf numFmtId="187" fontId="4" fillId="0" borderId="0"/>
    <xf numFmtId="187" fontId="4" fillId="0" borderId="0"/>
    <xf numFmtId="0" fontId="21" fillId="0" borderId="0" applyNumberFormat="0" applyFill="0" applyBorder="0" applyAlignment="0" applyProtection="0"/>
    <xf numFmtId="0" fontId="22" fillId="37" borderId="0" applyNumberFormat="0" applyBorder="0" applyAlignment="0" applyProtection="0"/>
    <xf numFmtId="0" fontId="22" fillId="38" borderId="0" applyNumberFormat="0" applyBorder="0" applyAlignment="0" applyProtection="0"/>
    <xf numFmtId="0" fontId="22" fillId="39" borderId="0" applyNumberFormat="0" applyBorder="0" applyAlignment="0" applyProtection="0"/>
    <xf numFmtId="188" fontId="23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89" fontId="18" fillId="0" borderId="0" applyFont="0" applyFill="0" applyBorder="0" applyAlignment="0" applyProtection="0"/>
    <xf numFmtId="190" fontId="25" fillId="0" borderId="0">
      <alignment horizontal="right"/>
    </xf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38" fontId="27" fillId="36" borderId="0" applyNumberFormat="0" applyBorder="0" applyAlignment="0" applyProtection="0"/>
    <xf numFmtId="0" fontId="28" fillId="0" borderId="0">
      <alignment horizontal="left"/>
    </xf>
    <xf numFmtId="0" fontId="29" fillId="40" borderId="4"/>
    <xf numFmtId="0" fontId="30" fillId="0" borderId="5" applyNumberFormat="0" applyAlignment="0" applyProtection="0">
      <alignment horizontal="left" vertical="center"/>
    </xf>
    <xf numFmtId="0" fontId="30" fillId="0" borderId="6">
      <alignment horizontal="left" vertical="center"/>
    </xf>
    <xf numFmtId="0" fontId="20" fillId="41" borderId="7">
      <alignment vertical="center" wrapText="1"/>
    </xf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33" fillId="0" borderId="10" applyNumberFormat="0" applyFill="0" applyAlignment="0" applyProtection="0"/>
    <xf numFmtId="0" fontId="33" fillId="0" borderId="10" applyNumberFormat="0" applyFill="0" applyAlignment="0" applyProtection="0"/>
    <xf numFmtId="0" fontId="33" fillId="0" borderId="10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35" fillId="42" borderId="0">
      <alignment horizontal="left" wrapText="1"/>
    </xf>
    <xf numFmtId="10" fontId="27" fillId="42" borderId="11" applyNumberFormat="0" applyBorder="0" applyAlignment="0" applyProtection="0"/>
    <xf numFmtId="0" fontId="36" fillId="7" borderId="2" applyNumberFormat="0" applyAlignment="0" applyProtection="0"/>
    <xf numFmtId="0" fontId="36" fillId="7" borderId="2" applyNumberFormat="0" applyAlignment="0" applyProtection="0"/>
    <xf numFmtId="0" fontId="36" fillId="7" borderId="2" applyNumberFormat="0" applyAlignment="0" applyProtection="0"/>
    <xf numFmtId="0" fontId="37" fillId="0" borderId="12" applyNumberFormat="0" applyFill="0" applyAlignment="0" applyProtection="0"/>
    <xf numFmtId="0" fontId="37" fillId="0" borderId="12" applyNumberFormat="0" applyFill="0" applyAlignment="0" applyProtection="0"/>
    <xf numFmtId="0" fontId="37" fillId="0" borderId="12" applyNumberFormat="0" applyFill="0" applyAlignment="0" applyProtection="0"/>
    <xf numFmtId="0" fontId="38" fillId="0" borderId="0"/>
    <xf numFmtId="0" fontId="39" fillId="0" borderId="0"/>
    <xf numFmtId="0" fontId="38" fillId="0" borderId="0"/>
    <xf numFmtId="0" fontId="39" fillId="0" borderId="0"/>
    <xf numFmtId="0" fontId="40" fillId="0" borderId="0"/>
    <xf numFmtId="0" fontId="41" fillId="0" borderId="13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37" fontId="43" fillId="0" borderId="0"/>
    <xf numFmtId="0" fontId="38" fillId="0" borderId="0"/>
    <xf numFmtId="0" fontId="39" fillId="0" borderId="0"/>
    <xf numFmtId="0" fontId="39" fillId="0" borderId="0"/>
    <xf numFmtId="0" fontId="44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65" fillId="0" borderId="0"/>
    <xf numFmtId="0" fontId="18" fillId="0" borderId="0"/>
    <xf numFmtId="0" fontId="66" fillId="0" borderId="0"/>
    <xf numFmtId="0" fontId="19" fillId="0" borderId="0">
      <alignment vertical="top"/>
    </xf>
    <xf numFmtId="0" fontId="19" fillId="0" borderId="0">
      <alignment vertical="top"/>
    </xf>
    <xf numFmtId="0" fontId="18" fillId="0" borderId="0"/>
    <xf numFmtId="0" fontId="6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67" fillId="0" borderId="0"/>
    <xf numFmtId="0" fontId="1" fillId="0" borderId="0"/>
    <xf numFmtId="0" fontId="18" fillId="0" borderId="0"/>
    <xf numFmtId="0" fontId="1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45" fillId="0" borderId="0"/>
    <xf numFmtId="0" fontId="68" fillId="0" borderId="0"/>
    <xf numFmtId="0" fontId="1" fillId="0" borderId="0"/>
    <xf numFmtId="0" fontId="65" fillId="0" borderId="0"/>
    <xf numFmtId="0" fontId="69" fillId="0" borderId="0"/>
    <xf numFmtId="0" fontId="65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65" fillId="0" borderId="0"/>
    <xf numFmtId="0" fontId="18" fillId="0" borderId="0"/>
    <xf numFmtId="0" fontId="2" fillId="0" borderId="0"/>
    <xf numFmtId="0" fontId="65" fillId="0" borderId="0"/>
    <xf numFmtId="0" fontId="1" fillId="0" borderId="0"/>
    <xf numFmtId="0" fontId="65" fillId="0" borderId="0"/>
    <xf numFmtId="0" fontId="65" fillId="0" borderId="0"/>
    <xf numFmtId="0" fontId="65" fillId="0" borderId="0"/>
    <xf numFmtId="0" fontId="1" fillId="0" borderId="0"/>
    <xf numFmtId="0" fontId="68" fillId="0" borderId="0"/>
    <xf numFmtId="0" fontId="65" fillId="0" borderId="0"/>
    <xf numFmtId="0" fontId="1" fillId="0" borderId="0"/>
    <xf numFmtId="39" fontId="5" fillId="0" borderId="0"/>
    <xf numFmtId="0" fontId="5" fillId="0" borderId="0"/>
    <xf numFmtId="0" fontId="8" fillId="44" borderId="14" applyNumberFormat="0" applyFont="0" applyAlignment="0" applyProtection="0"/>
    <xf numFmtId="0" fontId="8" fillId="44" borderId="14" applyNumberFormat="0" applyFont="0" applyAlignment="0" applyProtection="0"/>
    <xf numFmtId="0" fontId="8" fillId="44" borderId="14" applyNumberFormat="0" applyFont="0" applyAlignment="0" applyProtection="0"/>
    <xf numFmtId="0" fontId="46" fillId="34" borderId="15" applyNumberFormat="0" applyAlignment="0" applyProtection="0"/>
    <xf numFmtId="0" fontId="46" fillId="34" borderId="15" applyNumberFormat="0" applyAlignment="0" applyProtection="0"/>
    <xf numFmtId="0" fontId="46" fillId="34" borderId="15" applyNumberFormat="0" applyAlignment="0" applyProtection="0"/>
    <xf numFmtId="40" fontId="47" fillId="45" borderId="0">
      <alignment horizontal="right"/>
    </xf>
    <xf numFmtId="0" fontId="48" fillId="45" borderId="16"/>
    <xf numFmtId="10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1" fontId="18" fillId="0" borderId="17" applyNumberFormat="0" applyFill="0" applyAlignment="0" applyProtection="0">
      <alignment horizontal="center" vertical="center"/>
    </xf>
    <xf numFmtId="191" fontId="18" fillId="0" borderId="0"/>
    <xf numFmtId="0" fontId="49" fillId="0" borderId="0" applyNumberFormat="0" applyFill="0" applyBorder="0" applyAlignment="0" applyProtection="0"/>
    <xf numFmtId="39" fontId="50" fillId="0" borderId="0"/>
    <xf numFmtId="0" fontId="19" fillId="0" borderId="0">
      <alignment vertical="top"/>
    </xf>
    <xf numFmtId="0" fontId="51" fillId="0" borderId="0" applyNumberFormat="0" applyBorder="0" applyAlignment="0"/>
    <xf numFmtId="0" fontId="51" fillId="0" borderId="0" applyNumberFormat="0" applyBorder="0" applyAlignment="0"/>
    <xf numFmtId="0" fontId="41" fillId="0" borderId="0"/>
    <xf numFmtId="0" fontId="52" fillId="42" borderId="0">
      <alignment wrapText="1"/>
    </xf>
    <xf numFmtId="3" fontId="18" fillId="0" borderId="11" applyNumberFormat="0" applyFont="0" applyFill="0" applyAlignment="0" applyProtection="0">
      <alignment vertical="center"/>
    </xf>
    <xf numFmtId="49" fontId="18" fillId="0" borderId="0" applyFont="0" applyFill="0" applyBorder="0" applyAlignment="0" applyProtection="0"/>
    <xf numFmtId="0" fontId="53" fillId="0" borderId="0">
      <alignment horizontal="center" vertical="top"/>
    </xf>
    <xf numFmtId="40" fontId="54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167" fontId="18" fillId="0" borderId="0" applyFont="0" applyFill="0" applyBorder="0" applyAlignment="0" applyProtection="0"/>
    <xf numFmtId="40" fontId="5" fillId="0" borderId="0" applyFont="0" applyFill="0" applyBorder="0" applyAlignment="0" applyProtection="0"/>
    <xf numFmtId="0" fontId="18" fillId="0" borderId="0" applyFont="0" applyFill="0" applyBorder="0" applyAlignment="0" applyProtection="0"/>
    <xf numFmtId="166" fontId="57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39" fillId="0" borderId="19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169" fontId="18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8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193" fontId="18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1" fillId="0" borderId="0" applyFont="0" applyFill="0" applyBorder="0" applyAlignment="0" applyProtection="0"/>
    <xf numFmtId="180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95" fontId="10" fillId="0" borderId="0" applyFont="0" applyFill="0" applyBorder="0" applyAlignment="0" applyProtection="0"/>
    <xf numFmtId="8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9" fontId="61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68" fillId="0" borderId="0"/>
    <xf numFmtId="0" fontId="1" fillId="0" borderId="0"/>
    <xf numFmtId="0" fontId="18" fillId="0" borderId="0"/>
    <xf numFmtId="0" fontId="4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65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39" fontId="64" fillId="0" borderId="0"/>
    <xf numFmtId="196" fontId="4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9" fillId="0" borderId="0">
      <alignment vertical="top"/>
    </xf>
    <xf numFmtId="0" fontId="62" fillId="0" borderId="0"/>
    <xf numFmtId="179" fontId="50" fillId="0" borderId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18" fillId="0" borderId="0"/>
    <xf numFmtId="0" fontId="63" fillId="0" borderId="0"/>
    <xf numFmtId="197" fontId="7" fillId="0" borderId="0" applyFont="0" applyFill="0" applyBorder="0" applyAlignment="0" applyProtection="0"/>
    <xf numFmtId="198" fontId="7" fillId="0" borderId="0" applyFont="0" applyFill="0" applyBorder="0" applyAlignment="0" applyProtection="0"/>
  </cellStyleXfs>
  <cellXfs count="244">
    <xf numFmtId="0" fontId="0" fillId="0" borderId="0" xfId="0"/>
    <xf numFmtId="0" fontId="71" fillId="0" borderId="0" xfId="0" applyFont="1" applyFill="1" applyAlignment="1">
      <alignment horizontal="center"/>
    </xf>
    <xf numFmtId="49" fontId="70" fillId="0" borderId="0" xfId="0" applyNumberFormat="1" applyFont="1" applyFill="1" applyAlignment="1">
      <alignment horizontal="center"/>
    </xf>
    <xf numFmtId="172" fontId="72" fillId="0" borderId="0" xfId="0" applyNumberFormat="1" applyFont="1" applyFill="1" applyBorder="1" applyAlignment="1">
      <alignment horizontal="center"/>
    </xf>
    <xf numFmtId="0" fontId="70" fillId="0" borderId="0" xfId="0" applyFont="1" applyFill="1" applyBorder="1" applyAlignment="1"/>
    <xf numFmtId="171" fontId="70" fillId="0" borderId="0" xfId="0" applyNumberFormat="1" applyFont="1" applyFill="1" applyAlignment="1">
      <alignment horizontal="center"/>
    </xf>
    <xf numFmtId="0" fontId="70" fillId="0" borderId="0" xfId="0" applyFont="1" applyFill="1" applyBorder="1" applyAlignment="1">
      <alignment horizontal="center"/>
    </xf>
    <xf numFmtId="172" fontId="70" fillId="0" borderId="20" xfId="0" applyNumberFormat="1" applyFont="1" applyFill="1" applyBorder="1" applyAlignment="1">
      <alignment horizontal="center"/>
    </xf>
    <xf numFmtId="0" fontId="70" fillId="0" borderId="0" xfId="0" quotePrefix="1" applyNumberFormat="1" applyFont="1" applyFill="1" applyBorder="1" applyAlignment="1">
      <alignment horizontal="center"/>
    </xf>
    <xf numFmtId="43" fontId="70" fillId="0" borderId="0" xfId="106" applyFont="1" applyFill="1" applyBorder="1"/>
    <xf numFmtId="171" fontId="70" fillId="0" borderId="0" xfId="0" applyNumberFormat="1" applyFont="1" applyFill="1"/>
    <xf numFmtId="192" fontId="70" fillId="0" borderId="0" xfId="106" applyNumberFormat="1" applyFont="1" applyFill="1" applyBorder="1"/>
    <xf numFmtId="49" fontId="72" fillId="0" borderId="0" xfId="0" quotePrefix="1" applyNumberFormat="1" applyFont="1" applyFill="1" applyBorder="1" applyAlignment="1">
      <alignment horizontal="center"/>
    </xf>
    <xf numFmtId="192" fontId="70" fillId="0" borderId="0" xfId="106" applyNumberFormat="1" applyFont="1" applyFill="1" applyBorder="1" applyAlignment="1">
      <alignment horizontal="center"/>
    </xf>
    <xf numFmtId="192" fontId="70" fillId="0" borderId="0" xfId="106" applyNumberFormat="1" applyFont="1" applyFill="1" applyBorder="1" applyProtection="1"/>
    <xf numFmtId="49" fontId="70" fillId="0" borderId="0" xfId="0" applyNumberFormat="1" applyFont="1" applyFill="1" applyAlignment="1" applyProtection="1">
      <alignment horizontal="left"/>
    </xf>
    <xf numFmtId="49" fontId="72" fillId="0" borderId="0" xfId="0" applyNumberFormat="1" applyFont="1" applyFill="1" applyBorder="1" applyAlignment="1">
      <alignment horizontal="center"/>
    </xf>
    <xf numFmtId="192" fontId="70" fillId="0" borderId="6" xfId="106" applyNumberFormat="1" applyFont="1" applyFill="1" applyBorder="1"/>
    <xf numFmtId="192" fontId="70" fillId="0" borderId="0" xfId="106" applyNumberFormat="1" applyFont="1" applyFill="1" applyAlignment="1">
      <alignment horizontal="center"/>
    </xf>
    <xf numFmtId="192" fontId="70" fillId="0" borderId="0" xfId="106" applyNumberFormat="1" applyFont="1" applyFill="1" applyBorder="1" applyAlignment="1" applyProtection="1">
      <alignment horizontal="center"/>
    </xf>
    <xf numFmtId="192" fontId="70" fillId="0" borderId="0" xfId="106" applyNumberFormat="1" applyFont="1" applyFill="1" applyBorder="1" applyAlignment="1">
      <alignment horizontal="right"/>
    </xf>
    <xf numFmtId="192" fontId="70" fillId="0" borderId="20" xfId="106" applyNumberFormat="1" applyFont="1" applyFill="1" applyBorder="1"/>
    <xf numFmtId="43" fontId="70" fillId="0" borderId="0" xfId="106" applyFont="1" applyFill="1" applyBorder="1" applyProtection="1"/>
    <xf numFmtId="172" fontId="72" fillId="0" borderId="0" xfId="0" applyNumberFormat="1" applyFont="1" applyFill="1"/>
    <xf numFmtId="172" fontId="70" fillId="0" borderId="0" xfId="0" applyNumberFormat="1" applyFont="1" applyFill="1"/>
    <xf numFmtId="43" fontId="70" fillId="0" borderId="0" xfId="106" applyFont="1" applyFill="1"/>
    <xf numFmtId="192" fontId="70" fillId="0" borderId="0" xfId="106" applyNumberFormat="1" applyFont="1" applyFill="1"/>
    <xf numFmtId="192" fontId="70" fillId="0" borderId="0" xfId="106" applyNumberFormat="1" applyFont="1" applyFill="1" applyAlignment="1">
      <alignment horizontal="right"/>
    </xf>
    <xf numFmtId="49" fontId="70" fillId="0" borderId="0" xfId="0" quotePrefix="1" applyNumberFormat="1" applyFont="1" applyFill="1" applyAlignment="1"/>
    <xf numFmtId="192" fontId="70" fillId="0" borderId="21" xfId="106" applyNumberFormat="1" applyFont="1" applyFill="1" applyBorder="1"/>
    <xf numFmtId="172" fontId="70" fillId="0" borderId="0" xfId="0" applyNumberFormat="1" applyFont="1" applyFill="1" applyAlignment="1">
      <alignment horizontal="center"/>
    </xf>
    <xf numFmtId="43" fontId="70" fillId="0" borderId="0" xfId="106" applyFont="1" applyFill="1" applyAlignment="1">
      <alignment horizontal="center"/>
    </xf>
    <xf numFmtId="43" fontId="70" fillId="0" borderId="0" xfId="106" applyFont="1" applyFill="1" applyAlignment="1"/>
    <xf numFmtId="43" fontId="70" fillId="0" borderId="0" xfId="106" applyFont="1" applyFill="1" applyBorder="1" applyAlignment="1"/>
    <xf numFmtId="192" fontId="70" fillId="0" borderId="0" xfId="106" applyNumberFormat="1" applyFont="1" applyFill="1" applyAlignment="1"/>
    <xf numFmtId="172" fontId="71" fillId="0" borderId="0" xfId="0" applyNumberFormat="1" applyFont="1" applyFill="1" applyBorder="1" applyAlignment="1">
      <alignment horizontal="center"/>
    </xf>
    <xf numFmtId="172" fontId="71" fillId="0" borderId="0" xfId="0" applyNumberFormat="1" applyFont="1" applyFill="1" applyBorder="1" applyAlignment="1" applyProtection="1">
      <alignment horizontal="center"/>
    </xf>
    <xf numFmtId="0" fontId="70" fillId="0" borderId="0" xfId="0" applyFont="1" applyFill="1"/>
    <xf numFmtId="0" fontId="71" fillId="0" borderId="0" xfId="0" applyFont="1" applyFill="1" applyAlignment="1"/>
    <xf numFmtId="171" fontId="71" fillId="0" borderId="0" xfId="0" applyNumberFormat="1" applyFont="1" applyFill="1" applyAlignment="1" applyProtection="1">
      <alignment horizontal="center"/>
    </xf>
    <xf numFmtId="172" fontId="73" fillId="0" borderId="0" xfId="0" applyNumberFormat="1" applyFont="1" applyFill="1" applyAlignment="1" applyProtection="1">
      <alignment horizontal="center"/>
    </xf>
    <xf numFmtId="172" fontId="71" fillId="0" borderId="0" xfId="0" applyNumberFormat="1" applyFont="1" applyFill="1" applyAlignment="1" applyProtection="1">
      <alignment horizontal="center"/>
    </xf>
    <xf numFmtId="0" fontId="72" fillId="0" borderId="0" xfId="0" applyFont="1" applyFill="1" applyBorder="1" applyAlignment="1"/>
    <xf numFmtId="43" fontId="70" fillId="0" borderId="0" xfId="106" applyFont="1" applyFill="1" applyBorder="1" applyAlignment="1">
      <alignment horizontal="center"/>
    </xf>
    <xf numFmtId="0" fontId="70" fillId="0" borderId="0" xfId="0" applyFont="1" applyFill="1" applyAlignment="1">
      <alignment horizontal="center"/>
    </xf>
    <xf numFmtId="43" fontId="71" fillId="0" borderId="0" xfId="106" applyFont="1" applyFill="1" applyAlignment="1" applyProtection="1">
      <alignment horizontal="center"/>
    </xf>
    <xf numFmtId="172" fontId="75" fillId="0" borderId="0" xfId="0" applyNumberFormat="1" applyFont="1" applyFill="1" applyBorder="1" applyAlignment="1">
      <alignment horizontal="center"/>
    </xf>
    <xf numFmtId="1" fontId="70" fillId="0" borderId="6" xfId="0" quotePrefix="1" applyNumberFormat="1" applyFont="1" applyFill="1" applyBorder="1" applyAlignment="1">
      <alignment horizontal="center"/>
    </xf>
    <xf numFmtId="1" fontId="70" fillId="0" borderId="0" xfId="0" applyNumberFormat="1" applyFont="1" applyFill="1" applyBorder="1" applyAlignment="1">
      <alignment horizontal="center"/>
    </xf>
    <xf numFmtId="1" fontId="75" fillId="0" borderId="0" xfId="106" applyNumberFormat="1" applyFont="1" applyFill="1" applyAlignment="1">
      <alignment horizontal="center"/>
    </xf>
    <xf numFmtId="43" fontId="70" fillId="0" borderId="0" xfId="106" quotePrefix="1" applyFont="1" applyFill="1" applyBorder="1" applyAlignment="1" applyProtection="1">
      <alignment horizontal="center" vertical="center" wrapText="1"/>
    </xf>
    <xf numFmtId="172" fontId="76" fillId="0" borderId="0" xfId="0" applyNumberFormat="1" applyFont="1" applyFill="1" applyBorder="1" applyAlignment="1">
      <alignment horizontal="center"/>
    </xf>
    <xf numFmtId="43" fontId="70" fillId="0" borderId="0" xfId="106" quotePrefix="1" applyFont="1" applyFill="1" applyBorder="1" applyAlignment="1" applyProtection="1">
      <alignment horizontal="center"/>
    </xf>
    <xf numFmtId="43" fontId="70" fillId="0" borderId="0" xfId="106" applyFont="1" applyFill="1" applyBorder="1" applyAlignment="1" applyProtection="1">
      <alignment horizontal="center"/>
    </xf>
    <xf numFmtId="43" fontId="75" fillId="0" borderId="0" xfId="106" applyFont="1" applyFill="1" applyAlignment="1">
      <alignment horizontal="center"/>
    </xf>
    <xf numFmtId="192" fontId="70" fillId="0" borderId="0" xfId="106" quotePrefix="1" applyNumberFormat="1" applyFont="1" applyFill="1" applyBorder="1" applyAlignment="1" applyProtection="1">
      <alignment horizontal="center"/>
    </xf>
    <xf numFmtId="192" fontId="75" fillId="0" borderId="0" xfId="106" applyNumberFormat="1" applyFont="1" applyFill="1" applyAlignment="1">
      <alignment horizontal="center"/>
    </xf>
    <xf numFmtId="173" fontId="72" fillId="0" borderId="0" xfId="0" applyNumberFormat="1" applyFont="1" applyFill="1" applyAlignment="1">
      <alignment horizontal="center"/>
    </xf>
    <xf numFmtId="174" fontId="71" fillId="0" borderId="0" xfId="0" applyNumberFormat="1" applyFont="1" applyFill="1" applyAlignment="1" applyProtection="1">
      <alignment horizontal="left"/>
    </xf>
    <xf numFmtId="192" fontId="70" fillId="0" borderId="0" xfId="0" applyNumberFormat="1" applyFont="1" applyFill="1"/>
    <xf numFmtId="171" fontId="70" fillId="0" borderId="0" xfId="0" applyNumberFormat="1" applyFont="1" applyFill="1" applyAlignment="1" applyProtection="1">
      <alignment horizontal="left"/>
    </xf>
    <xf numFmtId="0" fontId="72" fillId="0" borderId="0" xfId="0" applyFont="1" applyFill="1" applyAlignment="1">
      <alignment horizontal="center"/>
    </xf>
    <xf numFmtId="173" fontId="70" fillId="0" borderId="0" xfId="0" applyNumberFormat="1" applyFont="1" applyFill="1" applyAlignment="1">
      <alignment horizontal="center"/>
    </xf>
    <xf numFmtId="0" fontId="71" fillId="0" borderId="0" xfId="0" applyFont="1" applyFill="1"/>
    <xf numFmtId="0" fontId="77" fillId="0" borderId="0" xfId="0" applyFont="1" applyFill="1"/>
    <xf numFmtId="171" fontId="71" fillId="0" borderId="0" xfId="0" applyNumberFormat="1" applyFont="1" applyFill="1" applyAlignment="1" applyProtection="1">
      <alignment horizontal="left"/>
    </xf>
    <xf numFmtId="175" fontId="70" fillId="0" borderId="0" xfId="106" applyNumberFormat="1" applyFont="1" applyFill="1" applyBorder="1"/>
    <xf numFmtId="175" fontId="70" fillId="0" borderId="0" xfId="106" applyNumberFormat="1" applyFont="1" applyFill="1"/>
    <xf numFmtId="175" fontId="70" fillId="0" borderId="0" xfId="106" applyNumberFormat="1" applyFont="1" applyFill="1" applyBorder="1" applyProtection="1"/>
    <xf numFmtId="171" fontId="71" fillId="0" borderId="0" xfId="0" applyNumberFormat="1" applyFont="1" applyFill="1"/>
    <xf numFmtId="172" fontId="70" fillId="0" borderId="0" xfId="0" quotePrefix="1" applyNumberFormat="1" applyFont="1" applyFill="1" applyAlignment="1">
      <alignment horizontal="center"/>
    </xf>
    <xf numFmtId="199" fontId="70" fillId="0" borderId="0" xfId="106" applyNumberFormat="1" applyFont="1" applyFill="1" applyBorder="1"/>
    <xf numFmtId="0" fontId="72" fillId="0" borderId="0" xfId="0" applyFont="1" applyFill="1"/>
    <xf numFmtId="174" fontId="72" fillId="0" borderId="0" xfId="0" applyNumberFormat="1" applyFont="1" applyFill="1" applyBorder="1" applyAlignment="1">
      <alignment horizontal="right"/>
    </xf>
    <xf numFmtId="174" fontId="72" fillId="0" borderId="0" xfId="0" quotePrefix="1" applyNumberFormat="1" applyFont="1" applyFill="1" applyAlignment="1">
      <alignment horizontal="left"/>
    </xf>
    <xf numFmtId="43" fontId="70" fillId="0" borderId="0" xfId="106" applyFont="1" applyFill="1" applyAlignment="1">
      <alignment horizontal="right"/>
    </xf>
    <xf numFmtId="174" fontId="72" fillId="0" borderId="0" xfId="0" applyNumberFormat="1" applyFont="1" applyFill="1" applyAlignment="1">
      <alignment horizontal="left"/>
    </xf>
    <xf numFmtId="174" fontId="70" fillId="0" borderId="0" xfId="347" applyNumberFormat="1" applyFont="1" applyFill="1" applyAlignment="1">
      <alignment horizontal="left"/>
    </xf>
    <xf numFmtId="49" fontId="72" fillId="0" borderId="0" xfId="0" quotePrefix="1" applyNumberFormat="1" applyFont="1" applyFill="1" applyAlignment="1">
      <alignment horizontal="center"/>
    </xf>
    <xf numFmtId="174" fontId="70" fillId="0" borderId="0" xfId="0" applyNumberFormat="1" applyFont="1" applyFill="1" applyAlignment="1">
      <alignment horizontal="left"/>
    </xf>
    <xf numFmtId="49" fontId="70" fillId="0" borderId="0" xfId="0" quotePrefix="1" applyNumberFormat="1" applyFont="1" applyFill="1" applyAlignment="1">
      <alignment horizontal="center"/>
    </xf>
    <xf numFmtId="174" fontId="70" fillId="0" borderId="0" xfId="0" applyNumberFormat="1" applyFont="1" applyFill="1" applyAlignment="1" applyProtection="1">
      <alignment horizontal="left"/>
    </xf>
    <xf numFmtId="49" fontId="70" fillId="0" borderId="0" xfId="0" applyNumberFormat="1" applyFont="1" applyFill="1" applyAlignment="1" applyProtection="1">
      <alignment horizontal="center"/>
    </xf>
    <xf numFmtId="43" fontId="71" fillId="0" borderId="0" xfId="106" applyFont="1" applyFill="1" applyBorder="1" applyAlignment="1">
      <alignment horizontal="center"/>
    </xf>
    <xf numFmtId="49" fontId="70" fillId="0" borderId="0" xfId="0" applyNumberFormat="1" applyFont="1" applyFill="1" applyBorder="1" applyAlignment="1">
      <alignment horizontal="center"/>
    </xf>
    <xf numFmtId="0" fontId="70" fillId="0" borderId="20" xfId="0" quotePrefix="1" applyFont="1" applyFill="1" applyBorder="1" applyAlignment="1">
      <alignment horizontal="center"/>
    </xf>
    <xf numFmtId="0" fontId="70" fillId="0" borderId="0" xfId="0" quotePrefix="1" applyFont="1" applyFill="1" applyBorder="1" applyAlignment="1">
      <alignment horizontal="center"/>
    </xf>
    <xf numFmtId="43" fontId="70" fillId="0" borderId="0" xfId="106" quotePrefix="1" applyFont="1" applyFill="1" applyBorder="1" applyAlignment="1">
      <alignment horizontal="center"/>
    </xf>
    <xf numFmtId="43" fontId="75" fillId="0" borderId="0" xfId="106" applyFont="1" applyFill="1" applyBorder="1" applyAlignment="1">
      <alignment horizontal="center"/>
    </xf>
    <xf numFmtId="174" fontId="71" fillId="0" borderId="0" xfId="0" applyNumberFormat="1" applyFont="1" applyFill="1" applyAlignment="1">
      <alignment horizontal="left"/>
    </xf>
    <xf numFmtId="174" fontId="73" fillId="0" borderId="0" xfId="0" applyNumberFormat="1" applyFont="1" applyFill="1" applyAlignment="1">
      <alignment horizontal="left"/>
    </xf>
    <xf numFmtId="0" fontId="78" fillId="0" borderId="0" xfId="0" applyNumberFormat="1" applyFont="1" applyFill="1" applyAlignment="1">
      <alignment horizontal="center"/>
    </xf>
    <xf numFmtId="0" fontId="71" fillId="0" borderId="0" xfId="0" applyFont="1" applyAlignment="1"/>
    <xf numFmtId="172" fontId="71" fillId="0" borderId="0" xfId="0" applyNumberFormat="1" applyFont="1" applyFill="1" applyAlignment="1" applyProtection="1"/>
    <xf numFmtId="0" fontId="71" fillId="0" borderId="0" xfId="0" applyNumberFormat="1" applyFont="1" applyFill="1" applyAlignment="1" applyProtection="1">
      <alignment horizontal="center"/>
    </xf>
    <xf numFmtId="43" fontId="70" fillId="0" borderId="0" xfId="106" applyFont="1" applyFill="1" applyBorder="1" applyAlignment="1">
      <alignment horizontal="center" wrapText="1" shrinkToFit="1"/>
    </xf>
    <xf numFmtId="0" fontId="70" fillId="0" borderId="0" xfId="0" applyFont="1" applyFill="1" applyBorder="1" applyAlignment="1">
      <alignment horizontal="center" wrapText="1" shrinkToFit="1"/>
    </xf>
    <xf numFmtId="0" fontId="70" fillId="0" borderId="0" xfId="0" applyFont="1" applyFill="1" applyBorder="1" applyAlignment="1">
      <alignment horizontal="right"/>
    </xf>
    <xf numFmtId="43" fontId="70" fillId="0" borderId="20" xfId="106" applyFont="1" applyFill="1" applyBorder="1" applyAlignment="1">
      <alignment horizontal="center" wrapText="1" shrinkToFit="1"/>
    </xf>
    <xf numFmtId="0" fontId="70" fillId="0" borderId="20" xfId="0" applyFont="1" applyFill="1" applyBorder="1" applyAlignment="1">
      <alignment horizontal="center"/>
    </xf>
    <xf numFmtId="43" fontId="70" fillId="0" borderId="20" xfId="106" applyFont="1" applyFill="1" applyBorder="1" applyAlignment="1">
      <alignment horizontal="center"/>
    </xf>
    <xf numFmtId="192" fontId="70" fillId="0" borderId="0" xfId="106" applyNumberFormat="1" applyFont="1" applyFill="1" applyBorder="1" applyAlignment="1">
      <alignment horizontal="center" wrapText="1" shrinkToFit="1"/>
    </xf>
    <xf numFmtId="192" fontId="70" fillId="0" borderId="0" xfId="106" applyNumberFormat="1" applyFont="1" applyFill="1" applyBorder="1" applyAlignment="1">
      <alignment horizontal="center" vertical="center"/>
    </xf>
    <xf numFmtId="192" fontId="70" fillId="0" borderId="23" xfId="106" applyNumberFormat="1" applyFont="1" applyFill="1" applyBorder="1"/>
    <xf numFmtId="192" fontId="70" fillId="0" borderId="24" xfId="106" applyNumberFormat="1" applyFont="1" applyFill="1" applyBorder="1"/>
    <xf numFmtId="201" fontId="70" fillId="0" borderId="0" xfId="106" applyNumberFormat="1" applyFont="1" applyFill="1" applyBorder="1"/>
    <xf numFmtId="192" fontId="70" fillId="0" borderId="23" xfId="106" applyNumberFormat="1" applyFont="1" applyFill="1" applyBorder="1" applyAlignment="1">
      <alignment horizontal="right"/>
    </xf>
    <xf numFmtId="192" fontId="70" fillId="0" borderId="24" xfId="106" applyNumberFormat="1" applyFont="1" applyFill="1" applyBorder="1" applyAlignment="1">
      <alignment horizontal="right"/>
    </xf>
    <xf numFmtId="0" fontId="73" fillId="0" borderId="0" xfId="0" applyFont="1" applyFill="1" applyAlignment="1">
      <alignment horizontal="center"/>
    </xf>
    <xf numFmtId="200" fontId="70" fillId="0" borderId="0" xfId="313" applyNumberFormat="1" applyFont="1" applyFill="1" applyAlignment="1"/>
    <xf numFmtId="177" fontId="70" fillId="0" borderId="0" xfId="331" applyNumberFormat="1" applyFont="1"/>
    <xf numFmtId="43" fontId="70" fillId="0" borderId="0" xfId="106" applyFont="1" applyFill="1" applyBorder="1" applyAlignment="1">
      <alignment horizontal="center" shrinkToFit="1"/>
    </xf>
    <xf numFmtId="43" fontId="70" fillId="0" borderId="20" xfId="106" applyFont="1" applyFill="1" applyBorder="1" applyAlignment="1">
      <alignment horizontal="center" shrinkToFit="1"/>
    </xf>
    <xf numFmtId="192" fontId="70" fillId="0" borderId="25" xfId="106" applyNumberFormat="1" applyFont="1" applyFill="1" applyBorder="1" applyAlignment="1">
      <alignment horizontal="right"/>
    </xf>
    <xf numFmtId="192" fontId="70" fillId="0" borderId="25" xfId="106" applyNumberFormat="1" applyFont="1" applyFill="1" applyBorder="1"/>
    <xf numFmtId="0" fontId="71" fillId="0" borderId="0" xfId="0" applyFont="1" applyFill="1" applyBorder="1" applyAlignment="1">
      <alignment horizontal="center"/>
    </xf>
    <xf numFmtId="177" fontId="70" fillId="0" borderId="0" xfId="331" applyNumberFormat="1" applyFont="1" applyFill="1"/>
    <xf numFmtId="192" fontId="70" fillId="0" borderId="25" xfId="106" applyNumberFormat="1" applyFont="1" applyFill="1" applyBorder="1" applyAlignment="1"/>
    <xf numFmtId="0" fontId="70" fillId="0" borderId="0" xfId="0" applyFont="1" applyFill="1" applyBorder="1"/>
    <xf numFmtId="43" fontId="70" fillId="0" borderId="25" xfId="106" applyFont="1" applyFill="1" applyBorder="1" applyAlignment="1">
      <alignment horizontal="center" wrapText="1" shrinkToFit="1"/>
    </xf>
    <xf numFmtId="192" fontId="70" fillId="0" borderId="23" xfId="106" applyNumberFormat="1" applyFont="1" applyBorder="1"/>
    <xf numFmtId="192" fontId="70" fillId="0" borderId="24" xfId="106" applyNumberFormat="1" applyFont="1" applyBorder="1"/>
    <xf numFmtId="200" fontId="70" fillId="0" borderId="0" xfId="313" applyNumberFormat="1" applyFont="1" applyFill="1" applyBorder="1" applyAlignment="1"/>
    <xf numFmtId="192" fontId="70" fillId="0" borderId="26" xfId="106" applyNumberFormat="1" applyFont="1" applyFill="1" applyBorder="1"/>
    <xf numFmtId="173" fontId="72" fillId="0" borderId="0" xfId="0" quotePrefix="1" applyNumberFormat="1" applyFont="1" applyFill="1" applyAlignment="1">
      <alignment horizontal="center"/>
    </xf>
    <xf numFmtId="0" fontId="70" fillId="0" borderId="0" xfId="0" applyFont="1"/>
    <xf numFmtId="174" fontId="71" fillId="0" borderId="0" xfId="0" quotePrefix="1" applyNumberFormat="1" applyFont="1" applyFill="1" applyAlignment="1">
      <alignment horizontal="left"/>
    </xf>
    <xf numFmtId="0" fontId="71" fillId="0" borderId="0" xfId="0" applyFont="1" applyFill="1" applyAlignment="1">
      <alignment horizontal="center"/>
    </xf>
    <xf numFmtId="49" fontId="71" fillId="0" borderId="0" xfId="0" applyNumberFormat="1" applyFont="1" applyFill="1" applyAlignment="1">
      <alignment horizontal="center"/>
    </xf>
    <xf numFmtId="0" fontId="71" fillId="0" borderId="0" xfId="0" applyFont="1" applyFill="1" applyAlignment="1">
      <alignment horizontal="center"/>
    </xf>
    <xf numFmtId="0" fontId="71" fillId="0" borderId="0" xfId="0" applyFont="1" applyAlignment="1">
      <alignment horizontal="center"/>
    </xf>
    <xf numFmtId="199" fontId="70" fillId="0" borderId="22" xfId="106" applyNumberFormat="1" applyFont="1" applyFill="1" applyBorder="1"/>
    <xf numFmtId="174" fontId="70" fillId="0" borderId="0" xfId="0" applyNumberFormat="1" applyFont="1" applyFill="1" applyAlignment="1"/>
    <xf numFmtId="0" fontId="70" fillId="0" borderId="0" xfId="0" applyFont="1" applyFill="1" applyAlignment="1"/>
    <xf numFmtId="174" fontId="70" fillId="0" borderId="0" xfId="0" applyNumberFormat="1" applyFont="1" applyFill="1" applyBorder="1" applyAlignment="1"/>
    <xf numFmtId="174" fontId="73" fillId="0" borderId="0" xfId="0" applyNumberFormat="1" applyFont="1" applyFill="1" applyAlignment="1"/>
    <xf numFmtId="177" fontId="70" fillId="0" borderId="0" xfId="0" applyNumberFormat="1" applyFont="1" applyFill="1" applyAlignment="1"/>
    <xf numFmtId="192" fontId="70" fillId="0" borderId="0" xfId="106" applyNumberFormat="1" applyFont="1" applyFill="1" applyBorder="1" applyAlignment="1"/>
    <xf numFmtId="174" fontId="72" fillId="0" borderId="0" xfId="0" applyNumberFormat="1" applyFont="1" applyFill="1" applyAlignment="1"/>
    <xf numFmtId="192" fontId="70" fillId="0" borderId="1" xfId="106" applyNumberFormat="1" applyFont="1" applyFill="1" applyBorder="1" applyAlignment="1"/>
    <xf numFmtId="174" fontId="71" fillId="0" borderId="0" xfId="0" applyNumberFormat="1" applyFont="1" applyFill="1" applyAlignment="1"/>
    <xf numFmtId="192" fontId="70" fillId="0" borderId="6" xfId="106" applyNumberFormat="1" applyFont="1" applyFill="1" applyBorder="1" applyAlignment="1"/>
    <xf numFmtId="174" fontId="72" fillId="0" borderId="0" xfId="0" applyNumberFormat="1" applyFont="1" applyFill="1" applyBorder="1" applyAlignment="1"/>
    <xf numFmtId="192" fontId="70" fillId="0" borderId="21" xfId="106" applyNumberFormat="1" applyFont="1" applyFill="1" applyBorder="1" applyAlignment="1"/>
    <xf numFmtId="0" fontId="70" fillId="0" borderId="6" xfId="0" quotePrefix="1" applyNumberFormat="1" applyFont="1" applyFill="1" applyBorder="1" applyAlignment="1">
      <alignment horizontal="center"/>
    </xf>
    <xf numFmtId="0" fontId="75" fillId="0" borderId="0" xfId="0" applyNumberFormat="1" applyFont="1" applyFill="1" applyBorder="1" applyAlignment="1" applyProtection="1">
      <alignment horizontal="centerContinuous"/>
    </xf>
    <xf numFmtId="43" fontId="72" fillId="0" borderId="0" xfId="106" applyFont="1" applyFill="1" applyAlignment="1">
      <alignment horizontal="center"/>
    </xf>
    <xf numFmtId="171" fontId="80" fillId="0" borderId="0" xfId="0" applyNumberFormat="1" applyFont="1" applyFill="1" applyAlignment="1">
      <alignment horizontal="center"/>
    </xf>
    <xf numFmtId="0" fontId="80" fillId="0" borderId="0" xfId="0" applyFont="1" applyFill="1" applyAlignment="1">
      <alignment horizontal="center"/>
    </xf>
    <xf numFmtId="192" fontId="80" fillId="0" borderId="0" xfId="0" applyNumberFormat="1" applyFont="1" applyFill="1" applyAlignment="1">
      <alignment horizontal="center"/>
    </xf>
    <xf numFmtId="49" fontId="81" fillId="0" borderId="0" xfId="0" applyNumberFormat="1" applyFont="1" applyFill="1" applyAlignment="1">
      <alignment horizontal="center"/>
    </xf>
    <xf numFmtId="172" fontId="82" fillId="0" borderId="0" xfId="0" applyNumberFormat="1" applyFont="1" applyFill="1" applyBorder="1" applyAlignment="1">
      <alignment horizontal="center"/>
    </xf>
    <xf numFmtId="172" fontId="81" fillId="0" borderId="0" xfId="0" applyNumberFormat="1" applyFont="1" applyFill="1" applyBorder="1" applyAlignment="1">
      <alignment horizontal="center"/>
    </xf>
    <xf numFmtId="0" fontId="81" fillId="0" borderId="0" xfId="0" applyFont="1" applyFill="1" applyBorder="1" applyAlignment="1"/>
    <xf numFmtId="192" fontId="81" fillId="0" borderId="0" xfId="0" applyNumberFormat="1" applyFont="1" applyFill="1" applyBorder="1" applyAlignment="1"/>
    <xf numFmtId="0" fontId="81" fillId="0" borderId="0" xfId="0" applyFont="1" applyFill="1" applyBorder="1" applyAlignment="1">
      <alignment horizontal="right"/>
    </xf>
    <xf numFmtId="171" fontId="81" fillId="0" borderId="0" xfId="0" applyNumberFormat="1" applyFont="1" applyFill="1" applyAlignment="1">
      <alignment horizontal="center"/>
    </xf>
    <xf numFmtId="0" fontId="81" fillId="0" borderId="0" xfId="0" applyFont="1" applyFill="1" applyBorder="1" applyAlignment="1">
      <alignment horizontal="center"/>
    </xf>
    <xf numFmtId="172" fontId="81" fillId="0" borderId="20" xfId="0" applyNumberFormat="1" applyFont="1" applyFill="1" applyBorder="1" applyAlignment="1">
      <alignment horizontal="center"/>
    </xf>
    <xf numFmtId="172" fontId="81" fillId="0" borderId="20" xfId="0" quotePrefix="1" applyNumberFormat="1" applyFont="1" applyFill="1" applyBorder="1" applyAlignment="1">
      <alignment horizontal="center"/>
    </xf>
    <xf numFmtId="172" fontId="81" fillId="0" borderId="0" xfId="0" applyNumberFormat="1" applyFont="1" applyFill="1" applyAlignment="1">
      <alignment horizontal="center"/>
    </xf>
    <xf numFmtId="0" fontId="81" fillId="0" borderId="20" xfId="0" quotePrefix="1" applyFont="1" applyFill="1" applyBorder="1" applyAlignment="1">
      <alignment horizontal="center"/>
    </xf>
    <xf numFmtId="0" fontId="81" fillId="0" borderId="0" xfId="0" quotePrefix="1" applyNumberFormat="1" applyFont="1" applyFill="1" applyBorder="1" applyAlignment="1">
      <alignment horizontal="center"/>
    </xf>
    <xf numFmtId="0" fontId="81" fillId="0" borderId="0" xfId="0" quotePrefix="1" applyFont="1" applyFill="1" applyAlignment="1">
      <alignment horizontal="center"/>
    </xf>
    <xf numFmtId="171" fontId="81" fillId="0" borderId="0" xfId="0" applyNumberFormat="1" applyFont="1" applyFill="1" applyBorder="1" applyAlignment="1">
      <alignment horizontal="center"/>
    </xf>
    <xf numFmtId="172" fontId="81" fillId="0" borderId="0" xfId="0" applyNumberFormat="1" applyFont="1" applyFill="1"/>
    <xf numFmtId="171" fontId="81" fillId="0" borderId="0" xfId="0" applyNumberFormat="1" applyFont="1" applyFill="1"/>
    <xf numFmtId="43" fontId="81" fillId="0" borderId="0" xfId="106" applyFont="1" applyFill="1" applyBorder="1"/>
    <xf numFmtId="49" fontId="80" fillId="0" borderId="0" xfId="0" applyNumberFormat="1" applyFont="1" applyFill="1" applyAlignment="1" applyProtection="1">
      <alignment horizontal="left"/>
    </xf>
    <xf numFmtId="172" fontId="82" fillId="0" borderId="0" xfId="0" applyNumberFormat="1" applyFont="1" applyFill="1" applyBorder="1"/>
    <xf numFmtId="172" fontId="81" fillId="0" borderId="0" xfId="0" applyNumberFormat="1" applyFont="1" applyFill="1" applyBorder="1"/>
    <xf numFmtId="192" fontId="81" fillId="0" borderId="0" xfId="106" applyNumberFormat="1" applyFont="1" applyFill="1" applyBorder="1"/>
    <xf numFmtId="49" fontId="81" fillId="0" borderId="0" xfId="0" applyNumberFormat="1" applyFont="1" applyFill="1"/>
    <xf numFmtId="49" fontId="82" fillId="0" borderId="0" xfId="0" quotePrefix="1" applyNumberFormat="1" applyFont="1" applyFill="1" applyBorder="1" applyAlignment="1">
      <alignment horizontal="center"/>
    </xf>
    <xf numFmtId="192" fontId="81" fillId="0" borderId="0" xfId="106" applyNumberFormat="1" applyFont="1" applyFill="1" applyBorder="1" applyAlignment="1">
      <alignment horizontal="center"/>
    </xf>
    <xf numFmtId="192" fontId="81" fillId="0" borderId="0" xfId="106" applyNumberFormat="1" applyFont="1" applyFill="1" applyBorder="1" applyProtection="1"/>
    <xf numFmtId="49" fontId="81" fillId="0" borderId="0" xfId="0" applyNumberFormat="1" applyFont="1" applyFill="1" applyAlignment="1">
      <alignment horizontal="left"/>
    </xf>
    <xf numFmtId="192" fontId="81" fillId="0" borderId="0" xfId="106" applyNumberFormat="1" applyFont="1" applyFill="1" applyBorder="1" applyAlignment="1" applyProtection="1">
      <alignment horizontal="right"/>
    </xf>
    <xf numFmtId="49" fontId="81" fillId="0" borderId="0" xfId="0" applyNumberFormat="1" applyFont="1" applyFill="1" applyAlignment="1" applyProtection="1">
      <alignment horizontal="left"/>
    </xf>
    <xf numFmtId="49" fontId="80" fillId="0" borderId="0" xfId="0" applyNumberFormat="1" applyFont="1" applyFill="1"/>
    <xf numFmtId="49" fontId="82" fillId="0" borderId="0" xfId="0" applyNumberFormat="1" applyFont="1" applyFill="1" applyBorder="1" applyAlignment="1">
      <alignment horizontal="center"/>
    </xf>
    <xf numFmtId="192" fontId="81" fillId="0" borderId="6" xfId="106" applyNumberFormat="1" applyFont="1" applyFill="1" applyBorder="1"/>
    <xf numFmtId="192" fontId="82" fillId="0" borderId="0" xfId="106" applyNumberFormat="1" applyFont="1" applyFill="1" applyBorder="1" applyAlignment="1">
      <alignment horizontal="center"/>
    </xf>
    <xf numFmtId="192" fontId="81" fillId="0" borderId="0" xfId="106" applyNumberFormat="1" applyFont="1" applyFill="1" applyAlignment="1">
      <alignment horizontal="center"/>
    </xf>
    <xf numFmtId="192" fontId="81" fillId="0" borderId="0" xfId="106" applyNumberFormat="1" applyFont="1" applyFill="1" applyBorder="1" applyAlignment="1" applyProtection="1">
      <alignment horizontal="center"/>
    </xf>
    <xf numFmtId="192" fontId="81" fillId="0" borderId="0" xfId="106" applyNumberFormat="1" applyFont="1" applyFill="1" applyBorder="1" applyAlignment="1">
      <alignment horizontal="right"/>
    </xf>
    <xf numFmtId="49" fontId="82" fillId="0" borderId="0" xfId="0" applyNumberFormat="1" applyFont="1" applyFill="1" applyBorder="1" applyAlignment="1" applyProtection="1">
      <alignment horizontal="center"/>
    </xf>
    <xf numFmtId="192" fontId="81" fillId="0" borderId="20" xfId="106" applyNumberFormat="1" applyFont="1" applyFill="1" applyBorder="1"/>
    <xf numFmtId="192" fontId="81" fillId="0" borderId="20" xfId="106" applyNumberFormat="1" applyFont="1" applyFill="1" applyBorder="1" applyAlignment="1">
      <alignment horizontal="right"/>
    </xf>
    <xf numFmtId="192" fontId="81" fillId="0" borderId="22" xfId="106" applyNumberFormat="1" applyFont="1" applyFill="1" applyBorder="1"/>
    <xf numFmtId="192" fontId="81" fillId="0" borderId="22" xfId="106" applyNumberFormat="1" applyFont="1" applyFill="1" applyBorder="1" applyProtection="1"/>
    <xf numFmtId="43" fontId="81" fillId="0" borderId="0" xfId="106" applyFont="1" applyFill="1" applyBorder="1" applyProtection="1"/>
    <xf numFmtId="49" fontId="81" fillId="0" borderId="0" xfId="1434" applyNumberFormat="1" applyFont="1" applyFill="1" applyAlignment="1" applyProtection="1">
      <alignment horizontal="left"/>
    </xf>
    <xf numFmtId="0" fontId="81" fillId="0" borderId="0" xfId="0" applyNumberFormat="1" applyFont="1" applyFill="1" applyAlignment="1"/>
    <xf numFmtId="192" fontId="81" fillId="0" borderId="0" xfId="0" applyNumberFormat="1" applyFont="1" applyFill="1" applyAlignment="1"/>
    <xf numFmtId="172" fontId="82" fillId="0" borderId="0" xfId="0" applyNumberFormat="1" applyFont="1" applyFill="1" applyAlignment="1">
      <alignment horizontal="center"/>
    </xf>
    <xf numFmtId="172" fontId="82" fillId="0" borderId="0" xfId="0" applyNumberFormat="1" applyFont="1" applyFill="1"/>
    <xf numFmtId="43" fontId="81" fillId="0" borderId="0" xfId="106" applyFont="1" applyFill="1"/>
    <xf numFmtId="192" fontId="81" fillId="0" borderId="0" xfId="106" applyNumberFormat="1" applyFont="1" applyFill="1"/>
    <xf numFmtId="43" fontId="81" fillId="0" borderId="0" xfId="106" applyFont="1" applyFill="1" applyProtection="1"/>
    <xf numFmtId="49" fontId="81" fillId="0" borderId="0" xfId="0" quotePrefix="1" applyNumberFormat="1" applyFont="1" applyFill="1" applyAlignment="1" applyProtection="1">
      <alignment horizontal="left"/>
    </xf>
    <xf numFmtId="192" fontId="81" fillId="0" borderId="0" xfId="106" applyNumberFormat="1" applyFont="1" applyFill="1" applyAlignment="1">
      <alignment horizontal="right"/>
    </xf>
    <xf numFmtId="49" fontId="81" fillId="0" borderId="0" xfId="0" quotePrefix="1" applyNumberFormat="1" applyFont="1" applyFill="1" applyAlignment="1"/>
    <xf numFmtId="49" fontId="83" fillId="0" borderId="0" xfId="0" applyNumberFormat="1" applyFont="1" applyFill="1" applyAlignment="1" applyProtection="1">
      <alignment horizontal="left"/>
    </xf>
    <xf numFmtId="192" fontId="82" fillId="0" borderId="0" xfId="106" applyNumberFormat="1" applyFont="1" applyFill="1" applyAlignment="1">
      <alignment horizontal="center"/>
    </xf>
    <xf numFmtId="172" fontId="82" fillId="0" borderId="0" xfId="0" quotePrefix="1" applyNumberFormat="1" applyFont="1" applyFill="1" applyAlignment="1">
      <alignment horizontal="center"/>
    </xf>
    <xf numFmtId="192" fontId="81" fillId="0" borderId="0" xfId="106" applyNumberFormat="1" applyFont="1" applyFill="1" applyProtection="1"/>
    <xf numFmtId="192" fontId="82" fillId="0" borderId="0" xfId="106" quotePrefix="1" applyNumberFormat="1" applyFont="1" applyFill="1" applyBorder="1" applyAlignment="1">
      <alignment horizontal="center"/>
    </xf>
    <xf numFmtId="192" fontId="81" fillId="0" borderId="22" xfId="106" applyNumberFormat="1" applyFont="1" applyFill="1" applyBorder="1" applyAlignment="1">
      <alignment horizontal="center"/>
    </xf>
    <xf numFmtId="192" fontId="81" fillId="0" borderId="1" xfId="106" applyNumberFormat="1" applyFont="1" applyFill="1" applyBorder="1"/>
    <xf numFmtId="49" fontId="80" fillId="0" borderId="0" xfId="0" quotePrefix="1" applyNumberFormat="1" applyFont="1" applyFill="1" applyAlignment="1">
      <alignment horizontal="left"/>
    </xf>
    <xf numFmtId="192" fontId="81" fillId="0" borderId="21" xfId="106" applyNumberFormat="1" applyFont="1" applyFill="1" applyBorder="1"/>
    <xf numFmtId="43" fontId="81" fillId="0" borderId="0" xfId="106" applyFont="1" applyFill="1" applyAlignment="1">
      <alignment horizontal="center"/>
    </xf>
    <xf numFmtId="43" fontId="84" fillId="0" borderId="0" xfId="106" applyNumberFormat="1" applyFont="1" applyFill="1"/>
    <xf numFmtId="175" fontId="81" fillId="0" borderId="0" xfId="106" applyNumberFormat="1" applyFont="1" applyFill="1" applyAlignment="1"/>
    <xf numFmtId="175" fontId="81" fillId="0" borderId="0" xfId="0" applyNumberFormat="1" applyFont="1" applyFill="1" applyAlignment="1">
      <alignment horizontal="center"/>
    </xf>
    <xf numFmtId="43" fontId="81" fillId="0" borderId="0" xfId="106" applyFont="1" applyFill="1" applyAlignment="1"/>
    <xf numFmtId="175" fontId="81" fillId="0" borderId="0" xfId="106" applyNumberFormat="1" applyFont="1" applyFill="1" applyBorder="1" applyAlignment="1"/>
    <xf numFmtId="192" fontId="81" fillId="0" borderId="0" xfId="106" applyNumberFormat="1" applyFont="1" applyFill="1" applyAlignment="1"/>
    <xf numFmtId="49" fontId="82" fillId="0" borderId="0" xfId="0" applyNumberFormat="1" applyFont="1" applyFill="1"/>
    <xf numFmtId="175" fontId="82" fillId="0" borderId="0" xfId="106" applyNumberFormat="1" applyFont="1" applyFill="1"/>
    <xf numFmtId="43" fontId="81" fillId="0" borderId="0" xfId="106" applyFont="1" applyFill="1" applyBorder="1" applyAlignment="1"/>
    <xf numFmtId="192" fontId="82" fillId="0" borderId="0" xfId="106" applyNumberFormat="1" applyFont="1" applyFill="1"/>
    <xf numFmtId="175" fontId="82" fillId="0" borderId="0" xfId="106" applyNumberFormat="1" applyFont="1" applyFill="1" applyBorder="1"/>
    <xf numFmtId="171" fontId="82" fillId="0" borderId="0" xfId="0" applyNumberFormat="1" applyFont="1" applyFill="1"/>
    <xf numFmtId="38" fontId="71" fillId="0" borderId="0" xfId="0" applyNumberFormat="1" applyFont="1" applyFill="1" applyAlignment="1">
      <alignment horizontal="center"/>
    </xf>
    <xf numFmtId="169" fontId="71" fillId="0" borderId="0" xfId="0" applyNumberFormat="1" applyFont="1" applyFill="1" applyAlignment="1">
      <alignment horizontal="center"/>
    </xf>
    <xf numFmtId="0" fontId="71" fillId="0" borderId="0" xfId="0" applyNumberFormat="1" applyFont="1" applyFill="1" applyBorder="1" applyAlignment="1" applyProtection="1">
      <alignment horizontal="center"/>
    </xf>
    <xf numFmtId="0" fontId="70" fillId="0" borderId="0" xfId="0" applyFont="1" applyFill="1" applyBorder="1" applyAlignment="1">
      <alignment horizontal="center" vertical="center"/>
    </xf>
    <xf numFmtId="43" fontId="70" fillId="0" borderId="0" xfId="106" applyFont="1" applyFill="1" applyBorder="1" applyAlignment="1">
      <alignment horizontal="center" vertical="center"/>
    </xf>
    <xf numFmtId="172" fontId="75" fillId="0" borderId="0" xfId="0" applyNumberFormat="1" applyFont="1" applyFill="1" applyAlignment="1">
      <alignment horizontal="center"/>
    </xf>
    <xf numFmtId="43" fontId="70" fillId="0" borderId="20" xfId="106" applyFont="1" applyFill="1" applyBorder="1" applyAlignment="1">
      <alignment horizontal="center" vertical="center"/>
    </xf>
    <xf numFmtId="172" fontId="75" fillId="0" borderId="0" xfId="0" applyNumberFormat="1" applyFont="1" applyBorder="1" applyAlignment="1">
      <alignment horizontal="center"/>
    </xf>
    <xf numFmtId="0" fontId="72" fillId="0" borderId="0" xfId="0" applyFont="1" applyFill="1" applyBorder="1" applyAlignment="1">
      <alignment horizontal="center"/>
    </xf>
    <xf numFmtId="169" fontId="70" fillId="0" borderId="0" xfId="0" applyNumberFormat="1" applyFont="1" applyFill="1"/>
    <xf numFmtId="43" fontId="74" fillId="0" borderId="0" xfId="0" applyNumberFormat="1" applyFont="1" applyFill="1"/>
    <xf numFmtId="0" fontId="70" fillId="0" borderId="20" xfId="0" applyFont="1" applyFill="1" applyBorder="1" applyAlignment="1"/>
    <xf numFmtId="0" fontId="80" fillId="0" borderId="0" xfId="0" applyFont="1" applyFill="1" applyAlignment="1">
      <alignment horizontal="center"/>
    </xf>
    <xf numFmtId="0" fontId="80" fillId="0" borderId="20" xfId="0" applyFont="1" applyFill="1" applyBorder="1" applyAlignment="1">
      <alignment horizontal="center"/>
    </xf>
    <xf numFmtId="49" fontId="71" fillId="0" borderId="0" xfId="0" applyNumberFormat="1" applyFont="1" applyFill="1" applyAlignment="1">
      <alignment horizontal="center"/>
    </xf>
    <xf numFmtId="0" fontId="71" fillId="0" borderId="0" xfId="0" applyFont="1" applyFill="1" applyAlignment="1">
      <alignment horizontal="center"/>
    </xf>
    <xf numFmtId="0" fontId="71" fillId="0" borderId="20" xfId="0" applyFont="1" applyFill="1" applyBorder="1" applyAlignment="1">
      <alignment horizontal="center"/>
    </xf>
    <xf numFmtId="0" fontId="71" fillId="0" borderId="25" xfId="0" applyFont="1" applyFill="1" applyBorder="1" applyAlignment="1">
      <alignment horizontal="center"/>
    </xf>
    <xf numFmtId="0" fontId="71" fillId="0" borderId="0" xfId="0" applyFont="1" applyAlignment="1">
      <alignment horizontal="center"/>
    </xf>
  </cellXfs>
  <cellStyles count="1448">
    <cellStyle name="(Normal)" xfId="1" xr:uid="{00000000-0005-0000-0000-000000000000}"/>
    <cellStyle name="0,0_x000d__x000a_NA_x000d__x000a_" xfId="2" xr:uid="{00000000-0005-0000-0000-000001000000}"/>
    <cellStyle name="20% - Accent1 2" xfId="3" xr:uid="{00000000-0005-0000-0000-000002000000}"/>
    <cellStyle name="20% - Accent1 3" xfId="4" xr:uid="{00000000-0005-0000-0000-000003000000}"/>
    <cellStyle name="20% - Accent1 4" xfId="5" xr:uid="{00000000-0005-0000-0000-000004000000}"/>
    <cellStyle name="20% - Accent2 2" xfId="6" xr:uid="{00000000-0005-0000-0000-000005000000}"/>
    <cellStyle name="20% - Accent2 3" xfId="7" xr:uid="{00000000-0005-0000-0000-000006000000}"/>
    <cellStyle name="20% - Accent2 4" xfId="8" xr:uid="{00000000-0005-0000-0000-000007000000}"/>
    <cellStyle name="20% - Accent3 2" xfId="9" xr:uid="{00000000-0005-0000-0000-000008000000}"/>
    <cellStyle name="20% - Accent3 3" xfId="10" xr:uid="{00000000-0005-0000-0000-000009000000}"/>
    <cellStyle name="20% - Accent3 4" xfId="11" xr:uid="{00000000-0005-0000-0000-00000A000000}"/>
    <cellStyle name="20% - Accent4 2" xfId="12" xr:uid="{00000000-0005-0000-0000-00000B000000}"/>
    <cellStyle name="20% - Accent4 3" xfId="13" xr:uid="{00000000-0005-0000-0000-00000C000000}"/>
    <cellStyle name="20% - Accent4 4" xfId="14" xr:uid="{00000000-0005-0000-0000-00000D000000}"/>
    <cellStyle name="20% - Accent5 2" xfId="15" xr:uid="{00000000-0005-0000-0000-00000E000000}"/>
    <cellStyle name="20% - Accent5 3" xfId="16" xr:uid="{00000000-0005-0000-0000-00000F000000}"/>
    <cellStyle name="20% - Accent5 4" xfId="17" xr:uid="{00000000-0005-0000-0000-000010000000}"/>
    <cellStyle name="20% - Accent6 2" xfId="18" xr:uid="{00000000-0005-0000-0000-000011000000}"/>
    <cellStyle name="20% - Accent6 3" xfId="19" xr:uid="{00000000-0005-0000-0000-000012000000}"/>
    <cellStyle name="20% - Accent6 4" xfId="20" xr:uid="{00000000-0005-0000-0000-000013000000}"/>
    <cellStyle name="40% - Accent1 2" xfId="21" xr:uid="{00000000-0005-0000-0000-000014000000}"/>
    <cellStyle name="40% - Accent1 3" xfId="22" xr:uid="{00000000-0005-0000-0000-000015000000}"/>
    <cellStyle name="40% - Accent1 4" xfId="23" xr:uid="{00000000-0005-0000-0000-000016000000}"/>
    <cellStyle name="40% - Accent2 2" xfId="24" xr:uid="{00000000-0005-0000-0000-000017000000}"/>
    <cellStyle name="40% - Accent2 3" xfId="25" xr:uid="{00000000-0005-0000-0000-000018000000}"/>
    <cellStyle name="40% - Accent2 4" xfId="26" xr:uid="{00000000-0005-0000-0000-000019000000}"/>
    <cellStyle name="40% - Accent3 2" xfId="27" xr:uid="{00000000-0005-0000-0000-00001A000000}"/>
    <cellStyle name="40% - Accent3 3" xfId="28" xr:uid="{00000000-0005-0000-0000-00001B000000}"/>
    <cellStyle name="40% - Accent3 4" xfId="29" xr:uid="{00000000-0005-0000-0000-00001C000000}"/>
    <cellStyle name="40% - Accent4 2" xfId="30" xr:uid="{00000000-0005-0000-0000-00001D000000}"/>
    <cellStyle name="40% - Accent4 3" xfId="31" xr:uid="{00000000-0005-0000-0000-00001E000000}"/>
    <cellStyle name="40% - Accent4 4" xfId="32" xr:uid="{00000000-0005-0000-0000-00001F000000}"/>
    <cellStyle name="40% - Accent5 2" xfId="33" xr:uid="{00000000-0005-0000-0000-000020000000}"/>
    <cellStyle name="40% - Accent5 3" xfId="34" xr:uid="{00000000-0005-0000-0000-000021000000}"/>
    <cellStyle name="40% - Accent5 4" xfId="35" xr:uid="{00000000-0005-0000-0000-000022000000}"/>
    <cellStyle name="40% - Accent6 2" xfId="36" xr:uid="{00000000-0005-0000-0000-000023000000}"/>
    <cellStyle name="40% - Accent6 3" xfId="37" xr:uid="{00000000-0005-0000-0000-000024000000}"/>
    <cellStyle name="40% - Accent6 4" xfId="38" xr:uid="{00000000-0005-0000-0000-000025000000}"/>
    <cellStyle name="60% - Accent1 2" xfId="39" xr:uid="{00000000-0005-0000-0000-000026000000}"/>
    <cellStyle name="60% - Accent1 3" xfId="40" xr:uid="{00000000-0005-0000-0000-000027000000}"/>
    <cellStyle name="60% - Accent1 4" xfId="41" xr:uid="{00000000-0005-0000-0000-000028000000}"/>
    <cellStyle name="60% - Accent2 2" xfId="42" xr:uid="{00000000-0005-0000-0000-000029000000}"/>
    <cellStyle name="60% - Accent2 3" xfId="43" xr:uid="{00000000-0005-0000-0000-00002A000000}"/>
    <cellStyle name="60% - Accent2 4" xfId="44" xr:uid="{00000000-0005-0000-0000-00002B000000}"/>
    <cellStyle name="60% - Accent3 2" xfId="45" xr:uid="{00000000-0005-0000-0000-00002C000000}"/>
    <cellStyle name="60% - Accent3 3" xfId="46" xr:uid="{00000000-0005-0000-0000-00002D000000}"/>
    <cellStyle name="60% - Accent3 4" xfId="47" xr:uid="{00000000-0005-0000-0000-00002E000000}"/>
    <cellStyle name="60% - Accent4 2" xfId="48" xr:uid="{00000000-0005-0000-0000-00002F000000}"/>
    <cellStyle name="60% - Accent4 3" xfId="49" xr:uid="{00000000-0005-0000-0000-000030000000}"/>
    <cellStyle name="60% - Accent4 4" xfId="50" xr:uid="{00000000-0005-0000-0000-000031000000}"/>
    <cellStyle name="60% - Accent5 2" xfId="51" xr:uid="{00000000-0005-0000-0000-000032000000}"/>
    <cellStyle name="60% - Accent5 3" xfId="52" xr:uid="{00000000-0005-0000-0000-000033000000}"/>
    <cellStyle name="60% - Accent5 4" xfId="53" xr:uid="{00000000-0005-0000-0000-000034000000}"/>
    <cellStyle name="60% - Accent6 2" xfId="54" xr:uid="{00000000-0005-0000-0000-000035000000}"/>
    <cellStyle name="60% - Accent6 3" xfId="55" xr:uid="{00000000-0005-0000-0000-000036000000}"/>
    <cellStyle name="60% - Accent6 4" xfId="56" xr:uid="{00000000-0005-0000-0000-000037000000}"/>
    <cellStyle name="75" xfId="57" xr:uid="{00000000-0005-0000-0000-000038000000}"/>
    <cellStyle name="Accent1 - 20%" xfId="58" xr:uid="{00000000-0005-0000-0000-000039000000}"/>
    <cellStyle name="Accent1 - 40%" xfId="59" xr:uid="{00000000-0005-0000-0000-00003A000000}"/>
    <cellStyle name="Accent1 - 60%" xfId="60" xr:uid="{00000000-0005-0000-0000-00003B000000}"/>
    <cellStyle name="Accent1 2" xfId="61" xr:uid="{00000000-0005-0000-0000-00003C000000}"/>
    <cellStyle name="Accent1 3" xfId="62" xr:uid="{00000000-0005-0000-0000-00003D000000}"/>
    <cellStyle name="Accent1 4" xfId="63" xr:uid="{00000000-0005-0000-0000-00003E000000}"/>
    <cellStyle name="Accent2 - 20%" xfId="64" xr:uid="{00000000-0005-0000-0000-00003F000000}"/>
    <cellStyle name="Accent2 - 40%" xfId="65" xr:uid="{00000000-0005-0000-0000-000040000000}"/>
    <cellStyle name="Accent2 - 60%" xfId="66" xr:uid="{00000000-0005-0000-0000-000041000000}"/>
    <cellStyle name="Accent2 2" xfId="67" xr:uid="{00000000-0005-0000-0000-000042000000}"/>
    <cellStyle name="Accent2 3" xfId="68" xr:uid="{00000000-0005-0000-0000-000043000000}"/>
    <cellStyle name="Accent2 4" xfId="69" xr:uid="{00000000-0005-0000-0000-000044000000}"/>
    <cellStyle name="Accent3 - 20%" xfId="70" xr:uid="{00000000-0005-0000-0000-000045000000}"/>
    <cellStyle name="Accent3 - 40%" xfId="71" xr:uid="{00000000-0005-0000-0000-000046000000}"/>
    <cellStyle name="Accent3 - 60%" xfId="72" xr:uid="{00000000-0005-0000-0000-000047000000}"/>
    <cellStyle name="Accent3 2" xfId="73" xr:uid="{00000000-0005-0000-0000-000048000000}"/>
    <cellStyle name="Accent3 3" xfId="74" xr:uid="{00000000-0005-0000-0000-000049000000}"/>
    <cellStyle name="Accent3 4" xfId="75" xr:uid="{00000000-0005-0000-0000-00004A000000}"/>
    <cellStyle name="Accent4 - 20%" xfId="76" xr:uid="{00000000-0005-0000-0000-00004B000000}"/>
    <cellStyle name="Accent4 - 40%" xfId="77" xr:uid="{00000000-0005-0000-0000-00004C000000}"/>
    <cellStyle name="Accent4 - 60%" xfId="78" xr:uid="{00000000-0005-0000-0000-00004D000000}"/>
    <cellStyle name="Accent4 2" xfId="79" xr:uid="{00000000-0005-0000-0000-00004E000000}"/>
    <cellStyle name="Accent4 3" xfId="80" xr:uid="{00000000-0005-0000-0000-00004F000000}"/>
    <cellStyle name="Accent4 4" xfId="81" xr:uid="{00000000-0005-0000-0000-000050000000}"/>
    <cellStyle name="Accent5 - 20%" xfId="82" xr:uid="{00000000-0005-0000-0000-000051000000}"/>
    <cellStyle name="Accent5 - 40%" xfId="83" xr:uid="{00000000-0005-0000-0000-000052000000}"/>
    <cellStyle name="Accent5 - 60%" xfId="84" xr:uid="{00000000-0005-0000-0000-000053000000}"/>
    <cellStyle name="Accent5 2" xfId="85" xr:uid="{00000000-0005-0000-0000-000054000000}"/>
    <cellStyle name="Accent5 3" xfId="86" xr:uid="{00000000-0005-0000-0000-000055000000}"/>
    <cellStyle name="Accent5 4" xfId="87" xr:uid="{00000000-0005-0000-0000-000056000000}"/>
    <cellStyle name="Accent6 - 20%" xfId="88" xr:uid="{00000000-0005-0000-0000-000057000000}"/>
    <cellStyle name="Accent6 - 40%" xfId="89" xr:uid="{00000000-0005-0000-0000-000058000000}"/>
    <cellStyle name="Accent6 - 60%" xfId="90" xr:uid="{00000000-0005-0000-0000-000059000000}"/>
    <cellStyle name="Accent6 2" xfId="91" xr:uid="{00000000-0005-0000-0000-00005A000000}"/>
    <cellStyle name="Accent6 3" xfId="92" xr:uid="{00000000-0005-0000-0000-00005B000000}"/>
    <cellStyle name="Accent6 4" xfId="93" xr:uid="{00000000-0005-0000-0000-00005C000000}"/>
    <cellStyle name="Bad 2" xfId="94" xr:uid="{00000000-0005-0000-0000-00005D000000}"/>
    <cellStyle name="Bad 3" xfId="95" xr:uid="{00000000-0005-0000-0000-00005E000000}"/>
    <cellStyle name="Bad 4" xfId="96" xr:uid="{00000000-0005-0000-0000-00005F000000}"/>
    <cellStyle name="BOLDl" xfId="97" xr:uid="{00000000-0005-0000-0000-000060000000}"/>
    <cellStyle name="Border" xfId="98" xr:uid="{00000000-0005-0000-0000-000061000000}"/>
    <cellStyle name="Calculation 2" xfId="99" xr:uid="{00000000-0005-0000-0000-000062000000}"/>
    <cellStyle name="Calculation 3" xfId="100" xr:uid="{00000000-0005-0000-0000-000063000000}"/>
    <cellStyle name="Calculation 4" xfId="101" xr:uid="{00000000-0005-0000-0000-000064000000}"/>
    <cellStyle name="category" xfId="102" xr:uid="{00000000-0005-0000-0000-000065000000}"/>
    <cellStyle name="Check Cell 2" xfId="103" xr:uid="{00000000-0005-0000-0000-000066000000}"/>
    <cellStyle name="Check Cell 3" xfId="104" xr:uid="{00000000-0005-0000-0000-000067000000}"/>
    <cellStyle name="Check Cell 4" xfId="105" xr:uid="{00000000-0005-0000-0000-000068000000}"/>
    <cellStyle name="Comma" xfId="106" builtinId="3"/>
    <cellStyle name="Comma [0.00]" xfId="107" xr:uid="{00000000-0005-0000-0000-00006A000000}"/>
    <cellStyle name="Comma 10" xfId="108" xr:uid="{00000000-0005-0000-0000-00006B000000}"/>
    <cellStyle name="Comma 11" xfId="109" xr:uid="{00000000-0005-0000-0000-00006C000000}"/>
    <cellStyle name="Comma 12" xfId="110" xr:uid="{00000000-0005-0000-0000-00006D000000}"/>
    <cellStyle name="Comma 13" xfId="111" xr:uid="{00000000-0005-0000-0000-00006E000000}"/>
    <cellStyle name="Comma 14" xfId="112" xr:uid="{00000000-0005-0000-0000-00006F000000}"/>
    <cellStyle name="Comma 15" xfId="113" xr:uid="{00000000-0005-0000-0000-000070000000}"/>
    <cellStyle name="Comma 15 2" xfId="114" xr:uid="{00000000-0005-0000-0000-000071000000}"/>
    <cellStyle name="Comma 15 2 2" xfId="115" xr:uid="{00000000-0005-0000-0000-000072000000}"/>
    <cellStyle name="Comma 15 3" xfId="116" xr:uid="{00000000-0005-0000-0000-000073000000}"/>
    <cellStyle name="Comma 15 3 2" xfId="117" xr:uid="{00000000-0005-0000-0000-000074000000}"/>
    <cellStyle name="Comma 15_ต้นทุนทำต่อ Q3'10" xfId="118" xr:uid="{00000000-0005-0000-0000-000075000000}"/>
    <cellStyle name="Comma 16" xfId="119" xr:uid="{00000000-0005-0000-0000-000076000000}"/>
    <cellStyle name="Comma 16 2" xfId="120" xr:uid="{00000000-0005-0000-0000-000077000000}"/>
    <cellStyle name="Comma 17" xfId="121" xr:uid="{00000000-0005-0000-0000-000078000000}"/>
    <cellStyle name="Comma 17 2" xfId="122" xr:uid="{00000000-0005-0000-0000-000079000000}"/>
    <cellStyle name="Comma 18" xfId="123" xr:uid="{00000000-0005-0000-0000-00007A000000}"/>
    <cellStyle name="Comma 19" xfId="124" xr:uid="{00000000-0005-0000-0000-00007B000000}"/>
    <cellStyle name="Comma 19 2" xfId="125" xr:uid="{00000000-0005-0000-0000-00007C000000}"/>
    <cellStyle name="Comma 2" xfId="126" xr:uid="{00000000-0005-0000-0000-00007D000000}"/>
    <cellStyle name="Comma 2 10" xfId="127" xr:uid="{00000000-0005-0000-0000-00007E000000}"/>
    <cellStyle name="Comma 2 11" xfId="128" xr:uid="{00000000-0005-0000-0000-00007F000000}"/>
    <cellStyle name="Comma 2 12" xfId="129" xr:uid="{00000000-0005-0000-0000-000080000000}"/>
    <cellStyle name="Comma 2 13" xfId="130" xr:uid="{00000000-0005-0000-0000-000081000000}"/>
    <cellStyle name="Comma 2 14" xfId="131" xr:uid="{00000000-0005-0000-0000-000082000000}"/>
    <cellStyle name="Comma 2 15" xfId="132" xr:uid="{00000000-0005-0000-0000-000083000000}"/>
    <cellStyle name="Comma 2 16" xfId="133" xr:uid="{00000000-0005-0000-0000-000084000000}"/>
    <cellStyle name="Comma 2 17" xfId="134" xr:uid="{00000000-0005-0000-0000-000085000000}"/>
    <cellStyle name="Comma 2 18" xfId="135" xr:uid="{00000000-0005-0000-0000-000086000000}"/>
    <cellStyle name="Comma 2 19" xfId="136" xr:uid="{00000000-0005-0000-0000-000087000000}"/>
    <cellStyle name="Comma 2 2" xfId="137" xr:uid="{00000000-0005-0000-0000-000088000000}"/>
    <cellStyle name="Comma 2 2 2" xfId="138" xr:uid="{00000000-0005-0000-0000-000089000000}"/>
    <cellStyle name="Comma 2 2 2 2" xfId="139" xr:uid="{00000000-0005-0000-0000-00008A000000}"/>
    <cellStyle name="Comma 2 2 2 3" xfId="140" xr:uid="{00000000-0005-0000-0000-00008B000000}"/>
    <cellStyle name="Comma 2 2 3" xfId="141" xr:uid="{00000000-0005-0000-0000-00008C000000}"/>
    <cellStyle name="Comma 2 2 4" xfId="142" xr:uid="{00000000-0005-0000-0000-00008D000000}"/>
    <cellStyle name="Comma 2 2 4 2" xfId="143" xr:uid="{00000000-0005-0000-0000-00008E000000}"/>
    <cellStyle name="Comma 2 2_ต้นทุนทำต่อ Q'4 ปี 2552(15-2-53)" xfId="144" xr:uid="{00000000-0005-0000-0000-00008F000000}"/>
    <cellStyle name="Comma 2 20" xfId="145" xr:uid="{00000000-0005-0000-0000-000090000000}"/>
    <cellStyle name="Comma 2 3" xfId="146" xr:uid="{00000000-0005-0000-0000-000091000000}"/>
    <cellStyle name="Comma 2 4" xfId="147" xr:uid="{00000000-0005-0000-0000-000092000000}"/>
    <cellStyle name="Comma 2 5" xfId="148" xr:uid="{00000000-0005-0000-0000-000093000000}"/>
    <cellStyle name="Comma 2 6" xfId="149" xr:uid="{00000000-0005-0000-0000-000094000000}"/>
    <cellStyle name="Comma 2 7" xfId="150" xr:uid="{00000000-0005-0000-0000-000095000000}"/>
    <cellStyle name="Comma 2 7 2" xfId="151" xr:uid="{00000000-0005-0000-0000-000096000000}"/>
    <cellStyle name="Comma 2 8" xfId="152" xr:uid="{00000000-0005-0000-0000-000097000000}"/>
    <cellStyle name="Comma 2 9" xfId="153" xr:uid="{00000000-0005-0000-0000-000098000000}"/>
    <cellStyle name="Comma 2_101740011_รายได้ค้างรับค่าคอมมิชชั่น" xfId="154" xr:uid="{00000000-0005-0000-0000-000099000000}"/>
    <cellStyle name="Comma 20" xfId="155" xr:uid="{00000000-0005-0000-0000-00009A000000}"/>
    <cellStyle name="Comma 20 2" xfId="156" xr:uid="{00000000-0005-0000-0000-00009B000000}"/>
    <cellStyle name="Comma 21" xfId="157" xr:uid="{00000000-0005-0000-0000-00009C000000}"/>
    <cellStyle name="Comma 21 2" xfId="158" xr:uid="{00000000-0005-0000-0000-00009D000000}"/>
    <cellStyle name="Comma 21 3" xfId="159" xr:uid="{00000000-0005-0000-0000-00009E000000}"/>
    <cellStyle name="Comma 22" xfId="160" xr:uid="{00000000-0005-0000-0000-00009F000000}"/>
    <cellStyle name="Comma 23" xfId="161" xr:uid="{00000000-0005-0000-0000-0000A0000000}"/>
    <cellStyle name="Comma 24" xfId="162" xr:uid="{00000000-0005-0000-0000-0000A1000000}"/>
    <cellStyle name="Comma 25" xfId="163" xr:uid="{00000000-0005-0000-0000-0000A2000000}"/>
    <cellStyle name="Comma 26" xfId="164" xr:uid="{00000000-0005-0000-0000-0000A3000000}"/>
    <cellStyle name="Comma 27" xfId="165" xr:uid="{00000000-0005-0000-0000-0000A4000000}"/>
    <cellStyle name="Comma 28" xfId="166" xr:uid="{00000000-0005-0000-0000-0000A5000000}"/>
    <cellStyle name="Comma 29" xfId="167" xr:uid="{00000000-0005-0000-0000-0000A6000000}"/>
    <cellStyle name="Comma 3" xfId="168" xr:uid="{00000000-0005-0000-0000-0000A7000000}"/>
    <cellStyle name="Comma 3 2" xfId="169" xr:uid="{00000000-0005-0000-0000-0000A8000000}"/>
    <cellStyle name="Comma 3 2 2" xfId="170" xr:uid="{00000000-0005-0000-0000-0000A9000000}"/>
    <cellStyle name="Comma 3 3" xfId="171" xr:uid="{00000000-0005-0000-0000-0000AA000000}"/>
    <cellStyle name="Comma 3_AGE งบทดลองQ1'09" xfId="172" xr:uid="{00000000-0005-0000-0000-0000AB000000}"/>
    <cellStyle name="Comma 30" xfId="173" xr:uid="{00000000-0005-0000-0000-0000AC000000}"/>
    <cellStyle name="Comma 31" xfId="174" xr:uid="{00000000-0005-0000-0000-0000AD000000}"/>
    <cellStyle name="Comma 32" xfId="175" xr:uid="{00000000-0005-0000-0000-0000AE000000}"/>
    <cellStyle name="Comma 33" xfId="176" xr:uid="{00000000-0005-0000-0000-0000AF000000}"/>
    <cellStyle name="Comma 34" xfId="177" xr:uid="{00000000-0005-0000-0000-0000B0000000}"/>
    <cellStyle name="Comma 4" xfId="178" xr:uid="{00000000-0005-0000-0000-0000B1000000}"/>
    <cellStyle name="Comma 4 2" xfId="179" xr:uid="{00000000-0005-0000-0000-0000B2000000}"/>
    <cellStyle name="Comma 4 3" xfId="180" xr:uid="{00000000-0005-0000-0000-0000B3000000}"/>
    <cellStyle name="Comma 4_AR_AP Audit updateMgen " xfId="181" xr:uid="{00000000-0005-0000-0000-0000B4000000}"/>
    <cellStyle name="Comma 5" xfId="182" xr:uid="{00000000-0005-0000-0000-0000B5000000}"/>
    <cellStyle name="Comma 5 2" xfId="183" xr:uid="{00000000-0005-0000-0000-0000B6000000}"/>
    <cellStyle name="Comma 5 2 2" xfId="184" xr:uid="{00000000-0005-0000-0000-0000B7000000}"/>
    <cellStyle name="Comma 5 2_Book1" xfId="185" xr:uid="{00000000-0005-0000-0000-0000B8000000}"/>
    <cellStyle name="Comma 5 3" xfId="186" xr:uid="{00000000-0005-0000-0000-0000B9000000}"/>
    <cellStyle name="Comma 5_BB ลองดูนะ" xfId="187" xr:uid="{00000000-0005-0000-0000-0000BA000000}"/>
    <cellStyle name="Comma 6" xfId="188" xr:uid="{00000000-0005-0000-0000-0000BB000000}"/>
    <cellStyle name="Comma 6 2" xfId="189" xr:uid="{00000000-0005-0000-0000-0000BC000000}"/>
    <cellStyle name="Comma 6 3" xfId="190" xr:uid="{00000000-0005-0000-0000-0000BD000000}"/>
    <cellStyle name="Comma 6 4" xfId="191" xr:uid="{00000000-0005-0000-0000-0000BE000000}"/>
    <cellStyle name="Comma 7" xfId="192" xr:uid="{00000000-0005-0000-0000-0000BF000000}"/>
    <cellStyle name="Comma 7 2" xfId="193" xr:uid="{00000000-0005-0000-0000-0000C0000000}"/>
    <cellStyle name="Comma 7_Fix asset" xfId="194" xr:uid="{00000000-0005-0000-0000-0000C1000000}"/>
    <cellStyle name="Comma 8" xfId="195" xr:uid="{00000000-0005-0000-0000-0000C2000000}"/>
    <cellStyle name="Comma 8 2" xfId="196" xr:uid="{00000000-0005-0000-0000-0000C3000000}"/>
    <cellStyle name="Comma 9" xfId="197" xr:uid="{00000000-0005-0000-0000-0000C4000000}"/>
    <cellStyle name="Comma 9 2" xfId="198" xr:uid="{00000000-0005-0000-0000-0000C5000000}"/>
    <cellStyle name="Comma 9 3" xfId="199" xr:uid="{00000000-0005-0000-0000-0000C6000000}"/>
    <cellStyle name="comma zerodec" xfId="200" xr:uid="{00000000-0005-0000-0000-0000C7000000}"/>
    <cellStyle name="comma zerodec 2" xfId="201" xr:uid="{00000000-0005-0000-0000-0000C8000000}"/>
    <cellStyle name="comma zerodec 3" xfId="202" xr:uid="{00000000-0005-0000-0000-0000C9000000}"/>
    <cellStyle name="Currency 10" xfId="203" xr:uid="{00000000-0005-0000-0000-0000CA000000}"/>
    <cellStyle name="Currency 11" xfId="204" xr:uid="{00000000-0005-0000-0000-0000CB000000}"/>
    <cellStyle name="Currency 12" xfId="205" xr:uid="{00000000-0005-0000-0000-0000CC000000}"/>
    <cellStyle name="Currency 13" xfId="206" xr:uid="{00000000-0005-0000-0000-0000CD000000}"/>
    <cellStyle name="Currency 14" xfId="207" xr:uid="{00000000-0005-0000-0000-0000CE000000}"/>
    <cellStyle name="Currency 15" xfId="208" xr:uid="{00000000-0005-0000-0000-0000CF000000}"/>
    <cellStyle name="Currency 16" xfId="209" xr:uid="{00000000-0005-0000-0000-0000D0000000}"/>
    <cellStyle name="Currency 17" xfId="210" xr:uid="{00000000-0005-0000-0000-0000D1000000}"/>
    <cellStyle name="Currency 2" xfId="211" xr:uid="{00000000-0005-0000-0000-0000D2000000}"/>
    <cellStyle name="Currency 2 2" xfId="212" xr:uid="{00000000-0005-0000-0000-0000D3000000}"/>
    <cellStyle name="Currency 2_Mono_Traval_M" xfId="213" xr:uid="{00000000-0005-0000-0000-0000D4000000}"/>
    <cellStyle name="Currency 3" xfId="214" xr:uid="{00000000-0005-0000-0000-0000D5000000}"/>
    <cellStyle name="Currency 4" xfId="215" xr:uid="{00000000-0005-0000-0000-0000D6000000}"/>
    <cellStyle name="Currency 5" xfId="216" xr:uid="{00000000-0005-0000-0000-0000D7000000}"/>
    <cellStyle name="Currency 6" xfId="217" xr:uid="{00000000-0005-0000-0000-0000D8000000}"/>
    <cellStyle name="Currency 7" xfId="218" xr:uid="{00000000-0005-0000-0000-0000D9000000}"/>
    <cellStyle name="Currency 8" xfId="219" xr:uid="{00000000-0005-0000-0000-0000DA000000}"/>
    <cellStyle name="Currency 9" xfId="220" xr:uid="{00000000-0005-0000-0000-0000DB000000}"/>
    <cellStyle name="Currency1" xfId="221" xr:uid="{00000000-0005-0000-0000-0000DC000000}"/>
    <cellStyle name="Currency1 2" xfId="222" xr:uid="{00000000-0005-0000-0000-0000DD000000}"/>
    <cellStyle name="Currency1 3" xfId="223" xr:uid="{00000000-0005-0000-0000-0000DE000000}"/>
    <cellStyle name="Dan" xfId="224" xr:uid="{00000000-0005-0000-0000-0000DF000000}"/>
    <cellStyle name="Date" xfId="225" xr:uid="{00000000-0005-0000-0000-0000E0000000}"/>
    <cellStyle name="Dezimal [0]_AR-Bilanzen9901" xfId="226" xr:uid="{00000000-0005-0000-0000-0000E1000000}"/>
    <cellStyle name="Dezimal_AR-Bilanzen9901" xfId="227" xr:uid="{00000000-0005-0000-0000-0000E2000000}"/>
    <cellStyle name="Dollar (zero dec)" xfId="228" xr:uid="{00000000-0005-0000-0000-0000E3000000}"/>
    <cellStyle name="Dollar (zero dec) 2" xfId="229" xr:uid="{00000000-0005-0000-0000-0000E4000000}"/>
    <cellStyle name="Dollar (zero dec) 3" xfId="230" xr:uid="{00000000-0005-0000-0000-0000E5000000}"/>
    <cellStyle name="E&amp;Y House" xfId="231" xr:uid="{00000000-0005-0000-0000-0000E6000000}"/>
    <cellStyle name="Emphasis 1" xfId="232" xr:uid="{00000000-0005-0000-0000-0000E7000000}"/>
    <cellStyle name="Emphasis 2" xfId="233" xr:uid="{00000000-0005-0000-0000-0000E8000000}"/>
    <cellStyle name="Emphasis 3" xfId="234" xr:uid="{00000000-0005-0000-0000-0000E9000000}"/>
    <cellStyle name="Euro" xfId="235" xr:uid="{00000000-0005-0000-0000-0000EA000000}"/>
    <cellStyle name="Explanatory Text 2" xfId="236" xr:uid="{00000000-0005-0000-0000-0000EB000000}"/>
    <cellStyle name="Explanatory Text 3" xfId="237" xr:uid="{00000000-0005-0000-0000-0000EC000000}"/>
    <cellStyle name="Explanatory Text 4" xfId="238" xr:uid="{00000000-0005-0000-0000-0000ED000000}"/>
    <cellStyle name="Fixed" xfId="239" xr:uid="{00000000-0005-0000-0000-0000EE000000}"/>
    <cellStyle name="Format Number Column" xfId="240" xr:uid="{00000000-0005-0000-0000-0000EF000000}"/>
    <cellStyle name="Good 2" xfId="241" xr:uid="{00000000-0005-0000-0000-0000F0000000}"/>
    <cellStyle name="Good 3" xfId="242" xr:uid="{00000000-0005-0000-0000-0000F1000000}"/>
    <cellStyle name="Good 4" xfId="243" xr:uid="{00000000-0005-0000-0000-0000F2000000}"/>
    <cellStyle name="Grey" xfId="244" xr:uid="{00000000-0005-0000-0000-0000F3000000}"/>
    <cellStyle name="HEADER" xfId="245" xr:uid="{00000000-0005-0000-0000-0000F4000000}"/>
    <cellStyle name="Header - Style1" xfId="246" xr:uid="{00000000-0005-0000-0000-0000F5000000}"/>
    <cellStyle name="Header1" xfId="247" xr:uid="{00000000-0005-0000-0000-0000F6000000}"/>
    <cellStyle name="Header2" xfId="248" xr:uid="{00000000-0005-0000-0000-0000F7000000}"/>
    <cellStyle name="Heading" xfId="249" xr:uid="{00000000-0005-0000-0000-0000F8000000}"/>
    <cellStyle name="Heading 1 2" xfId="250" xr:uid="{00000000-0005-0000-0000-0000F9000000}"/>
    <cellStyle name="Heading 1 3" xfId="251" xr:uid="{00000000-0005-0000-0000-0000FA000000}"/>
    <cellStyle name="Heading 1 4" xfId="252" xr:uid="{00000000-0005-0000-0000-0000FB000000}"/>
    <cellStyle name="Heading 2 2" xfId="253" xr:uid="{00000000-0005-0000-0000-0000FC000000}"/>
    <cellStyle name="Heading 2 3" xfId="254" xr:uid="{00000000-0005-0000-0000-0000FD000000}"/>
    <cellStyle name="Heading 2 4" xfId="255" xr:uid="{00000000-0005-0000-0000-0000FE000000}"/>
    <cellStyle name="Heading 3 2" xfId="256" xr:uid="{00000000-0005-0000-0000-0000FF000000}"/>
    <cellStyle name="Heading 3 3" xfId="257" xr:uid="{00000000-0005-0000-0000-000000010000}"/>
    <cellStyle name="Heading 3 4" xfId="258" xr:uid="{00000000-0005-0000-0000-000001010000}"/>
    <cellStyle name="Heading 4 2" xfId="259" xr:uid="{00000000-0005-0000-0000-000002010000}"/>
    <cellStyle name="Heading 4 3" xfId="260" xr:uid="{00000000-0005-0000-0000-000003010000}"/>
    <cellStyle name="Heading 4 4" xfId="261" xr:uid="{00000000-0005-0000-0000-000004010000}"/>
    <cellStyle name="Hyperlink 4" xfId="262" xr:uid="{00000000-0005-0000-0000-000005010000}"/>
    <cellStyle name="Indent" xfId="263" xr:uid="{00000000-0005-0000-0000-000006010000}"/>
    <cellStyle name="Input [yellow]" xfId="264" xr:uid="{00000000-0005-0000-0000-000007010000}"/>
    <cellStyle name="Input 2" xfId="265" xr:uid="{00000000-0005-0000-0000-000008010000}"/>
    <cellStyle name="Input 3" xfId="266" xr:uid="{00000000-0005-0000-0000-000009010000}"/>
    <cellStyle name="Input 4" xfId="267" xr:uid="{00000000-0005-0000-0000-00000A010000}"/>
    <cellStyle name="Linked Cell 2" xfId="268" xr:uid="{00000000-0005-0000-0000-00000B010000}"/>
    <cellStyle name="Linked Cell 3" xfId="269" xr:uid="{00000000-0005-0000-0000-00000C010000}"/>
    <cellStyle name="Linked Cell 4" xfId="270" xr:uid="{00000000-0005-0000-0000-00000D010000}"/>
    <cellStyle name="Miglia - Stile1" xfId="271" xr:uid="{00000000-0005-0000-0000-00000E010000}"/>
    <cellStyle name="Miglia - Stile2" xfId="272" xr:uid="{00000000-0005-0000-0000-00000F010000}"/>
    <cellStyle name="Miglia - Stile3" xfId="273" xr:uid="{00000000-0005-0000-0000-000010010000}"/>
    <cellStyle name="Miglia - Stile4" xfId="274" xr:uid="{00000000-0005-0000-0000-000011010000}"/>
    <cellStyle name="Miglia - Stile5" xfId="275" xr:uid="{00000000-0005-0000-0000-000012010000}"/>
    <cellStyle name="Model" xfId="276" xr:uid="{00000000-0005-0000-0000-000013010000}"/>
    <cellStyle name="Neutral 2" xfId="277" xr:uid="{00000000-0005-0000-0000-000014010000}"/>
    <cellStyle name="Neutral 3" xfId="278" xr:uid="{00000000-0005-0000-0000-000015010000}"/>
    <cellStyle name="Neutral 4" xfId="279" xr:uid="{00000000-0005-0000-0000-000016010000}"/>
    <cellStyle name="no dec" xfId="280" xr:uid="{00000000-0005-0000-0000-000017010000}"/>
    <cellStyle name="Normal" xfId="0" builtinId="0"/>
    <cellStyle name="Normal - Stile6" xfId="281" xr:uid="{00000000-0005-0000-0000-000019010000}"/>
    <cellStyle name="Normal - Stile7" xfId="282" xr:uid="{00000000-0005-0000-0000-00001A010000}"/>
    <cellStyle name="Normal - Stile8" xfId="283" xr:uid="{00000000-0005-0000-0000-00001B010000}"/>
    <cellStyle name="Normal - Style1" xfId="284" xr:uid="{00000000-0005-0000-0000-00001C010000}"/>
    <cellStyle name="Normal 10" xfId="285" xr:uid="{00000000-0005-0000-0000-00001D010000}"/>
    <cellStyle name="Normal 10 2" xfId="286" xr:uid="{00000000-0005-0000-0000-00001E010000}"/>
    <cellStyle name="Normal 11" xfId="287" xr:uid="{00000000-0005-0000-0000-00001F010000}"/>
    <cellStyle name="Normal 12" xfId="288" xr:uid="{00000000-0005-0000-0000-000020010000}"/>
    <cellStyle name="Normal 13" xfId="289" xr:uid="{00000000-0005-0000-0000-000021010000}"/>
    <cellStyle name="Normal 14" xfId="290" xr:uid="{00000000-0005-0000-0000-000022010000}"/>
    <cellStyle name="Normal 14 2" xfId="291" xr:uid="{00000000-0005-0000-0000-000023010000}"/>
    <cellStyle name="Normal 15" xfId="292" xr:uid="{00000000-0005-0000-0000-000024010000}"/>
    <cellStyle name="Normal 15 2" xfId="293" xr:uid="{00000000-0005-0000-0000-000025010000}"/>
    <cellStyle name="Normal 16" xfId="294" xr:uid="{00000000-0005-0000-0000-000026010000}"/>
    <cellStyle name="Normal 16 2" xfId="295" xr:uid="{00000000-0005-0000-0000-000027010000}"/>
    <cellStyle name="Normal 17" xfId="296" xr:uid="{00000000-0005-0000-0000-000028010000}"/>
    <cellStyle name="Normal 17 2" xfId="297" xr:uid="{00000000-0005-0000-0000-000029010000}"/>
    <cellStyle name="Normal 17_WK_Master SCC 2009 OHO" xfId="298" xr:uid="{00000000-0005-0000-0000-00002A010000}"/>
    <cellStyle name="Normal 18" xfId="299" xr:uid="{00000000-0005-0000-0000-00002B010000}"/>
    <cellStyle name="Normal 19" xfId="300" xr:uid="{00000000-0005-0000-0000-00002C010000}"/>
    <cellStyle name="Normal 2" xfId="301" xr:uid="{00000000-0005-0000-0000-00002D010000}"/>
    <cellStyle name="Normal 2 10" xfId="302" xr:uid="{00000000-0005-0000-0000-00002E010000}"/>
    <cellStyle name="Normal 2 11" xfId="303" xr:uid="{00000000-0005-0000-0000-00002F010000}"/>
    <cellStyle name="Normal 2 12" xfId="304" xr:uid="{00000000-0005-0000-0000-000030010000}"/>
    <cellStyle name="Normal 2 13" xfId="305" xr:uid="{00000000-0005-0000-0000-000031010000}"/>
    <cellStyle name="Normal 2 14" xfId="306" xr:uid="{00000000-0005-0000-0000-000032010000}"/>
    <cellStyle name="Normal 2 15" xfId="307" xr:uid="{00000000-0005-0000-0000-000033010000}"/>
    <cellStyle name="Normal 2 16" xfId="308" xr:uid="{00000000-0005-0000-0000-000034010000}"/>
    <cellStyle name="Normal 2 17" xfId="309" xr:uid="{00000000-0005-0000-0000-000035010000}"/>
    <cellStyle name="Normal 2 18" xfId="310" xr:uid="{00000000-0005-0000-0000-000036010000}"/>
    <cellStyle name="Normal 2 19" xfId="311" xr:uid="{00000000-0005-0000-0000-000037010000}"/>
    <cellStyle name="Normal 2 2" xfId="312" xr:uid="{00000000-0005-0000-0000-000038010000}"/>
    <cellStyle name="Normal 2 2 2" xfId="313" xr:uid="{00000000-0005-0000-0000-000039010000}"/>
    <cellStyle name="Normal 2 2 3" xfId="314" xr:uid="{00000000-0005-0000-0000-00003A010000}"/>
    <cellStyle name="Normal 2 2_ต้นทุนทำต่อ Q'4 ปี 2552(15-2-53)" xfId="315" xr:uid="{00000000-0005-0000-0000-00003B010000}"/>
    <cellStyle name="Normal 2 3" xfId="316" xr:uid="{00000000-0005-0000-0000-00003C010000}"/>
    <cellStyle name="Normal 2 4" xfId="317" xr:uid="{00000000-0005-0000-0000-00003D010000}"/>
    <cellStyle name="Normal 2 5" xfId="318" xr:uid="{00000000-0005-0000-0000-00003E010000}"/>
    <cellStyle name="Normal 2 6" xfId="319" xr:uid="{00000000-0005-0000-0000-00003F010000}"/>
    <cellStyle name="Normal 2 7" xfId="320" xr:uid="{00000000-0005-0000-0000-000040010000}"/>
    <cellStyle name="Normal 2 8" xfId="321" xr:uid="{00000000-0005-0000-0000-000041010000}"/>
    <cellStyle name="Normal 2 9" xfId="322" xr:uid="{00000000-0005-0000-0000-000042010000}"/>
    <cellStyle name="Normal 2_2007_Conso Mtech Group (8 co)" xfId="323" xr:uid="{00000000-0005-0000-0000-000043010000}"/>
    <cellStyle name="Normal 20" xfId="324" xr:uid="{00000000-0005-0000-0000-000044010000}"/>
    <cellStyle name="Normal 21" xfId="325" xr:uid="{00000000-0005-0000-0000-000045010000}"/>
    <cellStyle name="Normal 22" xfId="326" xr:uid="{00000000-0005-0000-0000-000046010000}"/>
    <cellStyle name="Normal 23" xfId="327" xr:uid="{00000000-0005-0000-0000-000047010000}"/>
    <cellStyle name="Normal 24" xfId="328" xr:uid="{00000000-0005-0000-0000-000048010000}"/>
    <cellStyle name="Normal 25" xfId="329" xr:uid="{00000000-0005-0000-0000-000049010000}"/>
    <cellStyle name="Normal 29" xfId="330" xr:uid="{00000000-0005-0000-0000-00004A010000}"/>
    <cellStyle name="Normal 3" xfId="331" xr:uid="{00000000-0005-0000-0000-00004B010000}"/>
    <cellStyle name="Normal 3 2" xfId="332" xr:uid="{00000000-0005-0000-0000-00004C010000}"/>
    <cellStyle name="Normal 3 3" xfId="333" xr:uid="{00000000-0005-0000-0000-00004D010000}"/>
    <cellStyle name="Normal 3_2007_Conso Mtech Group (8 co)" xfId="334" xr:uid="{00000000-0005-0000-0000-00004E010000}"/>
    <cellStyle name="Normal 4" xfId="335" xr:uid="{00000000-0005-0000-0000-00004F010000}"/>
    <cellStyle name="Normal 4 2" xfId="336" xr:uid="{00000000-0005-0000-0000-000050010000}"/>
    <cellStyle name="Normal 4 3" xfId="337" xr:uid="{00000000-0005-0000-0000-000051010000}"/>
    <cellStyle name="Normal 5" xfId="338" xr:uid="{00000000-0005-0000-0000-000052010000}"/>
    <cellStyle name="Normal 5 2" xfId="339" xr:uid="{00000000-0005-0000-0000-000053010000}"/>
    <cellStyle name="Normal 6" xfId="340" xr:uid="{00000000-0005-0000-0000-000054010000}"/>
    <cellStyle name="Normal 7" xfId="341" xr:uid="{00000000-0005-0000-0000-000055010000}"/>
    <cellStyle name="Normal 8" xfId="342" xr:uid="{00000000-0005-0000-0000-000056010000}"/>
    <cellStyle name="Normal 8 2" xfId="343" xr:uid="{00000000-0005-0000-0000-000057010000}"/>
    <cellStyle name="Normal 8 3" xfId="344" xr:uid="{00000000-0005-0000-0000-000058010000}"/>
    <cellStyle name="Normal 9" xfId="345" xr:uid="{00000000-0005-0000-0000-000059010000}"/>
    <cellStyle name="Normal 9 2" xfId="346" xr:uid="{00000000-0005-0000-0000-00005A010000}"/>
    <cellStyle name="Normal_PATO96CN" xfId="347" xr:uid="{00000000-0005-0000-0000-00005B010000}"/>
    <cellStyle name="Normale_9639A02C" xfId="348" xr:uid="{00000000-0005-0000-0000-00005C010000}"/>
    <cellStyle name="Note 2" xfId="349" xr:uid="{00000000-0005-0000-0000-00005D010000}"/>
    <cellStyle name="Note 3" xfId="350" xr:uid="{00000000-0005-0000-0000-00005E010000}"/>
    <cellStyle name="Note 4" xfId="351" xr:uid="{00000000-0005-0000-0000-00005F010000}"/>
    <cellStyle name="Output 2" xfId="352" xr:uid="{00000000-0005-0000-0000-000060010000}"/>
    <cellStyle name="Output 3" xfId="353" xr:uid="{00000000-0005-0000-0000-000061010000}"/>
    <cellStyle name="Output 4" xfId="354" xr:uid="{00000000-0005-0000-0000-000062010000}"/>
    <cellStyle name="Output Amounts" xfId="355" xr:uid="{00000000-0005-0000-0000-000063010000}"/>
    <cellStyle name="Output Line Items" xfId="356" xr:uid="{00000000-0005-0000-0000-000064010000}"/>
    <cellStyle name="Percent [2]" xfId="357" xr:uid="{00000000-0005-0000-0000-000065010000}"/>
    <cellStyle name="Percent 10" xfId="358" xr:uid="{00000000-0005-0000-0000-000066010000}"/>
    <cellStyle name="Percent 11" xfId="359" xr:uid="{00000000-0005-0000-0000-000067010000}"/>
    <cellStyle name="Percent 12" xfId="360" xr:uid="{00000000-0005-0000-0000-000068010000}"/>
    <cellStyle name="Percent 13" xfId="361" xr:uid="{00000000-0005-0000-0000-000069010000}"/>
    <cellStyle name="Percent 14" xfId="362" xr:uid="{00000000-0005-0000-0000-00006A010000}"/>
    <cellStyle name="Percent 15" xfId="363" xr:uid="{00000000-0005-0000-0000-00006B010000}"/>
    <cellStyle name="Percent 16" xfId="364" xr:uid="{00000000-0005-0000-0000-00006C010000}"/>
    <cellStyle name="Percent 17" xfId="365" xr:uid="{00000000-0005-0000-0000-00006D010000}"/>
    <cellStyle name="Percent 17 2" xfId="366" xr:uid="{00000000-0005-0000-0000-00006E010000}"/>
    <cellStyle name="Percent 18" xfId="367" xr:uid="{00000000-0005-0000-0000-00006F010000}"/>
    <cellStyle name="Percent 19" xfId="368" xr:uid="{00000000-0005-0000-0000-000070010000}"/>
    <cellStyle name="Percent 2" xfId="369" xr:uid="{00000000-0005-0000-0000-000071010000}"/>
    <cellStyle name="Percent 2 10" xfId="370" xr:uid="{00000000-0005-0000-0000-000072010000}"/>
    <cellStyle name="Percent 2 11" xfId="371" xr:uid="{00000000-0005-0000-0000-000073010000}"/>
    <cellStyle name="Percent 2 12" xfId="372" xr:uid="{00000000-0005-0000-0000-000074010000}"/>
    <cellStyle name="Percent 2 13" xfId="373" xr:uid="{00000000-0005-0000-0000-000075010000}"/>
    <cellStyle name="Percent 2 14" xfId="374" xr:uid="{00000000-0005-0000-0000-000076010000}"/>
    <cellStyle name="Percent 2 15" xfId="375" xr:uid="{00000000-0005-0000-0000-000077010000}"/>
    <cellStyle name="Percent 2 16" xfId="376" xr:uid="{00000000-0005-0000-0000-000078010000}"/>
    <cellStyle name="Percent 2 17" xfId="377" xr:uid="{00000000-0005-0000-0000-000079010000}"/>
    <cellStyle name="Percent 2 18" xfId="378" xr:uid="{00000000-0005-0000-0000-00007A010000}"/>
    <cellStyle name="Percent 2 2" xfId="379" xr:uid="{00000000-0005-0000-0000-00007B010000}"/>
    <cellStyle name="Percent 2 2 2" xfId="380" xr:uid="{00000000-0005-0000-0000-00007C010000}"/>
    <cellStyle name="Percent 2 2 2 2" xfId="381" xr:uid="{00000000-0005-0000-0000-00007D010000}"/>
    <cellStyle name="Percent 2 2 2 3" xfId="382" xr:uid="{00000000-0005-0000-0000-00007E010000}"/>
    <cellStyle name="Percent 2 2 3" xfId="383" xr:uid="{00000000-0005-0000-0000-00007F010000}"/>
    <cellStyle name="Percent 2 2 4" xfId="384" xr:uid="{00000000-0005-0000-0000-000080010000}"/>
    <cellStyle name="Percent 2 2 4 2" xfId="385" xr:uid="{00000000-0005-0000-0000-000081010000}"/>
    <cellStyle name="Percent 2 3" xfId="386" xr:uid="{00000000-0005-0000-0000-000082010000}"/>
    <cellStyle name="Percent 2 4" xfId="387" xr:uid="{00000000-0005-0000-0000-000083010000}"/>
    <cellStyle name="Percent 2 5" xfId="388" xr:uid="{00000000-0005-0000-0000-000084010000}"/>
    <cellStyle name="Percent 2 6" xfId="389" xr:uid="{00000000-0005-0000-0000-000085010000}"/>
    <cellStyle name="Percent 2 7" xfId="390" xr:uid="{00000000-0005-0000-0000-000086010000}"/>
    <cellStyle name="Percent 2 8" xfId="391" xr:uid="{00000000-0005-0000-0000-000087010000}"/>
    <cellStyle name="Percent 2 9" xfId="392" xr:uid="{00000000-0005-0000-0000-000088010000}"/>
    <cellStyle name="Percent 3" xfId="393" xr:uid="{00000000-0005-0000-0000-000089010000}"/>
    <cellStyle name="Percent 3 2" xfId="394" xr:uid="{00000000-0005-0000-0000-00008A010000}"/>
    <cellStyle name="Percent 3 3" xfId="395" xr:uid="{00000000-0005-0000-0000-00008B010000}"/>
    <cellStyle name="Percent 4" xfId="396" xr:uid="{00000000-0005-0000-0000-00008C010000}"/>
    <cellStyle name="Percent 4 2" xfId="397" xr:uid="{00000000-0005-0000-0000-00008D010000}"/>
    <cellStyle name="Percent 5" xfId="398" xr:uid="{00000000-0005-0000-0000-00008E010000}"/>
    <cellStyle name="Percent 6" xfId="399" xr:uid="{00000000-0005-0000-0000-00008F010000}"/>
    <cellStyle name="Percent 7" xfId="400" xr:uid="{00000000-0005-0000-0000-000090010000}"/>
    <cellStyle name="Percent 8" xfId="401" xr:uid="{00000000-0005-0000-0000-000091010000}"/>
    <cellStyle name="Percent 9" xfId="402" xr:uid="{00000000-0005-0000-0000-000092010000}"/>
    <cellStyle name="Quantity" xfId="403" xr:uid="{00000000-0005-0000-0000-000093010000}"/>
    <cellStyle name="Rittichai" xfId="404" xr:uid="{00000000-0005-0000-0000-000094010000}"/>
    <cellStyle name="Sheet Title" xfId="405" xr:uid="{00000000-0005-0000-0000-000095010000}"/>
    <cellStyle name="Standard_9912(4)" xfId="406" xr:uid="{00000000-0005-0000-0000-000096010000}"/>
    <cellStyle name="Style 1" xfId="407" xr:uid="{00000000-0005-0000-0000-000097010000}"/>
    <cellStyle name="STYLE1" xfId="408" xr:uid="{00000000-0005-0000-0000-000098010000}"/>
    <cellStyle name="STYLE2" xfId="409" xr:uid="{00000000-0005-0000-0000-000099010000}"/>
    <cellStyle name="subhead" xfId="410" xr:uid="{00000000-0005-0000-0000-00009A010000}"/>
    <cellStyle name="SubHeading" xfId="411" xr:uid="{00000000-0005-0000-0000-00009B010000}"/>
    <cellStyle name="Table" xfId="412" xr:uid="{00000000-0005-0000-0000-00009C010000}"/>
    <cellStyle name="Text" xfId="413" xr:uid="{00000000-0005-0000-0000-00009D010000}"/>
    <cellStyle name="Tickmark" xfId="414" xr:uid="{00000000-0005-0000-0000-00009E010000}"/>
    <cellStyle name="Times New Roman" xfId="415" xr:uid="{00000000-0005-0000-0000-00009F010000}"/>
    <cellStyle name="Title 2" xfId="416" xr:uid="{00000000-0005-0000-0000-0000A0010000}"/>
    <cellStyle name="Title 3" xfId="417" xr:uid="{00000000-0005-0000-0000-0000A1010000}"/>
    <cellStyle name="Title 4" xfId="418" xr:uid="{00000000-0005-0000-0000-0000A2010000}"/>
    <cellStyle name="Total 2" xfId="419" xr:uid="{00000000-0005-0000-0000-0000A3010000}"/>
    <cellStyle name="Total 3" xfId="420" xr:uid="{00000000-0005-0000-0000-0000A4010000}"/>
    <cellStyle name="Total 4" xfId="421" xr:uid="{00000000-0005-0000-0000-0000A5010000}"/>
    <cellStyle name="Tusental (0)_pldt" xfId="422" xr:uid="{00000000-0005-0000-0000-0000A6010000}"/>
    <cellStyle name="Tusental_A-listan (fixad)" xfId="423" xr:uid="{00000000-0005-0000-0000-0000A7010000}"/>
    <cellStyle name="Valuta (0)_pldt" xfId="424" xr:uid="{00000000-0005-0000-0000-0000A8010000}"/>
    <cellStyle name="Valuta_NPV" xfId="425" xr:uid="{00000000-0005-0000-0000-0000A9010000}"/>
    <cellStyle name="Währung [0]_AR-Bilanzen9901" xfId="426" xr:uid="{00000000-0005-0000-0000-0000AA010000}"/>
    <cellStyle name="Währung_AR-Bilanzen9901" xfId="427" xr:uid="{00000000-0005-0000-0000-0000AB010000}"/>
    <cellStyle name="Warning Text 2" xfId="428" xr:uid="{00000000-0005-0000-0000-0000AC010000}"/>
    <cellStyle name="Warning Text 3" xfId="429" xr:uid="{00000000-0005-0000-0000-0000AD010000}"/>
    <cellStyle name="Warning Text 4" xfId="430" xr:uid="{00000000-0005-0000-0000-0000AE010000}"/>
    <cellStyle name="WHead - Style2" xfId="431" xr:uid="{00000000-0005-0000-0000-0000AF010000}"/>
    <cellStyle name="เครื่องหมายเปอร์เซ็นต์_Sheet1" xfId="432" xr:uid="{00000000-0005-0000-0000-0000B0010000}"/>
    <cellStyle name="เครื่องหมายจุลภาค 10" xfId="433" xr:uid="{00000000-0005-0000-0000-0000B1010000}"/>
    <cellStyle name="เครื่องหมายจุลภาค 11" xfId="434" xr:uid="{00000000-0005-0000-0000-0000B2010000}"/>
    <cellStyle name="เครื่องหมายจุลภาค 12" xfId="435" xr:uid="{00000000-0005-0000-0000-0000B3010000}"/>
    <cellStyle name="เครื่องหมายจุลภาค 13" xfId="436" xr:uid="{00000000-0005-0000-0000-0000B4010000}"/>
    <cellStyle name="เครื่องหมายจุลภาค 14" xfId="437" xr:uid="{00000000-0005-0000-0000-0000B5010000}"/>
    <cellStyle name="เครื่องหมายจุลภาค 15" xfId="438" xr:uid="{00000000-0005-0000-0000-0000B6010000}"/>
    <cellStyle name="เครื่องหมายจุลภาค 16" xfId="439" xr:uid="{00000000-0005-0000-0000-0000B7010000}"/>
    <cellStyle name="เครื่องหมายจุลภาค 17" xfId="440" xr:uid="{00000000-0005-0000-0000-0000B8010000}"/>
    <cellStyle name="เครื่องหมายจุลภาค 18" xfId="441" xr:uid="{00000000-0005-0000-0000-0000B9010000}"/>
    <cellStyle name="เครื่องหมายจุลภาค 19" xfId="442" xr:uid="{00000000-0005-0000-0000-0000BA010000}"/>
    <cellStyle name="เครื่องหมายจุลภาค 2" xfId="443" xr:uid="{00000000-0005-0000-0000-0000BB010000}"/>
    <cellStyle name="เครื่องหมายจุลภาค 2 2" xfId="444" xr:uid="{00000000-0005-0000-0000-0000BC010000}"/>
    <cellStyle name="เครื่องหมายจุลภาค 2 3" xfId="445" xr:uid="{00000000-0005-0000-0000-0000BD010000}"/>
    <cellStyle name="เครื่องหมายจุลภาค 20" xfId="446" xr:uid="{00000000-0005-0000-0000-0000BE010000}"/>
    <cellStyle name="เครื่องหมายจุลภาค 21" xfId="447" xr:uid="{00000000-0005-0000-0000-0000BF010000}"/>
    <cellStyle name="เครื่องหมายจุลภาค 22" xfId="448" xr:uid="{00000000-0005-0000-0000-0000C0010000}"/>
    <cellStyle name="เครื่องหมายจุลภาค 23" xfId="449" xr:uid="{00000000-0005-0000-0000-0000C1010000}"/>
    <cellStyle name="เครื่องหมายจุลภาค 24" xfId="450" xr:uid="{00000000-0005-0000-0000-0000C2010000}"/>
    <cellStyle name="เครื่องหมายจุลภาค 25" xfId="451" xr:uid="{00000000-0005-0000-0000-0000C3010000}"/>
    <cellStyle name="เครื่องหมายจุลภาค 26" xfId="452" xr:uid="{00000000-0005-0000-0000-0000C4010000}"/>
    <cellStyle name="เครื่องหมายจุลภาค 27" xfId="453" xr:uid="{00000000-0005-0000-0000-0000C5010000}"/>
    <cellStyle name="เครื่องหมายจุลภาค 28" xfId="454" xr:uid="{00000000-0005-0000-0000-0000C6010000}"/>
    <cellStyle name="เครื่องหมายจุลภาค 29" xfId="455" xr:uid="{00000000-0005-0000-0000-0000C7010000}"/>
    <cellStyle name="เครื่องหมายจุลภาค 3" xfId="456" xr:uid="{00000000-0005-0000-0000-0000C8010000}"/>
    <cellStyle name="เครื่องหมายจุลภาค 3 2" xfId="457" xr:uid="{00000000-0005-0000-0000-0000C9010000}"/>
    <cellStyle name="เครื่องหมายจุลภาค 30" xfId="458" xr:uid="{00000000-0005-0000-0000-0000CA010000}"/>
    <cellStyle name="เครื่องหมายจุลภาค 31" xfId="459" xr:uid="{00000000-0005-0000-0000-0000CB010000}"/>
    <cellStyle name="เครื่องหมายจุลภาค 32" xfId="460" xr:uid="{00000000-0005-0000-0000-0000CC010000}"/>
    <cellStyle name="เครื่องหมายจุลภาค 4" xfId="461" xr:uid="{00000000-0005-0000-0000-0000CD010000}"/>
    <cellStyle name="เครื่องหมายจุลภาค 4 2" xfId="462" xr:uid="{00000000-0005-0000-0000-0000CE010000}"/>
    <cellStyle name="เครื่องหมายจุลภาค 5" xfId="463" xr:uid="{00000000-0005-0000-0000-0000CF010000}"/>
    <cellStyle name="เครื่องหมายจุลภาค 6" xfId="464" xr:uid="{00000000-0005-0000-0000-0000D0010000}"/>
    <cellStyle name="เครื่องหมายจุลภาค 6 2" xfId="465" xr:uid="{00000000-0005-0000-0000-0000D1010000}"/>
    <cellStyle name="เครื่องหมายจุลภาค 7" xfId="466" xr:uid="{00000000-0005-0000-0000-0000D2010000}"/>
    <cellStyle name="เครื่องหมายจุลภาค 8" xfId="467" xr:uid="{00000000-0005-0000-0000-0000D3010000}"/>
    <cellStyle name="เครื่องหมายจุลภาค 9" xfId="468" xr:uid="{00000000-0005-0000-0000-0000D4010000}"/>
    <cellStyle name="เชื่อมโยงหลายมิติ" xfId="469" xr:uid="{00000000-0005-0000-0000-0000D5010000}"/>
    <cellStyle name="เปอร์เซ็นต์ 2" xfId="470" xr:uid="{00000000-0005-0000-0000-0000D6010000}"/>
    <cellStyle name="เปอร์เซ็นต์ 3" xfId="471" xr:uid="{00000000-0005-0000-0000-0000D7010000}"/>
    <cellStyle name="เปอร์เซ็นต์ 4" xfId="472" xr:uid="{00000000-0005-0000-0000-0000D8010000}"/>
    <cellStyle name="ตามการเชื่อมโยงหลายมิติ" xfId="473" xr:uid="{00000000-0005-0000-0000-0000D9010000}"/>
    <cellStyle name="น้บะภฒ_95" xfId="474" xr:uid="{00000000-0005-0000-0000-0000DA010000}"/>
    <cellStyle name="ปกติ 10" xfId="475" xr:uid="{00000000-0005-0000-0000-0000DB010000}"/>
    <cellStyle name="ปกติ 10 10" xfId="476" xr:uid="{00000000-0005-0000-0000-0000DC010000}"/>
    <cellStyle name="ปกติ 10 11" xfId="477" xr:uid="{00000000-0005-0000-0000-0000DD010000}"/>
    <cellStyle name="ปกติ 10 12" xfId="478" xr:uid="{00000000-0005-0000-0000-0000DE010000}"/>
    <cellStyle name="ปกติ 10 13" xfId="479" xr:uid="{00000000-0005-0000-0000-0000DF010000}"/>
    <cellStyle name="ปกติ 10 14" xfId="480" xr:uid="{00000000-0005-0000-0000-0000E0010000}"/>
    <cellStyle name="ปกติ 10 15" xfId="481" xr:uid="{00000000-0005-0000-0000-0000E1010000}"/>
    <cellStyle name="ปกติ 10 16" xfId="482" xr:uid="{00000000-0005-0000-0000-0000E2010000}"/>
    <cellStyle name="ปกติ 10 17" xfId="483" xr:uid="{00000000-0005-0000-0000-0000E3010000}"/>
    <cellStyle name="ปกติ 10 18" xfId="484" xr:uid="{00000000-0005-0000-0000-0000E4010000}"/>
    <cellStyle name="ปกติ 10 19" xfId="485" xr:uid="{00000000-0005-0000-0000-0000E5010000}"/>
    <cellStyle name="ปกติ 10 2" xfId="486" xr:uid="{00000000-0005-0000-0000-0000E6010000}"/>
    <cellStyle name="ปกติ 10 20" xfId="487" xr:uid="{00000000-0005-0000-0000-0000E7010000}"/>
    <cellStyle name="ปกติ 10 21" xfId="488" xr:uid="{00000000-0005-0000-0000-0000E8010000}"/>
    <cellStyle name="ปกติ 10 22" xfId="489" xr:uid="{00000000-0005-0000-0000-0000E9010000}"/>
    <cellStyle name="ปกติ 10 23" xfId="490" xr:uid="{00000000-0005-0000-0000-0000EA010000}"/>
    <cellStyle name="ปกติ 10 24" xfId="491" xr:uid="{00000000-0005-0000-0000-0000EB010000}"/>
    <cellStyle name="ปกติ 10 25" xfId="492" xr:uid="{00000000-0005-0000-0000-0000EC010000}"/>
    <cellStyle name="ปกติ 10 26" xfId="493" xr:uid="{00000000-0005-0000-0000-0000ED010000}"/>
    <cellStyle name="ปกติ 10 27" xfId="494" xr:uid="{00000000-0005-0000-0000-0000EE010000}"/>
    <cellStyle name="ปกติ 10 28" xfId="495" xr:uid="{00000000-0005-0000-0000-0000EF010000}"/>
    <cellStyle name="ปกติ 10 29" xfId="496" xr:uid="{00000000-0005-0000-0000-0000F0010000}"/>
    <cellStyle name="ปกติ 10 3" xfId="497" xr:uid="{00000000-0005-0000-0000-0000F1010000}"/>
    <cellStyle name="ปกติ 10 30" xfId="498" xr:uid="{00000000-0005-0000-0000-0000F2010000}"/>
    <cellStyle name="ปกติ 10 31" xfId="499" xr:uid="{00000000-0005-0000-0000-0000F3010000}"/>
    <cellStyle name="ปกติ 10 32" xfId="500" xr:uid="{00000000-0005-0000-0000-0000F4010000}"/>
    <cellStyle name="ปกติ 10 33" xfId="501" xr:uid="{00000000-0005-0000-0000-0000F5010000}"/>
    <cellStyle name="ปกติ 10 34" xfId="502" xr:uid="{00000000-0005-0000-0000-0000F6010000}"/>
    <cellStyle name="ปกติ 10 35" xfId="503" xr:uid="{00000000-0005-0000-0000-0000F7010000}"/>
    <cellStyle name="ปกติ 10 36" xfId="504" xr:uid="{00000000-0005-0000-0000-0000F8010000}"/>
    <cellStyle name="ปกติ 10 37" xfId="505" xr:uid="{00000000-0005-0000-0000-0000F9010000}"/>
    <cellStyle name="ปกติ 10 38" xfId="506" xr:uid="{00000000-0005-0000-0000-0000FA010000}"/>
    <cellStyle name="ปกติ 10 39" xfId="507" xr:uid="{00000000-0005-0000-0000-0000FB010000}"/>
    <cellStyle name="ปกติ 10 4" xfId="508" xr:uid="{00000000-0005-0000-0000-0000FC010000}"/>
    <cellStyle name="ปกติ 10 40" xfId="509" xr:uid="{00000000-0005-0000-0000-0000FD010000}"/>
    <cellStyle name="ปกติ 10 41" xfId="510" xr:uid="{00000000-0005-0000-0000-0000FE010000}"/>
    <cellStyle name="ปกติ 10 42" xfId="511" xr:uid="{00000000-0005-0000-0000-0000FF010000}"/>
    <cellStyle name="ปกติ 10 43" xfId="512" xr:uid="{00000000-0005-0000-0000-000000020000}"/>
    <cellStyle name="ปกติ 10 44" xfId="513" xr:uid="{00000000-0005-0000-0000-000001020000}"/>
    <cellStyle name="ปกติ 10 45" xfId="514" xr:uid="{00000000-0005-0000-0000-000002020000}"/>
    <cellStyle name="ปกติ 10 46" xfId="515" xr:uid="{00000000-0005-0000-0000-000003020000}"/>
    <cellStyle name="ปกติ 10 47" xfId="516" xr:uid="{00000000-0005-0000-0000-000004020000}"/>
    <cellStyle name="ปกติ 10 48" xfId="517" xr:uid="{00000000-0005-0000-0000-000005020000}"/>
    <cellStyle name="ปกติ 10 49" xfId="518" xr:uid="{00000000-0005-0000-0000-000006020000}"/>
    <cellStyle name="ปกติ 10 5" xfId="519" xr:uid="{00000000-0005-0000-0000-000007020000}"/>
    <cellStyle name="ปกติ 10 50" xfId="520" xr:uid="{00000000-0005-0000-0000-000008020000}"/>
    <cellStyle name="ปกติ 10 51" xfId="521" xr:uid="{00000000-0005-0000-0000-000009020000}"/>
    <cellStyle name="ปกติ 10 52" xfId="522" xr:uid="{00000000-0005-0000-0000-00000A020000}"/>
    <cellStyle name="ปกติ 10 53" xfId="523" xr:uid="{00000000-0005-0000-0000-00000B020000}"/>
    <cellStyle name="ปกติ 10 54" xfId="524" xr:uid="{00000000-0005-0000-0000-00000C020000}"/>
    <cellStyle name="ปกติ 10 55" xfId="525" xr:uid="{00000000-0005-0000-0000-00000D020000}"/>
    <cellStyle name="ปกติ 10 56" xfId="526" xr:uid="{00000000-0005-0000-0000-00000E020000}"/>
    <cellStyle name="ปกติ 10 57" xfId="527" xr:uid="{00000000-0005-0000-0000-00000F020000}"/>
    <cellStyle name="ปกติ 10 58" xfId="528" xr:uid="{00000000-0005-0000-0000-000010020000}"/>
    <cellStyle name="ปกติ 10 59" xfId="529" xr:uid="{00000000-0005-0000-0000-000011020000}"/>
    <cellStyle name="ปกติ 10 6" xfId="530" xr:uid="{00000000-0005-0000-0000-000012020000}"/>
    <cellStyle name="ปกติ 10 60" xfId="531" xr:uid="{00000000-0005-0000-0000-000013020000}"/>
    <cellStyle name="ปกติ 10 61" xfId="532" xr:uid="{00000000-0005-0000-0000-000014020000}"/>
    <cellStyle name="ปกติ 10 62" xfId="533" xr:uid="{00000000-0005-0000-0000-000015020000}"/>
    <cellStyle name="ปกติ 10 63" xfId="534" xr:uid="{00000000-0005-0000-0000-000016020000}"/>
    <cellStyle name="ปกติ 10 64" xfId="535" xr:uid="{00000000-0005-0000-0000-000017020000}"/>
    <cellStyle name="ปกติ 10 65" xfId="536" xr:uid="{00000000-0005-0000-0000-000018020000}"/>
    <cellStyle name="ปกติ 10 66" xfId="537" xr:uid="{00000000-0005-0000-0000-000019020000}"/>
    <cellStyle name="ปกติ 10 67" xfId="538" xr:uid="{00000000-0005-0000-0000-00001A020000}"/>
    <cellStyle name="ปกติ 10 68" xfId="539" xr:uid="{00000000-0005-0000-0000-00001B020000}"/>
    <cellStyle name="ปกติ 10 69" xfId="540" xr:uid="{00000000-0005-0000-0000-00001C020000}"/>
    <cellStyle name="ปกติ 10 7" xfId="541" xr:uid="{00000000-0005-0000-0000-00001D020000}"/>
    <cellStyle name="ปกติ 10 8" xfId="542" xr:uid="{00000000-0005-0000-0000-00001E020000}"/>
    <cellStyle name="ปกติ 10 9" xfId="543" xr:uid="{00000000-0005-0000-0000-00001F020000}"/>
    <cellStyle name="ปกติ 10_Asia Metal Y2008" xfId="544" xr:uid="{00000000-0005-0000-0000-000020020000}"/>
    <cellStyle name="ปกติ 11" xfId="545" xr:uid="{00000000-0005-0000-0000-000021020000}"/>
    <cellStyle name="ปกติ 11 10" xfId="546" xr:uid="{00000000-0005-0000-0000-000022020000}"/>
    <cellStyle name="ปกติ 11 11" xfId="547" xr:uid="{00000000-0005-0000-0000-000023020000}"/>
    <cellStyle name="ปกติ 11 12" xfId="548" xr:uid="{00000000-0005-0000-0000-000024020000}"/>
    <cellStyle name="ปกติ 11 13" xfId="549" xr:uid="{00000000-0005-0000-0000-000025020000}"/>
    <cellStyle name="ปกติ 11 14" xfId="550" xr:uid="{00000000-0005-0000-0000-000026020000}"/>
    <cellStyle name="ปกติ 11 15" xfId="551" xr:uid="{00000000-0005-0000-0000-000027020000}"/>
    <cellStyle name="ปกติ 11 16" xfId="552" xr:uid="{00000000-0005-0000-0000-000028020000}"/>
    <cellStyle name="ปกติ 11 17" xfId="553" xr:uid="{00000000-0005-0000-0000-000029020000}"/>
    <cellStyle name="ปกติ 11 18" xfId="554" xr:uid="{00000000-0005-0000-0000-00002A020000}"/>
    <cellStyle name="ปกติ 11 19" xfId="555" xr:uid="{00000000-0005-0000-0000-00002B020000}"/>
    <cellStyle name="ปกติ 11 2" xfId="556" xr:uid="{00000000-0005-0000-0000-00002C020000}"/>
    <cellStyle name="ปกติ 11 20" xfId="557" xr:uid="{00000000-0005-0000-0000-00002D020000}"/>
    <cellStyle name="ปกติ 11 21" xfId="558" xr:uid="{00000000-0005-0000-0000-00002E020000}"/>
    <cellStyle name="ปกติ 11 22" xfId="559" xr:uid="{00000000-0005-0000-0000-00002F020000}"/>
    <cellStyle name="ปกติ 11 23" xfId="560" xr:uid="{00000000-0005-0000-0000-000030020000}"/>
    <cellStyle name="ปกติ 11 24" xfId="561" xr:uid="{00000000-0005-0000-0000-000031020000}"/>
    <cellStyle name="ปกติ 11 25" xfId="562" xr:uid="{00000000-0005-0000-0000-000032020000}"/>
    <cellStyle name="ปกติ 11 26" xfId="563" xr:uid="{00000000-0005-0000-0000-000033020000}"/>
    <cellStyle name="ปกติ 11 27" xfId="564" xr:uid="{00000000-0005-0000-0000-000034020000}"/>
    <cellStyle name="ปกติ 11 28" xfId="565" xr:uid="{00000000-0005-0000-0000-000035020000}"/>
    <cellStyle name="ปกติ 11 29" xfId="566" xr:uid="{00000000-0005-0000-0000-000036020000}"/>
    <cellStyle name="ปกติ 11 3" xfId="567" xr:uid="{00000000-0005-0000-0000-000037020000}"/>
    <cellStyle name="ปกติ 11 30" xfId="568" xr:uid="{00000000-0005-0000-0000-000038020000}"/>
    <cellStyle name="ปกติ 11 31" xfId="569" xr:uid="{00000000-0005-0000-0000-000039020000}"/>
    <cellStyle name="ปกติ 11 32" xfId="570" xr:uid="{00000000-0005-0000-0000-00003A020000}"/>
    <cellStyle name="ปกติ 11 33" xfId="571" xr:uid="{00000000-0005-0000-0000-00003B020000}"/>
    <cellStyle name="ปกติ 11 34" xfId="572" xr:uid="{00000000-0005-0000-0000-00003C020000}"/>
    <cellStyle name="ปกติ 11 35" xfId="573" xr:uid="{00000000-0005-0000-0000-00003D020000}"/>
    <cellStyle name="ปกติ 11 36" xfId="574" xr:uid="{00000000-0005-0000-0000-00003E020000}"/>
    <cellStyle name="ปกติ 11 37" xfId="575" xr:uid="{00000000-0005-0000-0000-00003F020000}"/>
    <cellStyle name="ปกติ 11 38" xfId="576" xr:uid="{00000000-0005-0000-0000-000040020000}"/>
    <cellStyle name="ปกติ 11 39" xfId="577" xr:uid="{00000000-0005-0000-0000-000041020000}"/>
    <cellStyle name="ปกติ 11 4" xfId="578" xr:uid="{00000000-0005-0000-0000-000042020000}"/>
    <cellStyle name="ปกติ 11 40" xfId="579" xr:uid="{00000000-0005-0000-0000-000043020000}"/>
    <cellStyle name="ปกติ 11 41" xfId="580" xr:uid="{00000000-0005-0000-0000-000044020000}"/>
    <cellStyle name="ปกติ 11 42" xfId="581" xr:uid="{00000000-0005-0000-0000-000045020000}"/>
    <cellStyle name="ปกติ 11 43" xfId="582" xr:uid="{00000000-0005-0000-0000-000046020000}"/>
    <cellStyle name="ปกติ 11 44" xfId="583" xr:uid="{00000000-0005-0000-0000-000047020000}"/>
    <cellStyle name="ปกติ 11 45" xfId="584" xr:uid="{00000000-0005-0000-0000-000048020000}"/>
    <cellStyle name="ปกติ 11 46" xfId="585" xr:uid="{00000000-0005-0000-0000-000049020000}"/>
    <cellStyle name="ปกติ 11 47" xfId="586" xr:uid="{00000000-0005-0000-0000-00004A020000}"/>
    <cellStyle name="ปกติ 11 48" xfId="587" xr:uid="{00000000-0005-0000-0000-00004B020000}"/>
    <cellStyle name="ปกติ 11 49" xfId="588" xr:uid="{00000000-0005-0000-0000-00004C020000}"/>
    <cellStyle name="ปกติ 11 5" xfId="589" xr:uid="{00000000-0005-0000-0000-00004D020000}"/>
    <cellStyle name="ปกติ 11 50" xfId="590" xr:uid="{00000000-0005-0000-0000-00004E020000}"/>
    <cellStyle name="ปกติ 11 51" xfId="591" xr:uid="{00000000-0005-0000-0000-00004F020000}"/>
    <cellStyle name="ปกติ 11 52" xfId="592" xr:uid="{00000000-0005-0000-0000-000050020000}"/>
    <cellStyle name="ปกติ 11 53" xfId="593" xr:uid="{00000000-0005-0000-0000-000051020000}"/>
    <cellStyle name="ปกติ 11 54" xfId="594" xr:uid="{00000000-0005-0000-0000-000052020000}"/>
    <cellStyle name="ปกติ 11 55" xfId="595" xr:uid="{00000000-0005-0000-0000-000053020000}"/>
    <cellStyle name="ปกติ 11 56" xfId="596" xr:uid="{00000000-0005-0000-0000-000054020000}"/>
    <cellStyle name="ปกติ 11 57" xfId="597" xr:uid="{00000000-0005-0000-0000-000055020000}"/>
    <cellStyle name="ปกติ 11 58" xfId="598" xr:uid="{00000000-0005-0000-0000-000056020000}"/>
    <cellStyle name="ปกติ 11 59" xfId="599" xr:uid="{00000000-0005-0000-0000-000057020000}"/>
    <cellStyle name="ปกติ 11 6" xfId="600" xr:uid="{00000000-0005-0000-0000-000058020000}"/>
    <cellStyle name="ปกติ 11 60" xfId="601" xr:uid="{00000000-0005-0000-0000-000059020000}"/>
    <cellStyle name="ปกติ 11 61" xfId="602" xr:uid="{00000000-0005-0000-0000-00005A020000}"/>
    <cellStyle name="ปกติ 11 62" xfId="603" xr:uid="{00000000-0005-0000-0000-00005B020000}"/>
    <cellStyle name="ปกติ 11 63" xfId="604" xr:uid="{00000000-0005-0000-0000-00005C020000}"/>
    <cellStyle name="ปกติ 11 64" xfId="605" xr:uid="{00000000-0005-0000-0000-00005D020000}"/>
    <cellStyle name="ปกติ 11 65" xfId="606" xr:uid="{00000000-0005-0000-0000-00005E020000}"/>
    <cellStyle name="ปกติ 11 66" xfId="607" xr:uid="{00000000-0005-0000-0000-00005F020000}"/>
    <cellStyle name="ปกติ 11 67" xfId="608" xr:uid="{00000000-0005-0000-0000-000060020000}"/>
    <cellStyle name="ปกติ 11 68" xfId="609" xr:uid="{00000000-0005-0000-0000-000061020000}"/>
    <cellStyle name="ปกติ 11 69" xfId="610" xr:uid="{00000000-0005-0000-0000-000062020000}"/>
    <cellStyle name="ปกติ 11 7" xfId="611" xr:uid="{00000000-0005-0000-0000-000063020000}"/>
    <cellStyle name="ปกติ 11 8" xfId="612" xr:uid="{00000000-0005-0000-0000-000064020000}"/>
    <cellStyle name="ปกติ 11 9" xfId="613" xr:uid="{00000000-0005-0000-0000-000065020000}"/>
    <cellStyle name="ปกติ 11_Asia Metal Y2008" xfId="614" xr:uid="{00000000-0005-0000-0000-000066020000}"/>
    <cellStyle name="ปกติ 12" xfId="615" xr:uid="{00000000-0005-0000-0000-000067020000}"/>
    <cellStyle name="ปกติ 12 10" xfId="616" xr:uid="{00000000-0005-0000-0000-000068020000}"/>
    <cellStyle name="ปกติ 12 11" xfId="617" xr:uid="{00000000-0005-0000-0000-000069020000}"/>
    <cellStyle name="ปกติ 12 12" xfId="618" xr:uid="{00000000-0005-0000-0000-00006A020000}"/>
    <cellStyle name="ปกติ 12 13" xfId="619" xr:uid="{00000000-0005-0000-0000-00006B020000}"/>
    <cellStyle name="ปกติ 12 14" xfId="620" xr:uid="{00000000-0005-0000-0000-00006C020000}"/>
    <cellStyle name="ปกติ 12 15" xfId="621" xr:uid="{00000000-0005-0000-0000-00006D020000}"/>
    <cellStyle name="ปกติ 12 16" xfId="622" xr:uid="{00000000-0005-0000-0000-00006E020000}"/>
    <cellStyle name="ปกติ 12 17" xfId="623" xr:uid="{00000000-0005-0000-0000-00006F020000}"/>
    <cellStyle name="ปกติ 12 18" xfId="624" xr:uid="{00000000-0005-0000-0000-000070020000}"/>
    <cellStyle name="ปกติ 12 19" xfId="625" xr:uid="{00000000-0005-0000-0000-000071020000}"/>
    <cellStyle name="ปกติ 12 2" xfId="626" xr:uid="{00000000-0005-0000-0000-000072020000}"/>
    <cellStyle name="ปกติ 12 20" xfId="627" xr:uid="{00000000-0005-0000-0000-000073020000}"/>
    <cellStyle name="ปกติ 12 21" xfId="628" xr:uid="{00000000-0005-0000-0000-000074020000}"/>
    <cellStyle name="ปกติ 12 22" xfId="629" xr:uid="{00000000-0005-0000-0000-000075020000}"/>
    <cellStyle name="ปกติ 12 23" xfId="630" xr:uid="{00000000-0005-0000-0000-000076020000}"/>
    <cellStyle name="ปกติ 12 24" xfId="631" xr:uid="{00000000-0005-0000-0000-000077020000}"/>
    <cellStyle name="ปกติ 12 25" xfId="632" xr:uid="{00000000-0005-0000-0000-000078020000}"/>
    <cellStyle name="ปกติ 12 26" xfId="633" xr:uid="{00000000-0005-0000-0000-000079020000}"/>
    <cellStyle name="ปกติ 12 27" xfId="634" xr:uid="{00000000-0005-0000-0000-00007A020000}"/>
    <cellStyle name="ปกติ 12 28" xfId="635" xr:uid="{00000000-0005-0000-0000-00007B020000}"/>
    <cellStyle name="ปกติ 12 29" xfId="636" xr:uid="{00000000-0005-0000-0000-00007C020000}"/>
    <cellStyle name="ปกติ 12 3" xfId="637" xr:uid="{00000000-0005-0000-0000-00007D020000}"/>
    <cellStyle name="ปกติ 12 30" xfId="638" xr:uid="{00000000-0005-0000-0000-00007E020000}"/>
    <cellStyle name="ปกติ 12 31" xfId="639" xr:uid="{00000000-0005-0000-0000-00007F020000}"/>
    <cellStyle name="ปกติ 12 32" xfId="640" xr:uid="{00000000-0005-0000-0000-000080020000}"/>
    <cellStyle name="ปกติ 12 33" xfId="641" xr:uid="{00000000-0005-0000-0000-000081020000}"/>
    <cellStyle name="ปกติ 12 34" xfId="642" xr:uid="{00000000-0005-0000-0000-000082020000}"/>
    <cellStyle name="ปกติ 12 35" xfId="643" xr:uid="{00000000-0005-0000-0000-000083020000}"/>
    <cellStyle name="ปกติ 12 36" xfId="644" xr:uid="{00000000-0005-0000-0000-000084020000}"/>
    <cellStyle name="ปกติ 12 37" xfId="645" xr:uid="{00000000-0005-0000-0000-000085020000}"/>
    <cellStyle name="ปกติ 12 38" xfId="646" xr:uid="{00000000-0005-0000-0000-000086020000}"/>
    <cellStyle name="ปกติ 12 39" xfId="647" xr:uid="{00000000-0005-0000-0000-000087020000}"/>
    <cellStyle name="ปกติ 12 4" xfId="648" xr:uid="{00000000-0005-0000-0000-000088020000}"/>
    <cellStyle name="ปกติ 12 40" xfId="649" xr:uid="{00000000-0005-0000-0000-000089020000}"/>
    <cellStyle name="ปกติ 12 41" xfId="650" xr:uid="{00000000-0005-0000-0000-00008A020000}"/>
    <cellStyle name="ปกติ 12 42" xfId="651" xr:uid="{00000000-0005-0000-0000-00008B020000}"/>
    <cellStyle name="ปกติ 12 43" xfId="652" xr:uid="{00000000-0005-0000-0000-00008C020000}"/>
    <cellStyle name="ปกติ 12 44" xfId="653" xr:uid="{00000000-0005-0000-0000-00008D020000}"/>
    <cellStyle name="ปกติ 12 45" xfId="654" xr:uid="{00000000-0005-0000-0000-00008E020000}"/>
    <cellStyle name="ปกติ 12 46" xfId="655" xr:uid="{00000000-0005-0000-0000-00008F020000}"/>
    <cellStyle name="ปกติ 12 47" xfId="656" xr:uid="{00000000-0005-0000-0000-000090020000}"/>
    <cellStyle name="ปกติ 12 48" xfId="657" xr:uid="{00000000-0005-0000-0000-000091020000}"/>
    <cellStyle name="ปกติ 12 49" xfId="658" xr:uid="{00000000-0005-0000-0000-000092020000}"/>
    <cellStyle name="ปกติ 12 5" xfId="659" xr:uid="{00000000-0005-0000-0000-000093020000}"/>
    <cellStyle name="ปกติ 12 50" xfId="660" xr:uid="{00000000-0005-0000-0000-000094020000}"/>
    <cellStyle name="ปกติ 12 51" xfId="661" xr:uid="{00000000-0005-0000-0000-000095020000}"/>
    <cellStyle name="ปกติ 12 52" xfId="662" xr:uid="{00000000-0005-0000-0000-000096020000}"/>
    <cellStyle name="ปกติ 12 53" xfId="663" xr:uid="{00000000-0005-0000-0000-000097020000}"/>
    <cellStyle name="ปกติ 12 54" xfId="664" xr:uid="{00000000-0005-0000-0000-000098020000}"/>
    <cellStyle name="ปกติ 12 55" xfId="665" xr:uid="{00000000-0005-0000-0000-000099020000}"/>
    <cellStyle name="ปกติ 12 56" xfId="666" xr:uid="{00000000-0005-0000-0000-00009A020000}"/>
    <cellStyle name="ปกติ 12 57" xfId="667" xr:uid="{00000000-0005-0000-0000-00009B020000}"/>
    <cellStyle name="ปกติ 12 58" xfId="668" xr:uid="{00000000-0005-0000-0000-00009C020000}"/>
    <cellStyle name="ปกติ 12 59" xfId="669" xr:uid="{00000000-0005-0000-0000-00009D020000}"/>
    <cellStyle name="ปกติ 12 6" xfId="670" xr:uid="{00000000-0005-0000-0000-00009E020000}"/>
    <cellStyle name="ปกติ 12 60" xfId="671" xr:uid="{00000000-0005-0000-0000-00009F020000}"/>
    <cellStyle name="ปกติ 12 61" xfId="672" xr:uid="{00000000-0005-0000-0000-0000A0020000}"/>
    <cellStyle name="ปกติ 12 62" xfId="673" xr:uid="{00000000-0005-0000-0000-0000A1020000}"/>
    <cellStyle name="ปกติ 12 63" xfId="674" xr:uid="{00000000-0005-0000-0000-0000A2020000}"/>
    <cellStyle name="ปกติ 12 64" xfId="675" xr:uid="{00000000-0005-0000-0000-0000A3020000}"/>
    <cellStyle name="ปกติ 12 65" xfId="676" xr:uid="{00000000-0005-0000-0000-0000A4020000}"/>
    <cellStyle name="ปกติ 12 66" xfId="677" xr:uid="{00000000-0005-0000-0000-0000A5020000}"/>
    <cellStyle name="ปกติ 12 67" xfId="678" xr:uid="{00000000-0005-0000-0000-0000A6020000}"/>
    <cellStyle name="ปกติ 12 68" xfId="679" xr:uid="{00000000-0005-0000-0000-0000A7020000}"/>
    <cellStyle name="ปกติ 12 69" xfId="680" xr:uid="{00000000-0005-0000-0000-0000A8020000}"/>
    <cellStyle name="ปกติ 12 7" xfId="681" xr:uid="{00000000-0005-0000-0000-0000A9020000}"/>
    <cellStyle name="ปกติ 12 8" xfId="682" xr:uid="{00000000-0005-0000-0000-0000AA020000}"/>
    <cellStyle name="ปกติ 12 9" xfId="683" xr:uid="{00000000-0005-0000-0000-0000AB020000}"/>
    <cellStyle name="ปกติ 12_Asia Metal Y2008" xfId="684" xr:uid="{00000000-0005-0000-0000-0000AC020000}"/>
    <cellStyle name="ปกติ 13" xfId="685" xr:uid="{00000000-0005-0000-0000-0000AD020000}"/>
    <cellStyle name="ปกติ 13 10" xfId="686" xr:uid="{00000000-0005-0000-0000-0000AE020000}"/>
    <cellStyle name="ปกติ 13 11" xfId="687" xr:uid="{00000000-0005-0000-0000-0000AF020000}"/>
    <cellStyle name="ปกติ 13 12" xfId="688" xr:uid="{00000000-0005-0000-0000-0000B0020000}"/>
    <cellStyle name="ปกติ 13 13" xfId="689" xr:uid="{00000000-0005-0000-0000-0000B1020000}"/>
    <cellStyle name="ปกติ 13 14" xfId="690" xr:uid="{00000000-0005-0000-0000-0000B2020000}"/>
    <cellStyle name="ปกติ 13 15" xfId="691" xr:uid="{00000000-0005-0000-0000-0000B3020000}"/>
    <cellStyle name="ปกติ 13 16" xfId="692" xr:uid="{00000000-0005-0000-0000-0000B4020000}"/>
    <cellStyle name="ปกติ 13 17" xfId="693" xr:uid="{00000000-0005-0000-0000-0000B5020000}"/>
    <cellStyle name="ปกติ 13 18" xfId="694" xr:uid="{00000000-0005-0000-0000-0000B6020000}"/>
    <cellStyle name="ปกติ 13 19" xfId="695" xr:uid="{00000000-0005-0000-0000-0000B7020000}"/>
    <cellStyle name="ปกติ 13 2" xfId="696" xr:uid="{00000000-0005-0000-0000-0000B8020000}"/>
    <cellStyle name="ปกติ 13 20" xfId="697" xr:uid="{00000000-0005-0000-0000-0000B9020000}"/>
    <cellStyle name="ปกติ 13 21" xfId="698" xr:uid="{00000000-0005-0000-0000-0000BA020000}"/>
    <cellStyle name="ปกติ 13 22" xfId="699" xr:uid="{00000000-0005-0000-0000-0000BB020000}"/>
    <cellStyle name="ปกติ 13 23" xfId="700" xr:uid="{00000000-0005-0000-0000-0000BC020000}"/>
    <cellStyle name="ปกติ 13 24" xfId="701" xr:uid="{00000000-0005-0000-0000-0000BD020000}"/>
    <cellStyle name="ปกติ 13 25" xfId="702" xr:uid="{00000000-0005-0000-0000-0000BE020000}"/>
    <cellStyle name="ปกติ 13 26" xfId="703" xr:uid="{00000000-0005-0000-0000-0000BF020000}"/>
    <cellStyle name="ปกติ 13 27" xfId="704" xr:uid="{00000000-0005-0000-0000-0000C0020000}"/>
    <cellStyle name="ปกติ 13 28" xfId="705" xr:uid="{00000000-0005-0000-0000-0000C1020000}"/>
    <cellStyle name="ปกติ 13 29" xfId="706" xr:uid="{00000000-0005-0000-0000-0000C2020000}"/>
    <cellStyle name="ปกติ 13 3" xfId="707" xr:uid="{00000000-0005-0000-0000-0000C3020000}"/>
    <cellStyle name="ปกติ 13 30" xfId="708" xr:uid="{00000000-0005-0000-0000-0000C4020000}"/>
    <cellStyle name="ปกติ 13 31" xfId="709" xr:uid="{00000000-0005-0000-0000-0000C5020000}"/>
    <cellStyle name="ปกติ 13 32" xfId="710" xr:uid="{00000000-0005-0000-0000-0000C6020000}"/>
    <cellStyle name="ปกติ 13 33" xfId="711" xr:uid="{00000000-0005-0000-0000-0000C7020000}"/>
    <cellStyle name="ปกติ 13 34" xfId="712" xr:uid="{00000000-0005-0000-0000-0000C8020000}"/>
    <cellStyle name="ปกติ 13 35" xfId="713" xr:uid="{00000000-0005-0000-0000-0000C9020000}"/>
    <cellStyle name="ปกติ 13 36" xfId="714" xr:uid="{00000000-0005-0000-0000-0000CA020000}"/>
    <cellStyle name="ปกติ 13 37" xfId="715" xr:uid="{00000000-0005-0000-0000-0000CB020000}"/>
    <cellStyle name="ปกติ 13 38" xfId="716" xr:uid="{00000000-0005-0000-0000-0000CC020000}"/>
    <cellStyle name="ปกติ 13 39" xfId="717" xr:uid="{00000000-0005-0000-0000-0000CD020000}"/>
    <cellStyle name="ปกติ 13 4" xfId="718" xr:uid="{00000000-0005-0000-0000-0000CE020000}"/>
    <cellStyle name="ปกติ 13 40" xfId="719" xr:uid="{00000000-0005-0000-0000-0000CF020000}"/>
    <cellStyle name="ปกติ 13 41" xfId="720" xr:uid="{00000000-0005-0000-0000-0000D0020000}"/>
    <cellStyle name="ปกติ 13 42" xfId="721" xr:uid="{00000000-0005-0000-0000-0000D1020000}"/>
    <cellStyle name="ปกติ 13 43" xfId="722" xr:uid="{00000000-0005-0000-0000-0000D2020000}"/>
    <cellStyle name="ปกติ 13 44" xfId="723" xr:uid="{00000000-0005-0000-0000-0000D3020000}"/>
    <cellStyle name="ปกติ 13 45" xfId="724" xr:uid="{00000000-0005-0000-0000-0000D4020000}"/>
    <cellStyle name="ปกติ 13 46" xfId="725" xr:uid="{00000000-0005-0000-0000-0000D5020000}"/>
    <cellStyle name="ปกติ 13 47" xfId="726" xr:uid="{00000000-0005-0000-0000-0000D6020000}"/>
    <cellStyle name="ปกติ 13 48" xfId="727" xr:uid="{00000000-0005-0000-0000-0000D7020000}"/>
    <cellStyle name="ปกติ 13 49" xfId="728" xr:uid="{00000000-0005-0000-0000-0000D8020000}"/>
    <cellStyle name="ปกติ 13 5" xfId="729" xr:uid="{00000000-0005-0000-0000-0000D9020000}"/>
    <cellStyle name="ปกติ 13 50" xfId="730" xr:uid="{00000000-0005-0000-0000-0000DA020000}"/>
    <cellStyle name="ปกติ 13 51" xfId="731" xr:uid="{00000000-0005-0000-0000-0000DB020000}"/>
    <cellStyle name="ปกติ 13 52" xfId="732" xr:uid="{00000000-0005-0000-0000-0000DC020000}"/>
    <cellStyle name="ปกติ 13 53" xfId="733" xr:uid="{00000000-0005-0000-0000-0000DD020000}"/>
    <cellStyle name="ปกติ 13 54" xfId="734" xr:uid="{00000000-0005-0000-0000-0000DE020000}"/>
    <cellStyle name="ปกติ 13 55" xfId="735" xr:uid="{00000000-0005-0000-0000-0000DF020000}"/>
    <cellStyle name="ปกติ 13 56" xfId="736" xr:uid="{00000000-0005-0000-0000-0000E0020000}"/>
    <cellStyle name="ปกติ 13 57" xfId="737" xr:uid="{00000000-0005-0000-0000-0000E1020000}"/>
    <cellStyle name="ปกติ 13 58" xfId="738" xr:uid="{00000000-0005-0000-0000-0000E2020000}"/>
    <cellStyle name="ปกติ 13 59" xfId="739" xr:uid="{00000000-0005-0000-0000-0000E3020000}"/>
    <cellStyle name="ปกติ 13 6" xfId="740" xr:uid="{00000000-0005-0000-0000-0000E4020000}"/>
    <cellStyle name="ปกติ 13 60" xfId="741" xr:uid="{00000000-0005-0000-0000-0000E5020000}"/>
    <cellStyle name="ปกติ 13 61" xfId="742" xr:uid="{00000000-0005-0000-0000-0000E6020000}"/>
    <cellStyle name="ปกติ 13 62" xfId="743" xr:uid="{00000000-0005-0000-0000-0000E7020000}"/>
    <cellStyle name="ปกติ 13 63" xfId="744" xr:uid="{00000000-0005-0000-0000-0000E8020000}"/>
    <cellStyle name="ปกติ 13 64" xfId="745" xr:uid="{00000000-0005-0000-0000-0000E9020000}"/>
    <cellStyle name="ปกติ 13 65" xfId="746" xr:uid="{00000000-0005-0000-0000-0000EA020000}"/>
    <cellStyle name="ปกติ 13 66" xfId="747" xr:uid="{00000000-0005-0000-0000-0000EB020000}"/>
    <cellStyle name="ปกติ 13 67" xfId="748" xr:uid="{00000000-0005-0000-0000-0000EC020000}"/>
    <cellStyle name="ปกติ 13 68" xfId="749" xr:uid="{00000000-0005-0000-0000-0000ED020000}"/>
    <cellStyle name="ปกติ 13 69" xfId="750" xr:uid="{00000000-0005-0000-0000-0000EE020000}"/>
    <cellStyle name="ปกติ 13 7" xfId="751" xr:uid="{00000000-0005-0000-0000-0000EF020000}"/>
    <cellStyle name="ปกติ 13 8" xfId="752" xr:uid="{00000000-0005-0000-0000-0000F0020000}"/>
    <cellStyle name="ปกติ 13 9" xfId="753" xr:uid="{00000000-0005-0000-0000-0000F1020000}"/>
    <cellStyle name="ปกติ 13_Asia Metal Y2008" xfId="754" xr:uid="{00000000-0005-0000-0000-0000F2020000}"/>
    <cellStyle name="ปกติ 14" xfId="755" xr:uid="{00000000-0005-0000-0000-0000F3020000}"/>
    <cellStyle name="ปกติ 14 10" xfId="756" xr:uid="{00000000-0005-0000-0000-0000F4020000}"/>
    <cellStyle name="ปกติ 14 11" xfId="757" xr:uid="{00000000-0005-0000-0000-0000F5020000}"/>
    <cellStyle name="ปกติ 14 12" xfId="758" xr:uid="{00000000-0005-0000-0000-0000F6020000}"/>
    <cellStyle name="ปกติ 14 13" xfId="759" xr:uid="{00000000-0005-0000-0000-0000F7020000}"/>
    <cellStyle name="ปกติ 14 14" xfId="760" xr:uid="{00000000-0005-0000-0000-0000F8020000}"/>
    <cellStyle name="ปกติ 14 15" xfId="761" xr:uid="{00000000-0005-0000-0000-0000F9020000}"/>
    <cellStyle name="ปกติ 14 16" xfId="762" xr:uid="{00000000-0005-0000-0000-0000FA020000}"/>
    <cellStyle name="ปกติ 14 17" xfId="763" xr:uid="{00000000-0005-0000-0000-0000FB020000}"/>
    <cellStyle name="ปกติ 14 18" xfId="764" xr:uid="{00000000-0005-0000-0000-0000FC020000}"/>
    <cellStyle name="ปกติ 14 19" xfId="765" xr:uid="{00000000-0005-0000-0000-0000FD020000}"/>
    <cellStyle name="ปกติ 14 2" xfId="766" xr:uid="{00000000-0005-0000-0000-0000FE020000}"/>
    <cellStyle name="ปกติ 14 20" xfId="767" xr:uid="{00000000-0005-0000-0000-0000FF020000}"/>
    <cellStyle name="ปกติ 14 21" xfId="768" xr:uid="{00000000-0005-0000-0000-000000030000}"/>
    <cellStyle name="ปกติ 14 22" xfId="769" xr:uid="{00000000-0005-0000-0000-000001030000}"/>
    <cellStyle name="ปกติ 14 23" xfId="770" xr:uid="{00000000-0005-0000-0000-000002030000}"/>
    <cellStyle name="ปกติ 14 24" xfId="771" xr:uid="{00000000-0005-0000-0000-000003030000}"/>
    <cellStyle name="ปกติ 14 25" xfId="772" xr:uid="{00000000-0005-0000-0000-000004030000}"/>
    <cellStyle name="ปกติ 14 26" xfId="773" xr:uid="{00000000-0005-0000-0000-000005030000}"/>
    <cellStyle name="ปกติ 14 27" xfId="774" xr:uid="{00000000-0005-0000-0000-000006030000}"/>
    <cellStyle name="ปกติ 14 28" xfId="775" xr:uid="{00000000-0005-0000-0000-000007030000}"/>
    <cellStyle name="ปกติ 14 29" xfId="776" xr:uid="{00000000-0005-0000-0000-000008030000}"/>
    <cellStyle name="ปกติ 14 3" xfId="777" xr:uid="{00000000-0005-0000-0000-000009030000}"/>
    <cellStyle name="ปกติ 14 30" xfId="778" xr:uid="{00000000-0005-0000-0000-00000A030000}"/>
    <cellStyle name="ปกติ 14 31" xfId="779" xr:uid="{00000000-0005-0000-0000-00000B030000}"/>
    <cellStyle name="ปกติ 14 32" xfId="780" xr:uid="{00000000-0005-0000-0000-00000C030000}"/>
    <cellStyle name="ปกติ 14 33" xfId="781" xr:uid="{00000000-0005-0000-0000-00000D030000}"/>
    <cellStyle name="ปกติ 14 34" xfId="782" xr:uid="{00000000-0005-0000-0000-00000E030000}"/>
    <cellStyle name="ปกติ 14 35" xfId="783" xr:uid="{00000000-0005-0000-0000-00000F030000}"/>
    <cellStyle name="ปกติ 14 36" xfId="784" xr:uid="{00000000-0005-0000-0000-000010030000}"/>
    <cellStyle name="ปกติ 14 37" xfId="785" xr:uid="{00000000-0005-0000-0000-000011030000}"/>
    <cellStyle name="ปกติ 14 38" xfId="786" xr:uid="{00000000-0005-0000-0000-000012030000}"/>
    <cellStyle name="ปกติ 14 39" xfId="787" xr:uid="{00000000-0005-0000-0000-000013030000}"/>
    <cellStyle name="ปกติ 14 4" xfId="788" xr:uid="{00000000-0005-0000-0000-000014030000}"/>
    <cellStyle name="ปกติ 14 40" xfId="789" xr:uid="{00000000-0005-0000-0000-000015030000}"/>
    <cellStyle name="ปกติ 14 41" xfId="790" xr:uid="{00000000-0005-0000-0000-000016030000}"/>
    <cellStyle name="ปกติ 14 42" xfId="791" xr:uid="{00000000-0005-0000-0000-000017030000}"/>
    <cellStyle name="ปกติ 14 43" xfId="792" xr:uid="{00000000-0005-0000-0000-000018030000}"/>
    <cellStyle name="ปกติ 14 44" xfId="793" xr:uid="{00000000-0005-0000-0000-000019030000}"/>
    <cellStyle name="ปกติ 14 45" xfId="794" xr:uid="{00000000-0005-0000-0000-00001A030000}"/>
    <cellStyle name="ปกติ 14 46" xfId="795" xr:uid="{00000000-0005-0000-0000-00001B030000}"/>
    <cellStyle name="ปกติ 14 47" xfId="796" xr:uid="{00000000-0005-0000-0000-00001C030000}"/>
    <cellStyle name="ปกติ 14 48" xfId="797" xr:uid="{00000000-0005-0000-0000-00001D030000}"/>
    <cellStyle name="ปกติ 14 49" xfId="798" xr:uid="{00000000-0005-0000-0000-00001E030000}"/>
    <cellStyle name="ปกติ 14 5" xfId="799" xr:uid="{00000000-0005-0000-0000-00001F030000}"/>
    <cellStyle name="ปกติ 14 50" xfId="800" xr:uid="{00000000-0005-0000-0000-000020030000}"/>
    <cellStyle name="ปกติ 14 51" xfId="801" xr:uid="{00000000-0005-0000-0000-000021030000}"/>
    <cellStyle name="ปกติ 14 52" xfId="802" xr:uid="{00000000-0005-0000-0000-000022030000}"/>
    <cellStyle name="ปกติ 14 53" xfId="803" xr:uid="{00000000-0005-0000-0000-000023030000}"/>
    <cellStyle name="ปกติ 14 54" xfId="804" xr:uid="{00000000-0005-0000-0000-000024030000}"/>
    <cellStyle name="ปกติ 14 55" xfId="805" xr:uid="{00000000-0005-0000-0000-000025030000}"/>
    <cellStyle name="ปกติ 14 56" xfId="806" xr:uid="{00000000-0005-0000-0000-000026030000}"/>
    <cellStyle name="ปกติ 14 57" xfId="807" xr:uid="{00000000-0005-0000-0000-000027030000}"/>
    <cellStyle name="ปกติ 14 58" xfId="808" xr:uid="{00000000-0005-0000-0000-000028030000}"/>
    <cellStyle name="ปกติ 14 59" xfId="809" xr:uid="{00000000-0005-0000-0000-000029030000}"/>
    <cellStyle name="ปกติ 14 6" xfId="810" xr:uid="{00000000-0005-0000-0000-00002A030000}"/>
    <cellStyle name="ปกติ 14 60" xfId="811" xr:uid="{00000000-0005-0000-0000-00002B030000}"/>
    <cellStyle name="ปกติ 14 61" xfId="812" xr:uid="{00000000-0005-0000-0000-00002C030000}"/>
    <cellStyle name="ปกติ 14 62" xfId="813" xr:uid="{00000000-0005-0000-0000-00002D030000}"/>
    <cellStyle name="ปกติ 14 63" xfId="814" xr:uid="{00000000-0005-0000-0000-00002E030000}"/>
    <cellStyle name="ปกติ 14 64" xfId="815" xr:uid="{00000000-0005-0000-0000-00002F030000}"/>
    <cellStyle name="ปกติ 14 65" xfId="816" xr:uid="{00000000-0005-0000-0000-000030030000}"/>
    <cellStyle name="ปกติ 14 66" xfId="817" xr:uid="{00000000-0005-0000-0000-000031030000}"/>
    <cellStyle name="ปกติ 14 67" xfId="818" xr:uid="{00000000-0005-0000-0000-000032030000}"/>
    <cellStyle name="ปกติ 14 68" xfId="819" xr:uid="{00000000-0005-0000-0000-000033030000}"/>
    <cellStyle name="ปกติ 14 69" xfId="820" xr:uid="{00000000-0005-0000-0000-000034030000}"/>
    <cellStyle name="ปกติ 14 7" xfId="821" xr:uid="{00000000-0005-0000-0000-000035030000}"/>
    <cellStyle name="ปกติ 14 8" xfId="822" xr:uid="{00000000-0005-0000-0000-000036030000}"/>
    <cellStyle name="ปกติ 14 9" xfId="823" xr:uid="{00000000-0005-0000-0000-000037030000}"/>
    <cellStyle name="ปกติ 14_Asia Metal Y2008" xfId="824" xr:uid="{00000000-0005-0000-0000-000038030000}"/>
    <cellStyle name="ปกติ 15" xfId="825" xr:uid="{00000000-0005-0000-0000-000039030000}"/>
    <cellStyle name="ปกติ 15 10" xfId="826" xr:uid="{00000000-0005-0000-0000-00003A030000}"/>
    <cellStyle name="ปกติ 15 11" xfId="827" xr:uid="{00000000-0005-0000-0000-00003B030000}"/>
    <cellStyle name="ปกติ 15 12" xfId="828" xr:uid="{00000000-0005-0000-0000-00003C030000}"/>
    <cellStyle name="ปกติ 15 13" xfId="829" xr:uid="{00000000-0005-0000-0000-00003D030000}"/>
    <cellStyle name="ปกติ 15 14" xfId="830" xr:uid="{00000000-0005-0000-0000-00003E030000}"/>
    <cellStyle name="ปกติ 15 15" xfId="831" xr:uid="{00000000-0005-0000-0000-00003F030000}"/>
    <cellStyle name="ปกติ 15 16" xfId="832" xr:uid="{00000000-0005-0000-0000-000040030000}"/>
    <cellStyle name="ปกติ 15 17" xfId="833" xr:uid="{00000000-0005-0000-0000-000041030000}"/>
    <cellStyle name="ปกติ 15 18" xfId="834" xr:uid="{00000000-0005-0000-0000-000042030000}"/>
    <cellStyle name="ปกติ 15 19" xfId="835" xr:uid="{00000000-0005-0000-0000-000043030000}"/>
    <cellStyle name="ปกติ 15 2" xfId="836" xr:uid="{00000000-0005-0000-0000-000044030000}"/>
    <cellStyle name="ปกติ 15 20" xfId="837" xr:uid="{00000000-0005-0000-0000-000045030000}"/>
    <cellStyle name="ปกติ 15 21" xfId="838" xr:uid="{00000000-0005-0000-0000-000046030000}"/>
    <cellStyle name="ปกติ 15 22" xfId="839" xr:uid="{00000000-0005-0000-0000-000047030000}"/>
    <cellStyle name="ปกติ 15 23" xfId="840" xr:uid="{00000000-0005-0000-0000-000048030000}"/>
    <cellStyle name="ปกติ 15 24" xfId="841" xr:uid="{00000000-0005-0000-0000-000049030000}"/>
    <cellStyle name="ปกติ 15 25" xfId="842" xr:uid="{00000000-0005-0000-0000-00004A030000}"/>
    <cellStyle name="ปกติ 15 26" xfId="843" xr:uid="{00000000-0005-0000-0000-00004B030000}"/>
    <cellStyle name="ปกติ 15 27" xfId="844" xr:uid="{00000000-0005-0000-0000-00004C030000}"/>
    <cellStyle name="ปกติ 15 28" xfId="845" xr:uid="{00000000-0005-0000-0000-00004D030000}"/>
    <cellStyle name="ปกติ 15 29" xfId="846" xr:uid="{00000000-0005-0000-0000-00004E030000}"/>
    <cellStyle name="ปกติ 15 3" xfId="847" xr:uid="{00000000-0005-0000-0000-00004F030000}"/>
    <cellStyle name="ปกติ 15 30" xfId="848" xr:uid="{00000000-0005-0000-0000-000050030000}"/>
    <cellStyle name="ปกติ 15 31" xfId="849" xr:uid="{00000000-0005-0000-0000-000051030000}"/>
    <cellStyle name="ปกติ 15 32" xfId="850" xr:uid="{00000000-0005-0000-0000-000052030000}"/>
    <cellStyle name="ปกติ 15 33" xfId="851" xr:uid="{00000000-0005-0000-0000-000053030000}"/>
    <cellStyle name="ปกติ 15 34" xfId="852" xr:uid="{00000000-0005-0000-0000-000054030000}"/>
    <cellStyle name="ปกติ 15 35" xfId="853" xr:uid="{00000000-0005-0000-0000-000055030000}"/>
    <cellStyle name="ปกติ 15 36" xfId="854" xr:uid="{00000000-0005-0000-0000-000056030000}"/>
    <cellStyle name="ปกติ 15 37" xfId="855" xr:uid="{00000000-0005-0000-0000-000057030000}"/>
    <cellStyle name="ปกติ 15 38" xfId="856" xr:uid="{00000000-0005-0000-0000-000058030000}"/>
    <cellStyle name="ปกติ 15 39" xfId="857" xr:uid="{00000000-0005-0000-0000-000059030000}"/>
    <cellStyle name="ปกติ 15 4" xfId="858" xr:uid="{00000000-0005-0000-0000-00005A030000}"/>
    <cellStyle name="ปกติ 15 40" xfId="859" xr:uid="{00000000-0005-0000-0000-00005B030000}"/>
    <cellStyle name="ปกติ 15 41" xfId="860" xr:uid="{00000000-0005-0000-0000-00005C030000}"/>
    <cellStyle name="ปกติ 15 42" xfId="861" xr:uid="{00000000-0005-0000-0000-00005D030000}"/>
    <cellStyle name="ปกติ 15 43" xfId="862" xr:uid="{00000000-0005-0000-0000-00005E030000}"/>
    <cellStyle name="ปกติ 15 44" xfId="863" xr:uid="{00000000-0005-0000-0000-00005F030000}"/>
    <cellStyle name="ปกติ 15 45" xfId="864" xr:uid="{00000000-0005-0000-0000-000060030000}"/>
    <cellStyle name="ปกติ 15 46" xfId="865" xr:uid="{00000000-0005-0000-0000-000061030000}"/>
    <cellStyle name="ปกติ 15 47" xfId="866" xr:uid="{00000000-0005-0000-0000-000062030000}"/>
    <cellStyle name="ปกติ 15 48" xfId="867" xr:uid="{00000000-0005-0000-0000-000063030000}"/>
    <cellStyle name="ปกติ 15 49" xfId="868" xr:uid="{00000000-0005-0000-0000-000064030000}"/>
    <cellStyle name="ปกติ 15 5" xfId="869" xr:uid="{00000000-0005-0000-0000-000065030000}"/>
    <cellStyle name="ปกติ 15 50" xfId="870" xr:uid="{00000000-0005-0000-0000-000066030000}"/>
    <cellStyle name="ปกติ 15 51" xfId="871" xr:uid="{00000000-0005-0000-0000-000067030000}"/>
    <cellStyle name="ปกติ 15 52" xfId="872" xr:uid="{00000000-0005-0000-0000-000068030000}"/>
    <cellStyle name="ปกติ 15 53" xfId="873" xr:uid="{00000000-0005-0000-0000-000069030000}"/>
    <cellStyle name="ปกติ 15 54" xfId="874" xr:uid="{00000000-0005-0000-0000-00006A030000}"/>
    <cellStyle name="ปกติ 15 55" xfId="875" xr:uid="{00000000-0005-0000-0000-00006B030000}"/>
    <cellStyle name="ปกติ 15 56" xfId="876" xr:uid="{00000000-0005-0000-0000-00006C030000}"/>
    <cellStyle name="ปกติ 15 57" xfId="877" xr:uid="{00000000-0005-0000-0000-00006D030000}"/>
    <cellStyle name="ปกติ 15 58" xfId="878" xr:uid="{00000000-0005-0000-0000-00006E030000}"/>
    <cellStyle name="ปกติ 15 59" xfId="879" xr:uid="{00000000-0005-0000-0000-00006F030000}"/>
    <cellStyle name="ปกติ 15 6" xfId="880" xr:uid="{00000000-0005-0000-0000-000070030000}"/>
    <cellStyle name="ปกติ 15 60" xfId="881" xr:uid="{00000000-0005-0000-0000-000071030000}"/>
    <cellStyle name="ปกติ 15 61" xfId="882" xr:uid="{00000000-0005-0000-0000-000072030000}"/>
    <cellStyle name="ปกติ 15 62" xfId="883" xr:uid="{00000000-0005-0000-0000-000073030000}"/>
    <cellStyle name="ปกติ 15 63" xfId="884" xr:uid="{00000000-0005-0000-0000-000074030000}"/>
    <cellStyle name="ปกติ 15 64" xfId="885" xr:uid="{00000000-0005-0000-0000-000075030000}"/>
    <cellStyle name="ปกติ 15 65" xfId="886" xr:uid="{00000000-0005-0000-0000-000076030000}"/>
    <cellStyle name="ปกติ 15 66" xfId="887" xr:uid="{00000000-0005-0000-0000-000077030000}"/>
    <cellStyle name="ปกติ 15 67" xfId="888" xr:uid="{00000000-0005-0000-0000-000078030000}"/>
    <cellStyle name="ปกติ 15 68" xfId="889" xr:uid="{00000000-0005-0000-0000-000079030000}"/>
    <cellStyle name="ปกติ 15 69" xfId="890" xr:uid="{00000000-0005-0000-0000-00007A030000}"/>
    <cellStyle name="ปกติ 15 7" xfId="891" xr:uid="{00000000-0005-0000-0000-00007B030000}"/>
    <cellStyle name="ปกติ 15 8" xfId="892" xr:uid="{00000000-0005-0000-0000-00007C030000}"/>
    <cellStyle name="ปกติ 15 9" xfId="893" xr:uid="{00000000-0005-0000-0000-00007D030000}"/>
    <cellStyle name="ปกติ 15_Asia Metal Y2008" xfId="894" xr:uid="{00000000-0005-0000-0000-00007E030000}"/>
    <cellStyle name="ปกติ 16" xfId="895" xr:uid="{00000000-0005-0000-0000-00007F030000}"/>
    <cellStyle name="ปกติ 16 10" xfId="896" xr:uid="{00000000-0005-0000-0000-000080030000}"/>
    <cellStyle name="ปกติ 16 11" xfId="897" xr:uid="{00000000-0005-0000-0000-000081030000}"/>
    <cellStyle name="ปกติ 16 12" xfId="898" xr:uid="{00000000-0005-0000-0000-000082030000}"/>
    <cellStyle name="ปกติ 16 13" xfId="899" xr:uid="{00000000-0005-0000-0000-000083030000}"/>
    <cellStyle name="ปกติ 16 14" xfId="900" xr:uid="{00000000-0005-0000-0000-000084030000}"/>
    <cellStyle name="ปกติ 16 15" xfId="901" xr:uid="{00000000-0005-0000-0000-000085030000}"/>
    <cellStyle name="ปกติ 16 16" xfId="902" xr:uid="{00000000-0005-0000-0000-000086030000}"/>
    <cellStyle name="ปกติ 16 17" xfId="903" xr:uid="{00000000-0005-0000-0000-000087030000}"/>
    <cellStyle name="ปกติ 16 18" xfId="904" xr:uid="{00000000-0005-0000-0000-000088030000}"/>
    <cellStyle name="ปกติ 16 19" xfId="905" xr:uid="{00000000-0005-0000-0000-000089030000}"/>
    <cellStyle name="ปกติ 16 2" xfId="906" xr:uid="{00000000-0005-0000-0000-00008A030000}"/>
    <cellStyle name="ปกติ 16 20" xfId="907" xr:uid="{00000000-0005-0000-0000-00008B030000}"/>
    <cellStyle name="ปกติ 16 21" xfId="908" xr:uid="{00000000-0005-0000-0000-00008C030000}"/>
    <cellStyle name="ปกติ 16 22" xfId="909" xr:uid="{00000000-0005-0000-0000-00008D030000}"/>
    <cellStyle name="ปกติ 16 23" xfId="910" xr:uid="{00000000-0005-0000-0000-00008E030000}"/>
    <cellStyle name="ปกติ 16 24" xfId="911" xr:uid="{00000000-0005-0000-0000-00008F030000}"/>
    <cellStyle name="ปกติ 16 25" xfId="912" xr:uid="{00000000-0005-0000-0000-000090030000}"/>
    <cellStyle name="ปกติ 16 26" xfId="913" xr:uid="{00000000-0005-0000-0000-000091030000}"/>
    <cellStyle name="ปกติ 16 27" xfId="914" xr:uid="{00000000-0005-0000-0000-000092030000}"/>
    <cellStyle name="ปกติ 16 28" xfId="915" xr:uid="{00000000-0005-0000-0000-000093030000}"/>
    <cellStyle name="ปกติ 16 29" xfId="916" xr:uid="{00000000-0005-0000-0000-000094030000}"/>
    <cellStyle name="ปกติ 16 3" xfId="917" xr:uid="{00000000-0005-0000-0000-000095030000}"/>
    <cellStyle name="ปกติ 16 30" xfId="918" xr:uid="{00000000-0005-0000-0000-000096030000}"/>
    <cellStyle name="ปกติ 16 31" xfId="919" xr:uid="{00000000-0005-0000-0000-000097030000}"/>
    <cellStyle name="ปกติ 16 32" xfId="920" xr:uid="{00000000-0005-0000-0000-000098030000}"/>
    <cellStyle name="ปกติ 16 33" xfId="921" xr:uid="{00000000-0005-0000-0000-000099030000}"/>
    <cellStyle name="ปกติ 16 34" xfId="922" xr:uid="{00000000-0005-0000-0000-00009A030000}"/>
    <cellStyle name="ปกติ 16 35" xfId="923" xr:uid="{00000000-0005-0000-0000-00009B030000}"/>
    <cellStyle name="ปกติ 16 36" xfId="924" xr:uid="{00000000-0005-0000-0000-00009C030000}"/>
    <cellStyle name="ปกติ 16 37" xfId="925" xr:uid="{00000000-0005-0000-0000-00009D030000}"/>
    <cellStyle name="ปกติ 16 38" xfId="926" xr:uid="{00000000-0005-0000-0000-00009E030000}"/>
    <cellStyle name="ปกติ 16 39" xfId="927" xr:uid="{00000000-0005-0000-0000-00009F030000}"/>
    <cellStyle name="ปกติ 16 4" xfId="928" xr:uid="{00000000-0005-0000-0000-0000A0030000}"/>
    <cellStyle name="ปกติ 16 40" xfId="929" xr:uid="{00000000-0005-0000-0000-0000A1030000}"/>
    <cellStyle name="ปกติ 16 41" xfId="930" xr:uid="{00000000-0005-0000-0000-0000A2030000}"/>
    <cellStyle name="ปกติ 16 42" xfId="931" xr:uid="{00000000-0005-0000-0000-0000A3030000}"/>
    <cellStyle name="ปกติ 16 43" xfId="932" xr:uid="{00000000-0005-0000-0000-0000A4030000}"/>
    <cellStyle name="ปกติ 16 44" xfId="933" xr:uid="{00000000-0005-0000-0000-0000A5030000}"/>
    <cellStyle name="ปกติ 16 45" xfId="934" xr:uid="{00000000-0005-0000-0000-0000A6030000}"/>
    <cellStyle name="ปกติ 16 46" xfId="935" xr:uid="{00000000-0005-0000-0000-0000A7030000}"/>
    <cellStyle name="ปกติ 16 47" xfId="936" xr:uid="{00000000-0005-0000-0000-0000A8030000}"/>
    <cellStyle name="ปกติ 16 48" xfId="937" xr:uid="{00000000-0005-0000-0000-0000A9030000}"/>
    <cellStyle name="ปกติ 16 49" xfId="938" xr:uid="{00000000-0005-0000-0000-0000AA030000}"/>
    <cellStyle name="ปกติ 16 5" xfId="939" xr:uid="{00000000-0005-0000-0000-0000AB030000}"/>
    <cellStyle name="ปกติ 16 50" xfId="940" xr:uid="{00000000-0005-0000-0000-0000AC030000}"/>
    <cellStyle name="ปกติ 16 51" xfId="941" xr:uid="{00000000-0005-0000-0000-0000AD030000}"/>
    <cellStyle name="ปกติ 16 52" xfId="942" xr:uid="{00000000-0005-0000-0000-0000AE030000}"/>
    <cellStyle name="ปกติ 16 53" xfId="943" xr:uid="{00000000-0005-0000-0000-0000AF030000}"/>
    <cellStyle name="ปกติ 16 54" xfId="944" xr:uid="{00000000-0005-0000-0000-0000B0030000}"/>
    <cellStyle name="ปกติ 16 55" xfId="945" xr:uid="{00000000-0005-0000-0000-0000B1030000}"/>
    <cellStyle name="ปกติ 16 56" xfId="946" xr:uid="{00000000-0005-0000-0000-0000B2030000}"/>
    <cellStyle name="ปกติ 16 57" xfId="947" xr:uid="{00000000-0005-0000-0000-0000B3030000}"/>
    <cellStyle name="ปกติ 16 58" xfId="948" xr:uid="{00000000-0005-0000-0000-0000B4030000}"/>
    <cellStyle name="ปกติ 16 59" xfId="949" xr:uid="{00000000-0005-0000-0000-0000B5030000}"/>
    <cellStyle name="ปกติ 16 6" xfId="950" xr:uid="{00000000-0005-0000-0000-0000B6030000}"/>
    <cellStyle name="ปกติ 16 60" xfId="951" xr:uid="{00000000-0005-0000-0000-0000B7030000}"/>
    <cellStyle name="ปกติ 16 61" xfId="952" xr:uid="{00000000-0005-0000-0000-0000B8030000}"/>
    <cellStyle name="ปกติ 16 62" xfId="953" xr:uid="{00000000-0005-0000-0000-0000B9030000}"/>
    <cellStyle name="ปกติ 16 63" xfId="954" xr:uid="{00000000-0005-0000-0000-0000BA030000}"/>
    <cellStyle name="ปกติ 16 64" xfId="955" xr:uid="{00000000-0005-0000-0000-0000BB030000}"/>
    <cellStyle name="ปกติ 16 65" xfId="956" xr:uid="{00000000-0005-0000-0000-0000BC030000}"/>
    <cellStyle name="ปกติ 16 66" xfId="957" xr:uid="{00000000-0005-0000-0000-0000BD030000}"/>
    <cellStyle name="ปกติ 16 67" xfId="958" xr:uid="{00000000-0005-0000-0000-0000BE030000}"/>
    <cellStyle name="ปกติ 16 68" xfId="959" xr:uid="{00000000-0005-0000-0000-0000BF030000}"/>
    <cellStyle name="ปกติ 16 69" xfId="960" xr:uid="{00000000-0005-0000-0000-0000C0030000}"/>
    <cellStyle name="ปกติ 16 7" xfId="961" xr:uid="{00000000-0005-0000-0000-0000C1030000}"/>
    <cellStyle name="ปกติ 16 8" xfId="962" xr:uid="{00000000-0005-0000-0000-0000C2030000}"/>
    <cellStyle name="ปกติ 16 9" xfId="963" xr:uid="{00000000-0005-0000-0000-0000C3030000}"/>
    <cellStyle name="ปกติ 16_Asia Metal Y2008" xfId="964" xr:uid="{00000000-0005-0000-0000-0000C4030000}"/>
    <cellStyle name="ปกติ 17" xfId="965" xr:uid="{00000000-0005-0000-0000-0000C5030000}"/>
    <cellStyle name="ปกติ 18" xfId="966" xr:uid="{00000000-0005-0000-0000-0000C6030000}"/>
    <cellStyle name="ปกติ 2" xfId="967" xr:uid="{00000000-0005-0000-0000-0000C7030000}"/>
    <cellStyle name="ปกติ 2 2" xfId="968" xr:uid="{00000000-0005-0000-0000-0000C8030000}"/>
    <cellStyle name="ปกติ 2 3" xfId="969" xr:uid="{00000000-0005-0000-0000-0000C9030000}"/>
    <cellStyle name="ปกติ 2 5" xfId="970" xr:uid="{00000000-0005-0000-0000-0000CA030000}"/>
    <cellStyle name="ปกติ 3" xfId="971" xr:uid="{00000000-0005-0000-0000-0000CB030000}"/>
    <cellStyle name="ปกติ 3 10" xfId="972" xr:uid="{00000000-0005-0000-0000-0000CC030000}"/>
    <cellStyle name="ปกติ 3 11" xfId="973" xr:uid="{00000000-0005-0000-0000-0000CD030000}"/>
    <cellStyle name="ปกติ 3 12" xfId="974" xr:uid="{00000000-0005-0000-0000-0000CE030000}"/>
    <cellStyle name="ปกติ 3 13" xfId="975" xr:uid="{00000000-0005-0000-0000-0000CF030000}"/>
    <cellStyle name="ปกติ 3 14" xfId="976" xr:uid="{00000000-0005-0000-0000-0000D0030000}"/>
    <cellStyle name="ปกติ 3 15" xfId="977" xr:uid="{00000000-0005-0000-0000-0000D1030000}"/>
    <cellStyle name="ปกติ 3 16" xfId="978" xr:uid="{00000000-0005-0000-0000-0000D2030000}"/>
    <cellStyle name="ปกติ 3 17" xfId="979" xr:uid="{00000000-0005-0000-0000-0000D3030000}"/>
    <cellStyle name="ปกติ 3 18" xfId="980" xr:uid="{00000000-0005-0000-0000-0000D4030000}"/>
    <cellStyle name="ปกติ 3 19" xfId="981" xr:uid="{00000000-0005-0000-0000-0000D5030000}"/>
    <cellStyle name="ปกติ 3 2" xfId="982" xr:uid="{00000000-0005-0000-0000-0000D6030000}"/>
    <cellStyle name="ปกติ 3 20" xfId="983" xr:uid="{00000000-0005-0000-0000-0000D7030000}"/>
    <cellStyle name="ปกติ 3 21" xfId="984" xr:uid="{00000000-0005-0000-0000-0000D8030000}"/>
    <cellStyle name="ปกติ 3 22" xfId="985" xr:uid="{00000000-0005-0000-0000-0000D9030000}"/>
    <cellStyle name="ปกติ 3 23" xfId="986" xr:uid="{00000000-0005-0000-0000-0000DA030000}"/>
    <cellStyle name="ปกติ 3 24" xfId="987" xr:uid="{00000000-0005-0000-0000-0000DB030000}"/>
    <cellStyle name="ปกติ 3 25" xfId="988" xr:uid="{00000000-0005-0000-0000-0000DC030000}"/>
    <cellStyle name="ปกติ 3 26" xfId="989" xr:uid="{00000000-0005-0000-0000-0000DD030000}"/>
    <cellStyle name="ปกติ 3 27" xfId="990" xr:uid="{00000000-0005-0000-0000-0000DE030000}"/>
    <cellStyle name="ปกติ 3 28" xfId="991" xr:uid="{00000000-0005-0000-0000-0000DF030000}"/>
    <cellStyle name="ปกติ 3 29" xfId="992" xr:uid="{00000000-0005-0000-0000-0000E0030000}"/>
    <cellStyle name="ปกติ 3 3" xfId="993" xr:uid="{00000000-0005-0000-0000-0000E1030000}"/>
    <cellStyle name="ปกติ 3 30" xfId="994" xr:uid="{00000000-0005-0000-0000-0000E2030000}"/>
    <cellStyle name="ปกติ 3 31" xfId="995" xr:uid="{00000000-0005-0000-0000-0000E3030000}"/>
    <cellStyle name="ปกติ 3 32" xfId="996" xr:uid="{00000000-0005-0000-0000-0000E4030000}"/>
    <cellStyle name="ปกติ 3 33" xfId="997" xr:uid="{00000000-0005-0000-0000-0000E5030000}"/>
    <cellStyle name="ปกติ 3 34" xfId="998" xr:uid="{00000000-0005-0000-0000-0000E6030000}"/>
    <cellStyle name="ปกติ 3 35" xfId="999" xr:uid="{00000000-0005-0000-0000-0000E7030000}"/>
    <cellStyle name="ปกติ 3 36" xfId="1000" xr:uid="{00000000-0005-0000-0000-0000E8030000}"/>
    <cellStyle name="ปกติ 3 37" xfId="1001" xr:uid="{00000000-0005-0000-0000-0000E9030000}"/>
    <cellStyle name="ปกติ 3 38" xfId="1002" xr:uid="{00000000-0005-0000-0000-0000EA030000}"/>
    <cellStyle name="ปกติ 3 39" xfId="1003" xr:uid="{00000000-0005-0000-0000-0000EB030000}"/>
    <cellStyle name="ปกติ 3 4" xfId="1004" xr:uid="{00000000-0005-0000-0000-0000EC030000}"/>
    <cellStyle name="ปกติ 3 40" xfId="1005" xr:uid="{00000000-0005-0000-0000-0000ED030000}"/>
    <cellStyle name="ปกติ 3 41" xfId="1006" xr:uid="{00000000-0005-0000-0000-0000EE030000}"/>
    <cellStyle name="ปกติ 3 42" xfId="1007" xr:uid="{00000000-0005-0000-0000-0000EF030000}"/>
    <cellStyle name="ปกติ 3 43" xfId="1008" xr:uid="{00000000-0005-0000-0000-0000F0030000}"/>
    <cellStyle name="ปกติ 3 44" xfId="1009" xr:uid="{00000000-0005-0000-0000-0000F1030000}"/>
    <cellStyle name="ปกติ 3 45" xfId="1010" xr:uid="{00000000-0005-0000-0000-0000F2030000}"/>
    <cellStyle name="ปกติ 3 46" xfId="1011" xr:uid="{00000000-0005-0000-0000-0000F3030000}"/>
    <cellStyle name="ปกติ 3 47" xfId="1012" xr:uid="{00000000-0005-0000-0000-0000F4030000}"/>
    <cellStyle name="ปกติ 3 48" xfId="1013" xr:uid="{00000000-0005-0000-0000-0000F5030000}"/>
    <cellStyle name="ปกติ 3 49" xfId="1014" xr:uid="{00000000-0005-0000-0000-0000F6030000}"/>
    <cellStyle name="ปกติ 3 5" xfId="1015" xr:uid="{00000000-0005-0000-0000-0000F7030000}"/>
    <cellStyle name="ปกติ 3 50" xfId="1016" xr:uid="{00000000-0005-0000-0000-0000F8030000}"/>
    <cellStyle name="ปกติ 3 51" xfId="1017" xr:uid="{00000000-0005-0000-0000-0000F9030000}"/>
    <cellStyle name="ปกติ 3 52" xfId="1018" xr:uid="{00000000-0005-0000-0000-0000FA030000}"/>
    <cellStyle name="ปกติ 3 53" xfId="1019" xr:uid="{00000000-0005-0000-0000-0000FB030000}"/>
    <cellStyle name="ปกติ 3 54" xfId="1020" xr:uid="{00000000-0005-0000-0000-0000FC030000}"/>
    <cellStyle name="ปกติ 3 55" xfId="1021" xr:uid="{00000000-0005-0000-0000-0000FD030000}"/>
    <cellStyle name="ปกติ 3 56" xfId="1022" xr:uid="{00000000-0005-0000-0000-0000FE030000}"/>
    <cellStyle name="ปกติ 3 57" xfId="1023" xr:uid="{00000000-0005-0000-0000-0000FF030000}"/>
    <cellStyle name="ปกติ 3 58" xfId="1024" xr:uid="{00000000-0005-0000-0000-000000040000}"/>
    <cellStyle name="ปกติ 3 59" xfId="1025" xr:uid="{00000000-0005-0000-0000-000001040000}"/>
    <cellStyle name="ปกติ 3 6" xfId="1026" xr:uid="{00000000-0005-0000-0000-000002040000}"/>
    <cellStyle name="ปกติ 3 60" xfId="1027" xr:uid="{00000000-0005-0000-0000-000003040000}"/>
    <cellStyle name="ปกติ 3 61" xfId="1028" xr:uid="{00000000-0005-0000-0000-000004040000}"/>
    <cellStyle name="ปกติ 3 62" xfId="1029" xr:uid="{00000000-0005-0000-0000-000005040000}"/>
    <cellStyle name="ปกติ 3 63" xfId="1030" xr:uid="{00000000-0005-0000-0000-000006040000}"/>
    <cellStyle name="ปกติ 3 64" xfId="1031" xr:uid="{00000000-0005-0000-0000-000007040000}"/>
    <cellStyle name="ปกติ 3 65" xfId="1032" xr:uid="{00000000-0005-0000-0000-000008040000}"/>
    <cellStyle name="ปกติ 3 66" xfId="1033" xr:uid="{00000000-0005-0000-0000-000009040000}"/>
    <cellStyle name="ปกติ 3 67" xfId="1034" xr:uid="{00000000-0005-0000-0000-00000A040000}"/>
    <cellStyle name="ปกติ 3 68" xfId="1035" xr:uid="{00000000-0005-0000-0000-00000B040000}"/>
    <cellStyle name="ปกติ 3 69" xfId="1036" xr:uid="{00000000-0005-0000-0000-00000C040000}"/>
    <cellStyle name="ปกติ 3 7" xfId="1037" xr:uid="{00000000-0005-0000-0000-00000D040000}"/>
    <cellStyle name="ปกติ 3 70" xfId="1038" xr:uid="{00000000-0005-0000-0000-00000E040000}"/>
    <cellStyle name="ปกติ 3 71" xfId="1039" xr:uid="{00000000-0005-0000-0000-00000F040000}"/>
    <cellStyle name="ปกติ 3 72" xfId="1040" xr:uid="{00000000-0005-0000-0000-000010040000}"/>
    <cellStyle name="ปกติ 3 73" xfId="1041" xr:uid="{00000000-0005-0000-0000-000011040000}"/>
    <cellStyle name="ปกติ 3 74" xfId="1042" xr:uid="{00000000-0005-0000-0000-000012040000}"/>
    <cellStyle name="ปกติ 3 75" xfId="1043" xr:uid="{00000000-0005-0000-0000-000013040000}"/>
    <cellStyle name="ปกติ 3 76" xfId="1044" xr:uid="{00000000-0005-0000-0000-000014040000}"/>
    <cellStyle name="ปกติ 3 77" xfId="1045" xr:uid="{00000000-0005-0000-0000-000015040000}"/>
    <cellStyle name="ปกติ 3 78" xfId="1046" xr:uid="{00000000-0005-0000-0000-000016040000}"/>
    <cellStyle name="ปกติ 3 79" xfId="1047" xr:uid="{00000000-0005-0000-0000-000017040000}"/>
    <cellStyle name="ปกติ 3 8" xfId="1048" xr:uid="{00000000-0005-0000-0000-000018040000}"/>
    <cellStyle name="ปกติ 3 9" xfId="1049" xr:uid="{00000000-0005-0000-0000-000019040000}"/>
    <cellStyle name="ปกติ 3_Asia Metal Y2008" xfId="1050" xr:uid="{00000000-0005-0000-0000-00001A040000}"/>
    <cellStyle name="ปกติ 4" xfId="1051" xr:uid="{00000000-0005-0000-0000-00001B040000}"/>
    <cellStyle name="ปกติ 4 2" xfId="1052" xr:uid="{00000000-0005-0000-0000-00001C040000}"/>
    <cellStyle name="ปกติ 5" xfId="1053" xr:uid="{00000000-0005-0000-0000-00001D040000}"/>
    <cellStyle name="ปกติ 5 10" xfId="1054" xr:uid="{00000000-0005-0000-0000-00001E040000}"/>
    <cellStyle name="ปกติ 5 11" xfId="1055" xr:uid="{00000000-0005-0000-0000-00001F040000}"/>
    <cellStyle name="ปกติ 5 12" xfId="1056" xr:uid="{00000000-0005-0000-0000-000020040000}"/>
    <cellStyle name="ปกติ 5 13" xfId="1057" xr:uid="{00000000-0005-0000-0000-000021040000}"/>
    <cellStyle name="ปกติ 5 14" xfId="1058" xr:uid="{00000000-0005-0000-0000-000022040000}"/>
    <cellStyle name="ปกติ 5 15" xfId="1059" xr:uid="{00000000-0005-0000-0000-000023040000}"/>
    <cellStyle name="ปกติ 5 16" xfId="1060" xr:uid="{00000000-0005-0000-0000-000024040000}"/>
    <cellStyle name="ปกติ 5 17" xfId="1061" xr:uid="{00000000-0005-0000-0000-000025040000}"/>
    <cellStyle name="ปกติ 5 18" xfId="1062" xr:uid="{00000000-0005-0000-0000-000026040000}"/>
    <cellStyle name="ปกติ 5 19" xfId="1063" xr:uid="{00000000-0005-0000-0000-000027040000}"/>
    <cellStyle name="ปกติ 5 2" xfId="1064" xr:uid="{00000000-0005-0000-0000-000028040000}"/>
    <cellStyle name="ปกติ 5 20" xfId="1065" xr:uid="{00000000-0005-0000-0000-000029040000}"/>
    <cellStyle name="ปกติ 5 21" xfId="1066" xr:uid="{00000000-0005-0000-0000-00002A040000}"/>
    <cellStyle name="ปกติ 5 22" xfId="1067" xr:uid="{00000000-0005-0000-0000-00002B040000}"/>
    <cellStyle name="ปกติ 5 23" xfId="1068" xr:uid="{00000000-0005-0000-0000-00002C040000}"/>
    <cellStyle name="ปกติ 5 24" xfId="1069" xr:uid="{00000000-0005-0000-0000-00002D040000}"/>
    <cellStyle name="ปกติ 5 25" xfId="1070" xr:uid="{00000000-0005-0000-0000-00002E040000}"/>
    <cellStyle name="ปกติ 5 26" xfId="1071" xr:uid="{00000000-0005-0000-0000-00002F040000}"/>
    <cellStyle name="ปกติ 5 27" xfId="1072" xr:uid="{00000000-0005-0000-0000-000030040000}"/>
    <cellStyle name="ปกติ 5 28" xfId="1073" xr:uid="{00000000-0005-0000-0000-000031040000}"/>
    <cellStyle name="ปกติ 5 29" xfId="1074" xr:uid="{00000000-0005-0000-0000-000032040000}"/>
    <cellStyle name="ปกติ 5 3" xfId="1075" xr:uid="{00000000-0005-0000-0000-000033040000}"/>
    <cellStyle name="ปกติ 5 30" xfId="1076" xr:uid="{00000000-0005-0000-0000-000034040000}"/>
    <cellStyle name="ปกติ 5 31" xfId="1077" xr:uid="{00000000-0005-0000-0000-000035040000}"/>
    <cellStyle name="ปกติ 5 32" xfId="1078" xr:uid="{00000000-0005-0000-0000-000036040000}"/>
    <cellStyle name="ปกติ 5 33" xfId="1079" xr:uid="{00000000-0005-0000-0000-000037040000}"/>
    <cellStyle name="ปกติ 5 34" xfId="1080" xr:uid="{00000000-0005-0000-0000-000038040000}"/>
    <cellStyle name="ปกติ 5 35" xfId="1081" xr:uid="{00000000-0005-0000-0000-000039040000}"/>
    <cellStyle name="ปกติ 5 36" xfId="1082" xr:uid="{00000000-0005-0000-0000-00003A040000}"/>
    <cellStyle name="ปกติ 5 37" xfId="1083" xr:uid="{00000000-0005-0000-0000-00003B040000}"/>
    <cellStyle name="ปกติ 5 38" xfId="1084" xr:uid="{00000000-0005-0000-0000-00003C040000}"/>
    <cellStyle name="ปกติ 5 39" xfId="1085" xr:uid="{00000000-0005-0000-0000-00003D040000}"/>
    <cellStyle name="ปกติ 5 4" xfId="1086" xr:uid="{00000000-0005-0000-0000-00003E040000}"/>
    <cellStyle name="ปกติ 5 40" xfId="1087" xr:uid="{00000000-0005-0000-0000-00003F040000}"/>
    <cellStyle name="ปกติ 5 41" xfId="1088" xr:uid="{00000000-0005-0000-0000-000040040000}"/>
    <cellStyle name="ปกติ 5 42" xfId="1089" xr:uid="{00000000-0005-0000-0000-000041040000}"/>
    <cellStyle name="ปกติ 5 43" xfId="1090" xr:uid="{00000000-0005-0000-0000-000042040000}"/>
    <cellStyle name="ปกติ 5 44" xfId="1091" xr:uid="{00000000-0005-0000-0000-000043040000}"/>
    <cellStyle name="ปกติ 5 45" xfId="1092" xr:uid="{00000000-0005-0000-0000-000044040000}"/>
    <cellStyle name="ปกติ 5 46" xfId="1093" xr:uid="{00000000-0005-0000-0000-000045040000}"/>
    <cellStyle name="ปกติ 5 47" xfId="1094" xr:uid="{00000000-0005-0000-0000-000046040000}"/>
    <cellStyle name="ปกติ 5 48" xfId="1095" xr:uid="{00000000-0005-0000-0000-000047040000}"/>
    <cellStyle name="ปกติ 5 49" xfId="1096" xr:uid="{00000000-0005-0000-0000-000048040000}"/>
    <cellStyle name="ปกติ 5 5" xfId="1097" xr:uid="{00000000-0005-0000-0000-000049040000}"/>
    <cellStyle name="ปกติ 5 50" xfId="1098" xr:uid="{00000000-0005-0000-0000-00004A040000}"/>
    <cellStyle name="ปกติ 5 51" xfId="1099" xr:uid="{00000000-0005-0000-0000-00004B040000}"/>
    <cellStyle name="ปกติ 5 52" xfId="1100" xr:uid="{00000000-0005-0000-0000-00004C040000}"/>
    <cellStyle name="ปกติ 5 53" xfId="1101" xr:uid="{00000000-0005-0000-0000-00004D040000}"/>
    <cellStyle name="ปกติ 5 54" xfId="1102" xr:uid="{00000000-0005-0000-0000-00004E040000}"/>
    <cellStyle name="ปกติ 5 55" xfId="1103" xr:uid="{00000000-0005-0000-0000-00004F040000}"/>
    <cellStyle name="ปกติ 5 56" xfId="1104" xr:uid="{00000000-0005-0000-0000-000050040000}"/>
    <cellStyle name="ปกติ 5 57" xfId="1105" xr:uid="{00000000-0005-0000-0000-000051040000}"/>
    <cellStyle name="ปกติ 5 58" xfId="1106" xr:uid="{00000000-0005-0000-0000-000052040000}"/>
    <cellStyle name="ปกติ 5 59" xfId="1107" xr:uid="{00000000-0005-0000-0000-000053040000}"/>
    <cellStyle name="ปกติ 5 6" xfId="1108" xr:uid="{00000000-0005-0000-0000-000054040000}"/>
    <cellStyle name="ปกติ 5 60" xfId="1109" xr:uid="{00000000-0005-0000-0000-000055040000}"/>
    <cellStyle name="ปกติ 5 61" xfId="1110" xr:uid="{00000000-0005-0000-0000-000056040000}"/>
    <cellStyle name="ปกติ 5 62" xfId="1111" xr:uid="{00000000-0005-0000-0000-000057040000}"/>
    <cellStyle name="ปกติ 5 63" xfId="1112" xr:uid="{00000000-0005-0000-0000-000058040000}"/>
    <cellStyle name="ปกติ 5 64" xfId="1113" xr:uid="{00000000-0005-0000-0000-000059040000}"/>
    <cellStyle name="ปกติ 5 65" xfId="1114" xr:uid="{00000000-0005-0000-0000-00005A040000}"/>
    <cellStyle name="ปกติ 5 66" xfId="1115" xr:uid="{00000000-0005-0000-0000-00005B040000}"/>
    <cellStyle name="ปกติ 5 67" xfId="1116" xr:uid="{00000000-0005-0000-0000-00005C040000}"/>
    <cellStyle name="ปกติ 5 68" xfId="1117" xr:uid="{00000000-0005-0000-0000-00005D040000}"/>
    <cellStyle name="ปกติ 5 69" xfId="1118" xr:uid="{00000000-0005-0000-0000-00005E040000}"/>
    <cellStyle name="ปกติ 5 7" xfId="1119" xr:uid="{00000000-0005-0000-0000-00005F040000}"/>
    <cellStyle name="ปกติ 5 70" xfId="1120" xr:uid="{00000000-0005-0000-0000-000060040000}"/>
    <cellStyle name="ปกติ 5 71" xfId="1121" xr:uid="{00000000-0005-0000-0000-000061040000}"/>
    <cellStyle name="ปกติ 5 72" xfId="1122" xr:uid="{00000000-0005-0000-0000-000062040000}"/>
    <cellStyle name="ปกติ 5 73" xfId="1123" xr:uid="{00000000-0005-0000-0000-000063040000}"/>
    <cellStyle name="ปกติ 5 74" xfId="1124" xr:uid="{00000000-0005-0000-0000-000064040000}"/>
    <cellStyle name="ปกติ 5 75" xfId="1125" xr:uid="{00000000-0005-0000-0000-000065040000}"/>
    <cellStyle name="ปกติ 5 76" xfId="1126" xr:uid="{00000000-0005-0000-0000-000066040000}"/>
    <cellStyle name="ปกติ 5 77" xfId="1127" xr:uid="{00000000-0005-0000-0000-000067040000}"/>
    <cellStyle name="ปกติ 5 8" xfId="1128" xr:uid="{00000000-0005-0000-0000-000068040000}"/>
    <cellStyle name="ปกติ 5 9" xfId="1129" xr:uid="{00000000-0005-0000-0000-000069040000}"/>
    <cellStyle name="ปกติ 5_Asia Metal Y2008" xfId="1130" xr:uid="{00000000-0005-0000-0000-00006A040000}"/>
    <cellStyle name="ปกติ 6" xfId="1131" xr:uid="{00000000-0005-0000-0000-00006B040000}"/>
    <cellStyle name="ปกติ 6 10" xfId="1132" xr:uid="{00000000-0005-0000-0000-00006C040000}"/>
    <cellStyle name="ปกติ 6 11" xfId="1133" xr:uid="{00000000-0005-0000-0000-00006D040000}"/>
    <cellStyle name="ปกติ 6 12" xfId="1134" xr:uid="{00000000-0005-0000-0000-00006E040000}"/>
    <cellStyle name="ปกติ 6 13" xfId="1135" xr:uid="{00000000-0005-0000-0000-00006F040000}"/>
    <cellStyle name="ปกติ 6 14" xfId="1136" xr:uid="{00000000-0005-0000-0000-000070040000}"/>
    <cellStyle name="ปกติ 6 15" xfId="1137" xr:uid="{00000000-0005-0000-0000-000071040000}"/>
    <cellStyle name="ปกติ 6 16" xfId="1138" xr:uid="{00000000-0005-0000-0000-000072040000}"/>
    <cellStyle name="ปกติ 6 17" xfId="1139" xr:uid="{00000000-0005-0000-0000-000073040000}"/>
    <cellStyle name="ปกติ 6 18" xfId="1140" xr:uid="{00000000-0005-0000-0000-000074040000}"/>
    <cellStyle name="ปกติ 6 19" xfId="1141" xr:uid="{00000000-0005-0000-0000-000075040000}"/>
    <cellStyle name="ปกติ 6 2" xfId="1142" xr:uid="{00000000-0005-0000-0000-000076040000}"/>
    <cellStyle name="ปกติ 6 20" xfId="1143" xr:uid="{00000000-0005-0000-0000-000077040000}"/>
    <cellStyle name="ปกติ 6 21" xfId="1144" xr:uid="{00000000-0005-0000-0000-000078040000}"/>
    <cellStyle name="ปกติ 6 22" xfId="1145" xr:uid="{00000000-0005-0000-0000-000079040000}"/>
    <cellStyle name="ปกติ 6 23" xfId="1146" xr:uid="{00000000-0005-0000-0000-00007A040000}"/>
    <cellStyle name="ปกติ 6 24" xfId="1147" xr:uid="{00000000-0005-0000-0000-00007B040000}"/>
    <cellStyle name="ปกติ 6 25" xfId="1148" xr:uid="{00000000-0005-0000-0000-00007C040000}"/>
    <cellStyle name="ปกติ 6 26" xfId="1149" xr:uid="{00000000-0005-0000-0000-00007D040000}"/>
    <cellStyle name="ปกติ 6 27" xfId="1150" xr:uid="{00000000-0005-0000-0000-00007E040000}"/>
    <cellStyle name="ปกติ 6 28" xfId="1151" xr:uid="{00000000-0005-0000-0000-00007F040000}"/>
    <cellStyle name="ปกติ 6 29" xfId="1152" xr:uid="{00000000-0005-0000-0000-000080040000}"/>
    <cellStyle name="ปกติ 6 3" xfId="1153" xr:uid="{00000000-0005-0000-0000-000081040000}"/>
    <cellStyle name="ปกติ 6 30" xfId="1154" xr:uid="{00000000-0005-0000-0000-000082040000}"/>
    <cellStyle name="ปกติ 6 31" xfId="1155" xr:uid="{00000000-0005-0000-0000-000083040000}"/>
    <cellStyle name="ปกติ 6 32" xfId="1156" xr:uid="{00000000-0005-0000-0000-000084040000}"/>
    <cellStyle name="ปกติ 6 33" xfId="1157" xr:uid="{00000000-0005-0000-0000-000085040000}"/>
    <cellStyle name="ปกติ 6 34" xfId="1158" xr:uid="{00000000-0005-0000-0000-000086040000}"/>
    <cellStyle name="ปกติ 6 35" xfId="1159" xr:uid="{00000000-0005-0000-0000-000087040000}"/>
    <cellStyle name="ปกติ 6 36" xfId="1160" xr:uid="{00000000-0005-0000-0000-000088040000}"/>
    <cellStyle name="ปกติ 6 37" xfId="1161" xr:uid="{00000000-0005-0000-0000-000089040000}"/>
    <cellStyle name="ปกติ 6 38" xfId="1162" xr:uid="{00000000-0005-0000-0000-00008A040000}"/>
    <cellStyle name="ปกติ 6 39" xfId="1163" xr:uid="{00000000-0005-0000-0000-00008B040000}"/>
    <cellStyle name="ปกติ 6 4" xfId="1164" xr:uid="{00000000-0005-0000-0000-00008C040000}"/>
    <cellStyle name="ปกติ 6 40" xfId="1165" xr:uid="{00000000-0005-0000-0000-00008D040000}"/>
    <cellStyle name="ปกติ 6 41" xfId="1166" xr:uid="{00000000-0005-0000-0000-00008E040000}"/>
    <cellStyle name="ปกติ 6 42" xfId="1167" xr:uid="{00000000-0005-0000-0000-00008F040000}"/>
    <cellStyle name="ปกติ 6 43" xfId="1168" xr:uid="{00000000-0005-0000-0000-000090040000}"/>
    <cellStyle name="ปกติ 6 44" xfId="1169" xr:uid="{00000000-0005-0000-0000-000091040000}"/>
    <cellStyle name="ปกติ 6 45" xfId="1170" xr:uid="{00000000-0005-0000-0000-000092040000}"/>
    <cellStyle name="ปกติ 6 46" xfId="1171" xr:uid="{00000000-0005-0000-0000-000093040000}"/>
    <cellStyle name="ปกติ 6 47" xfId="1172" xr:uid="{00000000-0005-0000-0000-000094040000}"/>
    <cellStyle name="ปกติ 6 48" xfId="1173" xr:uid="{00000000-0005-0000-0000-000095040000}"/>
    <cellStyle name="ปกติ 6 49" xfId="1174" xr:uid="{00000000-0005-0000-0000-000096040000}"/>
    <cellStyle name="ปกติ 6 5" xfId="1175" xr:uid="{00000000-0005-0000-0000-000097040000}"/>
    <cellStyle name="ปกติ 6 50" xfId="1176" xr:uid="{00000000-0005-0000-0000-000098040000}"/>
    <cellStyle name="ปกติ 6 51" xfId="1177" xr:uid="{00000000-0005-0000-0000-000099040000}"/>
    <cellStyle name="ปกติ 6 52" xfId="1178" xr:uid="{00000000-0005-0000-0000-00009A040000}"/>
    <cellStyle name="ปกติ 6 53" xfId="1179" xr:uid="{00000000-0005-0000-0000-00009B040000}"/>
    <cellStyle name="ปกติ 6 54" xfId="1180" xr:uid="{00000000-0005-0000-0000-00009C040000}"/>
    <cellStyle name="ปกติ 6 55" xfId="1181" xr:uid="{00000000-0005-0000-0000-00009D040000}"/>
    <cellStyle name="ปกติ 6 56" xfId="1182" xr:uid="{00000000-0005-0000-0000-00009E040000}"/>
    <cellStyle name="ปกติ 6 57" xfId="1183" xr:uid="{00000000-0005-0000-0000-00009F040000}"/>
    <cellStyle name="ปกติ 6 58" xfId="1184" xr:uid="{00000000-0005-0000-0000-0000A0040000}"/>
    <cellStyle name="ปกติ 6 59" xfId="1185" xr:uid="{00000000-0005-0000-0000-0000A1040000}"/>
    <cellStyle name="ปกติ 6 6" xfId="1186" xr:uid="{00000000-0005-0000-0000-0000A2040000}"/>
    <cellStyle name="ปกติ 6 60" xfId="1187" xr:uid="{00000000-0005-0000-0000-0000A3040000}"/>
    <cellStyle name="ปกติ 6 61" xfId="1188" xr:uid="{00000000-0005-0000-0000-0000A4040000}"/>
    <cellStyle name="ปกติ 6 62" xfId="1189" xr:uid="{00000000-0005-0000-0000-0000A5040000}"/>
    <cellStyle name="ปกติ 6 63" xfId="1190" xr:uid="{00000000-0005-0000-0000-0000A6040000}"/>
    <cellStyle name="ปกติ 6 64" xfId="1191" xr:uid="{00000000-0005-0000-0000-0000A7040000}"/>
    <cellStyle name="ปกติ 6 65" xfId="1192" xr:uid="{00000000-0005-0000-0000-0000A8040000}"/>
    <cellStyle name="ปกติ 6 66" xfId="1193" xr:uid="{00000000-0005-0000-0000-0000A9040000}"/>
    <cellStyle name="ปกติ 6 67" xfId="1194" xr:uid="{00000000-0005-0000-0000-0000AA040000}"/>
    <cellStyle name="ปกติ 6 68" xfId="1195" xr:uid="{00000000-0005-0000-0000-0000AB040000}"/>
    <cellStyle name="ปกติ 6 69" xfId="1196" xr:uid="{00000000-0005-0000-0000-0000AC040000}"/>
    <cellStyle name="ปกติ 6 7" xfId="1197" xr:uid="{00000000-0005-0000-0000-0000AD040000}"/>
    <cellStyle name="ปกติ 6 70" xfId="1198" xr:uid="{00000000-0005-0000-0000-0000AE040000}"/>
    <cellStyle name="ปกติ 6 71" xfId="1199" xr:uid="{00000000-0005-0000-0000-0000AF040000}"/>
    <cellStyle name="ปกติ 6 72" xfId="1200" xr:uid="{00000000-0005-0000-0000-0000B0040000}"/>
    <cellStyle name="ปกติ 6 73" xfId="1201" xr:uid="{00000000-0005-0000-0000-0000B1040000}"/>
    <cellStyle name="ปกติ 6 74" xfId="1202" xr:uid="{00000000-0005-0000-0000-0000B2040000}"/>
    <cellStyle name="ปกติ 6 75" xfId="1203" xr:uid="{00000000-0005-0000-0000-0000B3040000}"/>
    <cellStyle name="ปกติ 6 76" xfId="1204" xr:uid="{00000000-0005-0000-0000-0000B4040000}"/>
    <cellStyle name="ปกติ 6 77" xfId="1205" xr:uid="{00000000-0005-0000-0000-0000B5040000}"/>
    <cellStyle name="ปกติ 6 8" xfId="1206" xr:uid="{00000000-0005-0000-0000-0000B6040000}"/>
    <cellStyle name="ปกติ 6 9" xfId="1207" xr:uid="{00000000-0005-0000-0000-0000B7040000}"/>
    <cellStyle name="ปกติ 6_Asia Metal Y2008" xfId="1208" xr:uid="{00000000-0005-0000-0000-0000B8040000}"/>
    <cellStyle name="ปกติ 7" xfId="1209" xr:uid="{00000000-0005-0000-0000-0000B9040000}"/>
    <cellStyle name="ปกติ 7 10" xfId="1210" xr:uid="{00000000-0005-0000-0000-0000BA040000}"/>
    <cellStyle name="ปกติ 7 11" xfId="1211" xr:uid="{00000000-0005-0000-0000-0000BB040000}"/>
    <cellStyle name="ปกติ 7 12" xfId="1212" xr:uid="{00000000-0005-0000-0000-0000BC040000}"/>
    <cellStyle name="ปกติ 7 13" xfId="1213" xr:uid="{00000000-0005-0000-0000-0000BD040000}"/>
    <cellStyle name="ปกติ 7 14" xfId="1214" xr:uid="{00000000-0005-0000-0000-0000BE040000}"/>
    <cellStyle name="ปกติ 7 15" xfId="1215" xr:uid="{00000000-0005-0000-0000-0000BF040000}"/>
    <cellStyle name="ปกติ 7 16" xfId="1216" xr:uid="{00000000-0005-0000-0000-0000C0040000}"/>
    <cellStyle name="ปกติ 7 17" xfId="1217" xr:uid="{00000000-0005-0000-0000-0000C1040000}"/>
    <cellStyle name="ปกติ 7 18" xfId="1218" xr:uid="{00000000-0005-0000-0000-0000C2040000}"/>
    <cellStyle name="ปกติ 7 19" xfId="1219" xr:uid="{00000000-0005-0000-0000-0000C3040000}"/>
    <cellStyle name="ปกติ 7 2" xfId="1220" xr:uid="{00000000-0005-0000-0000-0000C4040000}"/>
    <cellStyle name="ปกติ 7 20" xfId="1221" xr:uid="{00000000-0005-0000-0000-0000C5040000}"/>
    <cellStyle name="ปกติ 7 21" xfId="1222" xr:uid="{00000000-0005-0000-0000-0000C6040000}"/>
    <cellStyle name="ปกติ 7 22" xfId="1223" xr:uid="{00000000-0005-0000-0000-0000C7040000}"/>
    <cellStyle name="ปกติ 7 23" xfId="1224" xr:uid="{00000000-0005-0000-0000-0000C8040000}"/>
    <cellStyle name="ปกติ 7 24" xfId="1225" xr:uid="{00000000-0005-0000-0000-0000C9040000}"/>
    <cellStyle name="ปกติ 7 25" xfId="1226" xr:uid="{00000000-0005-0000-0000-0000CA040000}"/>
    <cellStyle name="ปกติ 7 26" xfId="1227" xr:uid="{00000000-0005-0000-0000-0000CB040000}"/>
    <cellStyle name="ปกติ 7 27" xfId="1228" xr:uid="{00000000-0005-0000-0000-0000CC040000}"/>
    <cellStyle name="ปกติ 7 28" xfId="1229" xr:uid="{00000000-0005-0000-0000-0000CD040000}"/>
    <cellStyle name="ปกติ 7 29" xfId="1230" xr:uid="{00000000-0005-0000-0000-0000CE040000}"/>
    <cellStyle name="ปกติ 7 3" xfId="1231" xr:uid="{00000000-0005-0000-0000-0000CF040000}"/>
    <cellStyle name="ปกติ 7 30" xfId="1232" xr:uid="{00000000-0005-0000-0000-0000D0040000}"/>
    <cellStyle name="ปกติ 7 31" xfId="1233" xr:uid="{00000000-0005-0000-0000-0000D1040000}"/>
    <cellStyle name="ปกติ 7 32" xfId="1234" xr:uid="{00000000-0005-0000-0000-0000D2040000}"/>
    <cellStyle name="ปกติ 7 33" xfId="1235" xr:uid="{00000000-0005-0000-0000-0000D3040000}"/>
    <cellStyle name="ปกติ 7 34" xfId="1236" xr:uid="{00000000-0005-0000-0000-0000D4040000}"/>
    <cellStyle name="ปกติ 7 35" xfId="1237" xr:uid="{00000000-0005-0000-0000-0000D5040000}"/>
    <cellStyle name="ปกติ 7 36" xfId="1238" xr:uid="{00000000-0005-0000-0000-0000D6040000}"/>
    <cellStyle name="ปกติ 7 37" xfId="1239" xr:uid="{00000000-0005-0000-0000-0000D7040000}"/>
    <cellStyle name="ปกติ 7 38" xfId="1240" xr:uid="{00000000-0005-0000-0000-0000D8040000}"/>
    <cellStyle name="ปกติ 7 39" xfId="1241" xr:uid="{00000000-0005-0000-0000-0000D9040000}"/>
    <cellStyle name="ปกติ 7 4" xfId="1242" xr:uid="{00000000-0005-0000-0000-0000DA040000}"/>
    <cellStyle name="ปกติ 7 40" xfId="1243" xr:uid="{00000000-0005-0000-0000-0000DB040000}"/>
    <cellStyle name="ปกติ 7 41" xfId="1244" xr:uid="{00000000-0005-0000-0000-0000DC040000}"/>
    <cellStyle name="ปกติ 7 42" xfId="1245" xr:uid="{00000000-0005-0000-0000-0000DD040000}"/>
    <cellStyle name="ปกติ 7 43" xfId="1246" xr:uid="{00000000-0005-0000-0000-0000DE040000}"/>
    <cellStyle name="ปกติ 7 44" xfId="1247" xr:uid="{00000000-0005-0000-0000-0000DF040000}"/>
    <cellStyle name="ปกติ 7 45" xfId="1248" xr:uid="{00000000-0005-0000-0000-0000E0040000}"/>
    <cellStyle name="ปกติ 7 46" xfId="1249" xr:uid="{00000000-0005-0000-0000-0000E1040000}"/>
    <cellStyle name="ปกติ 7 47" xfId="1250" xr:uid="{00000000-0005-0000-0000-0000E2040000}"/>
    <cellStyle name="ปกติ 7 48" xfId="1251" xr:uid="{00000000-0005-0000-0000-0000E3040000}"/>
    <cellStyle name="ปกติ 7 49" xfId="1252" xr:uid="{00000000-0005-0000-0000-0000E4040000}"/>
    <cellStyle name="ปกติ 7 5" xfId="1253" xr:uid="{00000000-0005-0000-0000-0000E5040000}"/>
    <cellStyle name="ปกติ 7 50" xfId="1254" xr:uid="{00000000-0005-0000-0000-0000E6040000}"/>
    <cellStyle name="ปกติ 7 51" xfId="1255" xr:uid="{00000000-0005-0000-0000-0000E7040000}"/>
    <cellStyle name="ปกติ 7 52" xfId="1256" xr:uid="{00000000-0005-0000-0000-0000E8040000}"/>
    <cellStyle name="ปกติ 7 53" xfId="1257" xr:uid="{00000000-0005-0000-0000-0000E9040000}"/>
    <cellStyle name="ปกติ 7 54" xfId="1258" xr:uid="{00000000-0005-0000-0000-0000EA040000}"/>
    <cellStyle name="ปกติ 7 55" xfId="1259" xr:uid="{00000000-0005-0000-0000-0000EB040000}"/>
    <cellStyle name="ปกติ 7 56" xfId="1260" xr:uid="{00000000-0005-0000-0000-0000EC040000}"/>
    <cellStyle name="ปกติ 7 57" xfId="1261" xr:uid="{00000000-0005-0000-0000-0000ED040000}"/>
    <cellStyle name="ปกติ 7 58" xfId="1262" xr:uid="{00000000-0005-0000-0000-0000EE040000}"/>
    <cellStyle name="ปกติ 7 59" xfId="1263" xr:uid="{00000000-0005-0000-0000-0000EF040000}"/>
    <cellStyle name="ปกติ 7 6" xfId="1264" xr:uid="{00000000-0005-0000-0000-0000F0040000}"/>
    <cellStyle name="ปกติ 7 60" xfId="1265" xr:uid="{00000000-0005-0000-0000-0000F1040000}"/>
    <cellStyle name="ปกติ 7 61" xfId="1266" xr:uid="{00000000-0005-0000-0000-0000F2040000}"/>
    <cellStyle name="ปกติ 7 62" xfId="1267" xr:uid="{00000000-0005-0000-0000-0000F3040000}"/>
    <cellStyle name="ปกติ 7 63" xfId="1268" xr:uid="{00000000-0005-0000-0000-0000F4040000}"/>
    <cellStyle name="ปกติ 7 64" xfId="1269" xr:uid="{00000000-0005-0000-0000-0000F5040000}"/>
    <cellStyle name="ปกติ 7 65" xfId="1270" xr:uid="{00000000-0005-0000-0000-0000F6040000}"/>
    <cellStyle name="ปกติ 7 66" xfId="1271" xr:uid="{00000000-0005-0000-0000-0000F7040000}"/>
    <cellStyle name="ปกติ 7 67" xfId="1272" xr:uid="{00000000-0005-0000-0000-0000F8040000}"/>
    <cellStyle name="ปกติ 7 68" xfId="1273" xr:uid="{00000000-0005-0000-0000-0000F9040000}"/>
    <cellStyle name="ปกติ 7 69" xfId="1274" xr:uid="{00000000-0005-0000-0000-0000FA040000}"/>
    <cellStyle name="ปกติ 7 7" xfId="1275" xr:uid="{00000000-0005-0000-0000-0000FB040000}"/>
    <cellStyle name="ปกติ 7 70" xfId="1276" xr:uid="{00000000-0005-0000-0000-0000FC040000}"/>
    <cellStyle name="ปกติ 7 71" xfId="1277" xr:uid="{00000000-0005-0000-0000-0000FD040000}"/>
    <cellStyle name="ปกติ 7 72" xfId="1278" xr:uid="{00000000-0005-0000-0000-0000FE040000}"/>
    <cellStyle name="ปกติ 7 73" xfId="1279" xr:uid="{00000000-0005-0000-0000-0000FF040000}"/>
    <cellStyle name="ปกติ 7 74" xfId="1280" xr:uid="{00000000-0005-0000-0000-000000050000}"/>
    <cellStyle name="ปกติ 7 75" xfId="1281" xr:uid="{00000000-0005-0000-0000-000001050000}"/>
    <cellStyle name="ปกติ 7 76" xfId="1282" xr:uid="{00000000-0005-0000-0000-000002050000}"/>
    <cellStyle name="ปกติ 7 77" xfId="1283" xr:uid="{00000000-0005-0000-0000-000003050000}"/>
    <cellStyle name="ปกติ 7 8" xfId="1284" xr:uid="{00000000-0005-0000-0000-000004050000}"/>
    <cellStyle name="ปกติ 7 9" xfId="1285" xr:uid="{00000000-0005-0000-0000-000005050000}"/>
    <cellStyle name="ปกติ 7_Asia Metal Y2008" xfId="1286" xr:uid="{00000000-0005-0000-0000-000006050000}"/>
    <cellStyle name="ปกติ 8" xfId="1287" xr:uid="{00000000-0005-0000-0000-000007050000}"/>
    <cellStyle name="ปกติ 8 10" xfId="1288" xr:uid="{00000000-0005-0000-0000-000008050000}"/>
    <cellStyle name="ปกติ 8 11" xfId="1289" xr:uid="{00000000-0005-0000-0000-000009050000}"/>
    <cellStyle name="ปกติ 8 12" xfId="1290" xr:uid="{00000000-0005-0000-0000-00000A050000}"/>
    <cellStyle name="ปกติ 8 13" xfId="1291" xr:uid="{00000000-0005-0000-0000-00000B050000}"/>
    <cellStyle name="ปกติ 8 14" xfId="1292" xr:uid="{00000000-0005-0000-0000-00000C050000}"/>
    <cellStyle name="ปกติ 8 15" xfId="1293" xr:uid="{00000000-0005-0000-0000-00000D050000}"/>
    <cellStyle name="ปกติ 8 16" xfId="1294" xr:uid="{00000000-0005-0000-0000-00000E050000}"/>
    <cellStyle name="ปกติ 8 17" xfId="1295" xr:uid="{00000000-0005-0000-0000-00000F050000}"/>
    <cellStyle name="ปกติ 8 18" xfId="1296" xr:uid="{00000000-0005-0000-0000-000010050000}"/>
    <cellStyle name="ปกติ 8 19" xfId="1297" xr:uid="{00000000-0005-0000-0000-000011050000}"/>
    <cellStyle name="ปกติ 8 2" xfId="1298" xr:uid="{00000000-0005-0000-0000-000012050000}"/>
    <cellStyle name="ปกติ 8 20" xfId="1299" xr:uid="{00000000-0005-0000-0000-000013050000}"/>
    <cellStyle name="ปกติ 8 21" xfId="1300" xr:uid="{00000000-0005-0000-0000-000014050000}"/>
    <cellStyle name="ปกติ 8 22" xfId="1301" xr:uid="{00000000-0005-0000-0000-000015050000}"/>
    <cellStyle name="ปกติ 8 23" xfId="1302" xr:uid="{00000000-0005-0000-0000-000016050000}"/>
    <cellStyle name="ปกติ 8 24" xfId="1303" xr:uid="{00000000-0005-0000-0000-000017050000}"/>
    <cellStyle name="ปกติ 8 25" xfId="1304" xr:uid="{00000000-0005-0000-0000-000018050000}"/>
    <cellStyle name="ปกติ 8 26" xfId="1305" xr:uid="{00000000-0005-0000-0000-000019050000}"/>
    <cellStyle name="ปกติ 8 27" xfId="1306" xr:uid="{00000000-0005-0000-0000-00001A050000}"/>
    <cellStyle name="ปกติ 8 28" xfId="1307" xr:uid="{00000000-0005-0000-0000-00001B050000}"/>
    <cellStyle name="ปกติ 8 29" xfId="1308" xr:uid="{00000000-0005-0000-0000-00001C050000}"/>
    <cellStyle name="ปกติ 8 3" xfId="1309" xr:uid="{00000000-0005-0000-0000-00001D050000}"/>
    <cellStyle name="ปกติ 8 30" xfId="1310" xr:uid="{00000000-0005-0000-0000-00001E050000}"/>
    <cellStyle name="ปกติ 8 31" xfId="1311" xr:uid="{00000000-0005-0000-0000-00001F050000}"/>
    <cellStyle name="ปกติ 8 32" xfId="1312" xr:uid="{00000000-0005-0000-0000-000020050000}"/>
    <cellStyle name="ปกติ 8 33" xfId="1313" xr:uid="{00000000-0005-0000-0000-000021050000}"/>
    <cellStyle name="ปกติ 8 34" xfId="1314" xr:uid="{00000000-0005-0000-0000-000022050000}"/>
    <cellStyle name="ปกติ 8 35" xfId="1315" xr:uid="{00000000-0005-0000-0000-000023050000}"/>
    <cellStyle name="ปกติ 8 36" xfId="1316" xr:uid="{00000000-0005-0000-0000-000024050000}"/>
    <cellStyle name="ปกติ 8 37" xfId="1317" xr:uid="{00000000-0005-0000-0000-000025050000}"/>
    <cellStyle name="ปกติ 8 38" xfId="1318" xr:uid="{00000000-0005-0000-0000-000026050000}"/>
    <cellStyle name="ปกติ 8 39" xfId="1319" xr:uid="{00000000-0005-0000-0000-000027050000}"/>
    <cellStyle name="ปกติ 8 4" xfId="1320" xr:uid="{00000000-0005-0000-0000-000028050000}"/>
    <cellStyle name="ปกติ 8 40" xfId="1321" xr:uid="{00000000-0005-0000-0000-000029050000}"/>
    <cellStyle name="ปกติ 8 41" xfId="1322" xr:uid="{00000000-0005-0000-0000-00002A050000}"/>
    <cellStyle name="ปกติ 8 42" xfId="1323" xr:uid="{00000000-0005-0000-0000-00002B050000}"/>
    <cellStyle name="ปกติ 8 43" xfId="1324" xr:uid="{00000000-0005-0000-0000-00002C050000}"/>
    <cellStyle name="ปกติ 8 44" xfId="1325" xr:uid="{00000000-0005-0000-0000-00002D050000}"/>
    <cellStyle name="ปกติ 8 45" xfId="1326" xr:uid="{00000000-0005-0000-0000-00002E050000}"/>
    <cellStyle name="ปกติ 8 46" xfId="1327" xr:uid="{00000000-0005-0000-0000-00002F050000}"/>
    <cellStyle name="ปกติ 8 47" xfId="1328" xr:uid="{00000000-0005-0000-0000-000030050000}"/>
    <cellStyle name="ปกติ 8 48" xfId="1329" xr:uid="{00000000-0005-0000-0000-000031050000}"/>
    <cellStyle name="ปกติ 8 49" xfId="1330" xr:uid="{00000000-0005-0000-0000-000032050000}"/>
    <cellStyle name="ปกติ 8 5" xfId="1331" xr:uid="{00000000-0005-0000-0000-000033050000}"/>
    <cellStyle name="ปกติ 8 50" xfId="1332" xr:uid="{00000000-0005-0000-0000-000034050000}"/>
    <cellStyle name="ปกติ 8 51" xfId="1333" xr:uid="{00000000-0005-0000-0000-000035050000}"/>
    <cellStyle name="ปกติ 8 52" xfId="1334" xr:uid="{00000000-0005-0000-0000-000036050000}"/>
    <cellStyle name="ปกติ 8 53" xfId="1335" xr:uid="{00000000-0005-0000-0000-000037050000}"/>
    <cellStyle name="ปกติ 8 54" xfId="1336" xr:uid="{00000000-0005-0000-0000-000038050000}"/>
    <cellStyle name="ปกติ 8 55" xfId="1337" xr:uid="{00000000-0005-0000-0000-000039050000}"/>
    <cellStyle name="ปกติ 8 56" xfId="1338" xr:uid="{00000000-0005-0000-0000-00003A050000}"/>
    <cellStyle name="ปกติ 8 57" xfId="1339" xr:uid="{00000000-0005-0000-0000-00003B050000}"/>
    <cellStyle name="ปกติ 8 58" xfId="1340" xr:uid="{00000000-0005-0000-0000-00003C050000}"/>
    <cellStyle name="ปกติ 8 59" xfId="1341" xr:uid="{00000000-0005-0000-0000-00003D050000}"/>
    <cellStyle name="ปกติ 8 6" xfId="1342" xr:uid="{00000000-0005-0000-0000-00003E050000}"/>
    <cellStyle name="ปกติ 8 60" xfId="1343" xr:uid="{00000000-0005-0000-0000-00003F050000}"/>
    <cellStyle name="ปกติ 8 61" xfId="1344" xr:uid="{00000000-0005-0000-0000-000040050000}"/>
    <cellStyle name="ปกติ 8 62" xfId="1345" xr:uid="{00000000-0005-0000-0000-000041050000}"/>
    <cellStyle name="ปกติ 8 63" xfId="1346" xr:uid="{00000000-0005-0000-0000-000042050000}"/>
    <cellStyle name="ปกติ 8 64" xfId="1347" xr:uid="{00000000-0005-0000-0000-000043050000}"/>
    <cellStyle name="ปกติ 8 65" xfId="1348" xr:uid="{00000000-0005-0000-0000-000044050000}"/>
    <cellStyle name="ปกติ 8 66" xfId="1349" xr:uid="{00000000-0005-0000-0000-000045050000}"/>
    <cellStyle name="ปกติ 8 67" xfId="1350" xr:uid="{00000000-0005-0000-0000-000046050000}"/>
    <cellStyle name="ปกติ 8 68" xfId="1351" xr:uid="{00000000-0005-0000-0000-000047050000}"/>
    <cellStyle name="ปกติ 8 69" xfId="1352" xr:uid="{00000000-0005-0000-0000-000048050000}"/>
    <cellStyle name="ปกติ 8 7" xfId="1353" xr:uid="{00000000-0005-0000-0000-000049050000}"/>
    <cellStyle name="ปกติ 8 70" xfId="1354" xr:uid="{00000000-0005-0000-0000-00004A050000}"/>
    <cellStyle name="ปกติ 8 71" xfId="1355" xr:uid="{00000000-0005-0000-0000-00004B050000}"/>
    <cellStyle name="ปกติ 8 72" xfId="1356" xr:uid="{00000000-0005-0000-0000-00004C050000}"/>
    <cellStyle name="ปกติ 8 73" xfId="1357" xr:uid="{00000000-0005-0000-0000-00004D050000}"/>
    <cellStyle name="ปกติ 8 74" xfId="1358" xr:uid="{00000000-0005-0000-0000-00004E050000}"/>
    <cellStyle name="ปกติ 8 75" xfId="1359" xr:uid="{00000000-0005-0000-0000-00004F050000}"/>
    <cellStyle name="ปกติ 8 76" xfId="1360" xr:uid="{00000000-0005-0000-0000-000050050000}"/>
    <cellStyle name="ปกติ 8 77" xfId="1361" xr:uid="{00000000-0005-0000-0000-000051050000}"/>
    <cellStyle name="ปกติ 8 8" xfId="1362" xr:uid="{00000000-0005-0000-0000-000052050000}"/>
    <cellStyle name="ปกติ 8 9" xfId="1363" xr:uid="{00000000-0005-0000-0000-000053050000}"/>
    <cellStyle name="ปกติ 8_Asia Metal Y2008" xfId="1364" xr:uid="{00000000-0005-0000-0000-000054050000}"/>
    <cellStyle name="ปกติ 9" xfId="1365" xr:uid="{00000000-0005-0000-0000-000055050000}"/>
    <cellStyle name="ปกติ 9 10" xfId="1366" xr:uid="{00000000-0005-0000-0000-000056050000}"/>
    <cellStyle name="ปกติ 9 11" xfId="1367" xr:uid="{00000000-0005-0000-0000-000057050000}"/>
    <cellStyle name="ปกติ 9 12" xfId="1368" xr:uid="{00000000-0005-0000-0000-000058050000}"/>
    <cellStyle name="ปกติ 9 13" xfId="1369" xr:uid="{00000000-0005-0000-0000-000059050000}"/>
    <cellStyle name="ปกติ 9 14" xfId="1370" xr:uid="{00000000-0005-0000-0000-00005A050000}"/>
    <cellStyle name="ปกติ 9 15" xfId="1371" xr:uid="{00000000-0005-0000-0000-00005B050000}"/>
    <cellStyle name="ปกติ 9 16" xfId="1372" xr:uid="{00000000-0005-0000-0000-00005C050000}"/>
    <cellStyle name="ปกติ 9 17" xfId="1373" xr:uid="{00000000-0005-0000-0000-00005D050000}"/>
    <cellStyle name="ปกติ 9 18" xfId="1374" xr:uid="{00000000-0005-0000-0000-00005E050000}"/>
    <cellStyle name="ปกติ 9 19" xfId="1375" xr:uid="{00000000-0005-0000-0000-00005F050000}"/>
    <cellStyle name="ปกติ 9 2" xfId="1376" xr:uid="{00000000-0005-0000-0000-000060050000}"/>
    <cellStyle name="ปกติ 9 20" xfId="1377" xr:uid="{00000000-0005-0000-0000-000061050000}"/>
    <cellStyle name="ปกติ 9 21" xfId="1378" xr:uid="{00000000-0005-0000-0000-000062050000}"/>
    <cellStyle name="ปกติ 9 22" xfId="1379" xr:uid="{00000000-0005-0000-0000-000063050000}"/>
    <cellStyle name="ปกติ 9 23" xfId="1380" xr:uid="{00000000-0005-0000-0000-000064050000}"/>
    <cellStyle name="ปกติ 9 24" xfId="1381" xr:uid="{00000000-0005-0000-0000-000065050000}"/>
    <cellStyle name="ปกติ 9 25" xfId="1382" xr:uid="{00000000-0005-0000-0000-000066050000}"/>
    <cellStyle name="ปกติ 9 26" xfId="1383" xr:uid="{00000000-0005-0000-0000-000067050000}"/>
    <cellStyle name="ปกติ 9 27" xfId="1384" xr:uid="{00000000-0005-0000-0000-000068050000}"/>
    <cellStyle name="ปกติ 9 28" xfId="1385" xr:uid="{00000000-0005-0000-0000-000069050000}"/>
    <cellStyle name="ปกติ 9 29" xfId="1386" xr:uid="{00000000-0005-0000-0000-00006A050000}"/>
    <cellStyle name="ปกติ 9 3" xfId="1387" xr:uid="{00000000-0005-0000-0000-00006B050000}"/>
    <cellStyle name="ปกติ 9 30" xfId="1388" xr:uid="{00000000-0005-0000-0000-00006C050000}"/>
    <cellStyle name="ปกติ 9 31" xfId="1389" xr:uid="{00000000-0005-0000-0000-00006D050000}"/>
    <cellStyle name="ปกติ 9 32" xfId="1390" xr:uid="{00000000-0005-0000-0000-00006E050000}"/>
    <cellStyle name="ปกติ 9 33" xfId="1391" xr:uid="{00000000-0005-0000-0000-00006F050000}"/>
    <cellStyle name="ปกติ 9 34" xfId="1392" xr:uid="{00000000-0005-0000-0000-000070050000}"/>
    <cellStyle name="ปกติ 9 35" xfId="1393" xr:uid="{00000000-0005-0000-0000-000071050000}"/>
    <cellStyle name="ปกติ 9 36" xfId="1394" xr:uid="{00000000-0005-0000-0000-000072050000}"/>
    <cellStyle name="ปกติ 9 37" xfId="1395" xr:uid="{00000000-0005-0000-0000-000073050000}"/>
    <cellStyle name="ปกติ 9 38" xfId="1396" xr:uid="{00000000-0005-0000-0000-000074050000}"/>
    <cellStyle name="ปกติ 9 39" xfId="1397" xr:uid="{00000000-0005-0000-0000-000075050000}"/>
    <cellStyle name="ปกติ 9 4" xfId="1398" xr:uid="{00000000-0005-0000-0000-000076050000}"/>
    <cellStyle name="ปกติ 9 40" xfId="1399" xr:uid="{00000000-0005-0000-0000-000077050000}"/>
    <cellStyle name="ปกติ 9 41" xfId="1400" xr:uid="{00000000-0005-0000-0000-000078050000}"/>
    <cellStyle name="ปกติ 9 42" xfId="1401" xr:uid="{00000000-0005-0000-0000-000079050000}"/>
    <cellStyle name="ปกติ 9 43" xfId="1402" xr:uid="{00000000-0005-0000-0000-00007A050000}"/>
    <cellStyle name="ปกติ 9 44" xfId="1403" xr:uid="{00000000-0005-0000-0000-00007B050000}"/>
    <cellStyle name="ปกติ 9 45" xfId="1404" xr:uid="{00000000-0005-0000-0000-00007C050000}"/>
    <cellStyle name="ปกติ 9 46" xfId="1405" xr:uid="{00000000-0005-0000-0000-00007D050000}"/>
    <cellStyle name="ปกติ 9 47" xfId="1406" xr:uid="{00000000-0005-0000-0000-00007E050000}"/>
    <cellStyle name="ปกติ 9 48" xfId="1407" xr:uid="{00000000-0005-0000-0000-00007F050000}"/>
    <cellStyle name="ปกติ 9 49" xfId="1408" xr:uid="{00000000-0005-0000-0000-000080050000}"/>
    <cellStyle name="ปกติ 9 5" xfId="1409" xr:uid="{00000000-0005-0000-0000-000081050000}"/>
    <cellStyle name="ปกติ 9 50" xfId="1410" xr:uid="{00000000-0005-0000-0000-000082050000}"/>
    <cellStyle name="ปกติ 9 51" xfId="1411" xr:uid="{00000000-0005-0000-0000-000083050000}"/>
    <cellStyle name="ปกติ 9 52" xfId="1412" xr:uid="{00000000-0005-0000-0000-000084050000}"/>
    <cellStyle name="ปกติ 9 53" xfId="1413" xr:uid="{00000000-0005-0000-0000-000085050000}"/>
    <cellStyle name="ปกติ 9 54" xfId="1414" xr:uid="{00000000-0005-0000-0000-000086050000}"/>
    <cellStyle name="ปกติ 9 55" xfId="1415" xr:uid="{00000000-0005-0000-0000-000087050000}"/>
    <cellStyle name="ปกติ 9 56" xfId="1416" xr:uid="{00000000-0005-0000-0000-000088050000}"/>
    <cellStyle name="ปกติ 9 57" xfId="1417" xr:uid="{00000000-0005-0000-0000-000089050000}"/>
    <cellStyle name="ปกติ 9 58" xfId="1418" xr:uid="{00000000-0005-0000-0000-00008A050000}"/>
    <cellStyle name="ปกติ 9 59" xfId="1419" xr:uid="{00000000-0005-0000-0000-00008B050000}"/>
    <cellStyle name="ปกติ 9 6" xfId="1420" xr:uid="{00000000-0005-0000-0000-00008C050000}"/>
    <cellStyle name="ปกติ 9 60" xfId="1421" xr:uid="{00000000-0005-0000-0000-00008D050000}"/>
    <cellStyle name="ปกติ 9 61" xfId="1422" xr:uid="{00000000-0005-0000-0000-00008E050000}"/>
    <cellStyle name="ปกติ 9 62" xfId="1423" xr:uid="{00000000-0005-0000-0000-00008F050000}"/>
    <cellStyle name="ปกติ 9 63" xfId="1424" xr:uid="{00000000-0005-0000-0000-000090050000}"/>
    <cellStyle name="ปกติ 9 64" xfId="1425" xr:uid="{00000000-0005-0000-0000-000091050000}"/>
    <cellStyle name="ปกติ 9 65" xfId="1426" xr:uid="{00000000-0005-0000-0000-000092050000}"/>
    <cellStyle name="ปกติ 9 66" xfId="1427" xr:uid="{00000000-0005-0000-0000-000093050000}"/>
    <cellStyle name="ปกติ 9 67" xfId="1428" xr:uid="{00000000-0005-0000-0000-000094050000}"/>
    <cellStyle name="ปกติ 9 68" xfId="1429" xr:uid="{00000000-0005-0000-0000-000095050000}"/>
    <cellStyle name="ปกติ 9 69" xfId="1430" xr:uid="{00000000-0005-0000-0000-000096050000}"/>
    <cellStyle name="ปกติ 9 7" xfId="1431" xr:uid="{00000000-0005-0000-0000-000097050000}"/>
    <cellStyle name="ปกติ 9 8" xfId="1432" xr:uid="{00000000-0005-0000-0000-000098050000}"/>
    <cellStyle name="ปกติ 9 9" xfId="1433" xr:uid="{00000000-0005-0000-0000-000099050000}"/>
    <cellStyle name="ปกติ_Sheet1" xfId="1434" xr:uid="{00000000-0005-0000-0000-00009A050000}"/>
    <cellStyle name="ฤธถ [0]_10' 0.26D MS" xfId="1435" xr:uid="{00000000-0005-0000-0000-00009B050000}"/>
    <cellStyle name="ฤธถ_10' 0.26D MS" xfId="1436" xr:uid="{00000000-0005-0000-0000-00009C050000}"/>
    <cellStyle name="ล๋ศญ [0]_10' 0.26D MS" xfId="1437" xr:uid="{00000000-0005-0000-0000-00009D050000}"/>
    <cellStyle name="ล๋ศญ_10' 0.26D MS" xfId="1438" xr:uid="{00000000-0005-0000-0000-00009E050000}"/>
    <cellStyle name="ลักษณะ 1" xfId="1439" xr:uid="{00000000-0005-0000-0000-00009F050000}"/>
    <cellStyle name="วฅมุ_#2(M17)_1" xfId="1440" xr:uid="{00000000-0005-0000-0000-0000A0050000}"/>
    <cellStyle name="一般_0006(1)" xfId="1441" xr:uid="{00000000-0005-0000-0000-0000A1050000}"/>
    <cellStyle name="千分位[0]_LC (2)" xfId="1442" xr:uid="{00000000-0005-0000-0000-0000A2050000}"/>
    <cellStyle name="千分位_LC (2)" xfId="1443" xr:uid="{00000000-0005-0000-0000-0000A3050000}"/>
    <cellStyle name="常规_สต๊อกเดือน 12" xfId="1444" xr:uid="{00000000-0005-0000-0000-0000A4050000}"/>
    <cellStyle name="標準_FIXED ASSET" xfId="1445" xr:uid="{00000000-0005-0000-0000-0000A5050000}"/>
    <cellStyle name="貨幣[0]_LC (2)" xfId="1446" xr:uid="{00000000-0005-0000-0000-0000A6050000}"/>
    <cellStyle name="貨幣_LC (2)" xfId="1447" xr:uid="{00000000-0005-0000-0000-0000A7050000}"/>
  </cellStyles>
  <dxfs count="0"/>
  <tableStyles count="0" defaultTableStyle="TableStyleMedium2" defaultPivotStyle="PivotStyleLight16"/>
  <colors>
    <mruColors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16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externalLink" Target="externalLinks/externalLink61.xml"/><Relationship Id="rId74" Type="http://schemas.openxmlformats.org/officeDocument/2006/relationships/externalLink" Target="externalLinks/externalLink69.xml"/><Relationship Id="rId79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theme" Target="theme/theme1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TTI\TTIQ2.50%20fang\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AST\2008\Sea%20Oil%202008\FS%202008\AST\TTI\TTIQ2.50%20fang\TTI_wkQ250%20f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2008\Sea%20Oil%202008\FS%202008\AST\TTI\TTIQ2.50%20fang\TTI_wkQ250%20fang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AST\TTI\TTIQ2.50%20fang\TTI_wkQ250%20fa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Data%20stock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Documents%20and%20Settings\wantanas\Local%20Settings\Temporary%20Internet%20Files\Content.IE5\780J234N\STS-AA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nb\Depre\DEP1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Documents%20and%20Settings\USER\My%20Documents\&#3607;&#3632;&#3648;&#3610;&#3637;&#3618;&#3609;&#3607;&#3619;&#3633;&#3614;&#3618;&#3660;&#3626;&#3636;&#3609;\EN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Documents%20and%20Settings\siriratm\Local%20Settings\Temporary%20Internet%20Files\OLK18\semperit\table\report_wip04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Documents%20and%20Settings\Acer\Desktop\AST\ChaiYaBoon\TKCB\Tei2008\TKCB_Master_wk2008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sep49-aug50\Copy%20of%20totalwksep49-Aug50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totalwksep50-Aug51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sep49-aug50\totalwksep49-Aug50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CUSTOM_OHO\TKCB\46.&#3585;&#3619;&#3632;&#3604;&#3634;&#3625;&#3607;&#3635;&#3585;&#3634;&#3619;\KW\2005\&#3652;&#3605;&#3619;&#3617;&#3634;&#3626;%204%200506%20-%200508a%2009-01-05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totalwkjun50-aug5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totalwksep49-nov49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totalwksep49-Aug50(&#3619;&#3634;&#3618;&#3652;&#3605;&#3619;&#3617;&#3634;&#3626;)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sep49-aug50\totalwksep49-Aug50(&#3619;&#3634;&#3618;&#3652;&#3605;&#3619;&#3617;&#3634;&#3626;)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CUSTOM_OHO\TKCB\&#3585;&#3619;&#3632;&#3604;&#3634;&#3625;&#3607;&#3635;&#3585;&#3634;&#3619;%20TKCB%202008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wkdec48-feb49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sep49-aug50\wkdec48-feb49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CUSTOM_OHO\TKCB\46.&#3585;&#3619;&#3632;&#3604;&#3634;&#3625;&#3607;&#3635;&#3585;&#3634;&#3619;\KW\2006\2006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CUSTOM_OHO\TKCB\46.&#3585;&#3619;&#3632;&#3604;&#3634;&#3625;&#3607;&#3635;&#3585;&#3634;&#3619;\KW\2006\2006%20Sep'05%20-%20Aug'06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job\Repax\WINDOWS\Desktop\Reconcile%201-3-53%20(3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WINDOWS\Desktop\Reconcile%201-3-53%20(3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sep333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POR\Ast%20master\STA\STA%20Y'48\STA%20&#3626;&#3636;&#3648;&#3585;&#3634;%2048\STA-SK-AC-TRF.STR-051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namfon\audit2001\Inventory%20Dec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ocuments%20and%20Settings\bkpmp\My%20Documents\UVQ2'03\FS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64\aws\Documents%20and%20Settings\bkcwh\My%20Documents\Job\Fagor\Fagor%202002\SB11\Teledata\DEPRE2000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Desktopneung\Work\neung\new\UPDATE\&#3611;&#3637;%202008\&#3619;&#3634;&#3618;&#3621;&#3632;&#3648;&#3629;&#3637;&#3618;&#3604;&#3652;&#3605;&#3619;&#3617;&#3634;&#3626;%204%20&#3611;&#3637;%2051\&#3591;&#3610;&#3585;&#3634;&#3619;&#3648;&#3591;&#3636;&#3609;%20&#3611;&#3637;%2008\&#3652;&#3605;&#3619;&#3617;&#3634;&#3626;%201%20&#3611;&#3637;%2051%20RV1\Documents%20and%20Settings\ANUTA\Desktop\new\UPDATE\&#3611;&#3637;%202006\&#3626;&#3619;&#3640;&#3611;&#3618;&#3629;&#3604;&#3586;&#3634;&#3618;&#3611;&#3637;%2049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tor.AST\FILE%20AUO%20drive%20C\STA\PSE\PSE2005\PSE2005\PSE%20&#3619;&#3633;&#3610;&#3610;&#3619;&#3636;&#3625;&#3633;&#3607;%202005\AV2003_Q3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STL\Share\AC\STARLIGHT46\JEAB\Audit\Audit46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Planing\Order\Order%202003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k-dc01\data$\Sharewin\AC\&#3592;&#3634;&#3585;PU\&#3619;&#3634;&#3618;&#3585;&#3634;&#3619;&#3648;&#3610;&#3636;&#3585;.xl5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astmaster.net/Documents%20and%20Settings/ANUTA/Desktop/new/UPDATE/&#3611;&#3637;%202006/&#3626;&#3619;&#3640;&#3611;&#3618;&#3629;&#3604;&#3586;&#3634;&#3618;&#3611;&#3637;%2049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CUSTOM\2010\Jutha\Q4'2010\Audit%20planing_Tpoly\3.%20&#3588;&#3623;&#3634;&#3617;&#3648;&#3626;&#3637;&#3656;&#3618;&#3591;%20-%20&#3619;&#3632;&#3604;&#3633;&#3610;&#3619;&#3634;&#3618;&#3585;&#3634;&#3619;%20TPOL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est 2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10-2"/>
      <sheetName val="RATE"/>
      <sheetName val="Machine2,3'04"/>
      <sheetName val="Fagor04-A3112e"/>
      <sheetName val="G"/>
      <sheetName val="TB 30-04-20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  <sheetName val="99op"/>
    </sheetNames>
    <sheetDataSet>
      <sheetData sheetId="0"/>
      <sheetData sheetId="1"/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 refreshError="1"/>
      <sheetData sheetId="1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db"/>
      <sheetName val="Vat7% ภายในเดือน_Junต้นฉบับ"/>
      <sheetName val="REPORT"/>
      <sheetName val="ดอกเบี้ยรับ"/>
      <sheetName val="Vat7%_ภายในเดือน_Junต้นฉบับ"/>
      <sheetName val="LTX"/>
      <sheetName val="1_accin_lcs_03 (2)"/>
      <sheetName val="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All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ผ้าสำเร็จ"/>
      <sheetName val="AA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 refreshError="1"/>
      <sheetData sheetId="6" refreshError="1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 refreshError="1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 refreshError="1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Order_Oct_w40"/>
      <sheetName val="Order_Oct_w41"/>
      <sheetName val="WO"/>
      <sheetName val="GL CB"/>
      <sheetName val="Group"/>
      <sheetName val="10-1 Media"/>
      <sheetName val="10-cut"/>
      <sheetName val="10"/>
      <sheetName val="WORKING TB Q3"/>
      <sheetName val="14.9月分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F1 Log On"/>
      <sheetName val="name"/>
      <sheetName val="PS-1995"/>
      <sheetName val="Assump_(2)"/>
      <sheetName val="Op_Ex"/>
      <sheetName val="dep_cal"/>
      <sheetName val="man_power"/>
      <sheetName val="F1_Log_On"/>
      <sheetName val="M-Assump-5"/>
      <sheetName val="PI229H"/>
      <sheetName val="DEP12"/>
    </sheetNames>
    <sheetDataSet>
      <sheetData sheetId="0"/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PDT-015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A-1"/>
      <sheetName val="AssetStatus"/>
      <sheetName val="AssetType"/>
      <sheetName val="License BOI"/>
      <sheetName val="Asset Class"/>
      <sheetName val="Depre. Key"/>
      <sheetName val="Location"/>
      <sheetName val="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CODE,NAME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 t="str">
            <v/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 t="str">
            <v/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 t="str">
            <v/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 t="str">
            <v/>
          </cell>
        </row>
        <row r="38">
          <cell r="A38" t="str">
            <v>P9710</v>
          </cell>
          <cell r="B38" t="str">
            <v/>
          </cell>
          <cell r="C38" t="e">
            <v>#VALUE!</v>
          </cell>
          <cell r="D38" t="str">
            <v/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 t="str">
            <v/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 t="str">
            <v/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 t="str">
            <v/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 t="str">
            <v/>
          </cell>
          <cell r="C48" t="e">
            <v>#VALUE!</v>
          </cell>
          <cell r="D48" t="str">
            <v/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 t="str">
            <v/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 t="str">
            <v/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 t="str">
            <v/>
          </cell>
          <cell r="C64" t="e">
            <v>#VALUE!</v>
          </cell>
          <cell r="D64" t="str">
            <v/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 t="str">
            <v/>
          </cell>
          <cell r="C66" t="e">
            <v>#VALUE!</v>
          </cell>
          <cell r="D66" t="str">
            <v/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 t="str">
            <v/>
          </cell>
          <cell r="C78" t="e">
            <v>#VALUE!</v>
          </cell>
          <cell r="D78" t="str">
            <v/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Reserve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</row>
        <row r="27">
          <cell r="A27">
            <v>36976</v>
          </cell>
        </row>
        <row r="28">
          <cell r="A28">
            <v>36977</v>
          </cell>
        </row>
        <row r="29">
          <cell r="A29">
            <v>36978</v>
          </cell>
        </row>
        <row r="30">
          <cell r="A30">
            <v>36979</v>
          </cell>
        </row>
        <row r="31">
          <cell r="A31">
            <v>36980</v>
          </cell>
        </row>
        <row r="32">
          <cell r="A32">
            <v>36981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TB2008"/>
      <sheetName val="40"/>
      <sheetName val="50"/>
      <sheetName val="60"/>
      <sheetName val="40-1ค่าใช้จ่าย เกี่ยวกับพนักงา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จกแจง _งบดุล_"/>
      <sheetName val="SSW_loan_OD"/>
      <sheetName val="TB2008"/>
      <sheetName val="note_defect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แจกแจง _งบดุล_"/>
      <sheetName val="SSW_loan_O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  <sheetName val="แจกแจง _งบดุล_"/>
      <sheetName val="SSW_loan_OD"/>
      <sheetName val="D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 refreshError="1"/>
      <sheetData sheetId="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 refreshError="1"/>
      <sheetData sheetId="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 refreshError="1"/>
      <sheetData sheetId="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yroll Update"/>
      <sheetName val="Sale Computer"/>
      <sheetName val="BS"/>
      <sheetName val="BS Grp"/>
      <sheetName val="Exp Production"/>
      <sheetName val="Exp Comparison"/>
      <sheetName val="PL"/>
      <sheetName val="Income Grp"/>
      <sheetName val="Tax Calculate"/>
      <sheetName val="COG"/>
      <sheetName val="Adjust"/>
      <sheetName val="Worksheet xx"/>
      <sheetName val="Insurance"/>
      <sheetName val="รายการระหว่างกัน "/>
      <sheetName val="รายการที่เกี่ยวข้องกัน"/>
      <sheetName val="อายุลูกหนี้"/>
      <sheetName val="MF"/>
      <sheetName val="PP.30"/>
      <sheetName val="Payroll"/>
      <sheetName val="SSW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  <sheetName val="ดอกเบี้ยร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  <sheetName val="BS Grp"/>
      <sheetName val="ดอกเบี้ยรับ"/>
      <sheetName val="SSW"/>
      <sheetName val="mcot_u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</sheetNames>
    <sheetDataSet>
      <sheetData sheetId="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al Int Acp"/>
      <sheetName val="Insurance"/>
    </sheetNames>
    <sheetDataSet>
      <sheetData sheetId="0" refreshError="1"/>
      <sheetData sheetId="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al Int Acp"/>
    </sheetNames>
    <sheetDataSet>
      <sheetData sheetId="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43"/>
      <sheetName val="ELEC45-01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  <sheetName val="BGT97STAFF"/>
      <sheetName val="_Bal Int Acp"/>
      <sheetName val="Machine2,3'04"/>
    </sheetNames>
    <sheetDataSet>
      <sheetData sheetId="0" refreshError="1"/>
      <sheetData sheetId="1" refreshError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</sheetNames>
    <sheetDataSet>
      <sheetData sheetId="0" refreshError="1"/>
      <sheetData sheetId="1" refreshError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ค่าเช่า (Summary)แนบ 1710001"/>
    </sheetNames>
    <sheetDataSet>
      <sheetData sheetId="0" refreshError="1"/>
      <sheetData sheetId="1" refreshError="1"/>
      <sheetData sheetId="2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Val_In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 t="str">
            <v/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 t="str">
            <v/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 t="str">
            <v/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 t="str">
            <v/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 t="str">
            <v/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 t="str">
            <v/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 t="str">
            <v/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 t="str">
            <v/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 t="str">
            <v/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 t="str">
            <v/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 t="str">
            <v/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 t="str">
            <v/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 t="str">
            <v/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 t="str">
            <v/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 t="str">
            <v/>
          </cell>
        </row>
        <row r="456">
          <cell r="A456" t="str">
            <v>003111238</v>
          </cell>
          <cell r="B456" t="str">
            <v>นายจรัล  แก้วมี</v>
          </cell>
          <cell r="C456" t="str">
            <v/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 t="str">
            <v/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 t="str">
            <v/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 t="str">
            <v/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 t="str">
            <v/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 t="str">
            <v/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 t="str">
            <v/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 t="str">
            <v/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 t="str">
            <v/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 t="str">
            <v/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 t="str">
            <v/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 t="str">
            <v/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 t="str">
            <v/>
          </cell>
        </row>
        <row r="843">
          <cell r="A843" t="str">
            <v>008088338</v>
          </cell>
          <cell r="B843" t="str">
            <v>น.ส.สุภา  มู่เก็ม</v>
          </cell>
          <cell r="C843" t="str">
            <v/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 t="str">
            <v/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 t="str">
            <v/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 t="str">
            <v/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 t="str">
            <v/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 t="str">
            <v/>
          </cell>
        </row>
        <row r="1702">
          <cell r="A1702" t="str">
            <v>023150110</v>
          </cell>
          <cell r="B1702" t="str">
            <v>น.ส.นันทกา  คำรณ</v>
          </cell>
          <cell r="C1702" t="str">
            <v/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 t="str">
            <v/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 t="str">
            <v/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 t="str">
            <v/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 t="str">
            <v/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 t="str">
            <v/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 t="str">
            <v/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 t="str">
            <v/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 t="str">
            <v/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 t="str">
            <v/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 t="str">
            <v/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 t="str">
            <v/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 t="str">
            <v/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 t="str">
            <v/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 t="str">
            <v/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 t="str">
            <v/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 t="str">
            <v/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 t="str">
            <v/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 t="str">
            <v/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 t="str">
            <v/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 t="str">
            <v/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 t="str">
            <v/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 t="str">
            <v/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 t="str">
            <v/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 t="str">
            <v/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 t="str">
            <v/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 t="str">
            <v/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 t="str">
            <v xml:space="preserve">  </v>
          </cell>
        </row>
        <row r="2708">
          <cell r="B2708" t="str">
            <v xml:space="preserve">  </v>
          </cell>
        </row>
        <row r="2709">
          <cell r="B2709" t="str">
            <v xml:space="preserve">  </v>
          </cell>
        </row>
        <row r="2710">
          <cell r="B2710" t="str">
            <v xml:space="preserve">  </v>
          </cell>
        </row>
        <row r="2711">
          <cell r="B2711" t="str">
            <v xml:space="preserve">  </v>
          </cell>
        </row>
        <row r="2712">
          <cell r="B2712" t="str">
            <v xml:space="preserve">  </v>
          </cell>
        </row>
        <row r="2713">
          <cell r="B2713" t="str">
            <v xml:space="preserve">  </v>
          </cell>
        </row>
        <row r="2714">
          <cell r="B2714" t="str">
            <v xml:space="preserve">  </v>
          </cell>
        </row>
        <row r="2715">
          <cell r="B2715" t="str">
            <v xml:space="preserve">  </v>
          </cell>
        </row>
        <row r="2716">
          <cell r="B2716" t="str">
            <v xml:space="preserve">  </v>
          </cell>
        </row>
        <row r="2717">
          <cell r="B2717" t="str">
            <v xml:space="preserve">  </v>
          </cell>
        </row>
        <row r="2718">
          <cell r="B2718" t="str">
            <v xml:space="preserve">  </v>
          </cell>
        </row>
        <row r="2719">
          <cell r="B2719" t="str">
            <v xml:space="preserve">  </v>
          </cell>
        </row>
        <row r="2720">
          <cell r="B2720" t="str">
            <v xml:space="preserve">  </v>
          </cell>
        </row>
        <row r="2721">
          <cell r="B2721" t="str">
            <v xml:space="preserve">  </v>
          </cell>
        </row>
        <row r="2722">
          <cell r="B2722" t="str">
            <v xml:space="preserve">  </v>
          </cell>
        </row>
        <row r="2723">
          <cell r="B2723" t="str">
            <v xml:space="preserve">  </v>
          </cell>
        </row>
        <row r="2724">
          <cell r="B2724" t="str">
            <v xml:space="preserve">  </v>
          </cell>
        </row>
        <row r="2725">
          <cell r="B2725" t="str">
            <v xml:space="preserve">  </v>
          </cell>
        </row>
        <row r="2726">
          <cell r="B2726" t="str">
            <v xml:space="preserve">  </v>
          </cell>
        </row>
        <row r="2727">
          <cell r="B2727" t="str">
            <v xml:space="preserve">  </v>
          </cell>
        </row>
        <row r="2728">
          <cell r="B2728" t="str">
            <v xml:space="preserve">  </v>
          </cell>
        </row>
        <row r="2729">
          <cell r="B2729" t="str">
            <v xml:space="preserve">  </v>
          </cell>
        </row>
        <row r="2730">
          <cell r="B2730" t="str">
            <v xml:space="preserve">  </v>
          </cell>
        </row>
        <row r="2731">
          <cell r="B2731" t="str">
            <v xml:space="preserve">  </v>
          </cell>
        </row>
        <row r="2732">
          <cell r="B2732" t="str">
            <v xml:space="preserve">  </v>
          </cell>
        </row>
        <row r="2733">
          <cell r="B2733" t="str">
            <v xml:space="preserve">  </v>
          </cell>
        </row>
        <row r="2734">
          <cell r="B2734" t="str">
            <v xml:space="preserve">  </v>
          </cell>
        </row>
        <row r="2735">
          <cell r="B2735" t="str">
            <v xml:space="preserve">  </v>
          </cell>
        </row>
        <row r="2736">
          <cell r="B2736" t="str">
            <v xml:space="preserve">  </v>
          </cell>
        </row>
        <row r="2737">
          <cell r="B2737" t="str">
            <v xml:space="preserve">  </v>
          </cell>
        </row>
        <row r="2738">
          <cell r="B2738" t="str">
            <v xml:space="preserve">  </v>
          </cell>
        </row>
        <row r="2739">
          <cell r="B2739" t="str">
            <v xml:space="preserve">  </v>
          </cell>
        </row>
        <row r="2740">
          <cell r="B2740" t="str">
            <v xml:space="preserve">  </v>
          </cell>
        </row>
        <row r="2741">
          <cell r="B2741" t="str">
            <v xml:space="preserve">  </v>
          </cell>
        </row>
        <row r="2742">
          <cell r="B2742" t="str">
            <v xml:space="preserve">  </v>
          </cell>
        </row>
        <row r="2743">
          <cell r="B2743" t="str">
            <v xml:space="preserve">  </v>
          </cell>
        </row>
        <row r="2744">
          <cell r="B2744" t="str">
            <v xml:space="preserve">  </v>
          </cell>
        </row>
        <row r="2745">
          <cell r="B2745" t="str">
            <v xml:space="preserve">  </v>
          </cell>
        </row>
        <row r="2746">
          <cell r="B2746" t="str">
            <v xml:space="preserve">  </v>
          </cell>
        </row>
        <row r="2747">
          <cell r="B2747" t="str">
            <v xml:space="preserve">  </v>
          </cell>
        </row>
        <row r="2748">
          <cell r="B2748" t="str">
            <v xml:space="preserve">  </v>
          </cell>
        </row>
        <row r="2749">
          <cell r="B2749" t="str">
            <v xml:space="preserve">  </v>
          </cell>
        </row>
        <row r="2750">
          <cell r="B2750" t="str">
            <v xml:space="preserve">  </v>
          </cell>
        </row>
        <row r="2751">
          <cell r="B2751" t="str">
            <v xml:space="preserve">  </v>
          </cell>
        </row>
        <row r="2752">
          <cell r="B2752" t="str">
            <v xml:space="preserve">  </v>
          </cell>
        </row>
        <row r="2753">
          <cell r="B2753" t="str">
            <v xml:space="preserve">  </v>
          </cell>
        </row>
        <row r="2754">
          <cell r="B2754" t="str">
            <v xml:space="preserve">  </v>
          </cell>
        </row>
        <row r="2755">
          <cell r="B2755" t="str">
            <v xml:space="preserve">  </v>
          </cell>
        </row>
        <row r="2756">
          <cell r="B2756" t="str">
            <v xml:space="preserve">  </v>
          </cell>
        </row>
        <row r="2757">
          <cell r="B2757" t="str">
            <v xml:space="preserve">  </v>
          </cell>
        </row>
        <row r="2758">
          <cell r="B2758" t="str">
            <v xml:space="preserve">  </v>
          </cell>
        </row>
        <row r="2759">
          <cell r="B2759" t="str">
            <v xml:space="preserve">  </v>
          </cell>
        </row>
        <row r="2760">
          <cell r="B2760" t="str">
            <v xml:space="preserve">  </v>
          </cell>
        </row>
        <row r="2761">
          <cell r="B2761" t="str">
            <v xml:space="preserve">  </v>
          </cell>
        </row>
        <row r="2762">
          <cell r="B2762" t="str">
            <v xml:space="preserve">  </v>
          </cell>
        </row>
        <row r="2763">
          <cell r="B2763" t="str">
            <v xml:space="preserve">  </v>
          </cell>
        </row>
        <row r="2764">
          <cell r="B2764" t="str">
            <v xml:space="preserve">  </v>
          </cell>
        </row>
        <row r="2765">
          <cell r="B2765" t="str">
            <v xml:space="preserve">  </v>
          </cell>
        </row>
        <row r="2766">
          <cell r="B2766" t="str">
            <v xml:space="preserve">  </v>
          </cell>
        </row>
        <row r="2767">
          <cell r="B2767" t="str">
            <v xml:space="preserve">  </v>
          </cell>
        </row>
        <row r="2768">
          <cell r="B2768" t="str">
            <v xml:space="preserve">  </v>
          </cell>
        </row>
        <row r="2769">
          <cell r="B2769" t="str">
            <v xml:space="preserve">  </v>
          </cell>
        </row>
        <row r="2770">
          <cell r="B2770" t="str">
            <v xml:space="preserve">  </v>
          </cell>
        </row>
        <row r="2771">
          <cell r="B2771" t="str">
            <v xml:space="preserve">  </v>
          </cell>
        </row>
        <row r="2772">
          <cell r="B2772" t="str">
            <v xml:space="preserve">  </v>
          </cell>
        </row>
        <row r="2773">
          <cell r="B2773" t="str">
            <v xml:space="preserve">  </v>
          </cell>
        </row>
        <row r="2774">
          <cell r="B2774" t="str">
            <v xml:space="preserve">  </v>
          </cell>
        </row>
        <row r="2775">
          <cell r="B2775" t="str">
            <v xml:space="preserve">  </v>
          </cell>
        </row>
        <row r="2776">
          <cell r="B2776" t="str">
            <v xml:space="preserve">  </v>
          </cell>
        </row>
        <row r="2777">
          <cell r="B2777" t="str">
            <v xml:space="preserve">  </v>
          </cell>
        </row>
        <row r="2778">
          <cell r="B2778" t="str">
            <v xml:space="preserve">  </v>
          </cell>
        </row>
        <row r="2779">
          <cell r="B2779" t="str">
            <v xml:space="preserve">  </v>
          </cell>
        </row>
        <row r="2780">
          <cell r="B2780" t="str">
            <v xml:space="preserve">  </v>
          </cell>
        </row>
        <row r="2781">
          <cell r="B2781" t="str">
            <v xml:space="preserve">  </v>
          </cell>
        </row>
        <row r="2782">
          <cell r="B2782" t="str">
            <v xml:space="preserve">  </v>
          </cell>
        </row>
        <row r="2783">
          <cell r="B2783" t="str">
            <v xml:space="preserve">  </v>
          </cell>
        </row>
        <row r="2784">
          <cell r="B2784" t="str">
            <v xml:space="preserve">  </v>
          </cell>
        </row>
        <row r="2785">
          <cell r="B2785" t="str">
            <v xml:space="preserve">  </v>
          </cell>
        </row>
        <row r="2786">
          <cell r="B2786" t="str">
            <v xml:space="preserve">  </v>
          </cell>
        </row>
        <row r="2787">
          <cell r="B2787" t="str">
            <v xml:space="preserve">  </v>
          </cell>
        </row>
        <row r="2788">
          <cell r="B2788" t="str">
            <v xml:space="preserve">  </v>
          </cell>
        </row>
        <row r="2789">
          <cell r="B2789" t="str">
            <v xml:space="preserve">  </v>
          </cell>
        </row>
        <row r="2790">
          <cell r="B2790" t="str">
            <v xml:space="preserve">  </v>
          </cell>
        </row>
        <row r="2791">
          <cell r="B2791" t="str">
            <v xml:space="preserve">  </v>
          </cell>
        </row>
        <row r="2792">
          <cell r="B2792" t="str">
            <v xml:space="preserve">  </v>
          </cell>
        </row>
        <row r="2793">
          <cell r="B2793" t="str">
            <v xml:space="preserve">  </v>
          </cell>
        </row>
        <row r="2794">
          <cell r="B2794" t="str">
            <v xml:space="preserve">  </v>
          </cell>
        </row>
        <row r="2795">
          <cell r="B2795" t="str">
            <v xml:space="preserve">  </v>
          </cell>
        </row>
        <row r="2796">
          <cell r="B2796" t="str">
            <v xml:space="preserve">  </v>
          </cell>
        </row>
        <row r="2797">
          <cell r="B2797" t="str">
            <v xml:space="preserve">  </v>
          </cell>
        </row>
        <row r="2798">
          <cell r="B2798" t="str">
            <v xml:space="preserve">  </v>
          </cell>
        </row>
        <row r="2799">
          <cell r="B2799" t="str">
            <v xml:space="preserve">  </v>
          </cell>
        </row>
        <row r="2800">
          <cell r="B2800" t="str">
            <v xml:space="preserve">  </v>
          </cell>
        </row>
        <row r="2801">
          <cell r="B2801" t="str">
            <v xml:space="preserve">  </v>
          </cell>
        </row>
        <row r="2802">
          <cell r="B2802" t="str">
            <v xml:space="preserve">  </v>
          </cell>
        </row>
        <row r="2803">
          <cell r="B2803" t="str">
            <v xml:space="preserve">  </v>
          </cell>
        </row>
        <row r="2804">
          <cell r="B2804" t="str">
            <v xml:space="preserve">  </v>
          </cell>
        </row>
        <row r="2805">
          <cell r="B2805" t="str">
            <v xml:space="preserve">  </v>
          </cell>
        </row>
        <row r="2806">
          <cell r="B2806" t="str">
            <v xml:space="preserve">  </v>
          </cell>
        </row>
        <row r="2807">
          <cell r="B2807" t="str">
            <v xml:space="preserve">  </v>
          </cell>
        </row>
        <row r="2808">
          <cell r="B2808" t="str">
            <v xml:space="preserve">  </v>
          </cell>
        </row>
        <row r="2809">
          <cell r="B2809" t="str">
            <v xml:space="preserve">  </v>
          </cell>
        </row>
        <row r="2810">
          <cell r="B2810" t="str">
            <v xml:space="preserve">  </v>
          </cell>
        </row>
        <row r="2811">
          <cell r="B2811" t="str">
            <v xml:space="preserve">  </v>
          </cell>
        </row>
        <row r="2812">
          <cell r="B2812" t="str">
            <v xml:space="preserve">  </v>
          </cell>
        </row>
        <row r="2813">
          <cell r="B2813" t="str">
            <v xml:space="preserve">  </v>
          </cell>
        </row>
        <row r="2814">
          <cell r="B2814" t="str">
            <v xml:space="preserve">  </v>
          </cell>
        </row>
        <row r="2815">
          <cell r="B2815" t="str">
            <v xml:space="preserve">  </v>
          </cell>
        </row>
        <row r="2816">
          <cell r="B2816" t="str">
            <v xml:space="preserve">  </v>
          </cell>
        </row>
        <row r="2817">
          <cell r="B2817" t="str">
            <v xml:space="preserve">  </v>
          </cell>
        </row>
        <row r="2818">
          <cell r="B2818" t="str">
            <v xml:space="preserve">  </v>
          </cell>
        </row>
        <row r="2819">
          <cell r="B2819" t="str">
            <v xml:space="preserve">  </v>
          </cell>
        </row>
        <row r="2820">
          <cell r="B2820" t="str">
            <v xml:space="preserve">  </v>
          </cell>
        </row>
        <row r="2821">
          <cell r="B2821" t="str">
            <v xml:space="preserve">  </v>
          </cell>
        </row>
        <row r="2822">
          <cell r="B2822" t="str">
            <v xml:space="preserve">  </v>
          </cell>
        </row>
        <row r="2823">
          <cell r="B2823" t="str">
            <v xml:space="preserve">  </v>
          </cell>
        </row>
        <row r="2824">
          <cell r="B2824" t="str">
            <v xml:space="preserve">  </v>
          </cell>
        </row>
        <row r="2825">
          <cell r="B2825" t="str">
            <v xml:space="preserve">  </v>
          </cell>
        </row>
        <row r="2826">
          <cell r="B2826" t="str">
            <v xml:space="preserve">  </v>
          </cell>
        </row>
        <row r="2827">
          <cell r="B2827" t="str">
            <v xml:space="preserve">  </v>
          </cell>
        </row>
        <row r="2828">
          <cell r="B2828" t="str">
            <v xml:space="preserve">  </v>
          </cell>
        </row>
        <row r="2829">
          <cell r="B2829" t="str">
            <v xml:space="preserve">  </v>
          </cell>
        </row>
        <row r="2830">
          <cell r="B2830" t="str">
            <v xml:space="preserve">  </v>
          </cell>
        </row>
        <row r="2831">
          <cell r="B2831" t="str">
            <v xml:space="preserve">  </v>
          </cell>
        </row>
        <row r="2832">
          <cell r="B2832" t="str">
            <v xml:space="preserve">  </v>
          </cell>
        </row>
        <row r="2833">
          <cell r="B2833" t="str">
            <v xml:space="preserve">  </v>
          </cell>
        </row>
        <row r="2834">
          <cell r="B2834" t="str">
            <v xml:space="preserve">  </v>
          </cell>
        </row>
        <row r="2835">
          <cell r="B2835" t="str">
            <v xml:space="preserve">  </v>
          </cell>
        </row>
        <row r="2836">
          <cell r="B2836" t="str">
            <v xml:space="preserve">  </v>
          </cell>
        </row>
        <row r="2837">
          <cell r="B2837" t="str">
            <v xml:space="preserve">  </v>
          </cell>
        </row>
        <row r="2838">
          <cell r="B2838" t="str">
            <v xml:space="preserve">  </v>
          </cell>
        </row>
        <row r="2839">
          <cell r="B2839" t="str">
            <v xml:space="preserve">  </v>
          </cell>
        </row>
        <row r="2840">
          <cell r="B2840" t="str">
            <v xml:space="preserve">  </v>
          </cell>
        </row>
        <row r="2841">
          <cell r="B2841" t="str">
            <v xml:space="preserve">  </v>
          </cell>
        </row>
        <row r="2842">
          <cell r="B2842" t="str">
            <v xml:space="preserve">  </v>
          </cell>
        </row>
        <row r="2843">
          <cell r="B2843" t="str">
            <v xml:space="preserve">  </v>
          </cell>
        </row>
        <row r="2844">
          <cell r="B2844" t="str">
            <v xml:space="preserve">  </v>
          </cell>
        </row>
        <row r="2845">
          <cell r="B2845" t="str">
            <v xml:space="preserve">  </v>
          </cell>
        </row>
        <row r="2846">
          <cell r="B2846" t="str">
            <v xml:space="preserve">  </v>
          </cell>
        </row>
        <row r="2847">
          <cell r="B2847" t="str">
            <v xml:space="preserve">  </v>
          </cell>
        </row>
        <row r="2848">
          <cell r="B2848" t="str">
            <v xml:space="preserve">  </v>
          </cell>
        </row>
        <row r="2849">
          <cell r="B2849" t="str">
            <v xml:space="preserve">  </v>
          </cell>
        </row>
        <row r="2850">
          <cell r="B2850" t="str">
            <v xml:space="preserve">  </v>
          </cell>
        </row>
        <row r="2851">
          <cell r="B2851" t="str">
            <v xml:space="preserve">  </v>
          </cell>
        </row>
        <row r="2852">
          <cell r="B2852" t="str">
            <v xml:space="preserve">  </v>
          </cell>
        </row>
        <row r="2853">
          <cell r="B2853" t="str">
            <v xml:space="preserve">  </v>
          </cell>
        </row>
        <row r="2854">
          <cell r="B2854" t="str">
            <v xml:space="preserve">  </v>
          </cell>
        </row>
        <row r="2855">
          <cell r="B2855" t="str">
            <v xml:space="preserve">  </v>
          </cell>
        </row>
        <row r="2856">
          <cell r="B2856" t="str">
            <v xml:space="preserve">  </v>
          </cell>
        </row>
        <row r="2857">
          <cell r="B2857" t="str">
            <v xml:space="preserve">  </v>
          </cell>
        </row>
        <row r="2858">
          <cell r="B2858" t="str">
            <v xml:space="preserve">  </v>
          </cell>
        </row>
        <row r="2859">
          <cell r="B2859" t="str">
            <v xml:space="preserve">  </v>
          </cell>
        </row>
        <row r="2860">
          <cell r="B2860" t="str">
            <v xml:space="preserve">  </v>
          </cell>
        </row>
        <row r="2861">
          <cell r="B2861" t="str">
            <v xml:space="preserve">  </v>
          </cell>
        </row>
        <row r="2862">
          <cell r="B2862" t="str">
            <v xml:space="preserve">  </v>
          </cell>
        </row>
        <row r="2863">
          <cell r="B2863" t="str">
            <v xml:space="preserve">  </v>
          </cell>
        </row>
        <row r="2864">
          <cell r="B2864" t="str">
            <v xml:space="preserve">  </v>
          </cell>
        </row>
        <row r="2865">
          <cell r="B2865" t="str">
            <v xml:space="preserve">  </v>
          </cell>
        </row>
        <row r="2866">
          <cell r="B2866" t="str">
            <v xml:space="preserve">  </v>
          </cell>
        </row>
        <row r="2867">
          <cell r="B2867" t="str">
            <v xml:space="preserve">  </v>
          </cell>
        </row>
        <row r="2868">
          <cell r="B2868" t="str">
            <v xml:space="preserve">  </v>
          </cell>
        </row>
        <row r="2869">
          <cell r="B2869" t="str">
            <v xml:space="preserve">  </v>
          </cell>
        </row>
        <row r="2870">
          <cell r="B2870" t="str">
            <v xml:space="preserve">  </v>
          </cell>
        </row>
        <row r="2871">
          <cell r="B2871" t="str">
            <v xml:space="preserve">  </v>
          </cell>
        </row>
        <row r="2872">
          <cell r="B2872" t="str">
            <v xml:space="preserve">  </v>
          </cell>
        </row>
        <row r="2873">
          <cell r="B2873" t="str">
            <v xml:space="preserve">  </v>
          </cell>
        </row>
        <row r="2874">
          <cell r="B2874" t="str">
            <v xml:space="preserve">  </v>
          </cell>
        </row>
        <row r="2875">
          <cell r="B2875" t="str">
            <v xml:space="preserve">  </v>
          </cell>
        </row>
        <row r="2876">
          <cell r="B2876" t="str">
            <v xml:space="preserve">  </v>
          </cell>
        </row>
        <row r="2877">
          <cell r="B2877" t="str">
            <v xml:space="preserve">  </v>
          </cell>
        </row>
        <row r="2878">
          <cell r="B2878" t="str">
            <v xml:space="preserve">  </v>
          </cell>
        </row>
        <row r="2879">
          <cell r="B2879" t="str">
            <v xml:space="preserve">  </v>
          </cell>
        </row>
        <row r="2880">
          <cell r="B2880" t="str">
            <v xml:space="preserve">  </v>
          </cell>
        </row>
        <row r="2881">
          <cell r="B2881" t="str">
            <v xml:space="preserve">  </v>
          </cell>
        </row>
        <row r="2882">
          <cell r="B2882" t="str">
            <v xml:space="preserve">  </v>
          </cell>
        </row>
        <row r="2883">
          <cell r="B2883" t="str">
            <v xml:space="preserve">  </v>
          </cell>
        </row>
        <row r="2884">
          <cell r="B2884" t="str">
            <v xml:space="preserve">  </v>
          </cell>
        </row>
        <row r="2885">
          <cell r="B2885" t="str">
            <v xml:space="preserve">  </v>
          </cell>
        </row>
        <row r="2886">
          <cell r="B2886" t="str">
            <v xml:space="preserve">  </v>
          </cell>
        </row>
        <row r="2887">
          <cell r="B2887" t="str">
            <v xml:space="preserve">  </v>
          </cell>
        </row>
        <row r="2888">
          <cell r="B2888" t="str">
            <v xml:space="preserve">  </v>
          </cell>
        </row>
        <row r="2889">
          <cell r="B2889" t="str">
            <v xml:space="preserve">  </v>
          </cell>
        </row>
        <row r="2890">
          <cell r="B2890" t="str">
            <v xml:space="preserve">  </v>
          </cell>
        </row>
        <row r="2891">
          <cell r="B2891" t="str">
            <v xml:space="preserve">  </v>
          </cell>
        </row>
        <row r="2892">
          <cell r="B2892" t="str">
            <v xml:space="preserve">  </v>
          </cell>
        </row>
        <row r="2893">
          <cell r="B2893" t="str">
            <v xml:space="preserve">  </v>
          </cell>
        </row>
        <row r="2894">
          <cell r="B2894" t="str">
            <v xml:space="preserve">  </v>
          </cell>
        </row>
        <row r="2895">
          <cell r="B2895" t="str">
            <v xml:space="preserve">  </v>
          </cell>
        </row>
        <row r="2896">
          <cell r="B2896" t="str">
            <v xml:space="preserve">  </v>
          </cell>
        </row>
        <row r="2897">
          <cell r="B2897" t="str">
            <v xml:space="preserve">  </v>
          </cell>
        </row>
        <row r="2898">
          <cell r="B2898" t="str">
            <v xml:space="preserve">  </v>
          </cell>
        </row>
        <row r="2899">
          <cell r="B2899" t="str">
            <v xml:space="preserve">  </v>
          </cell>
        </row>
        <row r="2900">
          <cell r="B2900" t="str">
            <v xml:space="preserve">  </v>
          </cell>
        </row>
        <row r="2901">
          <cell r="B2901" t="str">
            <v xml:space="preserve">  </v>
          </cell>
        </row>
        <row r="2902">
          <cell r="B2902" t="str">
            <v xml:space="preserve">  </v>
          </cell>
        </row>
        <row r="2903">
          <cell r="B2903" t="str">
            <v xml:space="preserve">  </v>
          </cell>
        </row>
        <row r="2904">
          <cell r="B2904" t="str">
            <v xml:space="preserve">  </v>
          </cell>
        </row>
        <row r="2905">
          <cell r="B2905" t="str">
            <v xml:space="preserve">  </v>
          </cell>
        </row>
        <row r="2906">
          <cell r="B2906" t="str">
            <v xml:space="preserve">  </v>
          </cell>
        </row>
        <row r="2907">
          <cell r="B2907" t="str">
            <v xml:space="preserve">  </v>
          </cell>
        </row>
        <row r="2908">
          <cell r="B2908" t="str">
            <v xml:space="preserve">  </v>
          </cell>
        </row>
        <row r="2909">
          <cell r="B2909" t="str">
            <v xml:space="preserve">  </v>
          </cell>
        </row>
        <row r="2910">
          <cell r="B2910" t="str">
            <v xml:space="preserve">  </v>
          </cell>
        </row>
        <row r="2911">
          <cell r="B2911" t="str">
            <v xml:space="preserve">  </v>
          </cell>
        </row>
        <row r="2912">
          <cell r="B2912" t="str">
            <v xml:space="preserve">  </v>
          </cell>
        </row>
        <row r="2913">
          <cell r="B2913" t="str">
            <v xml:space="preserve">  </v>
          </cell>
        </row>
        <row r="2914">
          <cell r="B2914" t="str">
            <v xml:space="preserve">  </v>
          </cell>
        </row>
        <row r="2915">
          <cell r="B2915" t="str">
            <v xml:space="preserve">  </v>
          </cell>
        </row>
        <row r="2916">
          <cell r="B2916" t="str">
            <v xml:space="preserve">  </v>
          </cell>
        </row>
        <row r="2917">
          <cell r="B2917" t="str">
            <v xml:space="preserve">  </v>
          </cell>
        </row>
        <row r="2918">
          <cell r="B2918" t="str">
            <v xml:space="preserve">  </v>
          </cell>
        </row>
        <row r="2919">
          <cell r="B2919" t="str">
            <v xml:space="preserve">  </v>
          </cell>
        </row>
        <row r="2920">
          <cell r="B2920" t="str">
            <v xml:space="preserve">  </v>
          </cell>
        </row>
        <row r="2921">
          <cell r="B2921" t="str">
            <v xml:space="preserve">  </v>
          </cell>
        </row>
        <row r="2922">
          <cell r="B2922" t="str">
            <v xml:space="preserve">  </v>
          </cell>
        </row>
        <row r="2923">
          <cell r="B2923" t="str">
            <v xml:space="preserve">  </v>
          </cell>
        </row>
        <row r="2924">
          <cell r="B2924" t="str">
            <v xml:space="preserve">  </v>
          </cell>
        </row>
        <row r="2925">
          <cell r="B2925" t="str">
            <v xml:space="preserve">  </v>
          </cell>
        </row>
        <row r="2926">
          <cell r="B2926" t="str">
            <v xml:space="preserve">  </v>
          </cell>
        </row>
        <row r="2927">
          <cell r="B2927" t="str">
            <v xml:space="preserve">  </v>
          </cell>
        </row>
        <row r="2928">
          <cell r="B2928" t="str">
            <v xml:space="preserve">  </v>
          </cell>
        </row>
        <row r="2929">
          <cell r="B2929" t="str">
            <v xml:space="preserve">  </v>
          </cell>
        </row>
        <row r="2930">
          <cell r="B2930" t="str">
            <v xml:space="preserve">  </v>
          </cell>
        </row>
        <row r="2931">
          <cell r="B2931" t="str">
            <v xml:space="preserve">  </v>
          </cell>
        </row>
        <row r="2932">
          <cell r="B2932" t="str">
            <v xml:space="preserve">  </v>
          </cell>
        </row>
        <row r="2933">
          <cell r="B2933" t="str">
            <v xml:space="preserve">  </v>
          </cell>
        </row>
        <row r="2934">
          <cell r="B2934" t="str">
            <v xml:space="preserve">  </v>
          </cell>
        </row>
        <row r="2935">
          <cell r="B2935" t="str">
            <v xml:space="preserve">  </v>
          </cell>
        </row>
        <row r="2936">
          <cell r="B2936" t="str">
            <v xml:space="preserve">  </v>
          </cell>
        </row>
        <row r="2937">
          <cell r="B2937" t="str">
            <v xml:space="preserve">  </v>
          </cell>
        </row>
        <row r="2938">
          <cell r="B2938" t="str">
            <v xml:space="preserve">  </v>
          </cell>
        </row>
        <row r="2939">
          <cell r="B2939" t="str">
            <v xml:space="preserve">  </v>
          </cell>
        </row>
        <row r="2940">
          <cell r="B2940" t="str">
            <v xml:space="preserve">  </v>
          </cell>
        </row>
        <row r="2941">
          <cell r="B2941" t="str">
            <v xml:space="preserve">  </v>
          </cell>
        </row>
        <row r="2942">
          <cell r="B2942" t="str">
            <v xml:space="preserve">  </v>
          </cell>
        </row>
        <row r="2943">
          <cell r="B2943" t="str">
            <v xml:space="preserve">  </v>
          </cell>
        </row>
        <row r="2944">
          <cell r="B2944" t="str">
            <v xml:space="preserve">  </v>
          </cell>
        </row>
        <row r="2945">
          <cell r="B2945" t="str">
            <v xml:space="preserve">  </v>
          </cell>
        </row>
        <row r="2946">
          <cell r="B2946" t="str">
            <v xml:space="preserve">  </v>
          </cell>
        </row>
        <row r="2947">
          <cell r="B2947" t="str">
            <v xml:space="preserve">  </v>
          </cell>
        </row>
        <row r="2948">
          <cell r="B2948" t="str">
            <v xml:space="preserve">  </v>
          </cell>
        </row>
        <row r="2949">
          <cell r="B2949" t="str">
            <v xml:space="preserve">  </v>
          </cell>
        </row>
        <row r="2950">
          <cell r="B2950" t="str">
            <v xml:space="preserve">  </v>
          </cell>
        </row>
        <row r="2951">
          <cell r="B2951" t="str">
            <v xml:space="preserve">  </v>
          </cell>
        </row>
        <row r="2952">
          <cell r="B2952" t="str">
            <v xml:space="preserve">  </v>
          </cell>
        </row>
        <row r="2953">
          <cell r="B2953" t="str">
            <v xml:space="preserve">  </v>
          </cell>
        </row>
        <row r="2954">
          <cell r="B2954" t="str">
            <v xml:space="preserve">  </v>
          </cell>
        </row>
        <row r="2955">
          <cell r="B2955" t="str">
            <v xml:space="preserve">  </v>
          </cell>
        </row>
        <row r="2956">
          <cell r="B2956" t="str">
            <v xml:space="preserve">  </v>
          </cell>
        </row>
        <row r="2957">
          <cell r="B2957" t="str">
            <v xml:space="preserve">  </v>
          </cell>
        </row>
        <row r="2958">
          <cell r="B2958" t="str">
            <v xml:space="preserve">  </v>
          </cell>
        </row>
        <row r="2959">
          <cell r="B2959" t="str">
            <v xml:space="preserve">  </v>
          </cell>
        </row>
        <row r="2960">
          <cell r="B2960" t="str">
            <v xml:space="preserve">  </v>
          </cell>
        </row>
        <row r="2961">
          <cell r="B2961" t="str">
            <v xml:space="preserve">  </v>
          </cell>
        </row>
        <row r="2962">
          <cell r="B2962" t="str">
            <v xml:space="preserve">  </v>
          </cell>
        </row>
        <row r="2963">
          <cell r="B2963" t="str">
            <v xml:space="preserve">  </v>
          </cell>
        </row>
        <row r="2964">
          <cell r="B2964" t="str">
            <v xml:space="preserve">  </v>
          </cell>
        </row>
        <row r="2965">
          <cell r="B2965" t="str">
            <v xml:space="preserve">  </v>
          </cell>
        </row>
        <row r="2966">
          <cell r="B2966" t="str">
            <v xml:space="preserve">  </v>
          </cell>
        </row>
        <row r="2967">
          <cell r="B2967" t="str">
            <v xml:space="preserve">  </v>
          </cell>
        </row>
        <row r="2968">
          <cell r="B2968" t="str">
            <v xml:space="preserve">  </v>
          </cell>
        </row>
        <row r="2969">
          <cell r="B2969" t="str">
            <v xml:space="preserve">  </v>
          </cell>
        </row>
        <row r="2970">
          <cell r="B2970" t="str">
            <v xml:space="preserve">  </v>
          </cell>
        </row>
        <row r="2971">
          <cell r="B2971" t="str">
            <v xml:space="preserve">  </v>
          </cell>
        </row>
        <row r="2972">
          <cell r="B2972" t="str">
            <v xml:space="preserve">  </v>
          </cell>
        </row>
        <row r="2973">
          <cell r="B2973" t="str">
            <v xml:space="preserve">  </v>
          </cell>
        </row>
        <row r="2974">
          <cell r="B2974" t="str">
            <v xml:space="preserve">  </v>
          </cell>
        </row>
        <row r="2975">
          <cell r="B2975" t="str">
            <v xml:space="preserve">  </v>
          </cell>
        </row>
        <row r="2976">
          <cell r="B2976" t="str">
            <v xml:space="preserve">  </v>
          </cell>
        </row>
        <row r="2977">
          <cell r="B2977" t="str">
            <v xml:space="preserve">  </v>
          </cell>
        </row>
        <row r="2978">
          <cell r="B2978" t="str">
            <v xml:space="preserve">  </v>
          </cell>
        </row>
        <row r="2979">
          <cell r="B2979" t="str">
            <v xml:space="preserve">  </v>
          </cell>
        </row>
        <row r="2980">
          <cell r="B2980" t="str">
            <v xml:space="preserve">  </v>
          </cell>
        </row>
        <row r="2981">
          <cell r="B2981" t="str">
            <v xml:space="preserve">  </v>
          </cell>
        </row>
        <row r="2982">
          <cell r="B2982" t="str">
            <v xml:space="preserve">  </v>
          </cell>
        </row>
        <row r="2983">
          <cell r="B2983" t="str">
            <v xml:space="preserve">  </v>
          </cell>
        </row>
        <row r="2984">
          <cell r="B2984" t="str">
            <v xml:space="preserve">  </v>
          </cell>
        </row>
        <row r="2985">
          <cell r="B2985" t="str">
            <v xml:space="preserve">  </v>
          </cell>
        </row>
        <row r="2986">
          <cell r="B2986" t="str">
            <v xml:space="preserve">  </v>
          </cell>
        </row>
        <row r="2987">
          <cell r="B2987" t="str">
            <v xml:space="preserve">  </v>
          </cell>
        </row>
        <row r="2988">
          <cell r="B2988" t="str">
            <v xml:space="preserve">  </v>
          </cell>
        </row>
        <row r="2989">
          <cell r="B2989" t="str">
            <v xml:space="preserve">  </v>
          </cell>
        </row>
        <row r="2990">
          <cell r="B2990" t="str">
            <v xml:space="preserve">  </v>
          </cell>
        </row>
        <row r="2991">
          <cell r="B2991" t="str">
            <v xml:space="preserve">  </v>
          </cell>
        </row>
        <row r="2992">
          <cell r="B2992" t="str">
            <v xml:space="preserve">  </v>
          </cell>
        </row>
        <row r="2993">
          <cell r="B2993" t="str">
            <v xml:space="preserve">  </v>
          </cell>
        </row>
        <row r="2994">
          <cell r="B2994" t="str">
            <v xml:space="preserve">  </v>
          </cell>
        </row>
        <row r="2995">
          <cell r="B2995" t="str">
            <v xml:space="preserve">  </v>
          </cell>
        </row>
        <row r="2996">
          <cell r="B2996" t="str">
            <v xml:space="preserve">  </v>
          </cell>
        </row>
        <row r="2997">
          <cell r="B2997" t="str">
            <v xml:space="preserve">  </v>
          </cell>
        </row>
        <row r="2998">
          <cell r="B2998" t="str">
            <v xml:space="preserve">  </v>
          </cell>
        </row>
        <row r="2999">
          <cell r="B2999" t="str">
            <v xml:space="preserve">  </v>
          </cell>
        </row>
        <row r="3000">
          <cell r="B3000" t="str">
            <v xml:space="preserve">  </v>
          </cell>
        </row>
        <row r="3001">
          <cell r="B3001" t="str">
            <v xml:space="preserve">  </v>
          </cell>
        </row>
        <row r="3002">
          <cell r="B3002" t="str">
            <v xml:space="preserve">  </v>
          </cell>
        </row>
        <row r="3003">
          <cell r="B3003" t="str">
            <v xml:space="preserve">  </v>
          </cell>
        </row>
        <row r="3004">
          <cell r="B3004" t="str">
            <v xml:space="preserve">  </v>
          </cell>
        </row>
        <row r="3005">
          <cell r="B3005" t="str">
            <v xml:space="preserve">  </v>
          </cell>
        </row>
        <row r="3006">
          <cell r="B3006" t="str">
            <v xml:space="preserve">  </v>
          </cell>
        </row>
        <row r="3007">
          <cell r="B3007" t="str">
            <v xml:space="preserve">  </v>
          </cell>
        </row>
        <row r="3008">
          <cell r="B3008" t="str">
            <v xml:space="preserve">  </v>
          </cell>
        </row>
        <row r="3009">
          <cell r="B3009" t="str">
            <v xml:space="preserve">  </v>
          </cell>
        </row>
        <row r="3010">
          <cell r="B3010" t="str">
            <v xml:space="preserve">  </v>
          </cell>
        </row>
        <row r="3011">
          <cell r="B3011" t="str">
            <v xml:space="preserve">  </v>
          </cell>
        </row>
        <row r="3012">
          <cell r="B3012" t="str">
            <v xml:space="preserve">  </v>
          </cell>
        </row>
        <row r="3013">
          <cell r="B3013" t="str">
            <v xml:space="preserve">  </v>
          </cell>
        </row>
        <row r="3014">
          <cell r="B3014" t="str">
            <v xml:space="preserve">  </v>
          </cell>
        </row>
        <row r="3015">
          <cell r="B3015" t="str">
            <v xml:space="preserve">  </v>
          </cell>
        </row>
        <row r="3016">
          <cell r="B3016" t="str">
            <v xml:space="preserve">  </v>
          </cell>
        </row>
        <row r="3017">
          <cell r="B3017" t="str">
            <v xml:space="preserve">  </v>
          </cell>
        </row>
        <row r="3018">
          <cell r="B3018" t="str">
            <v xml:space="preserve">  </v>
          </cell>
        </row>
        <row r="3019">
          <cell r="B3019" t="str">
            <v xml:space="preserve">  </v>
          </cell>
        </row>
        <row r="3020">
          <cell r="B3020" t="str">
            <v xml:space="preserve">  </v>
          </cell>
        </row>
        <row r="3021">
          <cell r="B3021" t="str">
            <v xml:space="preserve">  </v>
          </cell>
        </row>
        <row r="3022">
          <cell r="B3022" t="str">
            <v xml:space="preserve">  </v>
          </cell>
        </row>
        <row r="3023">
          <cell r="B3023" t="str">
            <v xml:space="preserve">  </v>
          </cell>
        </row>
        <row r="3024">
          <cell r="B3024" t="str">
            <v xml:space="preserve">  </v>
          </cell>
        </row>
        <row r="3025">
          <cell r="B3025" t="str">
            <v xml:space="preserve">  </v>
          </cell>
        </row>
        <row r="3026">
          <cell r="B3026" t="str">
            <v xml:space="preserve">  </v>
          </cell>
        </row>
        <row r="3027">
          <cell r="B3027" t="str">
            <v xml:space="preserve">  </v>
          </cell>
        </row>
        <row r="3028">
          <cell r="B3028" t="str">
            <v xml:space="preserve">  </v>
          </cell>
        </row>
        <row r="3029">
          <cell r="B3029" t="str">
            <v xml:space="preserve">  </v>
          </cell>
        </row>
        <row r="3030">
          <cell r="B3030" t="str">
            <v xml:space="preserve">  </v>
          </cell>
        </row>
        <row r="3031">
          <cell r="B3031" t="str">
            <v xml:space="preserve">  </v>
          </cell>
        </row>
        <row r="3032">
          <cell r="B3032" t="str">
            <v xml:space="preserve">  </v>
          </cell>
        </row>
        <row r="3033">
          <cell r="B3033" t="str">
            <v xml:space="preserve">  </v>
          </cell>
        </row>
        <row r="3034">
          <cell r="B3034" t="str">
            <v xml:space="preserve">  </v>
          </cell>
        </row>
        <row r="3035">
          <cell r="B3035" t="str">
            <v xml:space="preserve">  </v>
          </cell>
        </row>
        <row r="3036">
          <cell r="B3036" t="str">
            <v xml:space="preserve">  </v>
          </cell>
        </row>
        <row r="3037">
          <cell r="B3037" t="str">
            <v xml:space="preserve">  </v>
          </cell>
        </row>
        <row r="3038">
          <cell r="B3038" t="str">
            <v xml:space="preserve">  </v>
          </cell>
        </row>
        <row r="3039">
          <cell r="B3039" t="str">
            <v xml:space="preserve">  </v>
          </cell>
        </row>
        <row r="3040">
          <cell r="B3040" t="str">
            <v xml:space="preserve">  </v>
          </cell>
        </row>
        <row r="3041">
          <cell r="B3041" t="str">
            <v xml:space="preserve">  </v>
          </cell>
        </row>
        <row r="3042">
          <cell r="B3042" t="str">
            <v xml:space="preserve">  </v>
          </cell>
        </row>
        <row r="3043">
          <cell r="B3043" t="str">
            <v xml:space="preserve">  </v>
          </cell>
        </row>
        <row r="3044">
          <cell r="B3044" t="str">
            <v xml:space="preserve">  </v>
          </cell>
        </row>
        <row r="3045">
          <cell r="B3045" t="str">
            <v xml:space="preserve">  </v>
          </cell>
        </row>
        <row r="3046">
          <cell r="B3046" t="str">
            <v xml:space="preserve">  </v>
          </cell>
        </row>
        <row r="3047">
          <cell r="B3047" t="str">
            <v xml:space="preserve">  </v>
          </cell>
        </row>
        <row r="3048">
          <cell r="B3048" t="str">
            <v xml:space="preserve">  </v>
          </cell>
        </row>
        <row r="3049">
          <cell r="B3049" t="str">
            <v xml:space="preserve">  </v>
          </cell>
        </row>
        <row r="3050">
          <cell r="B3050" t="str">
            <v xml:space="preserve">  </v>
          </cell>
        </row>
        <row r="3051">
          <cell r="B3051" t="str">
            <v xml:space="preserve">  </v>
          </cell>
        </row>
        <row r="3052">
          <cell r="B3052" t="str">
            <v xml:space="preserve">  </v>
          </cell>
        </row>
        <row r="3053">
          <cell r="B3053" t="str">
            <v xml:space="preserve">  </v>
          </cell>
        </row>
        <row r="3054">
          <cell r="B3054" t="str">
            <v xml:space="preserve">  </v>
          </cell>
        </row>
        <row r="3055">
          <cell r="B3055" t="str">
            <v xml:space="preserve">  </v>
          </cell>
        </row>
        <row r="3056">
          <cell r="B3056" t="str">
            <v xml:space="preserve">  </v>
          </cell>
        </row>
        <row r="3057">
          <cell r="B3057" t="str">
            <v xml:space="preserve">  </v>
          </cell>
        </row>
        <row r="3058">
          <cell r="B3058" t="str">
            <v xml:space="preserve">  </v>
          </cell>
        </row>
        <row r="3059">
          <cell r="B3059" t="str">
            <v xml:space="preserve">  </v>
          </cell>
        </row>
        <row r="3060">
          <cell r="B3060" t="str">
            <v xml:space="preserve">  </v>
          </cell>
        </row>
        <row r="3061">
          <cell r="B3061" t="str">
            <v xml:space="preserve">  </v>
          </cell>
        </row>
        <row r="3062">
          <cell r="B3062" t="str">
            <v xml:space="preserve">  </v>
          </cell>
        </row>
        <row r="3063">
          <cell r="B3063" t="str">
            <v xml:space="preserve">  </v>
          </cell>
        </row>
        <row r="3064">
          <cell r="B3064" t="str">
            <v xml:space="preserve">  </v>
          </cell>
        </row>
        <row r="3065">
          <cell r="B3065" t="str">
            <v xml:space="preserve">  </v>
          </cell>
        </row>
        <row r="3066">
          <cell r="B3066" t="str">
            <v xml:space="preserve">  </v>
          </cell>
        </row>
        <row r="3067">
          <cell r="B3067" t="str">
            <v xml:space="preserve">  </v>
          </cell>
        </row>
        <row r="3068">
          <cell r="B3068" t="str">
            <v xml:space="preserve">  </v>
          </cell>
        </row>
        <row r="3069">
          <cell r="B3069" t="str">
            <v xml:space="preserve">  </v>
          </cell>
        </row>
        <row r="3070">
          <cell r="B3070" t="str">
            <v xml:space="preserve">  </v>
          </cell>
        </row>
        <row r="3071">
          <cell r="B3071" t="str">
            <v xml:space="preserve">  </v>
          </cell>
        </row>
        <row r="3072">
          <cell r="B3072" t="str">
            <v xml:space="preserve">  </v>
          </cell>
        </row>
        <row r="3073">
          <cell r="B3073" t="str">
            <v xml:space="preserve">  </v>
          </cell>
        </row>
        <row r="3074">
          <cell r="B3074" t="str">
            <v xml:space="preserve">  </v>
          </cell>
        </row>
        <row r="3075">
          <cell r="B3075" t="str">
            <v xml:space="preserve">  </v>
          </cell>
        </row>
        <row r="3076">
          <cell r="B3076" t="str">
            <v xml:space="preserve">  </v>
          </cell>
        </row>
        <row r="3077">
          <cell r="B3077" t="str">
            <v xml:space="preserve">  </v>
          </cell>
        </row>
        <row r="3078">
          <cell r="B3078" t="str">
            <v xml:space="preserve">  </v>
          </cell>
        </row>
        <row r="3079">
          <cell r="B3079" t="str">
            <v xml:space="preserve">  </v>
          </cell>
        </row>
        <row r="3080">
          <cell r="B3080" t="str">
            <v xml:space="preserve">  </v>
          </cell>
        </row>
        <row r="3081">
          <cell r="B3081" t="str">
            <v xml:space="preserve">  </v>
          </cell>
        </row>
        <row r="3082">
          <cell r="B3082" t="str">
            <v xml:space="preserve">  </v>
          </cell>
        </row>
        <row r="3083">
          <cell r="B3083" t="str">
            <v xml:space="preserve">  </v>
          </cell>
        </row>
        <row r="3084">
          <cell r="B3084" t="str">
            <v xml:space="preserve">  </v>
          </cell>
        </row>
        <row r="3085">
          <cell r="B3085" t="str">
            <v xml:space="preserve">  </v>
          </cell>
        </row>
        <row r="3086">
          <cell r="B3086" t="str">
            <v xml:space="preserve">  </v>
          </cell>
        </row>
        <row r="3087">
          <cell r="B3087" t="str">
            <v xml:space="preserve">  </v>
          </cell>
        </row>
        <row r="3088">
          <cell r="B3088" t="str">
            <v xml:space="preserve">  </v>
          </cell>
        </row>
        <row r="3089">
          <cell r="B3089" t="str">
            <v xml:space="preserve">  </v>
          </cell>
        </row>
        <row r="3090">
          <cell r="B3090" t="str">
            <v xml:space="preserve">  </v>
          </cell>
        </row>
        <row r="3091">
          <cell r="B3091" t="str">
            <v xml:space="preserve">  </v>
          </cell>
        </row>
        <row r="3092">
          <cell r="B3092" t="str">
            <v xml:space="preserve">  </v>
          </cell>
        </row>
        <row r="3093">
          <cell r="B3093" t="str">
            <v xml:space="preserve">  </v>
          </cell>
        </row>
        <row r="3094">
          <cell r="B3094" t="str">
            <v xml:space="preserve">  </v>
          </cell>
        </row>
        <row r="3095">
          <cell r="B3095" t="str">
            <v xml:space="preserve">  </v>
          </cell>
        </row>
        <row r="3096">
          <cell r="B3096" t="str">
            <v xml:space="preserve">  </v>
          </cell>
        </row>
        <row r="3097">
          <cell r="B3097" t="str">
            <v xml:space="preserve">  </v>
          </cell>
        </row>
        <row r="3098">
          <cell r="B3098" t="str">
            <v xml:space="preserve">  </v>
          </cell>
        </row>
        <row r="3099">
          <cell r="B3099" t="str">
            <v xml:space="preserve">  </v>
          </cell>
        </row>
        <row r="3100">
          <cell r="B3100" t="str">
            <v xml:space="preserve">  </v>
          </cell>
        </row>
        <row r="3101">
          <cell r="B3101" t="str">
            <v xml:space="preserve">  </v>
          </cell>
        </row>
        <row r="3102">
          <cell r="B3102" t="str">
            <v xml:space="preserve">  </v>
          </cell>
        </row>
        <row r="3103">
          <cell r="B3103" t="str">
            <v xml:space="preserve">  </v>
          </cell>
        </row>
        <row r="3104">
          <cell r="B3104" t="str">
            <v xml:space="preserve">  </v>
          </cell>
        </row>
        <row r="3105">
          <cell r="B3105" t="str">
            <v xml:space="preserve">  </v>
          </cell>
        </row>
        <row r="3106">
          <cell r="B3106" t="str">
            <v xml:space="preserve">  </v>
          </cell>
        </row>
        <row r="3107">
          <cell r="B3107" t="str">
            <v xml:space="preserve">  </v>
          </cell>
        </row>
        <row r="3108">
          <cell r="B3108" t="str">
            <v xml:space="preserve">  </v>
          </cell>
        </row>
        <row r="3109">
          <cell r="B3109" t="str">
            <v xml:space="preserve">  </v>
          </cell>
        </row>
        <row r="3110">
          <cell r="B3110" t="str">
            <v xml:space="preserve">  </v>
          </cell>
        </row>
        <row r="3111">
          <cell r="B3111" t="str">
            <v xml:space="preserve">  </v>
          </cell>
        </row>
        <row r="3112">
          <cell r="B3112" t="str">
            <v xml:space="preserve">  </v>
          </cell>
        </row>
        <row r="3113">
          <cell r="B3113" t="str">
            <v xml:space="preserve">  </v>
          </cell>
        </row>
        <row r="3114">
          <cell r="B3114" t="str">
            <v xml:space="preserve">  </v>
          </cell>
        </row>
        <row r="3115">
          <cell r="B3115" t="str">
            <v xml:space="preserve">  </v>
          </cell>
        </row>
        <row r="3116">
          <cell r="B3116" t="str">
            <v xml:space="preserve">  </v>
          </cell>
        </row>
        <row r="3117">
          <cell r="B3117" t="str">
            <v xml:space="preserve">  </v>
          </cell>
        </row>
        <row r="3118">
          <cell r="B3118" t="str">
            <v xml:space="preserve">  </v>
          </cell>
        </row>
        <row r="3119">
          <cell r="B3119" t="str">
            <v xml:space="preserve">  </v>
          </cell>
        </row>
        <row r="3120">
          <cell r="B3120" t="str">
            <v xml:space="preserve">  </v>
          </cell>
        </row>
        <row r="3121">
          <cell r="B3121" t="str">
            <v xml:space="preserve">  </v>
          </cell>
        </row>
        <row r="3122">
          <cell r="B3122" t="str">
            <v xml:space="preserve">  </v>
          </cell>
        </row>
        <row r="3123">
          <cell r="B3123" t="str">
            <v xml:space="preserve">  </v>
          </cell>
        </row>
        <row r="3124">
          <cell r="B3124" t="str">
            <v xml:space="preserve">  </v>
          </cell>
        </row>
        <row r="3125">
          <cell r="B3125" t="str">
            <v xml:space="preserve">  </v>
          </cell>
        </row>
        <row r="3126">
          <cell r="B3126" t="str">
            <v xml:space="preserve">  </v>
          </cell>
        </row>
        <row r="3127">
          <cell r="B3127" t="str">
            <v xml:space="preserve">  </v>
          </cell>
        </row>
        <row r="3128">
          <cell r="B3128" t="str">
            <v xml:space="preserve">  </v>
          </cell>
        </row>
        <row r="3129">
          <cell r="B3129" t="str">
            <v xml:space="preserve">  </v>
          </cell>
        </row>
        <row r="3130">
          <cell r="B3130" t="str">
            <v xml:space="preserve">  </v>
          </cell>
        </row>
        <row r="3131">
          <cell r="B3131" t="str">
            <v xml:space="preserve">  </v>
          </cell>
        </row>
        <row r="3132">
          <cell r="B3132" t="str">
            <v xml:space="preserve">  </v>
          </cell>
        </row>
        <row r="3133">
          <cell r="B3133" t="str">
            <v xml:space="preserve">  </v>
          </cell>
        </row>
        <row r="3134">
          <cell r="B3134" t="str">
            <v xml:space="preserve">  </v>
          </cell>
        </row>
        <row r="3135">
          <cell r="B3135" t="str">
            <v xml:space="preserve">  </v>
          </cell>
        </row>
        <row r="3136">
          <cell r="B3136" t="str">
            <v xml:space="preserve">  </v>
          </cell>
        </row>
        <row r="3137">
          <cell r="B3137" t="str">
            <v xml:space="preserve">  </v>
          </cell>
        </row>
        <row r="3138">
          <cell r="B3138" t="str">
            <v xml:space="preserve">  </v>
          </cell>
        </row>
        <row r="3139">
          <cell r="B3139" t="str">
            <v xml:space="preserve">  </v>
          </cell>
        </row>
        <row r="3140">
          <cell r="B3140" t="str">
            <v xml:space="preserve">  </v>
          </cell>
        </row>
        <row r="3141">
          <cell r="B3141" t="str">
            <v xml:space="preserve">  </v>
          </cell>
        </row>
        <row r="3142">
          <cell r="B3142" t="str">
            <v xml:space="preserve">  </v>
          </cell>
        </row>
        <row r="3143">
          <cell r="B3143" t="str">
            <v xml:space="preserve">  </v>
          </cell>
        </row>
        <row r="3144">
          <cell r="B3144" t="str">
            <v xml:space="preserve">  </v>
          </cell>
        </row>
        <row r="3145">
          <cell r="B3145" t="str">
            <v xml:space="preserve">  </v>
          </cell>
        </row>
        <row r="3146">
          <cell r="B3146" t="str">
            <v xml:space="preserve">  </v>
          </cell>
        </row>
        <row r="3147">
          <cell r="B3147" t="str">
            <v xml:space="preserve">  </v>
          </cell>
        </row>
        <row r="3148">
          <cell r="B3148" t="str">
            <v xml:space="preserve">  </v>
          </cell>
        </row>
        <row r="3149">
          <cell r="B3149" t="str">
            <v xml:space="preserve">  </v>
          </cell>
        </row>
        <row r="3150">
          <cell r="B3150" t="str">
            <v xml:space="preserve">  </v>
          </cell>
        </row>
        <row r="3151">
          <cell r="B3151" t="str">
            <v xml:space="preserve">  </v>
          </cell>
        </row>
        <row r="3152">
          <cell r="B3152" t="str">
            <v xml:space="preserve">  </v>
          </cell>
        </row>
        <row r="3153">
          <cell r="B3153" t="str">
            <v xml:space="preserve">  </v>
          </cell>
        </row>
        <row r="3154">
          <cell r="B3154" t="str">
            <v xml:space="preserve">  </v>
          </cell>
        </row>
        <row r="3155">
          <cell r="B3155" t="str">
            <v xml:space="preserve">  </v>
          </cell>
        </row>
        <row r="3156">
          <cell r="B3156" t="str">
            <v xml:space="preserve">  </v>
          </cell>
        </row>
        <row r="3157">
          <cell r="B3157" t="str">
            <v xml:space="preserve">  </v>
          </cell>
        </row>
        <row r="3158">
          <cell r="B3158" t="str">
            <v xml:space="preserve">  </v>
          </cell>
        </row>
        <row r="3159">
          <cell r="B3159" t="str">
            <v xml:space="preserve">  </v>
          </cell>
        </row>
        <row r="3160">
          <cell r="B3160" t="str">
            <v xml:space="preserve">  </v>
          </cell>
        </row>
        <row r="3161">
          <cell r="B3161" t="str">
            <v xml:space="preserve">  </v>
          </cell>
        </row>
        <row r="3162">
          <cell r="B3162" t="str">
            <v xml:space="preserve">  </v>
          </cell>
        </row>
        <row r="3163">
          <cell r="B3163" t="str">
            <v xml:space="preserve">  </v>
          </cell>
        </row>
        <row r="3164">
          <cell r="B3164" t="str">
            <v xml:space="preserve">  </v>
          </cell>
        </row>
        <row r="3165">
          <cell r="B3165" t="str">
            <v xml:space="preserve">  </v>
          </cell>
        </row>
        <row r="3166">
          <cell r="B3166" t="str">
            <v xml:space="preserve">  </v>
          </cell>
        </row>
        <row r="3167">
          <cell r="B3167" t="str">
            <v xml:space="preserve">  </v>
          </cell>
        </row>
        <row r="3168">
          <cell r="B3168" t="str">
            <v xml:space="preserve">  </v>
          </cell>
        </row>
        <row r="3169">
          <cell r="B3169" t="str">
            <v xml:space="preserve">  </v>
          </cell>
        </row>
        <row r="3170">
          <cell r="B3170" t="str">
            <v xml:space="preserve">  </v>
          </cell>
        </row>
        <row r="3171">
          <cell r="B3171" t="str">
            <v xml:space="preserve">  </v>
          </cell>
        </row>
        <row r="3172">
          <cell r="B3172" t="str">
            <v xml:space="preserve">  </v>
          </cell>
        </row>
        <row r="3173">
          <cell r="B3173" t="str">
            <v xml:space="preserve">  </v>
          </cell>
        </row>
        <row r="3174">
          <cell r="B3174" t="str">
            <v xml:space="preserve">  </v>
          </cell>
        </row>
        <row r="3175">
          <cell r="B3175" t="str">
            <v xml:space="preserve">  </v>
          </cell>
        </row>
        <row r="3176">
          <cell r="B3176" t="str">
            <v xml:space="preserve">  </v>
          </cell>
        </row>
        <row r="3177">
          <cell r="B3177" t="str">
            <v xml:space="preserve">  </v>
          </cell>
        </row>
        <row r="3178">
          <cell r="B3178" t="str">
            <v xml:space="preserve">  </v>
          </cell>
        </row>
        <row r="3179">
          <cell r="B3179" t="str">
            <v xml:space="preserve">  </v>
          </cell>
        </row>
        <row r="3180">
          <cell r="B3180" t="str">
            <v xml:space="preserve">  </v>
          </cell>
        </row>
        <row r="3181">
          <cell r="B3181" t="str">
            <v xml:space="preserve">  </v>
          </cell>
        </row>
        <row r="3182">
          <cell r="B3182" t="str">
            <v xml:space="preserve">  </v>
          </cell>
        </row>
        <row r="3183">
          <cell r="B3183" t="str">
            <v xml:space="preserve">  </v>
          </cell>
        </row>
        <row r="3184">
          <cell r="B3184" t="str">
            <v xml:space="preserve">  </v>
          </cell>
        </row>
        <row r="3185">
          <cell r="B3185" t="str">
            <v xml:space="preserve">  </v>
          </cell>
        </row>
        <row r="3186">
          <cell r="B3186" t="str">
            <v xml:space="preserve">  </v>
          </cell>
        </row>
        <row r="3187">
          <cell r="B3187" t="str">
            <v xml:space="preserve">  </v>
          </cell>
        </row>
        <row r="3188">
          <cell r="B3188" t="str">
            <v xml:space="preserve">  </v>
          </cell>
        </row>
        <row r="3189">
          <cell r="B3189" t="str">
            <v xml:space="preserve">  </v>
          </cell>
        </row>
        <row r="3190">
          <cell r="B3190" t="str">
            <v xml:space="preserve">  </v>
          </cell>
        </row>
        <row r="3191">
          <cell r="B3191" t="str">
            <v xml:space="preserve">  </v>
          </cell>
        </row>
        <row r="3192">
          <cell r="B3192" t="str">
            <v xml:space="preserve">  </v>
          </cell>
        </row>
        <row r="3193">
          <cell r="B3193" t="str">
            <v xml:space="preserve">  </v>
          </cell>
        </row>
        <row r="3194">
          <cell r="B3194" t="str">
            <v xml:space="preserve">  </v>
          </cell>
        </row>
        <row r="3195">
          <cell r="B3195" t="str">
            <v xml:space="preserve">  </v>
          </cell>
        </row>
        <row r="3196">
          <cell r="B3196" t="str">
            <v xml:space="preserve">  </v>
          </cell>
        </row>
        <row r="3197">
          <cell r="B3197" t="str">
            <v xml:space="preserve">  </v>
          </cell>
        </row>
        <row r="3198">
          <cell r="B3198" t="str">
            <v xml:space="preserve">  </v>
          </cell>
        </row>
        <row r="3199">
          <cell r="B3199" t="str">
            <v xml:space="preserve">  </v>
          </cell>
        </row>
        <row r="3200">
          <cell r="B3200" t="str">
            <v xml:space="preserve">  </v>
          </cell>
        </row>
        <row r="3201">
          <cell r="B3201" t="str">
            <v xml:space="preserve">  </v>
          </cell>
        </row>
        <row r="3202">
          <cell r="B3202" t="str">
            <v xml:space="preserve">  </v>
          </cell>
        </row>
        <row r="3203">
          <cell r="B3203" t="str">
            <v xml:space="preserve">  </v>
          </cell>
        </row>
        <row r="3204">
          <cell r="B3204" t="str">
            <v xml:space="preserve">  </v>
          </cell>
        </row>
        <row r="3205">
          <cell r="B3205" t="str">
            <v xml:space="preserve">  </v>
          </cell>
        </row>
        <row r="3206">
          <cell r="B3206" t="str">
            <v xml:space="preserve">  </v>
          </cell>
        </row>
        <row r="3207">
          <cell r="B3207" t="str">
            <v xml:space="preserve">  </v>
          </cell>
        </row>
        <row r="3208">
          <cell r="B3208" t="str">
            <v xml:space="preserve">  </v>
          </cell>
        </row>
        <row r="3209">
          <cell r="B3209" t="str">
            <v xml:space="preserve">  </v>
          </cell>
        </row>
        <row r="3210">
          <cell r="B3210" t="str">
            <v xml:space="preserve">  </v>
          </cell>
        </row>
        <row r="3211">
          <cell r="B3211" t="str">
            <v xml:space="preserve">  </v>
          </cell>
        </row>
        <row r="3212">
          <cell r="B3212" t="str">
            <v xml:space="preserve">  </v>
          </cell>
        </row>
        <row r="3213">
          <cell r="B3213" t="str">
            <v xml:space="preserve">  </v>
          </cell>
        </row>
        <row r="3214">
          <cell r="B3214" t="str">
            <v xml:space="preserve">  </v>
          </cell>
        </row>
        <row r="3215">
          <cell r="B3215" t="str">
            <v xml:space="preserve">  </v>
          </cell>
        </row>
        <row r="3216">
          <cell r="B3216" t="str">
            <v xml:space="preserve">  </v>
          </cell>
        </row>
        <row r="3217">
          <cell r="B3217" t="str">
            <v xml:space="preserve">  </v>
          </cell>
        </row>
        <row r="3218">
          <cell r="B3218" t="str">
            <v xml:space="preserve">  </v>
          </cell>
        </row>
        <row r="3219">
          <cell r="B3219" t="str">
            <v xml:space="preserve">  </v>
          </cell>
        </row>
        <row r="3220">
          <cell r="B3220" t="str">
            <v xml:space="preserve">  </v>
          </cell>
        </row>
        <row r="3221">
          <cell r="B3221" t="str">
            <v xml:space="preserve">  </v>
          </cell>
        </row>
        <row r="3222">
          <cell r="B3222" t="str">
            <v xml:space="preserve">  </v>
          </cell>
        </row>
        <row r="3223">
          <cell r="B3223" t="str">
            <v xml:space="preserve">  </v>
          </cell>
        </row>
        <row r="3224">
          <cell r="B3224" t="str">
            <v xml:space="preserve">  </v>
          </cell>
        </row>
        <row r="3225">
          <cell r="B3225" t="str">
            <v xml:space="preserve">  </v>
          </cell>
        </row>
        <row r="3226">
          <cell r="B3226" t="str">
            <v xml:space="preserve">  </v>
          </cell>
        </row>
        <row r="3227">
          <cell r="B3227" t="str">
            <v xml:space="preserve">  </v>
          </cell>
        </row>
        <row r="3228">
          <cell r="B3228" t="str">
            <v xml:space="preserve">  </v>
          </cell>
        </row>
        <row r="3229">
          <cell r="B3229" t="str">
            <v xml:space="preserve">  </v>
          </cell>
        </row>
        <row r="3230">
          <cell r="B3230" t="str">
            <v xml:space="preserve">  </v>
          </cell>
        </row>
        <row r="3231">
          <cell r="B3231" t="str">
            <v xml:space="preserve">  </v>
          </cell>
        </row>
        <row r="3232">
          <cell r="B3232" t="str">
            <v xml:space="preserve">  </v>
          </cell>
        </row>
        <row r="3233">
          <cell r="B3233" t="str">
            <v xml:space="preserve">  </v>
          </cell>
        </row>
        <row r="3234">
          <cell r="B3234" t="str">
            <v xml:space="preserve">  </v>
          </cell>
        </row>
        <row r="3235">
          <cell r="B3235" t="str">
            <v xml:space="preserve">  </v>
          </cell>
        </row>
        <row r="3236">
          <cell r="B3236" t="str">
            <v xml:space="preserve">  </v>
          </cell>
        </row>
        <row r="3237">
          <cell r="B3237" t="str">
            <v xml:space="preserve">  </v>
          </cell>
        </row>
        <row r="3238">
          <cell r="B3238" t="str">
            <v xml:space="preserve">  </v>
          </cell>
        </row>
        <row r="3239">
          <cell r="B3239" t="str">
            <v xml:space="preserve">  </v>
          </cell>
        </row>
        <row r="3240">
          <cell r="B3240" t="str">
            <v xml:space="preserve">  </v>
          </cell>
        </row>
        <row r="3241">
          <cell r="B3241" t="str">
            <v xml:space="preserve">  </v>
          </cell>
        </row>
        <row r="3242">
          <cell r="B3242" t="str">
            <v xml:space="preserve">  </v>
          </cell>
        </row>
        <row r="3243">
          <cell r="B3243" t="str">
            <v xml:space="preserve">  </v>
          </cell>
        </row>
        <row r="3244">
          <cell r="B3244" t="str">
            <v xml:space="preserve">  </v>
          </cell>
        </row>
        <row r="3245">
          <cell r="B3245" t="str">
            <v xml:space="preserve">  </v>
          </cell>
        </row>
        <row r="3246">
          <cell r="B3246" t="str">
            <v xml:space="preserve">  </v>
          </cell>
        </row>
        <row r="3247">
          <cell r="B3247" t="str">
            <v xml:space="preserve">  </v>
          </cell>
        </row>
        <row r="3248">
          <cell r="B3248" t="str">
            <v xml:space="preserve">  </v>
          </cell>
        </row>
        <row r="3249">
          <cell r="B3249" t="str">
            <v xml:space="preserve">  </v>
          </cell>
        </row>
        <row r="3250">
          <cell r="B3250" t="str">
            <v xml:space="preserve">  </v>
          </cell>
        </row>
        <row r="3251">
          <cell r="B3251" t="str">
            <v xml:space="preserve">  </v>
          </cell>
        </row>
        <row r="3252">
          <cell r="B3252" t="str">
            <v xml:space="preserve">  </v>
          </cell>
        </row>
        <row r="3253">
          <cell r="B3253" t="str">
            <v xml:space="preserve">  </v>
          </cell>
        </row>
        <row r="3254">
          <cell r="B3254" t="str">
            <v xml:space="preserve">  </v>
          </cell>
        </row>
        <row r="3255">
          <cell r="B3255" t="str">
            <v xml:space="preserve">  </v>
          </cell>
        </row>
        <row r="3256">
          <cell r="B3256" t="str">
            <v xml:space="preserve">  </v>
          </cell>
        </row>
        <row r="3257">
          <cell r="B3257" t="str">
            <v xml:space="preserve">  </v>
          </cell>
        </row>
        <row r="3258">
          <cell r="B3258" t="str">
            <v xml:space="preserve">  </v>
          </cell>
        </row>
        <row r="3259">
          <cell r="B3259" t="str">
            <v xml:space="preserve">  </v>
          </cell>
        </row>
        <row r="3260">
          <cell r="B3260" t="str">
            <v xml:space="preserve">  </v>
          </cell>
        </row>
        <row r="3261">
          <cell r="B3261" t="str">
            <v xml:space="preserve">  </v>
          </cell>
        </row>
        <row r="3262">
          <cell r="B3262" t="str">
            <v xml:space="preserve">  </v>
          </cell>
        </row>
        <row r="3263">
          <cell r="B3263" t="str">
            <v xml:space="preserve">  </v>
          </cell>
        </row>
        <row r="3264">
          <cell r="B3264" t="str">
            <v xml:space="preserve">  </v>
          </cell>
        </row>
        <row r="3265">
          <cell r="B3265" t="str">
            <v xml:space="preserve">  </v>
          </cell>
        </row>
        <row r="3266">
          <cell r="B3266" t="str">
            <v xml:space="preserve">  </v>
          </cell>
        </row>
        <row r="3267">
          <cell r="B3267" t="str">
            <v xml:space="preserve">  </v>
          </cell>
        </row>
        <row r="3268">
          <cell r="B3268" t="str">
            <v xml:space="preserve">  </v>
          </cell>
        </row>
        <row r="3269">
          <cell r="B3269" t="str">
            <v xml:space="preserve">  </v>
          </cell>
        </row>
        <row r="3270">
          <cell r="B3270" t="str">
            <v xml:space="preserve">  </v>
          </cell>
        </row>
        <row r="3271">
          <cell r="B3271" t="str">
            <v xml:space="preserve">  </v>
          </cell>
        </row>
        <row r="3272">
          <cell r="B3272" t="str">
            <v xml:space="preserve">  </v>
          </cell>
        </row>
        <row r="3273">
          <cell r="B3273" t="str">
            <v xml:space="preserve">  </v>
          </cell>
        </row>
        <row r="3274">
          <cell r="B3274" t="str">
            <v xml:space="preserve">  </v>
          </cell>
        </row>
        <row r="3275">
          <cell r="B3275" t="str">
            <v xml:space="preserve">  </v>
          </cell>
        </row>
        <row r="3276">
          <cell r="B3276" t="str">
            <v xml:space="preserve">  </v>
          </cell>
        </row>
        <row r="3277">
          <cell r="B3277" t="str">
            <v xml:space="preserve">  </v>
          </cell>
        </row>
        <row r="3278">
          <cell r="B3278" t="str">
            <v xml:space="preserve">  </v>
          </cell>
        </row>
        <row r="3279">
          <cell r="B3279" t="str">
            <v xml:space="preserve">  </v>
          </cell>
        </row>
        <row r="3280">
          <cell r="B3280" t="str">
            <v xml:space="preserve">  </v>
          </cell>
        </row>
        <row r="3281">
          <cell r="B3281" t="str">
            <v xml:space="preserve">  </v>
          </cell>
        </row>
        <row r="3282">
          <cell r="B3282" t="str">
            <v xml:space="preserve">  </v>
          </cell>
        </row>
        <row r="3283">
          <cell r="B3283" t="str">
            <v xml:space="preserve">  </v>
          </cell>
        </row>
        <row r="3284">
          <cell r="B3284" t="str">
            <v xml:space="preserve">  </v>
          </cell>
        </row>
        <row r="3285">
          <cell r="B3285" t="str">
            <v xml:space="preserve">  </v>
          </cell>
        </row>
        <row r="3286">
          <cell r="B3286" t="str">
            <v xml:space="preserve">  </v>
          </cell>
        </row>
        <row r="3287">
          <cell r="B3287" t="str">
            <v xml:space="preserve">  </v>
          </cell>
        </row>
        <row r="3288">
          <cell r="B3288" t="str">
            <v xml:space="preserve">  </v>
          </cell>
        </row>
        <row r="3289">
          <cell r="B3289" t="str">
            <v xml:space="preserve">  </v>
          </cell>
        </row>
        <row r="3290">
          <cell r="B3290" t="str">
            <v xml:space="preserve">  </v>
          </cell>
        </row>
        <row r="3291">
          <cell r="B3291" t="str">
            <v xml:space="preserve">  </v>
          </cell>
        </row>
        <row r="3292">
          <cell r="B3292" t="str">
            <v xml:space="preserve">  </v>
          </cell>
        </row>
        <row r="3293">
          <cell r="B3293" t="str">
            <v xml:space="preserve">  </v>
          </cell>
        </row>
        <row r="3294">
          <cell r="B3294" t="str">
            <v xml:space="preserve">  </v>
          </cell>
        </row>
        <row r="3295">
          <cell r="B3295" t="str">
            <v xml:space="preserve">  </v>
          </cell>
        </row>
        <row r="3296">
          <cell r="B3296" t="str">
            <v xml:space="preserve">  </v>
          </cell>
        </row>
        <row r="3297">
          <cell r="B3297" t="str">
            <v xml:space="preserve">  </v>
          </cell>
        </row>
        <row r="3298">
          <cell r="B3298" t="str">
            <v xml:space="preserve">  </v>
          </cell>
        </row>
        <row r="3299">
          <cell r="B3299" t="str">
            <v xml:space="preserve">  </v>
          </cell>
        </row>
        <row r="3300">
          <cell r="B3300" t="str">
            <v xml:space="preserve">  </v>
          </cell>
        </row>
        <row r="3301">
          <cell r="B3301" t="str">
            <v xml:space="preserve">  </v>
          </cell>
        </row>
        <row r="3302">
          <cell r="B3302" t="str">
            <v xml:space="preserve">  </v>
          </cell>
        </row>
        <row r="3303">
          <cell r="B3303" t="str">
            <v xml:space="preserve">  </v>
          </cell>
        </row>
        <row r="3304">
          <cell r="B3304" t="str">
            <v xml:space="preserve">  </v>
          </cell>
        </row>
        <row r="3305">
          <cell r="B3305" t="str">
            <v xml:space="preserve">  </v>
          </cell>
        </row>
        <row r="3306">
          <cell r="B3306" t="str">
            <v xml:space="preserve">  </v>
          </cell>
        </row>
        <row r="3307">
          <cell r="B3307" t="str">
            <v xml:space="preserve">  </v>
          </cell>
        </row>
        <row r="3308">
          <cell r="B3308" t="str">
            <v xml:space="preserve">  </v>
          </cell>
        </row>
        <row r="3309">
          <cell r="B3309" t="str">
            <v xml:space="preserve">  </v>
          </cell>
        </row>
        <row r="3310">
          <cell r="B3310" t="str">
            <v xml:space="preserve">  </v>
          </cell>
        </row>
        <row r="3311">
          <cell r="B3311" t="str">
            <v xml:space="preserve">  </v>
          </cell>
        </row>
        <row r="3312">
          <cell r="B3312" t="str">
            <v xml:space="preserve">  </v>
          </cell>
        </row>
        <row r="3313">
          <cell r="B3313" t="str">
            <v xml:space="preserve">  </v>
          </cell>
        </row>
        <row r="3314">
          <cell r="B3314" t="str">
            <v xml:space="preserve">  </v>
          </cell>
        </row>
        <row r="3315">
          <cell r="B3315" t="str">
            <v xml:space="preserve">  </v>
          </cell>
        </row>
        <row r="3316">
          <cell r="B3316" t="str">
            <v xml:space="preserve">  </v>
          </cell>
        </row>
        <row r="3317">
          <cell r="B3317" t="str">
            <v xml:space="preserve">  </v>
          </cell>
        </row>
        <row r="3318">
          <cell r="B3318" t="str">
            <v xml:space="preserve">  </v>
          </cell>
        </row>
        <row r="3319">
          <cell r="B3319" t="str">
            <v xml:space="preserve">  </v>
          </cell>
        </row>
        <row r="3320">
          <cell r="B3320" t="str">
            <v xml:space="preserve">  </v>
          </cell>
        </row>
        <row r="3321">
          <cell r="B3321" t="str">
            <v xml:space="preserve">  </v>
          </cell>
        </row>
        <row r="3322">
          <cell r="B3322" t="str">
            <v xml:space="preserve">  </v>
          </cell>
        </row>
        <row r="3323">
          <cell r="B3323" t="str">
            <v xml:space="preserve">  </v>
          </cell>
        </row>
        <row r="3324">
          <cell r="B3324" t="str">
            <v xml:space="preserve">  </v>
          </cell>
        </row>
        <row r="3325">
          <cell r="B3325" t="str">
            <v xml:space="preserve">  </v>
          </cell>
        </row>
        <row r="3326">
          <cell r="B3326" t="str">
            <v xml:space="preserve">  </v>
          </cell>
        </row>
        <row r="3327">
          <cell r="B3327" t="str">
            <v xml:space="preserve">  </v>
          </cell>
        </row>
        <row r="3328">
          <cell r="B3328" t="str">
            <v xml:space="preserve">  </v>
          </cell>
        </row>
        <row r="3329">
          <cell r="B3329" t="str">
            <v xml:space="preserve">  </v>
          </cell>
        </row>
        <row r="3330">
          <cell r="B3330" t="str">
            <v xml:space="preserve">  </v>
          </cell>
        </row>
        <row r="3331">
          <cell r="B3331" t="str">
            <v xml:space="preserve">  </v>
          </cell>
        </row>
        <row r="3332">
          <cell r="B3332" t="str">
            <v xml:space="preserve">  </v>
          </cell>
        </row>
        <row r="3333">
          <cell r="B3333" t="str">
            <v xml:space="preserve">  </v>
          </cell>
        </row>
        <row r="3334">
          <cell r="B3334" t="str">
            <v xml:space="preserve">  </v>
          </cell>
        </row>
        <row r="3335">
          <cell r="B3335" t="str">
            <v xml:space="preserve">  </v>
          </cell>
        </row>
        <row r="3336">
          <cell r="B3336" t="str">
            <v xml:space="preserve">  </v>
          </cell>
        </row>
        <row r="3337">
          <cell r="B3337" t="str">
            <v xml:space="preserve">  </v>
          </cell>
        </row>
        <row r="3338">
          <cell r="B3338" t="str">
            <v xml:space="preserve">  </v>
          </cell>
        </row>
        <row r="3339">
          <cell r="B3339" t="str">
            <v xml:space="preserve">  </v>
          </cell>
        </row>
        <row r="3340">
          <cell r="B3340" t="str">
            <v xml:space="preserve">  </v>
          </cell>
        </row>
        <row r="3341">
          <cell r="B3341" t="str">
            <v xml:space="preserve">  </v>
          </cell>
        </row>
        <row r="3342">
          <cell r="B3342" t="str">
            <v xml:space="preserve">  </v>
          </cell>
        </row>
        <row r="3343">
          <cell r="B3343" t="str">
            <v xml:space="preserve">  </v>
          </cell>
        </row>
        <row r="3344">
          <cell r="B3344" t="str">
            <v xml:space="preserve">  </v>
          </cell>
        </row>
        <row r="3345">
          <cell r="B3345" t="str">
            <v xml:space="preserve">  </v>
          </cell>
        </row>
        <row r="3346">
          <cell r="B3346" t="str">
            <v xml:space="preserve">  </v>
          </cell>
        </row>
        <row r="3347">
          <cell r="B3347" t="str">
            <v xml:space="preserve">  </v>
          </cell>
        </row>
        <row r="3348">
          <cell r="B3348" t="str">
            <v xml:space="preserve">  </v>
          </cell>
        </row>
        <row r="3349">
          <cell r="B3349" t="str">
            <v xml:space="preserve">  </v>
          </cell>
        </row>
        <row r="3350">
          <cell r="B3350" t="str">
            <v xml:space="preserve">  </v>
          </cell>
        </row>
        <row r="3351">
          <cell r="B3351" t="str">
            <v xml:space="preserve">  </v>
          </cell>
        </row>
        <row r="3352">
          <cell r="B3352" t="str">
            <v xml:space="preserve">  </v>
          </cell>
        </row>
        <row r="3353">
          <cell r="B3353" t="str">
            <v xml:space="preserve">  </v>
          </cell>
        </row>
        <row r="3354">
          <cell r="B3354" t="str">
            <v xml:space="preserve">  </v>
          </cell>
        </row>
        <row r="3355">
          <cell r="B3355" t="str">
            <v xml:space="preserve">  </v>
          </cell>
        </row>
        <row r="3356">
          <cell r="B3356" t="str">
            <v xml:space="preserve">  </v>
          </cell>
        </row>
        <row r="3357">
          <cell r="B3357" t="str">
            <v xml:space="preserve">  </v>
          </cell>
        </row>
        <row r="3358">
          <cell r="B3358" t="str">
            <v xml:space="preserve">  </v>
          </cell>
        </row>
        <row r="3359">
          <cell r="B3359" t="str">
            <v xml:space="preserve">  </v>
          </cell>
        </row>
        <row r="3360">
          <cell r="B3360" t="str">
            <v xml:space="preserve">  </v>
          </cell>
        </row>
        <row r="3361">
          <cell r="B3361" t="str">
            <v xml:space="preserve">  </v>
          </cell>
        </row>
        <row r="3362">
          <cell r="B3362" t="str">
            <v xml:space="preserve">  </v>
          </cell>
        </row>
        <row r="3363">
          <cell r="B3363" t="str">
            <v xml:space="preserve">  </v>
          </cell>
        </row>
        <row r="3364">
          <cell r="B3364" t="str">
            <v xml:space="preserve">  </v>
          </cell>
        </row>
        <row r="3365">
          <cell r="B3365" t="str">
            <v xml:space="preserve">  </v>
          </cell>
        </row>
        <row r="3366">
          <cell r="B3366" t="str">
            <v xml:space="preserve">  </v>
          </cell>
        </row>
        <row r="3367">
          <cell r="B3367" t="str">
            <v xml:space="preserve">  </v>
          </cell>
        </row>
        <row r="3368">
          <cell r="B3368" t="str">
            <v xml:space="preserve">  </v>
          </cell>
        </row>
        <row r="3369">
          <cell r="B3369" t="str">
            <v xml:space="preserve">  </v>
          </cell>
        </row>
        <row r="3370">
          <cell r="B3370" t="str">
            <v xml:space="preserve">  </v>
          </cell>
        </row>
        <row r="3371">
          <cell r="B3371" t="str">
            <v xml:space="preserve">  </v>
          </cell>
        </row>
        <row r="3372">
          <cell r="B3372" t="str">
            <v xml:space="preserve">  </v>
          </cell>
        </row>
        <row r="3373">
          <cell r="B3373" t="str">
            <v xml:space="preserve">  </v>
          </cell>
        </row>
        <row r="3374">
          <cell r="B3374" t="str">
            <v xml:space="preserve">  </v>
          </cell>
        </row>
        <row r="3375">
          <cell r="B3375" t="str">
            <v xml:space="preserve">  </v>
          </cell>
        </row>
        <row r="3376">
          <cell r="B3376" t="str">
            <v xml:space="preserve">  </v>
          </cell>
        </row>
        <row r="3377">
          <cell r="B3377" t="str">
            <v xml:space="preserve">  </v>
          </cell>
        </row>
        <row r="3378">
          <cell r="B3378" t="str">
            <v xml:space="preserve">  </v>
          </cell>
        </row>
        <row r="3379">
          <cell r="B3379" t="str">
            <v xml:space="preserve">  </v>
          </cell>
        </row>
        <row r="3380">
          <cell r="B3380" t="str">
            <v xml:space="preserve">  </v>
          </cell>
        </row>
        <row r="3381">
          <cell r="B3381" t="str">
            <v xml:space="preserve">  </v>
          </cell>
        </row>
        <row r="3382">
          <cell r="B3382" t="str">
            <v xml:space="preserve">  </v>
          </cell>
        </row>
        <row r="3383">
          <cell r="B3383" t="str">
            <v xml:space="preserve">  </v>
          </cell>
        </row>
        <row r="3384">
          <cell r="B3384" t="str">
            <v xml:space="preserve">  </v>
          </cell>
        </row>
        <row r="3385">
          <cell r="B3385" t="str">
            <v xml:space="preserve">  </v>
          </cell>
        </row>
        <row r="3386">
          <cell r="B3386" t="str">
            <v xml:space="preserve">  </v>
          </cell>
        </row>
        <row r="3387">
          <cell r="B3387" t="str">
            <v xml:space="preserve">  </v>
          </cell>
        </row>
        <row r="3388">
          <cell r="B3388" t="str">
            <v xml:space="preserve">  </v>
          </cell>
        </row>
        <row r="3389">
          <cell r="B3389" t="str">
            <v xml:space="preserve">  </v>
          </cell>
        </row>
        <row r="3390">
          <cell r="B3390" t="str">
            <v xml:space="preserve">  </v>
          </cell>
        </row>
        <row r="3391">
          <cell r="B3391" t="str">
            <v xml:space="preserve">  </v>
          </cell>
        </row>
        <row r="3392">
          <cell r="B3392" t="str">
            <v xml:space="preserve">  </v>
          </cell>
        </row>
        <row r="3393">
          <cell r="B3393" t="str">
            <v xml:space="preserve">  </v>
          </cell>
        </row>
        <row r="3394">
          <cell r="B3394" t="str">
            <v xml:space="preserve">  </v>
          </cell>
        </row>
        <row r="3395">
          <cell r="B3395" t="str">
            <v xml:space="preserve">  </v>
          </cell>
        </row>
        <row r="3396">
          <cell r="B3396" t="str">
            <v xml:space="preserve">  </v>
          </cell>
        </row>
        <row r="3397">
          <cell r="B3397" t="str">
            <v xml:space="preserve">  </v>
          </cell>
        </row>
        <row r="3398">
          <cell r="B3398" t="str">
            <v xml:space="preserve">  </v>
          </cell>
        </row>
        <row r="3399">
          <cell r="B3399" t="str">
            <v xml:space="preserve">  </v>
          </cell>
        </row>
        <row r="3400">
          <cell r="B3400" t="str">
            <v xml:space="preserve">  </v>
          </cell>
        </row>
        <row r="3401">
          <cell r="B3401" t="str">
            <v xml:space="preserve">  </v>
          </cell>
        </row>
        <row r="3402">
          <cell r="B3402" t="str">
            <v xml:space="preserve">  </v>
          </cell>
        </row>
        <row r="3403">
          <cell r="B3403" t="str">
            <v xml:space="preserve">  </v>
          </cell>
        </row>
        <row r="3404">
          <cell r="B3404" t="str">
            <v xml:space="preserve">  </v>
          </cell>
        </row>
        <row r="3405">
          <cell r="B3405" t="str">
            <v xml:space="preserve">  </v>
          </cell>
        </row>
        <row r="3406">
          <cell r="B3406" t="str">
            <v xml:space="preserve">  </v>
          </cell>
        </row>
        <row r="3407">
          <cell r="B3407" t="str">
            <v xml:space="preserve">  </v>
          </cell>
        </row>
        <row r="3408">
          <cell r="B3408" t="str">
            <v xml:space="preserve">  </v>
          </cell>
        </row>
        <row r="3409">
          <cell r="B3409" t="str">
            <v xml:space="preserve">  </v>
          </cell>
        </row>
        <row r="3410">
          <cell r="B3410" t="str">
            <v xml:space="preserve">  </v>
          </cell>
        </row>
        <row r="3411">
          <cell r="B3411" t="str">
            <v xml:space="preserve">  </v>
          </cell>
        </row>
        <row r="3412">
          <cell r="B3412" t="str">
            <v xml:space="preserve">  </v>
          </cell>
        </row>
        <row r="3413">
          <cell r="B3413" t="str">
            <v xml:space="preserve">  </v>
          </cell>
        </row>
        <row r="3414">
          <cell r="B3414" t="str">
            <v xml:space="preserve">  </v>
          </cell>
        </row>
        <row r="3415">
          <cell r="B3415" t="str">
            <v xml:space="preserve">  </v>
          </cell>
        </row>
        <row r="3416">
          <cell r="B3416" t="str">
            <v xml:space="preserve">  </v>
          </cell>
        </row>
        <row r="3417">
          <cell r="B3417" t="str">
            <v xml:space="preserve">  </v>
          </cell>
        </row>
        <row r="3418">
          <cell r="B3418" t="str">
            <v xml:space="preserve">  </v>
          </cell>
        </row>
        <row r="3419">
          <cell r="B3419" t="str">
            <v xml:space="preserve">  </v>
          </cell>
        </row>
        <row r="3420">
          <cell r="B3420" t="str">
            <v xml:space="preserve">  </v>
          </cell>
        </row>
        <row r="3421">
          <cell r="B3421" t="str">
            <v xml:space="preserve">  </v>
          </cell>
        </row>
        <row r="3422">
          <cell r="B3422" t="str">
            <v xml:space="preserve">  </v>
          </cell>
        </row>
        <row r="3423">
          <cell r="B3423" t="str">
            <v xml:space="preserve">  </v>
          </cell>
        </row>
        <row r="3424">
          <cell r="B3424" t="str">
            <v xml:space="preserve">  </v>
          </cell>
        </row>
        <row r="3425">
          <cell r="B3425" t="str">
            <v xml:space="preserve">  </v>
          </cell>
        </row>
        <row r="3426">
          <cell r="B3426" t="str">
            <v xml:space="preserve">  </v>
          </cell>
        </row>
        <row r="3427">
          <cell r="B3427" t="str">
            <v xml:space="preserve">  </v>
          </cell>
        </row>
        <row r="3428">
          <cell r="B3428" t="str">
            <v xml:space="preserve">  </v>
          </cell>
        </row>
        <row r="3429">
          <cell r="B3429" t="str">
            <v xml:space="preserve">  </v>
          </cell>
        </row>
        <row r="3430">
          <cell r="B3430" t="str">
            <v xml:space="preserve">  </v>
          </cell>
        </row>
        <row r="3431">
          <cell r="B3431" t="str">
            <v xml:space="preserve">  </v>
          </cell>
        </row>
        <row r="3432">
          <cell r="B3432" t="str">
            <v xml:space="preserve">  </v>
          </cell>
        </row>
        <row r="3433">
          <cell r="B3433" t="str">
            <v xml:space="preserve">  </v>
          </cell>
        </row>
        <row r="3434">
          <cell r="B3434" t="str">
            <v xml:space="preserve">  </v>
          </cell>
        </row>
        <row r="3435">
          <cell r="B3435" t="str">
            <v xml:space="preserve">  </v>
          </cell>
        </row>
        <row r="3436">
          <cell r="B3436" t="str">
            <v xml:space="preserve">  </v>
          </cell>
        </row>
        <row r="3437">
          <cell r="B3437" t="str">
            <v xml:space="preserve">  </v>
          </cell>
        </row>
        <row r="3438">
          <cell r="B3438" t="str">
            <v xml:space="preserve">  </v>
          </cell>
        </row>
        <row r="3439">
          <cell r="B3439" t="str">
            <v xml:space="preserve">  </v>
          </cell>
        </row>
        <row r="3440">
          <cell r="B3440" t="str">
            <v xml:space="preserve">  </v>
          </cell>
        </row>
        <row r="3441">
          <cell r="B3441" t="str">
            <v xml:space="preserve">  </v>
          </cell>
        </row>
        <row r="3442">
          <cell r="B3442" t="str">
            <v xml:space="preserve">  </v>
          </cell>
        </row>
        <row r="3443">
          <cell r="B3443" t="str">
            <v xml:space="preserve">  </v>
          </cell>
        </row>
        <row r="3444">
          <cell r="B3444" t="str">
            <v xml:space="preserve">  </v>
          </cell>
        </row>
        <row r="3445">
          <cell r="B3445" t="str">
            <v xml:space="preserve">  </v>
          </cell>
        </row>
        <row r="3446">
          <cell r="B3446" t="str">
            <v xml:space="preserve">  </v>
          </cell>
        </row>
        <row r="3447">
          <cell r="B3447" t="str">
            <v xml:space="preserve">  </v>
          </cell>
        </row>
        <row r="3448">
          <cell r="B3448" t="str">
            <v xml:space="preserve">  </v>
          </cell>
        </row>
        <row r="3449">
          <cell r="B3449" t="str">
            <v xml:space="preserve">  </v>
          </cell>
        </row>
        <row r="3450">
          <cell r="B3450" t="str">
            <v xml:space="preserve">  </v>
          </cell>
        </row>
        <row r="3451">
          <cell r="B3451" t="str">
            <v xml:space="preserve">  </v>
          </cell>
        </row>
        <row r="3452">
          <cell r="B3452" t="str">
            <v xml:space="preserve">  </v>
          </cell>
        </row>
        <row r="3453">
          <cell r="B3453" t="str">
            <v xml:space="preserve">  </v>
          </cell>
        </row>
        <row r="3454">
          <cell r="B3454" t="str">
            <v xml:space="preserve">  </v>
          </cell>
        </row>
        <row r="3455">
          <cell r="B3455" t="str">
            <v xml:space="preserve">  </v>
          </cell>
        </row>
        <row r="3456">
          <cell r="B3456" t="str">
            <v xml:space="preserve">  </v>
          </cell>
        </row>
        <row r="3457">
          <cell r="B3457" t="str">
            <v xml:space="preserve">  </v>
          </cell>
        </row>
        <row r="3458">
          <cell r="B3458" t="str">
            <v xml:space="preserve">  </v>
          </cell>
        </row>
        <row r="3459">
          <cell r="B3459" t="str">
            <v xml:space="preserve">  </v>
          </cell>
        </row>
        <row r="3460">
          <cell r="B3460" t="str">
            <v xml:space="preserve">  </v>
          </cell>
        </row>
        <row r="3461">
          <cell r="B3461" t="str">
            <v xml:space="preserve">  </v>
          </cell>
        </row>
        <row r="3462">
          <cell r="B3462" t="str">
            <v xml:space="preserve">  </v>
          </cell>
        </row>
        <row r="3463">
          <cell r="B3463" t="str">
            <v xml:space="preserve">  </v>
          </cell>
        </row>
        <row r="3464">
          <cell r="B3464" t="str">
            <v xml:space="preserve">  </v>
          </cell>
        </row>
        <row r="3465">
          <cell r="B3465" t="str">
            <v xml:space="preserve">  </v>
          </cell>
        </row>
        <row r="3466">
          <cell r="B3466" t="str">
            <v xml:space="preserve">  </v>
          </cell>
        </row>
        <row r="3467">
          <cell r="B3467" t="str">
            <v xml:space="preserve">  </v>
          </cell>
        </row>
        <row r="3468">
          <cell r="B3468" t="str">
            <v xml:space="preserve">  </v>
          </cell>
        </row>
        <row r="3469">
          <cell r="B3469" t="str">
            <v xml:space="preserve">  </v>
          </cell>
        </row>
        <row r="3470">
          <cell r="B3470" t="str">
            <v xml:space="preserve">  </v>
          </cell>
        </row>
        <row r="3471">
          <cell r="B3471" t="str">
            <v xml:space="preserve">  </v>
          </cell>
        </row>
        <row r="3472">
          <cell r="B3472" t="str">
            <v xml:space="preserve">  </v>
          </cell>
        </row>
        <row r="3473">
          <cell r="B3473" t="str">
            <v xml:space="preserve">  </v>
          </cell>
        </row>
        <row r="3474">
          <cell r="B3474" t="str">
            <v xml:space="preserve">  </v>
          </cell>
        </row>
        <row r="3475">
          <cell r="B3475" t="str">
            <v xml:space="preserve">  </v>
          </cell>
        </row>
        <row r="3476">
          <cell r="B3476" t="str">
            <v xml:space="preserve">  </v>
          </cell>
        </row>
        <row r="3477">
          <cell r="B3477" t="str">
            <v xml:space="preserve">  </v>
          </cell>
        </row>
        <row r="3478">
          <cell r="B3478" t="str">
            <v xml:space="preserve">  </v>
          </cell>
        </row>
        <row r="3479">
          <cell r="B3479" t="str">
            <v xml:space="preserve">  </v>
          </cell>
        </row>
        <row r="3480">
          <cell r="B3480" t="str">
            <v xml:space="preserve">  </v>
          </cell>
        </row>
        <row r="3481">
          <cell r="B3481" t="str">
            <v xml:space="preserve">  </v>
          </cell>
        </row>
        <row r="3482">
          <cell r="B3482" t="str">
            <v xml:space="preserve">  </v>
          </cell>
        </row>
        <row r="3483">
          <cell r="B3483" t="str">
            <v xml:space="preserve">  </v>
          </cell>
        </row>
        <row r="3484">
          <cell r="B3484" t="str">
            <v xml:space="preserve">  </v>
          </cell>
        </row>
        <row r="3485">
          <cell r="B3485" t="str">
            <v xml:space="preserve">  </v>
          </cell>
        </row>
        <row r="3486">
          <cell r="B3486" t="str">
            <v xml:space="preserve">  </v>
          </cell>
        </row>
        <row r="3487">
          <cell r="B3487" t="str">
            <v xml:space="preserve">  </v>
          </cell>
        </row>
        <row r="3488">
          <cell r="B3488" t="str">
            <v xml:space="preserve">  </v>
          </cell>
        </row>
        <row r="3489">
          <cell r="B3489" t="str">
            <v xml:space="preserve">  </v>
          </cell>
        </row>
        <row r="3490">
          <cell r="B3490" t="str">
            <v xml:space="preserve">  </v>
          </cell>
        </row>
        <row r="3491">
          <cell r="B3491" t="str">
            <v xml:space="preserve">  </v>
          </cell>
        </row>
        <row r="3492">
          <cell r="B3492" t="str">
            <v xml:space="preserve">  </v>
          </cell>
        </row>
        <row r="3493">
          <cell r="B3493" t="str">
            <v xml:space="preserve">  </v>
          </cell>
        </row>
        <row r="3494">
          <cell r="B3494" t="str">
            <v xml:space="preserve">  </v>
          </cell>
        </row>
        <row r="3495">
          <cell r="B3495" t="str">
            <v xml:space="preserve">  </v>
          </cell>
        </row>
        <row r="3496">
          <cell r="B3496" t="str">
            <v xml:space="preserve">  </v>
          </cell>
        </row>
        <row r="3497">
          <cell r="B3497" t="str">
            <v xml:space="preserve">  </v>
          </cell>
        </row>
        <row r="3498">
          <cell r="B3498" t="str">
            <v xml:space="preserve">  </v>
          </cell>
        </row>
        <row r="3499">
          <cell r="B3499" t="str">
            <v xml:space="preserve">  </v>
          </cell>
        </row>
        <row r="3500">
          <cell r="B3500" t="str">
            <v xml:space="preserve">  </v>
          </cell>
        </row>
        <row r="3501">
          <cell r="B3501" t="str">
            <v xml:space="preserve">  </v>
          </cell>
        </row>
        <row r="3502">
          <cell r="B3502" t="str">
            <v xml:space="preserve">  </v>
          </cell>
        </row>
        <row r="3503">
          <cell r="B3503" t="str">
            <v xml:space="preserve">  </v>
          </cell>
        </row>
        <row r="3504">
          <cell r="B3504" t="str">
            <v xml:space="preserve">  </v>
          </cell>
        </row>
        <row r="3505">
          <cell r="B3505" t="str">
            <v xml:space="preserve">  </v>
          </cell>
        </row>
        <row r="3506">
          <cell r="B3506" t="str">
            <v xml:space="preserve">  </v>
          </cell>
        </row>
        <row r="3507">
          <cell r="B3507" t="str">
            <v xml:space="preserve">  </v>
          </cell>
        </row>
        <row r="3508">
          <cell r="B3508" t="str">
            <v xml:space="preserve">  </v>
          </cell>
        </row>
        <row r="3509">
          <cell r="B3509" t="str">
            <v xml:space="preserve">  </v>
          </cell>
        </row>
        <row r="3510">
          <cell r="B3510" t="str">
            <v xml:space="preserve">  </v>
          </cell>
        </row>
        <row r="3511">
          <cell r="B3511" t="str">
            <v xml:space="preserve">  </v>
          </cell>
        </row>
        <row r="3512">
          <cell r="B3512" t="str">
            <v xml:space="preserve">  </v>
          </cell>
        </row>
        <row r="3513">
          <cell r="B3513" t="str">
            <v xml:space="preserve">  </v>
          </cell>
        </row>
        <row r="3514">
          <cell r="B3514" t="str">
            <v xml:space="preserve">  </v>
          </cell>
        </row>
        <row r="3515">
          <cell r="B3515" t="str">
            <v xml:space="preserve">  </v>
          </cell>
        </row>
        <row r="3516">
          <cell r="B3516" t="str">
            <v xml:space="preserve">  </v>
          </cell>
        </row>
        <row r="3517">
          <cell r="B3517" t="str">
            <v xml:space="preserve">  </v>
          </cell>
        </row>
        <row r="3518">
          <cell r="B3518" t="str">
            <v xml:space="preserve">  </v>
          </cell>
        </row>
        <row r="3519">
          <cell r="B3519" t="str">
            <v xml:space="preserve">  </v>
          </cell>
        </row>
        <row r="3520">
          <cell r="B3520" t="str">
            <v xml:space="preserve">  </v>
          </cell>
        </row>
        <row r="3521">
          <cell r="B3521" t="str">
            <v xml:space="preserve">  </v>
          </cell>
        </row>
        <row r="3522">
          <cell r="B3522" t="str">
            <v xml:space="preserve">  </v>
          </cell>
        </row>
        <row r="3523">
          <cell r="B3523" t="str">
            <v xml:space="preserve">  </v>
          </cell>
        </row>
        <row r="3524">
          <cell r="B3524" t="str">
            <v xml:space="preserve">  </v>
          </cell>
        </row>
        <row r="3525">
          <cell r="B3525" t="str">
            <v xml:space="preserve">  </v>
          </cell>
        </row>
        <row r="3526">
          <cell r="B3526" t="str">
            <v xml:space="preserve">  </v>
          </cell>
        </row>
        <row r="3527">
          <cell r="B3527" t="str">
            <v xml:space="preserve">  </v>
          </cell>
        </row>
        <row r="3528">
          <cell r="B3528" t="str">
            <v xml:space="preserve">  </v>
          </cell>
        </row>
        <row r="3529">
          <cell r="B3529" t="str">
            <v xml:space="preserve">  </v>
          </cell>
        </row>
        <row r="3530">
          <cell r="B3530" t="str">
            <v xml:space="preserve">  </v>
          </cell>
        </row>
        <row r="3531">
          <cell r="B3531" t="str">
            <v xml:space="preserve">  </v>
          </cell>
        </row>
        <row r="3532">
          <cell r="B3532" t="str">
            <v xml:space="preserve">  </v>
          </cell>
        </row>
        <row r="3533">
          <cell r="B3533" t="str">
            <v xml:space="preserve">  </v>
          </cell>
        </row>
        <row r="3534">
          <cell r="B3534" t="str">
            <v xml:space="preserve">  </v>
          </cell>
        </row>
        <row r="3535">
          <cell r="B3535" t="str">
            <v xml:space="preserve">  </v>
          </cell>
        </row>
        <row r="3536">
          <cell r="B3536" t="str">
            <v xml:space="preserve">  </v>
          </cell>
        </row>
        <row r="3537">
          <cell r="B3537" t="str">
            <v xml:space="preserve">  </v>
          </cell>
        </row>
        <row r="3538">
          <cell r="B3538" t="str">
            <v xml:space="preserve">  </v>
          </cell>
        </row>
        <row r="3539">
          <cell r="B3539" t="str">
            <v xml:space="preserve">  </v>
          </cell>
        </row>
        <row r="3540">
          <cell r="B3540" t="str">
            <v xml:space="preserve">  </v>
          </cell>
        </row>
        <row r="3541">
          <cell r="B3541" t="str">
            <v xml:space="preserve">  </v>
          </cell>
        </row>
        <row r="3542">
          <cell r="B3542" t="str">
            <v xml:space="preserve">  </v>
          </cell>
        </row>
        <row r="3543">
          <cell r="B3543" t="str">
            <v xml:space="preserve">  </v>
          </cell>
        </row>
        <row r="3544">
          <cell r="B3544" t="str">
            <v xml:space="preserve">  </v>
          </cell>
        </row>
        <row r="3545">
          <cell r="B3545" t="str">
            <v xml:space="preserve">  </v>
          </cell>
        </row>
        <row r="3546">
          <cell r="B3546" t="str">
            <v xml:space="preserve">  </v>
          </cell>
        </row>
        <row r="3547">
          <cell r="B3547" t="str">
            <v xml:space="preserve">  </v>
          </cell>
        </row>
        <row r="3548">
          <cell r="B3548" t="str">
            <v xml:space="preserve">  </v>
          </cell>
        </row>
        <row r="3549">
          <cell r="B3549" t="str">
            <v xml:space="preserve">  </v>
          </cell>
        </row>
        <row r="3550">
          <cell r="B3550" t="str">
            <v xml:space="preserve">  </v>
          </cell>
        </row>
        <row r="3551">
          <cell r="B3551" t="str">
            <v xml:space="preserve">  </v>
          </cell>
        </row>
        <row r="3552">
          <cell r="B3552" t="str">
            <v xml:space="preserve">  </v>
          </cell>
        </row>
        <row r="3553">
          <cell r="B3553" t="str">
            <v xml:space="preserve">  </v>
          </cell>
        </row>
        <row r="3554">
          <cell r="B3554" t="str">
            <v xml:space="preserve">  </v>
          </cell>
        </row>
        <row r="3555">
          <cell r="B3555" t="str">
            <v xml:space="preserve">  </v>
          </cell>
        </row>
        <row r="3556">
          <cell r="B3556" t="str">
            <v xml:space="preserve">  </v>
          </cell>
        </row>
        <row r="3557">
          <cell r="B3557" t="str">
            <v xml:space="preserve">  </v>
          </cell>
        </row>
        <row r="3558">
          <cell r="B3558" t="str">
            <v xml:space="preserve">  </v>
          </cell>
        </row>
        <row r="3559">
          <cell r="B3559" t="str">
            <v xml:space="preserve">  </v>
          </cell>
        </row>
        <row r="3560">
          <cell r="B3560" t="str">
            <v xml:space="preserve">  </v>
          </cell>
        </row>
        <row r="3561">
          <cell r="B3561" t="str">
            <v xml:space="preserve">  </v>
          </cell>
        </row>
        <row r="3562">
          <cell r="B3562" t="str">
            <v xml:space="preserve">  </v>
          </cell>
        </row>
        <row r="3563">
          <cell r="B3563" t="str">
            <v xml:space="preserve">  </v>
          </cell>
        </row>
        <row r="3564">
          <cell r="B3564" t="str">
            <v xml:space="preserve">  </v>
          </cell>
        </row>
        <row r="3565">
          <cell r="B3565" t="str">
            <v xml:space="preserve">  </v>
          </cell>
        </row>
        <row r="3566">
          <cell r="B3566" t="str">
            <v xml:space="preserve">  </v>
          </cell>
        </row>
        <row r="3567">
          <cell r="B3567" t="str">
            <v xml:space="preserve">  </v>
          </cell>
        </row>
        <row r="3568">
          <cell r="B3568" t="str">
            <v xml:space="preserve">  </v>
          </cell>
        </row>
        <row r="3569">
          <cell r="B3569" t="str">
            <v xml:space="preserve">  </v>
          </cell>
        </row>
        <row r="3570">
          <cell r="B3570" t="str">
            <v xml:space="preserve">  </v>
          </cell>
        </row>
        <row r="3571">
          <cell r="B3571" t="str">
            <v xml:space="preserve">  </v>
          </cell>
        </row>
        <row r="3572">
          <cell r="B3572" t="str">
            <v xml:space="preserve">  </v>
          </cell>
        </row>
        <row r="3573">
          <cell r="B3573" t="str">
            <v xml:space="preserve">  </v>
          </cell>
        </row>
        <row r="3574">
          <cell r="B3574" t="str">
            <v xml:space="preserve">  </v>
          </cell>
        </row>
        <row r="3575">
          <cell r="B3575" t="str">
            <v xml:space="preserve">  </v>
          </cell>
        </row>
        <row r="3576">
          <cell r="B3576" t="str">
            <v xml:space="preserve">  </v>
          </cell>
        </row>
        <row r="3577">
          <cell r="B3577" t="str">
            <v xml:space="preserve">  </v>
          </cell>
        </row>
        <row r="3578">
          <cell r="B3578" t="str">
            <v xml:space="preserve">  </v>
          </cell>
        </row>
        <row r="3579">
          <cell r="B3579" t="str">
            <v xml:space="preserve">  </v>
          </cell>
        </row>
        <row r="3580">
          <cell r="B3580" t="str">
            <v xml:space="preserve">  </v>
          </cell>
        </row>
        <row r="3581">
          <cell r="B3581" t="str">
            <v xml:space="preserve">  </v>
          </cell>
        </row>
        <row r="3582">
          <cell r="B3582" t="str">
            <v xml:space="preserve">  </v>
          </cell>
        </row>
        <row r="3583">
          <cell r="B3583" t="str">
            <v xml:space="preserve">  </v>
          </cell>
        </row>
        <row r="3584">
          <cell r="B3584" t="str">
            <v xml:space="preserve">  </v>
          </cell>
        </row>
        <row r="3585">
          <cell r="B3585" t="str">
            <v xml:space="preserve">  </v>
          </cell>
        </row>
        <row r="3586">
          <cell r="B3586" t="str">
            <v xml:space="preserve">  </v>
          </cell>
        </row>
        <row r="3587">
          <cell r="B3587" t="str">
            <v xml:space="preserve">  </v>
          </cell>
        </row>
        <row r="3588">
          <cell r="B3588" t="str">
            <v xml:space="preserve">  </v>
          </cell>
        </row>
        <row r="3589">
          <cell r="B3589" t="str">
            <v xml:space="preserve">  </v>
          </cell>
        </row>
        <row r="3590">
          <cell r="B3590" t="str">
            <v xml:space="preserve">  </v>
          </cell>
        </row>
        <row r="3591">
          <cell r="B3591" t="str">
            <v xml:space="preserve">  </v>
          </cell>
        </row>
        <row r="3592">
          <cell r="B3592" t="str">
            <v xml:space="preserve">  </v>
          </cell>
        </row>
        <row r="3593">
          <cell r="B3593" t="str">
            <v xml:space="preserve">  </v>
          </cell>
        </row>
        <row r="3594">
          <cell r="B3594" t="str">
            <v xml:space="preserve">  </v>
          </cell>
        </row>
        <row r="3595">
          <cell r="B3595" t="str">
            <v xml:space="preserve">  </v>
          </cell>
        </row>
        <row r="3596">
          <cell r="B3596" t="str">
            <v xml:space="preserve">  </v>
          </cell>
        </row>
        <row r="3597">
          <cell r="B3597" t="str">
            <v xml:space="preserve">  </v>
          </cell>
        </row>
        <row r="3598">
          <cell r="B3598" t="str">
            <v xml:space="preserve">  </v>
          </cell>
        </row>
        <row r="3599">
          <cell r="B3599" t="str">
            <v xml:space="preserve">  </v>
          </cell>
        </row>
        <row r="3600">
          <cell r="B3600" t="str">
            <v xml:space="preserve">  </v>
          </cell>
        </row>
        <row r="3601">
          <cell r="B3601" t="str">
            <v xml:space="preserve">  </v>
          </cell>
        </row>
        <row r="3602">
          <cell r="B3602" t="str">
            <v xml:space="preserve">  </v>
          </cell>
        </row>
        <row r="3603">
          <cell r="B3603" t="str">
            <v xml:space="preserve">  </v>
          </cell>
        </row>
        <row r="3604">
          <cell r="B3604" t="str">
            <v xml:space="preserve">  </v>
          </cell>
        </row>
        <row r="3605">
          <cell r="B3605" t="str">
            <v xml:space="preserve">  </v>
          </cell>
        </row>
        <row r="3606">
          <cell r="B3606" t="str">
            <v xml:space="preserve">  </v>
          </cell>
        </row>
        <row r="3607">
          <cell r="B3607" t="str">
            <v xml:space="preserve">  </v>
          </cell>
        </row>
        <row r="3608">
          <cell r="B3608" t="str">
            <v xml:space="preserve">  </v>
          </cell>
        </row>
        <row r="3609">
          <cell r="B3609" t="str">
            <v xml:space="preserve">  </v>
          </cell>
        </row>
        <row r="3610">
          <cell r="B3610" t="str">
            <v xml:space="preserve">  </v>
          </cell>
        </row>
        <row r="3611">
          <cell r="B3611" t="str">
            <v xml:space="preserve">  </v>
          </cell>
        </row>
        <row r="3612">
          <cell r="B3612" t="str">
            <v xml:space="preserve">  </v>
          </cell>
        </row>
        <row r="3613">
          <cell r="B3613" t="str">
            <v xml:space="preserve">  </v>
          </cell>
        </row>
        <row r="3614">
          <cell r="B3614" t="str">
            <v xml:space="preserve">  </v>
          </cell>
        </row>
        <row r="3615">
          <cell r="B3615" t="str">
            <v xml:space="preserve">  </v>
          </cell>
        </row>
        <row r="3616">
          <cell r="B3616" t="str">
            <v xml:space="preserve">  </v>
          </cell>
        </row>
        <row r="3617">
          <cell r="B3617" t="str">
            <v xml:space="preserve">  </v>
          </cell>
        </row>
        <row r="3618">
          <cell r="B3618" t="str">
            <v xml:space="preserve">  </v>
          </cell>
        </row>
        <row r="3619">
          <cell r="B3619" t="str">
            <v xml:space="preserve">  </v>
          </cell>
        </row>
        <row r="3620">
          <cell r="B3620" t="str">
            <v xml:space="preserve">  </v>
          </cell>
        </row>
        <row r="3621">
          <cell r="B3621" t="str">
            <v xml:space="preserve">  </v>
          </cell>
        </row>
        <row r="3622">
          <cell r="B3622" t="str">
            <v xml:space="preserve">  </v>
          </cell>
        </row>
        <row r="3623">
          <cell r="B3623" t="str">
            <v xml:space="preserve">  </v>
          </cell>
        </row>
        <row r="3624">
          <cell r="B3624" t="str">
            <v xml:space="preserve">  </v>
          </cell>
        </row>
        <row r="3625">
          <cell r="B3625" t="str">
            <v xml:space="preserve">  </v>
          </cell>
        </row>
        <row r="3626">
          <cell r="B3626" t="str">
            <v xml:space="preserve">  </v>
          </cell>
        </row>
        <row r="3627">
          <cell r="B3627" t="str">
            <v xml:space="preserve">  </v>
          </cell>
        </row>
        <row r="3628">
          <cell r="B3628" t="str">
            <v xml:space="preserve">  </v>
          </cell>
        </row>
        <row r="3629">
          <cell r="B3629" t="str">
            <v xml:space="preserve">  </v>
          </cell>
        </row>
        <row r="3630">
          <cell r="B3630" t="str">
            <v xml:space="preserve">  </v>
          </cell>
        </row>
        <row r="3631">
          <cell r="B3631" t="str">
            <v xml:space="preserve">  </v>
          </cell>
        </row>
        <row r="3632">
          <cell r="B3632" t="str">
            <v xml:space="preserve">  </v>
          </cell>
        </row>
        <row r="3633">
          <cell r="B3633" t="str">
            <v xml:space="preserve">  </v>
          </cell>
        </row>
        <row r="3634">
          <cell r="B3634" t="str">
            <v xml:space="preserve">  </v>
          </cell>
        </row>
        <row r="3635">
          <cell r="B3635" t="str">
            <v xml:space="preserve">  </v>
          </cell>
        </row>
        <row r="3636">
          <cell r="B3636" t="str">
            <v xml:space="preserve">  </v>
          </cell>
        </row>
        <row r="3637">
          <cell r="B3637" t="str">
            <v xml:space="preserve">  </v>
          </cell>
        </row>
        <row r="3638">
          <cell r="B3638" t="str">
            <v xml:space="preserve">  </v>
          </cell>
        </row>
        <row r="3639">
          <cell r="B3639" t="str">
            <v xml:space="preserve">  </v>
          </cell>
        </row>
        <row r="3640">
          <cell r="B3640" t="str">
            <v xml:space="preserve">  </v>
          </cell>
        </row>
        <row r="3641">
          <cell r="B3641" t="str">
            <v xml:space="preserve">  </v>
          </cell>
        </row>
        <row r="3642">
          <cell r="B3642" t="str">
            <v xml:space="preserve">  </v>
          </cell>
        </row>
        <row r="3643">
          <cell r="B3643" t="str">
            <v xml:space="preserve">  </v>
          </cell>
        </row>
        <row r="3644">
          <cell r="B3644" t="str">
            <v xml:space="preserve">  </v>
          </cell>
        </row>
        <row r="3645">
          <cell r="B3645" t="str">
            <v xml:space="preserve">  </v>
          </cell>
        </row>
        <row r="3646">
          <cell r="B3646" t="str">
            <v xml:space="preserve">  </v>
          </cell>
        </row>
        <row r="3647">
          <cell r="B3647" t="str">
            <v xml:space="preserve">  </v>
          </cell>
        </row>
        <row r="3648">
          <cell r="B3648" t="str">
            <v xml:space="preserve">  </v>
          </cell>
        </row>
        <row r="3649">
          <cell r="B3649" t="str">
            <v xml:space="preserve">  </v>
          </cell>
        </row>
        <row r="3650">
          <cell r="B3650" t="str">
            <v xml:space="preserve">  </v>
          </cell>
        </row>
        <row r="3651">
          <cell r="B3651" t="str">
            <v xml:space="preserve">  </v>
          </cell>
        </row>
        <row r="3652">
          <cell r="B3652" t="str">
            <v xml:space="preserve">  </v>
          </cell>
        </row>
        <row r="3653">
          <cell r="B3653" t="str">
            <v xml:space="preserve">  </v>
          </cell>
        </row>
        <row r="3654">
          <cell r="B3654" t="str">
            <v xml:space="preserve">  </v>
          </cell>
        </row>
        <row r="3655">
          <cell r="B3655" t="str">
            <v xml:space="preserve">  </v>
          </cell>
        </row>
        <row r="3656">
          <cell r="B3656" t="str">
            <v xml:space="preserve">  </v>
          </cell>
        </row>
        <row r="3657">
          <cell r="B3657" t="str">
            <v xml:space="preserve">  </v>
          </cell>
        </row>
        <row r="3658">
          <cell r="B3658" t="str">
            <v xml:space="preserve">  </v>
          </cell>
        </row>
        <row r="3659">
          <cell r="B3659" t="str">
            <v xml:space="preserve">  </v>
          </cell>
        </row>
        <row r="3660">
          <cell r="B3660" t="str">
            <v xml:space="preserve">  </v>
          </cell>
        </row>
        <row r="3661">
          <cell r="B3661" t="str">
            <v xml:space="preserve">  </v>
          </cell>
        </row>
        <row r="3662">
          <cell r="B3662" t="str">
            <v xml:space="preserve">  </v>
          </cell>
        </row>
        <row r="3663">
          <cell r="B3663" t="str">
            <v xml:space="preserve">  </v>
          </cell>
        </row>
        <row r="3664">
          <cell r="B3664" t="str">
            <v xml:space="preserve">  </v>
          </cell>
        </row>
        <row r="3665">
          <cell r="B3665" t="str">
            <v xml:space="preserve">  </v>
          </cell>
        </row>
        <row r="3666">
          <cell r="B3666" t="str">
            <v xml:space="preserve">  </v>
          </cell>
        </row>
        <row r="3667">
          <cell r="B3667" t="str">
            <v xml:space="preserve">  </v>
          </cell>
        </row>
        <row r="3668">
          <cell r="B3668" t="str">
            <v xml:space="preserve">  </v>
          </cell>
        </row>
        <row r="3669">
          <cell r="B3669" t="str">
            <v xml:space="preserve">  </v>
          </cell>
        </row>
        <row r="3670">
          <cell r="B3670" t="str">
            <v xml:space="preserve">  </v>
          </cell>
        </row>
        <row r="3671">
          <cell r="B3671" t="str">
            <v xml:space="preserve">  </v>
          </cell>
        </row>
        <row r="3672">
          <cell r="B3672" t="str">
            <v xml:space="preserve">  </v>
          </cell>
        </row>
        <row r="3673">
          <cell r="B3673" t="str">
            <v xml:space="preserve">  </v>
          </cell>
        </row>
        <row r="3674">
          <cell r="B3674" t="str">
            <v xml:space="preserve">  </v>
          </cell>
        </row>
        <row r="3675">
          <cell r="B3675" t="str">
            <v xml:space="preserve">  </v>
          </cell>
        </row>
        <row r="3676">
          <cell r="B3676" t="str">
            <v xml:space="preserve">  </v>
          </cell>
        </row>
        <row r="3677">
          <cell r="B3677" t="str">
            <v xml:space="preserve">  </v>
          </cell>
        </row>
        <row r="3678">
          <cell r="B3678" t="str">
            <v xml:space="preserve">  </v>
          </cell>
        </row>
        <row r="3679">
          <cell r="B3679" t="str">
            <v xml:space="preserve">  </v>
          </cell>
        </row>
        <row r="3680">
          <cell r="B3680" t="str">
            <v xml:space="preserve">  </v>
          </cell>
        </row>
        <row r="3681">
          <cell r="B3681" t="str">
            <v xml:space="preserve">  </v>
          </cell>
        </row>
        <row r="3682">
          <cell r="B3682" t="str">
            <v xml:space="preserve">  </v>
          </cell>
        </row>
        <row r="3683">
          <cell r="B3683" t="str">
            <v xml:space="preserve">  </v>
          </cell>
        </row>
        <row r="3684">
          <cell r="B3684" t="str">
            <v xml:space="preserve">  </v>
          </cell>
        </row>
        <row r="3685">
          <cell r="B3685" t="str">
            <v xml:space="preserve">  </v>
          </cell>
        </row>
        <row r="3686">
          <cell r="B3686" t="str">
            <v xml:space="preserve">  </v>
          </cell>
        </row>
        <row r="3687">
          <cell r="B3687" t="str">
            <v xml:space="preserve">  </v>
          </cell>
        </row>
        <row r="3688">
          <cell r="B3688" t="str">
            <v xml:space="preserve">  </v>
          </cell>
        </row>
        <row r="3689">
          <cell r="B3689" t="str">
            <v xml:space="preserve">  </v>
          </cell>
        </row>
        <row r="3690">
          <cell r="B3690" t="str">
            <v xml:space="preserve">  </v>
          </cell>
        </row>
        <row r="3691">
          <cell r="B3691" t="str">
            <v xml:space="preserve">  </v>
          </cell>
        </row>
        <row r="3692">
          <cell r="B3692" t="str">
            <v xml:space="preserve">  </v>
          </cell>
        </row>
        <row r="3693">
          <cell r="B3693" t="str">
            <v xml:space="preserve">  </v>
          </cell>
        </row>
        <row r="3694">
          <cell r="B3694" t="str">
            <v xml:space="preserve">  </v>
          </cell>
        </row>
        <row r="3695">
          <cell r="B3695" t="str">
            <v xml:space="preserve">  </v>
          </cell>
        </row>
        <row r="3696">
          <cell r="B3696" t="str">
            <v xml:space="preserve">  </v>
          </cell>
        </row>
        <row r="3697">
          <cell r="B3697" t="str">
            <v xml:space="preserve">  </v>
          </cell>
        </row>
        <row r="3698">
          <cell r="B3698" t="str">
            <v xml:space="preserve">  </v>
          </cell>
        </row>
        <row r="3699">
          <cell r="B3699" t="str">
            <v xml:space="preserve">  </v>
          </cell>
        </row>
        <row r="3700">
          <cell r="B3700" t="str">
            <v xml:space="preserve">  </v>
          </cell>
        </row>
        <row r="3701">
          <cell r="B3701" t="str">
            <v xml:space="preserve">  </v>
          </cell>
        </row>
        <row r="3702">
          <cell r="B3702" t="str">
            <v xml:space="preserve">  </v>
          </cell>
        </row>
        <row r="3703">
          <cell r="B3703" t="str">
            <v xml:space="preserve">  </v>
          </cell>
        </row>
        <row r="3704">
          <cell r="B3704" t="str">
            <v xml:space="preserve">  </v>
          </cell>
        </row>
        <row r="3705">
          <cell r="B3705" t="str">
            <v xml:space="preserve">  </v>
          </cell>
        </row>
        <row r="3706">
          <cell r="B3706" t="str">
            <v xml:space="preserve">  </v>
          </cell>
        </row>
        <row r="3707">
          <cell r="B3707" t="str">
            <v xml:space="preserve">  </v>
          </cell>
        </row>
        <row r="3708">
          <cell r="B3708" t="str">
            <v xml:space="preserve">  </v>
          </cell>
        </row>
        <row r="3709">
          <cell r="B3709" t="str">
            <v xml:space="preserve">  </v>
          </cell>
        </row>
        <row r="3710">
          <cell r="B3710" t="str">
            <v xml:space="preserve">  </v>
          </cell>
        </row>
        <row r="3711">
          <cell r="B3711" t="str">
            <v xml:space="preserve">  </v>
          </cell>
        </row>
        <row r="3712">
          <cell r="B3712" t="str">
            <v xml:space="preserve">  </v>
          </cell>
        </row>
        <row r="3713">
          <cell r="B3713" t="str">
            <v xml:space="preserve">  </v>
          </cell>
        </row>
        <row r="3714">
          <cell r="B3714" t="str">
            <v xml:space="preserve">  </v>
          </cell>
        </row>
        <row r="3715">
          <cell r="B3715" t="str">
            <v xml:space="preserve">  </v>
          </cell>
        </row>
        <row r="3716">
          <cell r="B3716" t="str">
            <v xml:space="preserve">  </v>
          </cell>
        </row>
        <row r="3717">
          <cell r="B3717" t="str">
            <v xml:space="preserve">  </v>
          </cell>
        </row>
        <row r="3718">
          <cell r="B3718" t="str">
            <v xml:space="preserve">  </v>
          </cell>
        </row>
        <row r="3719">
          <cell r="B3719" t="str">
            <v xml:space="preserve">  </v>
          </cell>
        </row>
        <row r="3720">
          <cell r="B3720" t="str">
            <v xml:space="preserve">  </v>
          </cell>
        </row>
        <row r="3721">
          <cell r="B3721" t="str">
            <v xml:space="preserve">  </v>
          </cell>
        </row>
        <row r="3722">
          <cell r="B3722" t="str">
            <v xml:space="preserve">  </v>
          </cell>
        </row>
        <row r="3723">
          <cell r="B3723" t="str">
            <v xml:space="preserve">  </v>
          </cell>
        </row>
        <row r="3724">
          <cell r="B3724" t="str">
            <v xml:space="preserve">  </v>
          </cell>
        </row>
        <row r="3725">
          <cell r="B3725" t="str">
            <v xml:space="preserve">  </v>
          </cell>
        </row>
        <row r="3726">
          <cell r="B3726" t="str">
            <v xml:space="preserve">  </v>
          </cell>
        </row>
        <row r="3727">
          <cell r="B3727" t="str">
            <v xml:space="preserve">  </v>
          </cell>
        </row>
        <row r="3728">
          <cell r="B3728" t="str">
            <v xml:space="preserve">  </v>
          </cell>
        </row>
        <row r="3729">
          <cell r="B3729" t="str">
            <v xml:space="preserve">  </v>
          </cell>
        </row>
        <row r="3730">
          <cell r="B3730" t="str">
            <v xml:space="preserve">  </v>
          </cell>
        </row>
        <row r="3731">
          <cell r="B3731" t="str">
            <v xml:space="preserve">  </v>
          </cell>
        </row>
        <row r="3732">
          <cell r="B3732" t="str">
            <v xml:space="preserve">  </v>
          </cell>
        </row>
        <row r="3733">
          <cell r="B3733" t="str">
            <v xml:space="preserve">  </v>
          </cell>
        </row>
        <row r="3734">
          <cell r="B3734" t="str">
            <v xml:space="preserve">  </v>
          </cell>
        </row>
        <row r="3735">
          <cell r="B3735" t="str">
            <v xml:space="preserve">  </v>
          </cell>
        </row>
        <row r="3736">
          <cell r="B3736" t="str">
            <v xml:space="preserve">  </v>
          </cell>
        </row>
        <row r="3737">
          <cell r="B3737" t="str">
            <v xml:space="preserve">  </v>
          </cell>
        </row>
        <row r="3738">
          <cell r="B3738" t="str">
            <v xml:space="preserve">  </v>
          </cell>
        </row>
        <row r="3739">
          <cell r="B3739" t="str">
            <v xml:space="preserve">  </v>
          </cell>
        </row>
        <row r="3740">
          <cell r="B3740" t="str">
            <v xml:space="preserve">  </v>
          </cell>
        </row>
        <row r="3741">
          <cell r="B3741" t="str">
            <v xml:space="preserve">  </v>
          </cell>
        </row>
        <row r="3742">
          <cell r="B3742" t="str">
            <v xml:space="preserve">  </v>
          </cell>
        </row>
        <row r="3743">
          <cell r="B3743" t="str">
            <v xml:space="preserve">  </v>
          </cell>
        </row>
        <row r="3744">
          <cell r="B3744" t="str">
            <v xml:space="preserve">  </v>
          </cell>
        </row>
        <row r="3745">
          <cell r="B3745" t="str">
            <v xml:space="preserve">  </v>
          </cell>
        </row>
        <row r="3746">
          <cell r="B3746" t="str">
            <v xml:space="preserve">  </v>
          </cell>
        </row>
        <row r="3747">
          <cell r="B3747" t="str">
            <v xml:space="preserve">  </v>
          </cell>
        </row>
        <row r="3748">
          <cell r="B3748" t="str">
            <v xml:space="preserve">  </v>
          </cell>
        </row>
        <row r="3749">
          <cell r="B3749" t="str">
            <v xml:space="preserve">  </v>
          </cell>
        </row>
        <row r="3750">
          <cell r="B3750" t="str">
            <v xml:space="preserve">  </v>
          </cell>
        </row>
        <row r="3751">
          <cell r="B3751" t="str">
            <v xml:space="preserve">  </v>
          </cell>
        </row>
        <row r="3752">
          <cell r="B3752" t="str">
            <v xml:space="preserve">  </v>
          </cell>
        </row>
        <row r="3753">
          <cell r="B3753" t="str">
            <v xml:space="preserve">  </v>
          </cell>
        </row>
        <row r="3754">
          <cell r="B3754" t="str">
            <v xml:space="preserve">  </v>
          </cell>
        </row>
        <row r="3755">
          <cell r="B3755" t="str">
            <v xml:space="preserve">  </v>
          </cell>
        </row>
        <row r="3756">
          <cell r="B3756" t="str">
            <v xml:space="preserve">  </v>
          </cell>
        </row>
        <row r="3757">
          <cell r="B3757" t="str">
            <v xml:space="preserve">  </v>
          </cell>
        </row>
        <row r="3758">
          <cell r="B3758" t="str">
            <v xml:space="preserve">  </v>
          </cell>
        </row>
        <row r="3759">
          <cell r="B3759" t="str">
            <v xml:space="preserve">  </v>
          </cell>
        </row>
        <row r="3760">
          <cell r="B3760" t="str">
            <v xml:space="preserve">  </v>
          </cell>
        </row>
        <row r="3761">
          <cell r="B3761" t="str">
            <v xml:space="preserve">  </v>
          </cell>
        </row>
        <row r="3762">
          <cell r="B3762" t="str">
            <v xml:space="preserve">  </v>
          </cell>
        </row>
        <row r="3763">
          <cell r="B3763" t="str">
            <v xml:space="preserve">  </v>
          </cell>
        </row>
        <row r="3764">
          <cell r="B3764" t="str">
            <v xml:space="preserve">  </v>
          </cell>
        </row>
        <row r="3765">
          <cell r="B3765" t="str">
            <v xml:space="preserve">  </v>
          </cell>
        </row>
        <row r="3766">
          <cell r="B3766" t="str">
            <v xml:space="preserve">  </v>
          </cell>
        </row>
        <row r="3767">
          <cell r="B3767" t="str">
            <v xml:space="preserve">  </v>
          </cell>
        </row>
        <row r="3768">
          <cell r="B3768" t="str">
            <v xml:space="preserve">  </v>
          </cell>
        </row>
        <row r="3769">
          <cell r="B3769" t="str">
            <v xml:space="preserve">  </v>
          </cell>
        </row>
        <row r="3770">
          <cell r="B3770" t="str">
            <v xml:space="preserve">  </v>
          </cell>
        </row>
        <row r="3771">
          <cell r="B3771" t="str">
            <v xml:space="preserve">  </v>
          </cell>
        </row>
        <row r="3772">
          <cell r="B3772" t="str">
            <v xml:space="preserve">  </v>
          </cell>
        </row>
        <row r="3773">
          <cell r="B3773" t="str">
            <v xml:space="preserve">  </v>
          </cell>
        </row>
        <row r="3774">
          <cell r="B3774" t="str">
            <v xml:space="preserve">  </v>
          </cell>
        </row>
        <row r="3775">
          <cell r="B3775" t="str">
            <v xml:space="preserve">  </v>
          </cell>
        </row>
        <row r="3776">
          <cell r="B3776" t="str">
            <v xml:space="preserve">  </v>
          </cell>
        </row>
        <row r="3777">
          <cell r="B3777" t="str">
            <v xml:space="preserve">  </v>
          </cell>
        </row>
        <row r="3778">
          <cell r="B3778" t="str">
            <v xml:space="preserve">  </v>
          </cell>
        </row>
        <row r="3779">
          <cell r="B3779" t="str">
            <v xml:space="preserve">  </v>
          </cell>
        </row>
        <row r="3780">
          <cell r="B3780" t="str">
            <v xml:space="preserve">  </v>
          </cell>
        </row>
        <row r="3781">
          <cell r="B3781" t="str">
            <v xml:space="preserve">  </v>
          </cell>
        </row>
        <row r="3782">
          <cell r="B3782" t="str">
            <v xml:space="preserve">  </v>
          </cell>
        </row>
        <row r="3783">
          <cell r="B3783" t="str">
            <v xml:space="preserve">  </v>
          </cell>
        </row>
        <row r="3784">
          <cell r="B3784" t="str">
            <v xml:space="preserve">  </v>
          </cell>
        </row>
        <row r="3785">
          <cell r="B3785" t="str">
            <v xml:space="preserve">  </v>
          </cell>
        </row>
        <row r="3786">
          <cell r="B3786" t="str">
            <v xml:space="preserve">  </v>
          </cell>
        </row>
        <row r="3787">
          <cell r="B3787" t="str">
            <v xml:space="preserve">  </v>
          </cell>
        </row>
        <row r="3788">
          <cell r="B3788" t="str">
            <v xml:space="preserve">  </v>
          </cell>
        </row>
        <row r="3789">
          <cell r="B3789" t="str">
            <v xml:space="preserve">  </v>
          </cell>
        </row>
        <row r="3790">
          <cell r="B3790" t="str">
            <v xml:space="preserve">  </v>
          </cell>
        </row>
        <row r="3791">
          <cell r="B3791" t="str">
            <v xml:space="preserve">  </v>
          </cell>
        </row>
        <row r="3792">
          <cell r="B3792" t="str">
            <v xml:space="preserve">  </v>
          </cell>
        </row>
        <row r="3793">
          <cell r="B3793" t="str">
            <v xml:space="preserve">  </v>
          </cell>
        </row>
        <row r="3794">
          <cell r="B3794" t="str">
            <v xml:space="preserve">  </v>
          </cell>
        </row>
        <row r="3795">
          <cell r="B3795" t="str">
            <v xml:space="preserve">  </v>
          </cell>
        </row>
        <row r="3796">
          <cell r="B3796" t="str">
            <v xml:space="preserve">  </v>
          </cell>
        </row>
        <row r="3797">
          <cell r="B3797" t="str">
            <v xml:space="preserve">  </v>
          </cell>
        </row>
        <row r="3798">
          <cell r="B3798" t="str">
            <v xml:space="preserve">  </v>
          </cell>
        </row>
        <row r="3799">
          <cell r="B3799" t="str">
            <v xml:space="preserve">  </v>
          </cell>
        </row>
        <row r="3800">
          <cell r="B3800" t="str">
            <v xml:space="preserve">  </v>
          </cell>
        </row>
        <row r="3801">
          <cell r="B3801" t="str">
            <v xml:space="preserve">  </v>
          </cell>
        </row>
        <row r="3802">
          <cell r="B3802" t="str">
            <v xml:space="preserve">  </v>
          </cell>
        </row>
        <row r="3803">
          <cell r="B3803" t="str">
            <v xml:space="preserve">  </v>
          </cell>
        </row>
        <row r="3804">
          <cell r="B3804" t="str">
            <v xml:space="preserve">  </v>
          </cell>
        </row>
        <row r="3805">
          <cell r="B3805" t="str">
            <v xml:space="preserve">  </v>
          </cell>
        </row>
        <row r="3806">
          <cell r="B3806" t="str">
            <v xml:space="preserve">  </v>
          </cell>
        </row>
        <row r="3807">
          <cell r="B3807" t="str">
            <v xml:space="preserve">  </v>
          </cell>
        </row>
        <row r="3808">
          <cell r="B3808" t="str">
            <v xml:space="preserve">  </v>
          </cell>
        </row>
        <row r="3809">
          <cell r="B3809" t="str">
            <v xml:space="preserve">  </v>
          </cell>
        </row>
        <row r="3810">
          <cell r="B3810" t="str">
            <v xml:space="preserve">  </v>
          </cell>
        </row>
        <row r="3811">
          <cell r="B3811" t="str">
            <v xml:space="preserve">  </v>
          </cell>
        </row>
        <row r="3812">
          <cell r="B3812" t="str">
            <v xml:space="preserve">  </v>
          </cell>
        </row>
        <row r="3813">
          <cell r="B3813" t="str">
            <v xml:space="preserve">  </v>
          </cell>
        </row>
        <row r="3814">
          <cell r="B3814" t="str">
            <v xml:space="preserve">  </v>
          </cell>
        </row>
        <row r="3815">
          <cell r="B3815" t="str">
            <v xml:space="preserve">  </v>
          </cell>
        </row>
        <row r="3816">
          <cell r="B3816" t="str">
            <v xml:space="preserve">  </v>
          </cell>
        </row>
        <row r="3817">
          <cell r="B3817" t="str">
            <v xml:space="preserve">  </v>
          </cell>
        </row>
        <row r="3818">
          <cell r="B3818" t="str">
            <v xml:space="preserve">  </v>
          </cell>
        </row>
        <row r="3819">
          <cell r="B3819" t="str">
            <v xml:space="preserve">  </v>
          </cell>
        </row>
        <row r="3820">
          <cell r="B3820" t="str">
            <v xml:space="preserve">  </v>
          </cell>
        </row>
        <row r="3821">
          <cell r="B3821" t="str">
            <v xml:space="preserve">  </v>
          </cell>
        </row>
        <row r="3822">
          <cell r="B3822" t="str">
            <v xml:space="preserve">  </v>
          </cell>
        </row>
        <row r="3823">
          <cell r="B3823" t="str">
            <v xml:space="preserve">  </v>
          </cell>
        </row>
        <row r="3824">
          <cell r="B3824" t="str">
            <v xml:space="preserve">  </v>
          </cell>
        </row>
        <row r="3825">
          <cell r="B3825" t="str">
            <v xml:space="preserve">  </v>
          </cell>
        </row>
        <row r="3826">
          <cell r="B3826" t="str">
            <v xml:space="preserve">  </v>
          </cell>
        </row>
        <row r="3827">
          <cell r="B3827" t="str">
            <v xml:space="preserve">  </v>
          </cell>
        </row>
        <row r="3828">
          <cell r="B3828" t="str">
            <v xml:space="preserve">  </v>
          </cell>
        </row>
        <row r="3829">
          <cell r="B3829" t="str">
            <v xml:space="preserve">  </v>
          </cell>
        </row>
        <row r="3830">
          <cell r="B3830" t="str">
            <v xml:space="preserve">  </v>
          </cell>
        </row>
        <row r="3831">
          <cell r="B3831" t="str">
            <v xml:space="preserve">  </v>
          </cell>
        </row>
        <row r="3832">
          <cell r="B3832" t="str">
            <v xml:space="preserve">  </v>
          </cell>
        </row>
        <row r="3833">
          <cell r="B3833" t="str">
            <v xml:space="preserve">  </v>
          </cell>
        </row>
        <row r="3834">
          <cell r="B3834" t="str">
            <v xml:space="preserve">  </v>
          </cell>
        </row>
        <row r="3835">
          <cell r="B3835" t="str">
            <v xml:space="preserve">  </v>
          </cell>
        </row>
        <row r="3836">
          <cell r="B3836" t="str">
            <v xml:space="preserve">  </v>
          </cell>
        </row>
        <row r="3837">
          <cell r="B3837" t="str">
            <v xml:space="preserve">  </v>
          </cell>
        </row>
        <row r="3838">
          <cell r="B3838" t="str">
            <v xml:space="preserve">  </v>
          </cell>
        </row>
        <row r="3839">
          <cell r="B3839" t="str">
            <v xml:space="preserve">  </v>
          </cell>
        </row>
        <row r="3840">
          <cell r="B3840" t="str">
            <v xml:space="preserve">  </v>
          </cell>
        </row>
        <row r="3841">
          <cell r="B3841" t="str">
            <v xml:space="preserve">  </v>
          </cell>
        </row>
        <row r="3842">
          <cell r="B3842" t="str">
            <v xml:space="preserve">  </v>
          </cell>
        </row>
        <row r="3843">
          <cell r="B3843" t="str">
            <v xml:space="preserve">  </v>
          </cell>
        </row>
        <row r="3844">
          <cell r="B3844" t="str">
            <v xml:space="preserve">  </v>
          </cell>
        </row>
        <row r="3845">
          <cell r="B3845" t="str">
            <v xml:space="preserve">  </v>
          </cell>
        </row>
        <row r="3846">
          <cell r="B3846" t="str">
            <v xml:space="preserve">  </v>
          </cell>
        </row>
        <row r="3847">
          <cell r="B3847" t="str">
            <v xml:space="preserve">  </v>
          </cell>
        </row>
        <row r="3848">
          <cell r="B3848" t="str">
            <v xml:space="preserve">  </v>
          </cell>
        </row>
        <row r="3849">
          <cell r="B3849" t="str">
            <v xml:space="preserve">  </v>
          </cell>
        </row>
        <row r="3850">
          <cell r="B3850" t="str">
            <v xml:space="preserve">  </v>
          </cell>
        </row>
        <row r="3851">
          <cell r="B3851" t="str">
            <v xml:space="preserve">  </v>
          </cell>
        </row>
        <row r="3852">
          <cell r="B3852" t="str">
            <v xml:space="preserve">  </v>
          </cell>
        </row>
        <row r="3853">
          <cell r="B3853" t="str">
            <v xml:space="preserve">  </v>
          </cell>
        </row>
        <row r="3854">
          <cell r="B3854" t="str">
            <v xml:space="preserve">  </v>
          </cell>
        </row>
        <row r="3855">
          <cell r="B3855" t="str">
            <v xml:space="preserve">  </v>
          </cell>
        </row>
        <row r="3856">
          <cell r="B3856" t="str">
            <v xml:space="preserve">  </v>
          </cell>
        </row>
        <row r="3857">
          <cell r="B3857" t="str">
            <v xml:space="preserve">  </v>
          </cell>
        </row>
        <row r="3858">
          <cell r="B3858" t="str">
            <v xml:space="preserve">  </v>
          </cell>
        </row>
        <row r="3859">
          <cell r="B3859" t="str">
            <v xml:space="preserve">  </v>
          </cell>
        </row>
        <row r="3860">
          <cell r="B3860" t="str">
            <v xml:space="preserve">  </v>
          </cell>
        </row>
        <row r="3861">
          <cell r="B3861" t="str">
            <v xml:space="preserve">  </v>
          </cell>
        </row>
        <row r="3862">
          <cell r="B3862" t="str">
            <v xml:space="preserve">  </v>
          </cell>
        </row>
        <row r="3863">
          <cell r="B3863" t="str">
            <v xml:space="preserve">  </v>
          </cell>
        </row>
        <row r="3864">
          <cell r="B3864" t="str">
            <v xml:space="preserve">  </v>
          </cell>
        </row>
        <row r="3865">
          <cell r="B3865" t="str">
            <v xml:space="preserve">  </v>
          </cell>
        </row>
        <row r="3866">
          <cell r="B3866" t="str">
            <v xml:space="preserve">  </v>
          </cell>
        </row>
        <row r="3867">
          <cell r="B3867" t="str">
            <v xml:space="preserve">  </v>
          </cell>
        </row>
        <row r="3868">
          <cell r="B3868" t="str">
            <v xml:space="preserve">  </v>
          </cell>
        </row>
        <row r="3869">
          <cell r="B3869" t="str">
            <v xml:space="preserve">  </v>
          </cell>
        </row>
        <row r="3870">
          <cell r="B3870" t="str">
            <v xml:space="preserve">  </v>
          </cell>
        </row>
        <row r="3871">
          <cell r="B3871" t="str">
            <v xml:space="preserve">  </v>
          </cell>
        </row>
        <row r="3872">
          <cell r="B3872" t="str">
            <v xml:space="preserve">  </v>
          </cell>
        </row>
        <row r="3873">
          <cell r="B3873" t="str">
            <v xml:space="preserve">  </v>
          </cell>
        </row>
        <row r="3874">
          <cell r="B3874" t="str">
            <v xml:space="preserve">  </v>
          </cell>
        </row>
        <row r="3875">
          <cell r="B3875" t="str">
            <v xml:space="preserve">  </v>
          </cell>
        </row>
        <row r="3876">
          <cell r="B3876" t="str">
            <v xml:space="preserve">  </v>
          </cell>
        </row>
        <row r="3877">
          <cell r="B3877" t="str">
            <v xml:space="preserve">  </v>
          </cell>
        </row>
        <row r="3878">
          <cell r="B3878" t="str">
            <v xml:space="preserve">  </v>
          </cell>
        </row>
        <row r="3879">
          <cell r="B3879" t="str">
            <v xml:space="preserve">  </v>
          </cell>
        </row>
        <row r="3880">
          <cell r="B3880" t="str">
            <v xml:space="preserve">  </v>
          </cell>
        </row>
        <row r="3881">
          <cell r="B3881" t="str">
            <v xml:space="preserve">  </v>
          </cell>
        </row>
        <row r="3882">
          <cell r="B3882" t="str">
            <v xml:space="preserve">  </v>
          </cell>
        </row>
        <row r="3883">
          <cell r="B3883" t="str">
            <v xml:space="preserve">  </v>
          </cell>
        </row>
        <row r="3884">
          <cell r="B3884" t="str">
            <v xml:space="preserve">  </v>
          </cell>
        </row>
        <row r="3885">
          <cell r="B3885" t="str">
            <v xml:space="preserve">  </v>
          </cell>
        </row>
        <row r="3886">
          <cell r="B3886" t="str">
            <v xml:space="preserve">  </v>
          </cell>
        </row>
        <row r="3887">
          <cell r="B3887" t="str">
            <v xml:space="preserve">  </v>
          </cell>
        </row>
        <row r="3888">
          <cell r="B3888" t="str">
            <v xml:space="preserve">  </v>
          </cell>
        </row>
        <row r="3889">
          <cell r="B3889" t="str">
            <v xml:space="preserve">  </v>
          </cell>
        </row>
        <row r="3890">
          <cell r="B3890" t="str">
            <v xml:space="preserve">  </v>
          </cell>
        </row>
        <row r="3891">
          <cell r="B3891" t="str">
            <v xml:space="preserve">  </v>
          </cell>
        </row>
        <row r="3892">
          <cell r="B3892" t="str">
            <v xml:space="preserve">  </v>
          </cell>
        </row>
        <row r="3893">
          <cell r="B3893" t="str">
            <v xml:space="preserve">  </v>
          </cell>
        </row>
        <row r="3894">
          <cell r="B3894" t="str">
            <v xml:space="preserve">  </v>
          </cell>
        </row>
        <row r="3895">
          <cell r="B3895" t="str">
            <v xml:space="preserve">  </v>
          </cell>
        </row>
        <row r="3896">
          <cell r="B3896" t="str">
            <v xml:space="preserve">  </v>
          </cell>
        </row>
        <row r="3897">
          <cell r="B3897" t="str">
            <v xml:space="preserve">  </v>
          </cell>
        </row>
        <row r="3898">
          <cell r="B3898" t="str">
            <v xml:space="preserve">  </v>
          </cell>
        </row>
        <row r="3899">
          <cell r="B3899" t="str">
            <v xml:space="preserve">  </v>
          </cell>
        </row>
        <row r="3900">
          <cell r="B3900" t="str">
            <v xml:space="preserve">  </v>
          </cell>
        </row>
        <row r="3901">
          <cell r="B3901" t="str">
            <v xml:space="preserve">  </v>
          </cell>
        </row>
        <row r="3902">
          <cell r="B3902" t="str">
            <v xml:space="preserve">  </v>
          </cell>
        </row>
        <row r="3903">
          <cell r="B3903" t="str">
            <v xml:space="preserve">  </v>
          </cell>
        </row>
        <row r="3904">
          <cell r="B3904" t="str">
            <v xml:space="preserve">  </v>
          </cell>
        </row>
        <row r="3905">
          <cell r="B3905" t="str">
            <v xml:space="preserve">  </v>
          </cell>
        </row>
        <row r="3906">
          <cell r="B3906" t="str">
            <v xml:space="preserve">  </v>
          </cell>
        </row>
        <row r="3907">
          <cell r="B3907" t="str">
            <v xml:space="preserve">  </v>
          </cell>
        </row>
        <row r="3908">
          <cell r="B3908" t="str">
            <v xml:space="preserve">  </v>
          </cell>
        </row>
        <row r="3909">
          <cell r="B3909" t="str">
            <v xml:space="preserve">  </v>
          </cell>
        </row>
        <row r="3910">
          <cell r="B3910" t="str">
            <v xml:space="preserve">  </v>
          </cell>
        </row>
        <row r="3911">
          <cell r="B3911" t="str">
            <v xml:space="preserve">  </v>
          </cell>
        </row>
        <row r="3912">
          <cell r="B3912" t="str">
            <v xml:space="preserve">  </v>
          </cell>
        </row>
        <row r="3913">
          <cell r="B3913" t="str">
            <v xml:space="preserve">  </v>
          </cell>
        </row>
        <row r="3914">
          <cell r="B3914" t="str">
            <v xml:space="preserve">  </v>
          </cell>
        </row>
        <row r="3915">
          <cell r="B3915" t="str">
            <v xml:space="preserve">  </v>
          </cell>
        </row>
        <row r="3916">
          <cell r="B3916" t="str">
            <v xml:space="preserve">  </v>
          </cell>
        </row>
        <row r="3917">
          <cell r="B3917" t="str">
            <v xml:space="preserve">  </v>
          </cell>
        </row>
        <row r="3918">
          <cell r="B3918" t="str">
            <v xml:space="preserve">  </v>
          </cell>
        </row>
        <row r="3919">
          <cell r="B3919" t="str">
            <v xml:space="preserve">  </v>
          </cell>
        </row>
        <row r="3920">
          <cell r="B3920" t="str">
            <v xml:space="preserve">  </v>
          </cell>
        </row>
        <row r="3921">
          <cell r="B3921" t="str">
            <v xml:space="preserve">  </v>
          </cell>
        </row>
        <row r="3922">
          <cell r="B3922" t="str">
            <v xml:space="preserve">  </v>
          </cell>
        </row>
        <row r="3923">
          <cell r="B3923" t="str">
            <v xml:space="preserve">  </v>
          </cell>
        </row>
        <row r="3924">
          <cell r="B3924" t="str">
            <v xml:space="preserve">  </v>
          </cell>
        </row>
        <row r="3925">
          <cell r="B3925" t="str">
            <v xml:space="preserve">  </v>
          </cell>
        </row>
        <row r="3926">
          <cell r="B3926" t="str">
            <v xml:space="preserve">  </v>
          </cell>
        </row>
        <row r="3927">
          <cell r="B3927" t="str">
            <v xml:space="preserve">  </v>
          </cell>
        </row>
        <row r="3928">
          <cell r="B3928" t="str">
            <v xml:space="preserve">  </v>
          </cell>
        </row>
        <row r="3929">
          <cell r="B3929" t="str">
            <v xml:space="preserve">  </v>
          </cell>
        </row>
        <row r="3930">
          <cell r="B3930" t="str">
            <v xml:space="preserve">  </v>
          </cell>
        </row>
        <row r="3931">
          <cell r="B3931" t="str">
            <v xml:space="preserve">  </v>
          </cell>
        </row>
        <row r="3932">
          <cell r="B3932" t="str">
            <v xml:space="preserve">  </v>
          </cell>
        </row>
        <row r="3933">
          <cell r="B3933" t="str">
            <v xml:space="preserve">  </v>
          </cell>
        </row>
        <row r="3934">
          <cell r="B3934" t="str">
            <v xml:space="preserve">  </v>
          </cell>
        </row>
        <row r="3935">
          <cell r="B3935" t="str">
            <v xml:space="preserve">  </v>
          </cell>
        </row>
        <row r="3936">
          <cell r="B3936" t="str">
            <v xml:space="preserve">  </v>
          </cell>
        </row>
        <row r="3937">
          <cell r="B3937" t="str">
            <v xml:space="preserve">  </v>
          </cell>
        </row>
        <row r="3938">
          <cell r="B3938" t="str">
            <v xml:space="preserve">  </v>
          </cell>
        </row>
        <row r="3939">
          <cell r="B3939" t="str">
            <v xml:space="preserve">  </v>
          </cell>
        </row>
        <row r="3940">
          <cell r="B3940" t="str">
            <v xml:space="preserve">  </v>
          </cell>
        </row>
        <row r="3941">
          <cell r="B3941" t="str">
            <v xml:space="preserve">  </v>
          </cell>
        </row>
        <row r="3942">
          <cell r="B3942" t="str">
            <v xml:space="preserve">  </v>
          </cell>
        </row>
        <row r="3943">
          <cell r="B3943" t="str">
            <v xml:space="preserve">  </v>
          </cell>
        </row>
        <row r="3944">
          <cell r="B3944" t="str">
            <v xml:space="preserve">  </v>
          </cell>
        </row>
        <row r="3945">
          <cell r="B3945" t="str">
            <v xml:space="preserve">  </v>
          </cell>
        </row>
        <row r="3946">
          <cell r="B3946" t="str">
            <v xml:space="preserve">  </v>
          </cell>
        </row>
        <row r="3947">
          <cell r="B3947" t="str">
            <v xml:space="preserve">  </v>
          </cell>
        </row>
        <row r="3948">
          <cell r="B3948" t="str">
            <v xml:space="preserve">  </v>
          </cell>
        </row>
        <row r="3949">
          <cell r="B3949" t="str">
            <v xml:space="preserve">  </v>
          </cell>
        </row>
        <row r="3950">
          <cell r="B3950" t="str">
            <v xml:space="preserve">  </v>
          </cell>
        </row>
        <row r="3951">
          <cell r="B3951" t="str">
            <v xml:space="preserve">  </v>
          </cell>
        </row>
        <row r="3952">
          <cell r="B3952" t="str">
            <v xml:space="preserve">  </v>
          </cell>
        </row>
        <row r="3953">
          <cell r="B3953" t="str">
            <v xml:space="preserve">  </v>
          </cell>
        </row>
        <row r="3954">
          <cell r="B3954" t="str">
            <v xml:space="preserve">  </v>
          </cell>
        </row>
        <row r="3955">
          <cell r="B3955" t="str">
            <v xml:space="preserve">  </v>
          </cell>
        </row>
        <row r="3956">
          <cell r="B3956" t="str">
            <v xml:space="preserve">  </v>
          </cell>
        </row>
        <row r="3957">
          <cell r="B3957" t="str">
            <v xml:space="preserve">  </v>
          </cell>
        </row>
        <row r="3958">
          <cell r="B3958" t="str">
            <v xml:space="preserve">  </v>
          </cell>
        </row>
        <row r="3959">
          <cell r="B3959" t="str">
            <v xml:space="preserve">  </v>
          </cell>
        </row>
        <row r="3960">
          <cell r="B3960" t="str">
            <v xml:space="preserve">  </v>
          </cell>
        </row>
        <row r="3961">
          <cell r="B3961" t="str">
            <v xml:space="preserve">  </v>
          </cell>
        </row>
        <row r="3962">
          <cell r="B3962" t="str">
            <v xml:space="preserve">  </v>
          </cell>
        </row>
        <row r="3963">
          <cell r="B3963" t="str">
            <v xml:space="preserve">  </v>
          </cell>
        </row>
        <row r="3964">
          <cell r="B3964" t="str">
            <v xml:space="preserve">  </v>
          </cell>
        </row>
        <row r="3965">
          <cell r="B3965" t="str">
            <v xml:space="preserve">  </v>
          </cell>
        </row>
        <row r="3966">
          <cell r="B3966" t="str">
            <v xml:space="preserve">  </v>
          </cell>
        </row>
        <row r="3967">
          <cell r="B3967" t="str">
            <v xml:space="preserve">  </v>
          </cell>
        </row>
        <row r="3968">
          <cell r="B3968" t="str">
            <v xml:space="preserve">  </v>
          </cell>
        </row>
        <row r="3969">
          <cell r="B3969" t="str">
            <v xml:space="preserve">  </v>
          </cell>
        </row>
        <row r="3970">
          <cell r="B3970" t="str">
            <v xml:space="preserve">  </v>
          </cell>
        </row>
        <row r="3971">
          <cell r="B3971" t="str">
            <v xml:space="preserve">  </v>
          </cell>
        </row>
        <row r="3972">
          <cell r="B3972" t="str">
            <v xml:space="preserve">  </v>
          </cell>
        </row>
        <row r="3973">
          <cell r="B3973" t="str">
            <v xml:space="preserve">  </v>
          </cell>
        </row>
        <row r="3974">
          <cell r="B3974" t="str">
            <v xml:space="preserve">  </v>
          </cell>
        </row>
        <row r="3975">
          <cell r="B3975" t="str">
            <v xml:space="preserve">  </v>
          </cell>
        </row>
        <row r="3976">
          <cell r="B3976" t="str">
            <v xml:space="preserve">  </v>
          </cell>
        </row>
        <row r="3977">
          <cell r="B3977" t="str">
            <v xml:space="preserve">  </v>
          </cell>
        </row>
        <row r="3978">
          <cell r="B3978" t="str">
            <v xml:space="preserve">  </v>
          </cell>
        </row>
        <row r="3979">
          <cell r="B3979" t="str">
            <v xml:space="preserve">  </v>
          </cell>
        </row>
        <row r="3980">
          <cell r="B3980" t="str">
            <v xml:space="preserve">  </v>
          </cell>
        </row>
        <row r="3981">
          <cell r="B3981" t="str">
            <v xml:space="preserve">  </v>
          </cell>
        </row>
        <row r="3982">
          <cell r="B3982" t="str">
            <v xml:space="preserve">  </v>
          </cell>
        </row>
        <row r="3983">
          <cell r="B3983" t="str">
            <v xml:space="preserve">  </v>
          </cell>
        </row>
        <row r="3984">
          <cell r="B3984" t="str">
            <v xml:space="preserve">  </v>
          </cell>
        </row>
        <row r="3985">
          <cell r="B3985" t="str">
            <v xml:space="preserve">  </v>
          </cell>
        </row>
        <row r="3986">
          <cell r="B3986" t="str">
            <v xml:space="preserve">  </v>
          </cell>
        </row>
        <row r="3987">
          <cell r="B3987" t="str">
            <v xml:space="preserve">  </v>
          </cell>
        </row>
        <row r="3988">
          <cell r="B3988" t="str">
            <v xml:space="preserve">  </v>
          </cell>
        </row>
        <row r="3989">
          <cell r="B3989" t="str">
            <v xml:space="preserve">  </v>
          </cell>
        </row>
        <row r="3990">
          <cell r="B3990" t="str">
            <v xml:space="preserve">  </v>
          </cell>
        </row>
        <row r="3991">
          <cell r="B3991" t="str">
            <v xml:space="preserve">  </v>
          </cell>
        </row>
        <row r="3992">
          <cell r="B3992" t="str">
            <v xml:space="preserve">  </v>
          </cell>
        </row>
        <row r="3993">
          <cell r="B3993" t="str">
            <v xml:space="preserve">  </v>
          </cell>
        </row>
        <row r="3994">
          <cell r="B3994" t="str">
            <v xml:space="preserve">  </v>
          </cell>
        </row>
        <row r="3995">
          <cell r="B3995" t="str">
            <v xml:space="preserve">  </v>
          </cell>
        </row>
        <row r="3996">
          <cell r="B3996" t="str">
            <v xml:space="preserve">  </v>
          </cell>
        </row>
        <row r="3997">
          <cell r="B3997" t="str">
            <v xml:space="preserve">  </v>
          </cell>
        </row>
        <row r="3998">
          <cell r="B3998" t="str">
            <v xml:space="preserve">  </v>
          </cell>
        </row>
        <row r="3999">
          <cell r="B3999" t="str">
            <v xml:space="preserve">  </v>
          </cell>
        </row>
        <row r="4000">
          <cell r="B4000" t="str">
            <v xml:space="preserve">  </v>
          </cell>
        </row>
        <row r="4001">
          <cell r="B4001" t="str">
            <v xml:space="preserve">  </v>
          </cell>
        </row>
        <row r="4002">
          <cell r="B4002" t="str">
            <v xml:space="preserve">  </v>
          </cell>
        </row>
        <row r="4003">
          <cell r="B4003" t="str">
            <v xml:space="preserve">  </v>
          </cell>
        </row>
        <row r="4004">
          <cell r="B4004" t="str">
            <v xml:space="preserve">  </v>
          </cell>
        </row>
        <row r="4005">
          <cell r="B4005" t="str">
            <v xml:space="preserve">  </v>
          </cell>
        </row>
        <row r="4006">
          <cell r="B4006" t="str">
            <v xml:space="preserve">  </v>
          </cell>
        </row>
        <row r="4007">
          <cell r="B4007" t="str">
            <v xml:space="preserve">  </v>
          </cell>
        </row>
        <row r="4008">
          <cell r="B4008" t="str">
            <v xml:space="preserve">  </v>
          </cell>
        </row>
        <row r="4009">
          <cell r="B4009" t="str">
            <v xml:space="preserve">  </v>
          </cell>
        </row>
        <row r="4010">
          <cell r="B4010" t="str">
            <v xml:space="preserve">  </v>
          </cell>
        </row>
        <row r="4011">
          <cell r="B4011" t="str">
            <v xml:space="preserve">  </v>
          </cell>
        </row>
        <row r="4012">
          <cell r="B4012" t="str">
            <v xml:space="preserve">  </v>
          </cell>
        </row>
        <row r="4013">
          <cell r="B4013" t="str">
            <v xml:space="preserve">  </v>
          </cell>
        </row>
        <row r="4014">
          <cell r="B4014" t="str">
            <v xml:space="preserve">  </v>
          </cell>
        </row>
        <row r="4015">
          <cell r="B4015" t="str">
            <v xml:space="preserve">  </v>
          </cell>
        </row>
        <row r="4016">
          <cell r="B4016" t="str">
            <v xml:space="preserve">  </v>
          </cell>
        </row>
        <row r="4017">
          <cell r="B4017" t="str">
            <v xml:space="preserve">  </v>
          </cell>
        </row>
        <row r="4018">
          <cell r="B4018" t="str">
            <v xml:space="preserve">  </v>
          </cell>
        </row>
        <row r="4019">
          <cell r="B4019" t="str">
            <v xml:space="preserve">  </v>
          </cell>
        </row>
        <row r="4020">
          <cell r="B4020" t="str">
            <v xml:space="preserve">  </v>
          </cell>
        </row>
        <row r="4021">
          <cell r="B4021" t="str">
            <v xml:space="preserve">  </v>
          </cell>
        </row>
        <row r="4022">
          <cell r="B4022" t="str">
            <v xml:space="preserve">  </v>
          </cell>
        </row>
        <row r="4023">
          <cell r="B4023" t="str">
            <v xml:space="preserve">  </v>
          </cell>
        </row>
        <row r="4024">
          <cell r="B4024" t="str">
            <v xml:space="preserve">  </v>
          </cell>
        </row>
        <row r="4025">
          <cell r="B4025" t="str">
            <v xml:space="preserve">  </v>
          </cell>
        </row>
        <row r="4026">
          <cell r="B4026" t="str">
            <v xml:space="preserve">  </v>
          </cell>
        </row>
        <row r="4027">
          <cell r="B4027" t="str">
            <v xml:space="preserve">  </v>
          </cell>
        </row>
        <row r="4028">
          <cell r="B4028" t="str">
            <v xml:space="preserve">  </v>
          </cell>
        </row>
        <row r="4029">
          <cell r="B4029" t="str">
            <v xml:space="preserve">  </v>
          </cell>
        </row>
        <row r="4030">
          <cell r="B4030" t="str">
            <v xml:space="preserve">  </v>
          </cell>
        </row>
        <row r="4031">
          <cell r="B4031" t="str">
            <v xml:space="preserve">  </v>
          </cell>
        </row>
        <row r="4032">
          <cell r="B4032" t="str">
            <v xml:space="preserve">  </v>
          </cell>
        </row>
        <row r="4033">
          <cell r="B4033" t="str">
            <v xml:space="preserve">  </v>
          </cell>
        </row>
        <row r="4034">
          <cell r="B4034" t="str">
            <v xml:space="preserve">  </v>
          </cell>
        </row>
        <row r="4035">
          <cell r="B4035" t="str">
            <v xml:space="preserve">  </v>
          </cell>
        </row>
        <row r="4036">
          <cell r="B4036" t="str">
            <v xml:space="preserve">  </v>
          </cell>
        </row>
        <row r="4037">
          <cell r="B4037" t="str">
            <v xml:space="preserve">  </v>
          </cell>
        </row>
        <row r="4038">
          <cell r="B4038" t="str">
            <v xml:space="preserve">  </v>
          </cell>
        </row>
        <row r="4039">
          <cell r="B4039" t="str">
            <v xml:space="preserve">  </v>
          </cell>
        </row>
        <row r="4040">
          <cell r="B4040" t="str">
            <v xml:space="preserve">  </v>
          </cell>
        </row>
        <row r="4041">
          <cell r="B4041" t="str">
            <v xml:space="preserve">  </v>
          </cell>
        </row>
        <row r="4042">
          <cell r="B4042" t="str">
            <v xml:space="preserve">  </v>
          </cell>
        </row>
        <row r="4043">
          <cell r="B4043" t="str">
            <v xml:space="preserve">  </v>
          </cell>
        </row>
        <row r="4044">
          <cell r="B4044" t="str">
            <v xml:space="preserve">  </v>
          </cell>
        </row>
        <row r="4045">
          <cell r="B4045" t="str">
            <v xml:space="preserve">  </v>
          </cell>
        </row>
        <row r="4046">
          <cell r="B4046" t="str">
            <v xml:space="preserve">  </v>
          </cell>
        </row>
        <row r="4047">
          <cell r="B4047" t="str">
            <v xml:space="preserve">  </v>
          </cell>
        </row>
        <row r="4048">
          <cell r="B4048" t="str">
            <v xml:space="preserve">  </v>
          </cell>
        </row>
        <row r="4049">
          <cell r="B4049" t="str">
            <v xml:space="preserve">  </v>
          </cell>
        </row>
        <row r="4050">
          <cell r="B4050" t="str">
            <v xml:space="preserve">  </v>
          </cell>
        </row>
        <row r="4051">
          <cell r="B4051" t="str">
            <v xml:space="preserve">  </v>
          </cell>
        </row>
        <row r="4052">
          <cell r="B4052" t="str">
            <v xml:space="preserve">  </v>
          </cell>
        </row>
        <row r="4053">
          <cell r="B4053" t="str">
            <v xml:space="preserve">  </v>
          </cell>
        </row>
        <row r="4054">
          <cell r="B4054" t="str">
            <v xml:space="preserve">  </v>
          </cell>
        </row>
        <row r="4055">
          <cell r="B4055" t="str">
            <v xml:space="preserve">  </v>
          </cell>
        </row>
        <row r="4056">
          <cell r="B4056" t="str">
            <v xml:space="preserve">  </v>
          </cell>
        </row>
        <row r="4057">
          <cell r="B4057" t="str">
            <v xml:space="preserve">  </v>
          </cell>
        </row>
        <row r="4058">
          <cell r="B4058" t="str">
            <v xml:space="preserve">  </v>
          </cell>
        </row>
        <row r="4059">
          <cell r="B4059" t="str">
            <v xml:space="preserve">  </v>
          </cell>
        </row>
        <row r="4060">
          <cell r="B4060" t="str">
            <v xml:space="preserve">  </v>
          </cell>
        </row>
        <row r="4061">
          <cell r="B4061" t="str">
            <v xml:space="preserve">  </v>
          </cell>
        </row>
        <row r="4062">
          <cell r="B4062" t="str">
            <v xml:space="preserve">  </v>
          </cell>
        </row>
        <row r="4063">
          <cell r="B4063" t="str">
            <v xml:space="preserve">  </v>
          </cell>
        </row>
        <row r="4064">
          <cell r="B4064" t="str">
            <v xml:space="preserve">  </v>
          </cell>
        </row>
        <row r="4065">
          <cell r="B4065" t="str">
            <v xml:space="preserve">  </v>
          </cell>
        </row>
        <row r="4066">
          <cell r="B4066" t="str">
            <v xml:space="preserve">  </v>
          </cell>
        </row>
        <row r="4067">
          <cell r="B4067" t="str">
            <v xml:space="preserve">  </v>
          </cell>
        </row>
        <row r="4068">
          <cell r="B4068" t="str">
            <v xml:space="preserve">  </v>
          </cell>
        </row>
        <row r="4069">
          <cell r="B4069" t="str">
            <v xml:space="preserve">  </v>
          </cell>
        </row>
        <row r="4070">
          <cell r="B4070" t="str">
            <v xml:space="preserve">  </v>
          </cell>
        </row>
        <row r="4071">
          <cell r="B4071" t="str">
            <v xml:space="preserve">  </v>
          </cell>
        </row>
        <row r="4072">
          <cell r="B4072" t="str">
            <v xml:space="preserve">  </v>
          </cell>
        </row>
        <row r="4073">
          <cell r="B4073" t="str">
            <v xml:space="preserve">  </v>
          </cell>
        </row>
        <row r="4074">
          <cell r="B4074" t="str">
            <v xml:space="preserve">  </v>
          </cell>
        </row>
        <row r="4075">
          <cell r="B4075" t="str">
            <v xml:space="preserve">  </v>
          </cell>
        </row>
        <row r="4076">
          <cell r="B4076" t="str">
            <v xml:space="preserve">  </v>
          </cell>
        </row>
        <row r="4077">
          <cell r="B4077" t="str">
            <v xml:space="preserve">  </v>
          </cell>
        </row>
        <row r="4078">
          <cell r="B4078" t="str">
            <v xml:space="preserve">  </v>
          </cell>
        </row>
        <row r="4079">
          <cell r="B4079" t="str">
            <v xml:space="preserve">  </v>
          </cell>
        </row>
        <row r="4080">
          <cell r="B4080" t="str">
            <v xml:space="preserve">  </v>
          </cell>
        </row>
        <row r="4081">
          <cell r="B4081" t="str">
            <v xml:space="preserve">  </v>
          </cell>
        </row>
        <row r="4082">
          <cell r="B4082" t="str">
            <v xml:space="preserve">  </v>
          </cell>
        </row>
        <row r="4083">
          <cell r="B4083" t="str">
            <v xml:space="preserve">  </v>
          </cell>
        </row>
        <row r="4084">
          <cell r="B4084" t="str">
            <v xml:space="preserve">  </v>
          </cell>
        </row>
        <row r="4085">
          <cell r="B4085" t="str">
            <v xml:space="preserve">  </v>
          </cell>
        </row>
        <row r="4086">
          <cell r="B4086" t="str">
            <v xml:space="preserve">  </v>
          </cell>
        </row>
        <row r="4087">
          <cell r="B4087" t="str">
            <v xml:space="preserve">  </v>
          </cell>
        </row>
        <row r="4088">
          <cell r="B4088" t="str">
            <v xml:space="preserve">  </v>
          </cell>
        </row>
        <row r="4089">
          <cell r="B4089" t="str">
            <v xml:space="preserve">  </v>
          </cell>
        </row>
        <row r="4090">
          <cell r="B4090" t="str">
            <v xml:space="preserve">  </v>
          </cell>
        </row>
        <row r="4091">
          <cell r="B4091" t="str">
            <v xml:space="preserve">  </v>
          </cell>
        </row>
        <row r="4092">
          <cell r="B4092" t="str">
            <v xml:space="preserve">  </v>
          </cell>
        </row>
        <row r="4093">
          <cell r="B4093" t="str">
            <v xml:space="preserve">  </v>
          </cell>
        </row>
        <row r="4094">
          <cell r="B4094" t="str">
            <v xml:space="preserve">  </v>
          </cell>
        </row>
        <row r="4095">
          <cell r="B4095" t="str">
            <v xml:space="preserve">  </v>
          </cell>
        </row>
        <row r="4096">
          <cell r="B4096" t="str">
            <v xml:space="preserve">  </v>
          </cell>
        </row>
        <row r="4097">
          <cell r="B4097" t="str">
            <v xml:space="preserve">  </v>
          </cell>
        </row>
        <row r="4098">
          <cell r="B4098" t="str">
            <v xml:space="preserve">  </v>
          </cell>
        </row>
        <row r="4099">
          <cell r="B4099" t="str">
            <v xml:space="preserve">  </v>
          </cell>
        </row>
        <row r="4100">
          <cell r="B4100" t="str">
            <v xml:space="preserve">  </v>
          </cell>
        </row>
        <row r="4101">
          <cell r="B4101" t="str">
            <v xml:space="preserve">  </v>
          </cell>
        </row>
        <row r="4102">
          <cell r="B4102" t="str">
            <v xml:space="preserve">  </v>
          </cell>
        </row>
        <row r="4103">
          <cell r="B4103" t="str">
            <v xml:space="preserve">  </v>
          </cell>
        </row>
        <row r="4104">
          <cell r="B4104" t="str">
            <v xml:space="preserve">  </v>
          </cell>
        </row>
        <row r="4105">
          <cell r="B4105" t="str">
            <v xml:space="preserve">  </v>
          </cell>
        </row>
        <row r="4106">
          <cell r="B4106" t="str">
            <v xml:space="preserve">  </v>
          </cell>
        </row>
        <row r="4107">
          <cell r="B4107" t="str">
            <v xml:space="preserve">  </v>
          </cell>
        </row>
        <row r="4108">
          <cell r="B4108" t="str">
            <v xml:space="preserve">  </v>
          </cell>
        </row>
        <row r="4109">
          <cell r="B4109" t="str">
            <v xml:space="preserve">  </v>
          </cell>
        </row>
        <row r="4110">
          <cell r="B4110" t="str">
            <v xml:space="preserve">  </v>
          </cell>
        </row>
        <row r="4111">
          <cell r="B4111" t="str">
            <v xml:space="preserve">  </v>
          </cell>
        </row>
        <row r="4112">
          <cell r="B4112" t="str">
            <v xml:space="preserve">  </v>
          </cell>
        </row>
        <row r="4113">
          <cell r="B4113" t="str">
            <v xml:space="preserve">  </v>
          </cell>
        </row>
        <row r="4114">
          <cell r="B4114" t="str">
            <v xml:space="preserve">  </v>
          </cell>
        </row>
        <row r="4115">
          <cell r="B4115" t="str">
            <v xml:space="preserve">  </v>
          </cell>
        </row>
        <row r="4116">
          <cell r="B4116" t="str">
            <v xml:space="preserve">  </v>
          </cell>
        </row>
        <row r="4117">
          <cell r="B4117" t="str">
            <v xml:space="preserve">  </v>
          </cell>
        </row>
        <row r="4118">
          <cell r="B4118" t="str">
            <v xml:space="preserve">  </v>
          </cell>
        </row>
        <row r="4119">
          <cell r="B4119" t="str">
            <v xml:space="preserve">  </v>
          </cell>
        </row>
        <row r="4120">
          <cell r="B4120" t="str">
            <v xml:space="preserve">  </v>
          </cell>
        </row>
        <row r="4121">
          <cell r="B4121" t="str">
            <v xml:space="preserve">  </v>
          </cell>
        </row>
        <row r="4122">
          <cell r="B4122" t="str">
            <v xml:space="preserve">  </v>
          </cell>
        </row>
        <row r="4123">
          <cell r="B4123" t="str">
            <v xml:space="preserve">  </v>
          </cell>
        </row>
        <row r="4124">
          <cell r="B4124" t="str">
            <v xml:space="preserve">  </v>
          </cell>
        </row>
        <row r="4125">
          <cell r="B4125" t="str">
            <v xml:space="preserve">  </v>
          </cell>
        </row>
        <row r="4126">
          <cell r="B4126" t="str">
            <v xml:space="preserve">  </v>
          </cell>
        </row>
        <row r="4127">
          <cell r="B4127" t="str">
            <v xml:space="preserve">  </v>
          </cell>
        </row>
        <row r="4128">
          <cell r="B4128" t="str">
            <v xml:space="preserve">  </v>
          </cell>
        </row>
        <row r="4129">
          <cell r="B4129" t="str">
            <v xml:space="preserve">  </v>
          </cell>
        </row>
        <row r="4130">
          <cell r="B4130" t="str">
            <v xml:space="preserve">  </v>
          </cell>
        </row>
        <row r="4131">
          <cell r="B4131" t="str">
            <v xml:space="preserve">  </v>
          </cell>
        </row>
        <row r="4132">
          <cell r="B4132" t="str">
            <v xml:space="preserve">  </v>
          </cell>
        </row>
        <row r="4133">
          <cell r="B4133" t="str">
            <v xml:space="preserve">  </v>
          </cell>
        </row>
        <row r="4134">
          <cell r="B4134" t="str">
            <v xml:space="preserve">  </v>
          </cell>
        </row>
        <row r="4135">
          <cell r="B4135" t="str">
            <v xml:space="preserve">  </v>
          </cell>
        </row>
        <row r="4136">
          <cell r="B4136" t="str">
            <v xml:space="preserve">  </v>
          </cell>
        </row>
        <row r="4137">
          <cell r="B4137" t="str">
            <v xml:space="preserve">  </v>
          </cell>
        </row>
        <row r="4138">
          <cell r="B4138" t="str">
            <v xml:space="preserve">  </v>
          </cell>
        </row>
        <row r="4139">
          <cell r="B4139" t="str">
            <v xml:space="preserve">  </v>
          </cell>
        </row>
        <row r="4140">
          <cell r="B4140" t="str">
            <v xml:space="preserve">  </v>
          </cell>
        </row>
        <row r="4141">
          <cell r="B4141" t="str">
            <v xml:space="preserve">  </v>
          </cell>
        </row>
        <row r="4142">
          <cell r="B4142" t="str">
            <v xml:space="preserve">  </v>
          </cell>
        </row>
        <row r="4143">
          <cell r="B4143" t="str">
            <v xml:space="preserve">  </v>
          </cell>
        </row>
        <row r="4144">
          <cell r="B4144" t="str">
            <v xml:space="preserve">  </v>
          </cell>
        </row>
        <row r="4145">
          <cell r="B4145" t="str">
            <v xml:space="preserve">  </v>
          </cell>
        </row>
        <row r="4146">
          <cell r="B4146" t="str">
            <v xml:space="preserve">  </v>
          </cell>
        </row>
        <row r="4147">
          <cell r="B4147" t="str">
            <v xml:space="preserve">  </v>
          </cell>
        </row>
        <row r="4148">
          <cell r="B4148" t="str">
            <v xml:space="preserve">  </v>
          </cell>
        </row>
        <row r="4149">
          <cell r="B4149" t="str">
            <v xml:space="preserve">  </v>
          </cell>
        </row>
        <row r="4150">
          <cell r="B4150" t="str">
            <v xml:space="preserve">  </v>
          </cell>
        </row>
        <row r="4151">
          <cell r="B4151" t="str">
            <v xml:space="preserve">  </v>
          </cell>
        </row>
        <row r="4152">
          <cell r="B4152" t="str">
            <v xml:space="preserve">  </v>
          </cell>
        </row>
        <row r="4153">
          <cell r="B4153" t="str">
            <v xml:space="preserve">  </v>
          </cell>
        </row>
        <row r="4154">
          <cell r="B4154" t="str">
            <v xml:space="preserve">  </v>
          </cell>
        </row>
        <row r="4155">
          <cell r="B4155" t="str">
            <v xml:space="preserve">  </v>
          </cell>
        </row>
        <row r="4156">
          <cell r="B4156" t="str">
            <v xml:space="preserve">  </v>
          </cell>
        </row>
        <row r="4157">
          <cell r="B4157" t="str">
            <v xml:space="preserve">  </v>
          </cell>
        </row>
        <row r="4158">
          <cell r="B4158" t="str">
            <v xml:space="preserve">  </v>
          </cell>
        </row>
        <row r="4159">
          <cell r="B4159" t="str">
            <v xml:space="preserve">  </v>
          </cell>
        </row>
        <row r="4160">
          <cell r="B4160" t="str">
            <v xml:space="preserve">  </v>
          </cell>
        </row>
        <row r="4161">
          <cell r="B4161" t="str">
            <v xml:space="preserve">  </v>
          </cell>
        </row>
        <row r="4162">
          <cell r="B4162" t="str">
            <v xml:space="preserve">  </v>
          </cell>
        </row>
        <row r="4163">
          <cell r="B4163" t="str">
            <v xml:space="preserve">  </v>
          </cell>
        </row>
        <row r="4164">
          <cell r="B4164" t="str">
            <v xml:space="preserve">  </v>
          </cell>
        </row>
        <row r="4165">
          <cell r="B4165" t="str">
            <v xml:space="preserve">  </v>
          </cell>
        </row>
        <row r="4166">
          <cell r="B4166" t="str">
            <v xml:space="preserve">  </v>
          </cell>
        </row>
        <row r="4167">
          <cell r="B4167" t="str">
            <v xml:space="preserve">  </v>
          </cell>
        </row>
        <row r="4168">
          <cell r="B4168" t="str">
            <v xml:space="preserve">  </v>
          </cell>
        </row>
        <row r="4169">
          <cell r="B4169" t="str">
            <v xml:space="preserve">  </v>
          </cell>
        </row>
        <row r="4170">
          <cell r="B4170" t="str">
            <v xml:space="preserve">  </v>
          </cell>
        </row>
        <row r="4171">
          <cell r="B4171" t="str">
            <v xml:space="preserve">  </v>
          </cell>
        </row>
        <row r="4172">
          <cell r="B4172" t="str">
            <v xml:space="preserve">  </v>
          </cell>
        </row>
        <row r="4173">
          <cell r="B4173" t="str">
            <v xml:space="preserve">  </v>
          </cell>
        </row>
        <row r="4174">
          <cell r="B4174" t="str">
            <v xml:space="preserve">  </v>
          </cell>
        </row>
        <row r="4175">
          <cell r="B4175" t="str">
            <v xml:space="preserve">  </v>
          </cell>
        </row>
        <row r="4176">
          <cell r="B4176" t="str">
            <v xml:space="preserve">  </v>
          </cell>
        </row>
        <row r="4177">
          <cell r="B4177" t="str">
            <v xml:space="preserve">  </v>
          </cell>
        </row>
        <row r="4178">
          <cell r="B4178" t="str">
            <v xml:space="preserve">  </v>
          </cell>
        </row>
        <row r="4179">
          <cell r="B4179" t="str">
            <v xml:space="preserve">  </v>
          </cell>
        </row>
        <row r="4180">
          <cell r="B4180" t="str">
            <v xml:space="preserve">  </v>
          </cell>
        </row>
        <row r="4181">
          <cell r="B4181" t="str">
            <v xml:space="preserve">  </v>
          </cell>
        </row>
        <row r="4182">
          <cell r="B4182" t="str">
            <v xml:space="preserve">  </v>
          </cell>
        </row>
        <row r="4183">
          <cell r="B4183" t="str">
            <v xml:space="preserve">  </v>
          </cell>
        </row>
        <row r="4184">
          <cell r="B4184" t="str">
            <v xml:space="preserve">  </v>
          </cell>
        </row>
        <row r="4185">
          <cell r="B4185" t="str">
            <v xml:space="preserve">  </v>
          </cell>
        </row>
        <row r="4186">
          <cell r="B4186" t="str">
            <v xml:space="preserve">  </v>
          </cell>
        </row>
        <row r="4187">
          <cell r="B4187" t="str">
            <v xml:space="preserve">  </v>
          </cell>
        </row>
        <row r="4188">
          <cell r="B4188" t="str">
            <v xml:space="preserve">  </v>
          </cell>
        </row>
        <row r="4189">
          <cell r="B4189" t="str">
            <v xml:space="preserve">  </v>
          </cell>
        </row>
        <row r="4190">
          <cell r="B4190" t="str">
            <v xml:space="preserve">  </v>
          </cell>
        </row>
        <row r="4191">
          <cell r="B4191" t="str">
            <v xml:space="preserve">  </v>
          </cell>
        </row>
        <row r="4192">
          <cell r="B4192" t="str">
            <v xml:space="preserve">  </v>
          </cell>
        </row>
        <row r="4193">
          <cell r="B4193" t="str">
            <v xml:space="preserve">  </v>
          </cell>
        </row>
        <row r="4194">
          <cell r="B4194" t="str">
            <v xml:space="preserve">  </v>
          </cell>
        </row>
        <row r="4195">
          <cell r="B4195" t="str">
            <v xml:space="preserve">  </v>
          </cell>
        </row>
        <row r="4196">
          <cell r="B4196" t="str">
            <v xml:space="preserve">  </v>
          </cell>
        </row>
        <row r="4197">
          <cell r="B4197" t="str">
            <v xml:space="preserve">  </v>
          </cell>
        </row>
        <row r="4198">
          <cell r="B4198" t="str">
            <v xml:space="preserve">  </v>
          </cell>
        </row>
        <row r="4199">
          <cell r="B4199" t="str">
            <v xml:space="preserve">  </v>
          </cell>
        </row>
        <row r="4200">
          <cell r="B4200" t="str">
            <v xml:space="preserve">  </v>
          </cell>
        </row>
        <row r="4201">
          <cell r="B4201" t="str">
            <v xml:space="preserve">  </v>
          </cell>
        </row>
        <row r="4202">
          <cell r="B4202" t="str">
            <v xml:space="preserve">  </v>
          </cell>
        </row>
        <row r="4203">
          <cell r="B4203" t="str">
            <v xml:space="preserve">  </v>
          </cell>
        </row>
        <row r="4204">
          <cell r="B4204" t="str">
            <v xml:space="preserve">  </v>
          </cell>
        </row>
        <row r="4205">
          <cell r="B4205" t="str">
            <v xml:space="preserve">  </v>
          </cell>
        </row>
        <row r="4206">
          <cell r="B4206" t="str">
            <v xml:space="preserve">  </v>
          </cell>
        </row>
        <row r="4207">
          <cell r="B4207" t="str">
            <v xml:space="preserve">  </v>
          </cell>
        </row>
        <row r="4208">
          <cell r="B4208" t="str">
            <v xml:space="preserve">  </v>
          </cell>
        </row>
        <row r="4209">
          <cell r="B4209" t="str">
            <v xml:space="preserve">  </v>
          </cell>
        </row>
        <row r="4210">
          <cell r="B4210" t="str">
            <v xml:space="preserve">  </v>
          </cell>
        </row>
        <row r="4211">
          <cell r="B4211" t="str">
            <v xml:space="preserve">  </v>
          </cell>
        </row>
        <row r="4212">
          <cell r="B4212" t="str">
            <v xml:space="preserve">  </v>
          </cell>
        </row>
        <row r="4213">
          <cell r="B4213" t="str">
            <v xml:space="preserve">  </v>
          </cell>
        </row>
        <row r="4214">
          <cell r="B4214" t="str">
            <v xml:space="preserve">  </v>
          </cell>
        </row>
        <row r="4215">
          <cell r="B4215" t="str">
            <v xml:space="preserve">  </v>
          </cell>
        </row>
        <row r="4216">
          <cell r="B4216" t="str">
            <v xml:space="preserve">  </v>
          </cell>
        </row>
        <row r="4217">
          <cell r="B4217" t="str">
            <v xml:space="preserve">  </v>
          </cell>
        </row>
        <row r="4218">
          <cell r="B4218" t="str">
            <v xml:space="preserve">  </v>
          </cell>
        </row>
        <row r="4219">
          <cell r="B4219" t="str">
            <v xml:space="preserve">  </v>
          </cell>
        </row>
        <row r="4220">
          <cell r="B4220" t="str">
            <v xml:space="preserve">  </v>
          </cell>
        </row>
        <row r="4221">
          <cell r="B4221" t="str">
            <v xml:space="preserve">  </v>
          </cell>
        </row>
        <row r="4222">
          <cell r="B4222" t="str">
            <v xml:space="preserve">  </v>
          </cell>
        </row>
        <row r="4223">
          <cell r="B4223" t="str">
            <v xml:space="preserve">  </v>
          </cell>
        </row>
        <row r="4224">
          <cell r="B4224" t="str">
            <v xml:space="preserve">  </v>
          </cell>
        </row>
        <row r="4225">
          <cell r="B4225" t="str">
            <v xml:space="preserve">  </v>
          </cell>
        </row>
        <row r="4226">
          <cell r="B4226" t="str">
            <v xml:space="preserve">  </v>
          </cell>
        </row>
        <row r="4227">
          <cell r="B4227" t="str">
            <v xml:space="preserve">  </v>
          </cell>
        </row>
        <row r="4228">
          <cell r="B4228" t="str">
            <v xml:space="preserve">  </v>
          </cell>
        </row>
        <row r="4229">
          <cell r="B4229" t="str">
            <v xml:space="preserve">  </v>
          </cell>
        </row>
        <row r="4230">
          <cell r="B4230" t="str">
            <v xml:space="preserve">  </v>
          </cell>
        </row>
        <row r="4231">
          <cell r="B4231" t="str">
            <v xml:space="preserve">  </v>
          </cell>
        </row>
        <row r="4232">
          <cell r="B4232" t="str">
            <v xml:space="preserve">  </v>
          </cell>
        </row>
        <row r="4233">
          <cell r="B4233" t="str">
            <v xml:space="preserve">  </v>
          </cell>
        </row>
        <row r="4234">
          <cell r="B4234" t="str">
            <v xml:space="preserve">  </v>
          </cell>
        </row>
        <row r="4235">
          <cell r="B4235" t="str">
            <v xml:space="preserve">  </v>
          </cell>
        </row>
        <row r="4236">
          <cell r="B4236" t="str">
            <v xml:space="preserve">  </v>
          </cell>
        </row>
        <row r="4237">
          <cell r="B4237" t="str">
            <v xml:space="preserve">  </v>
          </cell>
        </row>
        <row r="4238">
          <cell r="B4238" t="str">
            <v xml:space="preserve">  </v>
          </cell>
        </row>
        <row r="4239">
          <cell r="B4239" t="str">
            <v xml:space="preserve">  </v>
          </cell>
        </row>
        <row r="4240">
          <cell r="B4240" t="str">
            <v xml:space="preserve">  </v>
          </cell>
        </row>
        <row r="4241">
          <cell r="B4241" t="str">
            <v xml:space="preserve">  </v>
          </cell>
        </row>
        <row r="4242">
          <cell r="B4242" t="str">
            <v xml:space="preserve">  </v>
          </cell>
        </row>
        <row r="4243">
          <cell r="B4243" t="str">
            <v xml:space="preserve">  </v>
          </cell>
        </row>
        <row r="4244">
          <cell r="B4244" t="str">
            <v xml:space="preserve">  </v>
          </cell>
        </row>
        <row r="4245">
          <cell r="B4245" t="str">
            <v xml:space="preserve">  </v>
          </cell>
        </row>
        <row r="4246">
          <cell r="B4246" t="str">
            <v xml:space="preserve">  </v>
          </cell>
        </row>
        <row r="4247">
          <cell r="B4247" t="str">
            <v xml:space="preserve">  </v>
          </cell>
        </row>
        <row r="4248">
          <cell r="B4248" t="str">
            <v xml:space="preserve">  </v>
          </cell>
        </row>
        <row r="4249">
          <cell r="B4249" t="str">
            <v xml:space="preserve">  </v>
          </cell>
        </row>
        <row r="4250">
          <cell r="B4250" t="str">
            <v xml:space="preserve">  </v>
          </cell>
        </row>
        <row r="4251">
          <cell r="B4251" t="str">
            <v xml:space="preserve">  </v>
          </cell>
        </row>
        <row r="4252">
          <cell r="B4252" t="str">
            <v xml:space="preserve">  </v>
          </cell>
        </row>
        <row r="4253">
          <cell r="B4253" t="str">
            <v xml:space="preserve">  </v>
          </cell>
        </row>
        <row r="4254">
          <cell r="B4254" t="str">
            <v xml:space="preserve">  </v>
          </cell>
        </row>
        <row r="4255">
          <cell r="B4255" t="str">
            <v xml:space="preserve">  </v>
          </cell>
        </row>
        <row r="4256">
          <cell r="B4256" t="str">
            <v xml:space="preserve">  </v>
          </cell>
        </row>
        <row r="4257">
          <cell r="B4257" t="str">
            <v xml:space="preserve">  </v>
          </cell>
        </row>
        <row r="4258">
          <cell r="B4258" t="str">
            <v xml:space="preserve">  </v>
          </cell>
        </row>
        <row r="4259">
          <cell r="B4259" t="str">
            <v xml:space="preserve">  </v>
          </cell>
        </row>
        <row r="4260">
          <cell r="B4260" t="str">
            <v xml:space="preserve">  </v>
          </cell>
        </row>
        <row r="4261">
          <cell r="B4261" t="str">
            <v xml:space="preserve">  </v>
          </cell>
        </row>
        <row r="4262">
          <cell r="B4262" t="str">
            <v xml:space="preserve">  </v>
          </cell>
        </row>
        <row r="4263">
          <cell r="B4263" t="str">
            <v xml:space="preserve">  </v>
          </cell>
        </row>
        <row r="4264">
          <cell r="B4264" t="str">
            <v xml:space="preserve">  </v>
          </cell>
        </row>
        <row r="4265">
          <cell r="B4265" t="str">
            <v xml:space="preserve">  </v>
          </cell>
        </row>
        <row r="4266">
          <cell r="B4266" t="str">
            <v xml:space="preserve">  </v>
          </cell>
        </row>
        <row r="4267">
          <cell r="B4267" t="str">
            <v xml:space="preserve">  </v>
          </cell>
        </row>
        <row r="4268">
          <cell r="B4268" t="str">
            <v xml:space="preserve">  </v>
          </cell>
        </row>
        <row r="4269">
          <cell r="B4269" t="str">
            <v xml:space="preserve">  </v>
          </cell>
        </row>
        <row r="4270">
          <cell r="B4270" t="str">
            <v xml:space="preserve">  </v>
          </cell>
        </row>
        <row r="4271">
          <cell r="B4271" t="str">
            <v xml:space="preserve">  </v>
          </cell>
        </row>
        <row r="4272">
          <cell r="B4272" t="str">
            <v xml:space="preserve">  </v>
          </cell>
        </row>
        <row r="4273">
          <cell r="B4273" t="str">
            <v xml:space="preserve">  </v>
          </cell>
        </row>
        <row r="4274">
          <cell r="B4274" t="str">
            <v xml:space="preserve">  </v>
          </cell>
        </row>
        <row r="4275">
          <cell r="B4275" t="str">
            <v xml:space="preserve">  </v>
          </cell>
        </row>
        <row r="4276">
          <cell r="B4276" t="str">
            <v xml:space="preserve">  </v>
          </cell>
        </row>
        <row r="4277">
          <cell r="B4277" t="str">
            <v xml:space="preserve">  </v>
          </cell>
        </row>
        <row r="4278">
          <cell r="B4278" t="str">
            <v xml:space="preserve">  </v>
          </cell>
        </row>
        <row r="4279">
          <cell r="B4279" t="str">
            <v xml:space="preserve">  </v>
          </cell>
        </row>
        <row r="4280">
          <cell r="B4280" t="str">
            <v xml:space="preserve">  </v>
          </cell>
        </row>
        <row r="4281">
          <cell r="B4281" t="str">
            <v xml:space="preserve">  </v>
          </cell>
        </row>
        <row r="4282">
          <cell r="B4282" t="str">
            <v xml:space="preserve">  </v>
          </cell>
        </row>
        <row r="4283">
          <cell r="B4283" t="str">
            <v xml:space="preserve">  </v>
          </cell>
        </row>
        <row r="4284">
          <cell r="B4284" t="str">
            <v xml:space="preserve">  </v>
          </cell>
        </row>
        <row r="4285">
          <cell r="B4285" t="str">
            <v xml:space="preserve">  </v>
          </cell>
        </row>
        <row r="4286">
          <cell r="B4286" t="str">
            <v xml:space="preserve">  </v>
          </cell>
        </row>
        <row r="4287">
          <cell r="B4287" t="str">
            <v xml:space="preserve">  </v>
          </cell>
        </row>
        <row r="4288">
          <cell r="B4288" t="str">
            <v xml:space="preserve">  </v>
          </cell>
        </row>
        <row r="4289">
          <cell r="B4289" t="str">
            <v xml:space="preserve">  </v>
          </cell>
        </row>
        <row r="4290">
          <cell r="B4290" t="str">
            <v xml:space="preserve">  </v>
          </cell>
        </row>
        <row r="4291">
          <cell r="B4291" t="str">
            <v xml:space="preserve">  </v>
          </cell>
        </row>
        <row r="4292">
          <cell r="B4292" t="str">
            <v xml:space="preserve">  </v>
          </cell>
        </row>
        <row r="4293">
          <cell r="B4293" t="str">
            <v xml:space="preserve">  </v>
          </cell>
        </row>
        <row r="4294">
          <cell r="B4294" t="str">
            <v xml:space="preserve">  </v>
          </cell>
        </row>
        <row r="4295">
          <cell r="B4295" t="str">
            <v xml:space="preserve">  </v>
          </cell>
        </row>
        <row r="4296">
          <cell r="B4296" t="str">
            <v xml:space="preserve">  </v>
          </cell>
        </row>
        <row r="4297">
          <cell r="B4297" t="str">
            <v xml:space="preserve">  </v>
          </cell>
        </row>
        <row r="4298">
          <cell r="B4298" t="str">
            <v xml:space="preserve">  </v>
          </cell>
        </row>
        <row r="4299">
          <cell r="B4299" t="str">
            <v xml:space="preserve">  </v>
          </cell>
        </row>
        <row r="4300">
          <cell r="B4300" t="str">
            <v xml:space="preserve">  </v>
          </cell>
        </row>
        <row r="4301">
          <cell r="B4301" t="str">
            <v xml:space="preserve">  </v>
          </cell>
        </row>
        <row r="4302">
          <cell r="B4302" t="str">
            <v xml:space="preserve">  </v>
          </cell>
        </row>
        <row r="4303">
          <cell r="B4303" t="str">
            <v xml:space="preserve">  </v>
          </cell>
        </row>
        <row r="4304">
          <cell r="B4304" t="str">
            <v xml:space="preserve">  </v>
          </cell>
        </row>
        <row r="4305">
          <cell r="B4305" t="str">
            <v xml:space="preserve">  </v>
          </cell>
        </row>
        <row r="4306">
          <cell r="B4306" t="str">
            <v xml:space="preserve">  </v>
          </cell>
        </row>
        <row r="4307">
          <cell r="B4307" t="str">
            <v xml:space="preserve">  </v>
          </cell>
        </row>
        <row r="4308">
          <cell r="B4308" t="str">
            <v xml:space="preserve">  </v>
          </cell>
        </row>
        <row r="4309">
          <cell r="B4309" t="str">
            <v xml:space="preserve">  </v>
          </cell>
        </row>
        <row r="4310">
          <cell r="B4310" t="str">
            <v xml:space="preserve">  </v>
          </cell>
        </row>
        <row r="4311">
          <cell r="B4311" t="str">
            <v xml:space="preserve">  </v>
          </cell>
        </row>
        <row r="4312">
          <cell r="B4312" t="str">
            <v xml:space="preserve">  </v>
          </cell>
        </row>
        <row r="4313">
          <cell r="B4313" t="str">
            <v xml:space="preserve">  </v>
          </cell>
        </row>
        <row r="4314">
          <cell r="B4314" t="str">
            <v xml:space="preserve">  </v>
          </cell>
        </row>
        <row r="4315">
          <cell r="B4315" t="str">
            <v xml:space="preserve">  </v>
          </cell>
        </row>
        <row r="4316">
          <cell r="B4316" t="str">
            <v xml:space="preserve">  </v>
          </cell>
        </row>
        <row r="4317">
          <cell r="B4317" t="str">
            <v xml:space="preserve">  </v>
          </cell>
        </row>
        <row r="4318">
          <cell r="B4318" t="str">
            <v xml:space="preserve">  </v>
          </cell>
        </row>
        <row r="4319">
          <cell r="B4319" t="str">
            <v xml:space="preserve">  </v>
          </cell>
        </row>
        <row r="4320">
          <cell r="B4320" t="str">
            <v xml:space="preserve">  </v>
          </cell>
        </row>
        <row r="4321">
          <cell r="B4321" t="str">
            <v xml:space="preserve">  </v>
          </cell>
        </row>
        <row r="4322">
          <cell r="B4322" t="str">
            <v xml:space="preserve">  </v>
          </cell>
        </row>
        <row r="4323">
          <cell r="B4323" t="str">
            <v xml:space="preserve">  </v>
          </cell>
        </row>
        <row r="4324">
          <cell r="B4324" t="str">
            <v xml:space="preserve">  </v>
          </cell>
        </row>
        <row r="4325">
          <cell r="B4325" t="str">
            <v xml:space="preserve">  </v>
          </cell>
        </row>
        <row r="4326">
          <cell r="B4326" t="str">
            <v xml:space="preserve">  </v>
          </cell>
        </row>
        <row r="4327">
          <cell r="B4327" t="str">
            <v xml:space="preserve">  </v>
          </cell>
        </row>
        <row r="4328">
          <cell r="B4328" t="str">
            <v xml:space="preserve">  </v>
          </cell>
        </row>
        <row r="4329">
          <cell r="B4329" t="str">
            <v xml:space="preserve">  </v>
          </cell>
        </row>
        <row r="4330">
          <cell r="B4330" t="str">
            <v xml:space="preserve">  </v>
          </cell>
        </row>
        <row r="4331">
          <cell r="B4331" t="str">
            <v xml:space="preserve">  </v>
          </cell>
        </row>
        <row r="4332">
          <cell r="B4332" t="str">
            <v xml:space="preserve">  </v>
          </cell>
        </row>
        <row r="4333">
          <cell r="B4333" t="str">
            <v xml:space="preserve">  </v>
          </cell>
        </row>
        <row r="4334">
          <cell r="B4334" t="str">
            <v xml:space="preserve">  </v>
          </cell>
        </row>
        <row r="4335">
          <cell r="B4335" t="str">
            <v xml:space="preserve">  </v>
          </cell>
        </row>
        <row r="4336">
          <cell r="B4336" t="str">
            <v xml:space="preserve">  </v>
          </cell>
        </row>
        <row r="4337">
          <cell r="B4337" t="str">
            <v xml:space="preserve">  </v>
          </cell>
        </row>
        <row r="4338">
          <cell r="B4338" t="str">
            <v xml:space="preserve">  </v>
          </cell>
        </row>
        <row r="4339">
          <cell r="B4339" t="str">
            <v xml:space="preserve">  </v>
          </cell>
        </row>
        <row r="4340">
          <cell r="B4340" t="str">
            <v xml:space="preserve">  </v>
          </cell>
        </row>
        <row r="4341">
          <cell r="B4341" t="str">
            <v xml:space="preserve">  </v>
          </cell>
        </row>
        <row r="4342">
          <cell r="B4342" t="str">
            <v xml:space="preserve">  </v>
          </cell>
        </row>
        <row r="4343">
          <cell r="B4343" t="str">
            <v xml:space="preserve">  </v>
          </cell>
        </row>
        <row r="4344">
          <cell r="B4344" t="str">
            <v xml:space="preserve">  </v>
          </cell>
        </row>
        <row r="4345">
          <cell r="B4345" t="str">
            <v xml:space="preserve">  </v>
          </cell>
        </row>
        <row r="4346">
          <cell r="B4346" t="str">
            <v xml:space="preserve">  </v>
          </cell>
        </row>
        <row r="4347">
          <cell r="B4347" t="str">
            <v xml:space="preserve">  </v>
          </cell>
        </row>
        <row r="4348">
          <cell r="B4348" t="str">
            <v xml:space="preserve">  </v>
          </cell>
        </row>
        <row r="4349">
          <cell r="B4349" t="str">
            <v xml:space="preserve">  </v>
          </cell>
        </row>
        <row r="4350">
          <cell r="B4350" t="str">
            <v xml:space="preserve">  </v>
          </cell>
        </row>
        <row r="4351">
          <cell r="B4351" t="str">
            <v xml:space="preserve">  </v>
          </cell>
        </row>
        <row r="4352">
          <cell r="B4352" t="str">
            <v xml:space="preserve">  </v>
          </cell>
        </row>
        <row r="4353">
          <cell r="B4353" t="str">
            <v xml:space="preserve">  </v>
          </cell>
        </row>
        <row r="4354">
          <cell r="B4354" t="str">
            <v xml:space="preserve">  </v>
          </cell>
        </row>
        <row r="4355">
          <cell r="B4355" t="str">
            <v xml:space="preserve">  </v>
          </cell>
        </row>
        <row r="4356">
          <cell r="B4356" t="str">
            <v xml:space="preserve">  </v>
          </cell>
        </row>
        <row r="4357">
          <cell r="B4357" t="str">
            <v xml:space="preserve">  </v>
          </cell>
        </row>
        <row r="4358">
          <cell r="B4358" t="str">
            <v xml:space="preserve">  </v>
          </cell>
        </row>
        <row r="4359">
          <cell r="B4359" t="str">
            <v xml:space="preserve">  </v>
          </cell>
        </row>
        <row r="4360">
          <cell r="B4360" t="str">
            <v xml:space="preserve">  </v>
          </cell>
        </row>
        <row r="4361">
          <cell r="B4361" t="str">
            <v xml:space="preserve">  </v>
          </cell>
        </row>
        <row r="4362">
          <cell r="B4362" t="str">
            <v xml:space="preserve">  </v>
          </cell>
        </row>
        <row r="4363">
          <cell r="B4363" t="str">
            <v xml:space="preserve">  </v>
          </cell>
        </row>
        <row r="4364">
          <cell r="B4364" t="str">
            <v xml:space="preserve">  </v>
          </cell>
        </row>
        <row r="4365">
          <cell r="B4365" t="str">
            <v xml:space="preserve">  </v>
          </cell>
        </row>
        <row r="4366">
          <cell r="B4366" t="str">
            <v xml:space="preserve">  </v>
          </cell>
        </row>
        <row r="4367">
          <cell r="B4367" t="str">
            <v xml:space="preserve">  </v>
          </cell>
        </row>
        <row r="4368">
          <cell r="B4368" t="str">
            <v xml:space="preserve">  </v>
          </cell>
        </row>
        <row r="4369">
          <cell r="B4369" t="str">
            <v xml:space="preserve">  </v>
          </cell>
        </row>
        <row r="4370">
          <cell r="B4370" t="str">
            <v xml:space="preserve">  </v>
          </cell>
        </row>
        <row r="4371">
          <cell r="B4371" t="str">
            <v xml:space="preserve">  </v>
          </cell>
        </row>
        <row r="4372">
          <cell r="B4372" t="str">
            <v xml:space="preserve">  </v>
          </cell>
        </row>
        <row r="4373">
          <cell r="B4373" t="str">
            <v xml:space="preserve">  </v>
          </cell>
        </row>
        <row r="4374">
          <cell r="B4374" t="str">
            <v xml:space="preserve">  </v>
          </cell>
        </row>
        <row r="4375">
          <cell r="B4375" t="str">
            <v xml:space="preserve">  </v>
          </cell>
        </row>
        <row r="4376">
          <cell r="B4376" t="str">
            <v xml:space="preserve">  </v>
          </cell>
        </row>
        <row r="4377">
          <cell r="B4377" t="str">
            <v xml:space="preserve">  </v>
          </cell>
        </row>
        <row r="4378">
          <cell r="B4378" t="str">
            <v xml:space="preserve">  </v>
          </cell>
        </row>
        <row r="4379">
          <cell r="B4379" t="str">
            <v xml:space="preserve">  </v>
          </cell>
        </row>
        <row r="4380">
          <cell r="B4380" t="str">
            <v xml:space="preserve">  </v>
          </cell>
        </row>
        <row r="4381">
          <cell r="B4381" t="str">
            <v xml:space="preserve">  </v>
          </cell>
        </row>
        <row r="4382">
          <cell r="B4382" t="str">
            <v xml:space="preserve">  </v>
          </cell>
        </row>
        <row r="4383">
          <cell r="B4383" t="str">
            <v xml:space="preserve">  </v>
          </cell>
        </row>
        <row r="4384">
          <cell r="B4384" t="str">
            <v xml:space="preserve">  </v>
          </cell>
        </row>
        <row r="4385">
          <cell r="B4385" t="str">
            <v xml:space="preserve">  </v>
          </cell>
        </row>
        <row r="4386">
          <cell r="B4386" t="str">
            <v xml:space="preserve">  </v>
          </cell>
        </row>
        <row r="4387">
          <cell r="B4387" t="str">
            <v xml:space="preserve">  </v>
          </cell>
        </row>
        <row r="4388">
          <cell r="B4388" t="str">
            <v xml:space="preserve">  </v>
          </cell>
        </row>
        <row r="4389">
          <cell r="B4389" t="str">
            <v xml:space="preserve">  </v>
          </cell>
        </row>
        <row r="4390">
          <cell r="B4390" t="str">
            <v xml:space="preserve">  </v>
          </cell>
        </row>
        <row r="4391">
          <cell r="B4391" t="str">
            <v xml:space="preserve">  </v>
          </cell>
        </row>
        <row r="4392">
          <cell r="B4392" t="str">
            <v xml:space="preserve">  </v>
          </cell>
        </row>
        <row r="4393">
          <cell r="B4393" t="str">
            <v xml:space="preserve">  </v>
          </cell>
        </row>
        <row r="4394">
          <cell r="B4394" t="str">
            <v xml:space="preserve">  </v>
          </cell>
        </row>
        <row r="4395">
          <cell r="B4395" t="str">
            <v xml:space="preserve">  </v>
          </cell>
        </row>
        <row r="4396">
          <cell r="B4396" t="str">
            <v xml:space="preserve">  </v>
          </cell>
        </row>
        <row r="4397">
          <cell r="B4397" t="str">
            <v xml:space="preserve">  </v>
          </cell>
        </row>
        <row r="4398">
          <cell r="B4398" t="str">
            <v xml:space="preserve">  </v>
          </cell>
        </row>
        <row r="4399">
          <cell r="B4399" t="str">
            <v xml:space="preserve">  </v>
          </cell>
        </row>
        <row r="4400">
          <cell r="B4400" t="str">
            <v xml:space="preserve">  </v>
          </cell>
        </row>
        <row r="4401">
          <cell r="B4401" t="str">
            <v xml:space="preserve">  </v>
          </cell>
        </row>
        <row r="4402">
          <cell r="B4402" t="str">
            <v xml:space="preserve">  </v>
          </cell>
        </row>
        <row r="4403">
          <cell r="B4403" t="str">
            <v xml:space="preserve">  </v>
          </cell>
        </row>
        <row r="4404">
          <cell r="B4404" t="str">
            <v xml:space="preserve">  </v>
          </cell>
        </row>
        <row r="4405">
          <cell r="B4405" t="str">
            <v xml:space="preserve">  </v>
          </cell>
        </row>
        <row r="4406">
          <cell r="B4406" t="str">
            <v xml:space="preserve">  </v>
          </cell>
        </row>
        <row r="4407">
          <cell r="B4407" t="str">
            <v xml:space="preserve">  </v>
          </cell>
        </row>
        <row r="4408">
          <cell r="B4408" t="str">
            <v xml:space="preserve">  </v>
          </cell>
        </row>
        <row r="4409">
          <cell r="B4409" t="str">
            <v xml:space="preserve">  </v>
          </cell>
        </row>
        <row r="4410">
          <cell r="B4410" t="str">
            <v xml:space="preserve">  </v>
          </cell>
        </row>
        <row r="4411">
          <cell r="B4411" t="str">
            <v xml:space="preserve">  </v>
          </cell>
        </row>
        <row r="4412">
          <cell r="B4412" t="str">
            <v xml:space="preserve">  </v>
          </cell>
        </row>
        <row r="4413">
          <cell r="B4413" t="str">
            <v xml:space="preserve">  </v>
          </cell>
        </row>
        <row r="4414">
          <cell r="B4414" t="str">
            <v xml:space="preserve">  </v>
          </cell>
        </row>
        <row r="4415">
          <cell r="B4415" t="str">
            <v xml:space="preserve">  </v>
          </cell>
        </row>
        <row r="4416">
          <cell r="B4416" t="str">
            <v xml:space="preserve">  </v>
          </cell>
        </row>
        <row r="4417">
          <cell r="B4417" t="str">
            <v xml:space="preserve">  </v>
          </cell>
        </row>
        <row r="4418">
          <cell r="B4418" t="str">
            <v xml:space="preserve">  </v>
          </cell>
        </row>
        <row r="4419">
          <cell r="B4419" t="str">
            <v xml:space="preserve">  </v>
          </cell>
        </row>
        <row r="4420">
          <cell r="B4420" t="str">
            <v xml:space="preserve">  </v>
          </cell>
        </row>
        <row r="4421">
          <cell r="B4421" t="str">
            <v xml:space="preserve">  </v>
          </cell>
        </row>
        <row r="4422">
          <cell r="B4422" t="str">
            <v xml:space="preserve">  </v>
          </cell>
        </row>
        <row r="4423">
          <cell r="B4423" t="str">
            <v xml:space="preserve">  </v>
          </cell>
        </row>
        <row r="4424">
          <cell r="B4424" t="str">
            <v xml:space="preserve">  </v>
          </cell>
        </row>
        <row r="4425">
          <cell r="B4425" t="str">
            <v xml:space="preserve">  </v>
          </cell>
        </row>
        <row r="4426">
          <cell r="B4426" t="str">
            <v xml:space="preserve">  </v>
          </cell>
        </row>
        <row r="4427">
          <cell r="B4427" t="str">
            <v xml:space="preserve">  </v>
          </cell>
        </row>
        <row r="4428">
          <cell r="B4428" t="str">
            <v xml:space="preserve">  </v>
          </cell>
        </row>
        <row r="4429">
          <cell r="B4429" t="str">
            <v xml:space="preserve">  </v>
          </cell>
        </row>
        <row r="4430">
          <cell r="B4430" t="str">
            <v xml:space="preserve">  </v>
          </cell>
        </row>
        <row r="4431">
          <cell r="B4431" t="str">
            <v xml:space="preserve">  </v>
          </cell>
        </row>
        <row r="4432">
          <cell r="B4432" t="str">
            <v xml:space="preserve">  </v>
          </cell>
        </row>
        <row r="4433">
          <cell r="B4433" t="str">
            <v xml:space="preserve">  </v>
          </cell>
        </row>
        <row r="4434">
          <cell r="B4434" t="str">
            <v xml:space="preserve">  </v>
          </cell>
        </row>
        <row r="4435">
          <cell r="B4435" t="str">
            <v xml:space="preserve">  </v>
          </cell>
        </row>
        <row r="4436">
          <cell r="B4436" t="str">
            <v xml:space="preserve">  </v>
          </cell>
        </row>
        <row r="4437">
          <cell r="B4437" t="str">
            <v xml:space="preserve">  </v>
          </cell>
        </row>
        <row r="4438">
          <cell r="B4438" t="str">
            <v xml:space="preserve">  </v>
          </cell>
        </row>
        <row r="4439">
          <cell r="B4439" t="str">
            <v xml:space="preserve">  </v>
          </cell>
        </row>
        <row r="4440">
          <cell r="B4440" t="str">
            <v xml:space="preserve">  </v>
          </cell>
        </row>
        <row r="4441">
          <cell r="B4441" t="str">
            <v xml:space="preserve">  </v>
          </cell>
        </row>
        <row r="4442">
          <cell r="B4442" t="str">
            <v xml:space="preserve">  </v>
          </cell>
        </row>
        <row r="4443">
          <cell r="B4443" t="str">
            <v xml:space="preserve">  </v>
          </cell>
        </row>
        <row r="4444">
          <cell r="B4444" t="str">
            <v xml:space="preserve">  </v>
          </cell>
        </row>
        <row r="4445">
          <cell r="B4445" t="str">
            <v xml:space="preserve">  </v>
          </cell>
        </row>
        <row r="4446">
          <cell r="B4446" t="str">
            <v xml:space="preserve">  </v>
          </cell>
        </row>
        <row r="4447">
          <cell r="B4447" t="str">
            <v xml:space="preserve">  </v>
          </cell>
        </row>
        <row r="4448">
          <cell r="B4448" t="str">
            <v xml:space="preserve">  </v>
          </cell>
        </row>
        <row r="4449">
          <cell r="B4449" t="str">
            <v xml:space="preserve">  </v>
          </cell>
        </row>
        <row r="4450">
          <cell r="B4450" t="str">
            <v xml:space="preserve">  </v>
          </cell>
        </row>
        <row r="4451">
          <cell r="B4451" t="str">
            <v xml:space="preserve">  </v>
          </cell>
        </row>
        <row r="4452">
          <cell r="B4452" t="str">
            <v xml:space="preserve">  </v>
          </cell>
        </row>
        <row r="4453">
          <cell r="B4453" t="str">
            <v xml:space="preserve">  </v>
          </cell>
        </row>
        <row r="4454">
          <cell r="B4454" t="str">
            <v xml:space="preserve">  </v>
          </cell>
        </row>
        <row r="4455">
          <cell r="B4455" t="str">
            <v xml:space="preserve">  </v>
          </cell>
        </row>
        <row r="4456">
          <cell r="B4456" t="str">
            <v xml:space="preserve">  </v>
          </cell>
        </row>
        <row r="4457">
          <cell r="B4457" t="str">
            <v xml:space="preserve">  </v>
          </cell>
        </row>
        <row r="4458">
          <cell r="B4458" t="str">
            <v xml:space="preserve">  </v>
          </cell>
        </row>
        <row r="4459">
          <cell r="B4459" t="str">
            <v xml:space="preserve">  </v>
          </cell>
        </row>
        <row r="4460">
          <cell r="B4460" t="str">
            <v xml:space="preserve">  </v>
          </cell>
        </row>
        <row r="4461">
          <cell r="B4461" t="str">
            <v xml:space="preserve">  </v>
          </cell>
        </row>
        <row r="4462">
          <cell r="B4462" t="str">
            <v xml:space="preserve">  </v>
          </cell>
        </row>
        <row r="4463">
          <cell r="B4463" t="str">
            <v xml:space="preserve">  </v>
          </cell>
        </row>
        <row r="4464">
          <cell r="B4464" t="str">
            <v xml:space="preserve">  </v>
          </cell>
        </row>
        <row r="4465">
          <cell r="B4465" t="str">
            <v xml:space="preserve">  </v>
          </cell>
        </row>
        <row r="4466">
          <cell r="B4466" t="str">
            <v xml:space="preserve">  </v>
          </cell>
        </row>
        <row r="4467">
          <cell r="B4467" t="str">
            <v xml:space="preserve">  </v>
          </cell>
        </row>
        <row r="4468">
          <cell r="B4468" t="str">
            <v xml:space="preserve">  </v>
          </cell>
        </row>
        <row r="4469">
          <cell r="B4469" t="str">
            <v xml:space="preserve">  </v>
          </cell>
        </row>
        <row r="4470">
          <cell r="B4470" t="str">
            <v xml:space="preserve">  </v>
          </cell>
        </row>
        <row r="4471">
          <cell r="B4471" t="str">
            <v xml:space="preserve">  </v>
          </cell>
        </row>
        <row r="4472">
          <cell r="B4472" t="str">
            <v xml:space="preserve">  </v>
          </cell>
        </row>
        <row r="4473">
          <cell r="B4473" t="str">
            <v xml:space="preserve">  </v>
          </cell>
        </row>
        <row r="4474">
          <cell r="B4474" t="str">
            <v xml:space="preserve">  </v>
          </cell>
        </row>
        <row r="4475">
          <cell r="B4475" t="str">
            <v xml:space="preserve">  </v>
          </cell>
        </row>
        <row r="4476">
          <cell r="B4476" t="str">
            <v xml:space="preserve">  </v>
          </cell>
        </row>
        <row r="4477">
          <cell r="B4477" t="str">
            <v xml:space="preserve">  </v>
          </cell>
        </row>
        <row r="4478">
          <cell r="B4478" t="str">
            <v xml:space="preserve">  </v>
          </cell>
        </row>
        <row r="4479">
          <cell r="B4479" t="str">
            <v xml:space="preserve">  </v>
          </cell>
        </row>
        <row r="4480">
          <cell r="B4480" t="str">
            <v xml:space="preserve">  </v>
          </cell>
        </row>
        <row r="4481">
          <cell r="B4481" t="str">
            <v xml:space="preserve">  </v>
          </cell>
        </row>
        <row r="4482">
          <cell r="B4482" t="str">
            <v xml:space="preserve">  </v>
          </cell>
        </row>
        <row r="4483">
          <cell r="B4483" t="str">
            <v xml:space="preserve">  </v>
          </cell>
        </row>
        <row r="4484">
          <cell r="B4484" t="str">
            <v xml:space="preserve">  </v>
          </cell>
        </row>
        <row r="4485">
          <cell r="B4485" t="str">
            <v xml:space="preserve">  </v>
          </cell>
        </row>
        <row r="4486">
          <cell r="B4486" t="str">
            <v xml:space="preserve">  </v>
          </cell>
        </row>
        <row r="4487">
          <cell r="B4487" t="str">
            <v xml:space="preserve">  </v>
          </cell>
        </row>
        <row r="4488">
          <cell r="B4488" t="str">
            <v xml:space="preserve">  </v>
          </cell>
        </row>
        <row r="4489">
          <cell r="B4489" t="str">
            <v xml:space="preserve">  </v>
          </cell>
        </row>
        <row r="4490">
          <cell r="B4490" t="str">
            <v xml:space="preserve">  </v>
          </cell>
        </row>
        <row r="4491">
          <cell r="B4491" t="str">
            <v xml:space="preserve">  </v>
          </cell>
        </row>
        <row r="4492">
          <cell r="B4492" t="str">
            <v xml:space="preserve">  </v>
          </cell>
        </row>
        <row r="4493">
          <cell r="B4493" t="str">
            <v xml:space="preserve">  </v>
          </cell>
        </row>
        <row r="4494">
          <cell r="B4494" t="str">
            <v xml:space="preserve">  </v>
          </cell>
        </row>
        <row r="4495">
          <cell r="B4495" t="str">
            <v xml:space="preserve">  </v>
          </cell>
        </row>
        <row r="4496">
          <cell r="B4496" t="str">
            <v xml:space="preserve">  </v>
          </cell>
        </row>
        <row r="4497">
          <cell r="B4497" t="str">
            <v xml:space="preserve">  </v>
          </cell>
        </row>
        <row r="4498">
          <cell r="B4498" t="str">
            <v xml:space="preserve">  </v>
          </cell>
        </row>
        <row r="4499">
          <cell r="B4499" t="str">
            <v xml:space="preserve">  </v>
          </cell>
        </row>
        <row r="4500">
          <cell r="B4500" t="str">
            <v xml:space="preserve">  </v>
          </cell>
        </row>
        <row r="4501">
          <cell r="B4501" t="str">
            <v xml:space="preserve">  </v>
          </cell>
        </row>
        <row r="4502">
          <cell r="B4502" t="str">
            <v xml:space="preserve">  </v>
          </cell>
        </row>
        <row r="4503">
          <cell r="B4503" t="str">
            <v xml:space="preserve">  </v>
          </cell>
        </row>
        <row r="4504">
          <cell r="B4504" t="str">
            <v xml:space="preserve">  </v>
          </cell>
        </row>
        <row r="4505">
          <cell r="B4505" t="str">
            <v xml:space="preserve">  </v>
          </cell>
        </row>
        <row r="4506">
          <cell r="B4506" t="str">
            <v xml:space="preserve">  </v>
          </cell>
        </row>
        <row r="4507">
          <cell r="B4507" t="str">
            <v xml:space="preserve">  </v>
          </cell>
        </row>
        <row r="4508">
          <cell r="B4508" t="str">
            <v xml:space="preserve">  </v>
          </cell>
        </row>
        <row r="4509">
          <cell r="B4509" t="str">
            <v xml:space="preserve">  </v>
          </cell>
        </row>
        <row r="4510">
          <cell r="B4510" t="str">
            <v xml:space="preserve">  </v>
          </cell>
        </row>
        <row r="4511">
          <cell r="B4511" t="str">
            <v xml:space="preserve">  </v>
          </cell>
        </row>
        <row r="4512">
          <cell r="B4512" t="str">
            <v xml:space="preserve">  </v>
          </cell>
        </row>
        <row r="4513">
          <cell r="B4513" t="str">
            <v xml:space="preserve">  </v>
          </cell>
        </row>
        <row r="4514">
          <cell r="B4514" t="str">
            <v xml:space="preserve">  </v>
          </cell>
        </row>
        <row r="4515">
          <cell r="B4515" t="str">
            <v xml:space="preserve">  </v>
          </cell>
        </row>
        <row r="4516">
          <cell r="B4516" t="str">
            <v xml:space="preserve">  </v>
          </cell>
        </row>
        <row r="4517">
          <cell r="B4517" t="str">
            <v xml:space="preserve">  </v>
          </cell>
        </row>
        <row r="4518">
          <cell r="B4518" t="str">
            <v xml:space="preserve">  </v>
          </cell>
        </row>
        <row r="4519">
          <cell r="B4519" t="str">
            <v xml:space="preserve">  </v>
          </cell>
        </row>
        <row r="4520">
          <cell r="B4520" t="str">
            <v xml:space="preserve">  </v>
          </cell>
        </row>
        <row r="4521">
          <cell r="B4521" t="str">
            <v xml:space="preserve">  </v>
          </cell>
        </row>
        <row r="4522">
          <cell r="B4522" t="str">
            <v xml:space="preserve">  </v>
          </cell>
        </row>
        <row r="4523">
          <cell r="B4523" t="str">
            <v xml:space="preserve">  </v>
          </cell>
        </row>
        <row r="4524">
          <cell r="B4524" t="str">
            <v xml:space="preserve">  </v>
          </cell>
        </row>
        <row r="4525">
          <cell r="B4525" t="str">
            <v xml:space="preserve">  </v>
          </cell>
        </row>
        <row r="4526">
          <cell r="B4526" t="str">
            <v xml:space="preserve">  </v>
          </cell>
        </row>
        <row r="4527">
          <cell r="B4527" t="str">
            <v xml:space="preserve">  </v>
          </cell>
        </row>
        <row r="4528">
          <cell r="B4528" t="str">
            <v xml:space="preserve">  </v>
          </cell>
        </row>
        <row r="4529">
          <cell r="B4529" t="str">
            <v xml:space="preserve">  </v>
          </cell>
        </row>
        <row r="4530">
          <cell r="B4530" t="str">
            <v xml:space="preserve">  </v>
          </cell>
        </row>
        <row r="4531">
          <cell r="B4531" t="str">
            <v xml:space="preserve">  </v>
          </cell>
        </row>
        <row r="4532">
          <cell r="B4532" t="str">
            <v xml:space="preserve">  </v>
          </cell>
        </row>
        <row r="4533">
          <cell r="B4533" t="str">
            <v xml:space="preserve">  </v>
          </cell>
        </row>
        <row r="4534">
          <cell r="B4534" t="str">
            <v xml:space="preserve">  </v>
          </cell>
        </row>
        <row r="4535">
          <cell r="B4535" t="str">
            <v xml:space="preserve">  </v>
          </cell>
        </row>
        <row r="4536">
          <cell r="B4536" t="str">
            <v xml:space="preserve">  </v>
          </cell>
        </row>
        <row r="4537">
          <cell r="B4537" t="str">
            <v xml:space="preserve">  </v>
          </cell>
        </row>
        <row r="4538">
          <cell r="B4538" t="str">
            <v xml:space="preserve">  </v>
          </cell>
        </row>
        <row r="4539">
          <cell r="B4539" t="str">
            <v xml:space="preserve">  </v>
          </cell>
        </row>
        <row r="4540">
          <cell r="B4540" t="str">
            <v xml:space="preserve">  </v>
          </cell>
        </row>
        <row r="4541">
          <cell r="B4541" t="str">
            <v xml:space="preserve">  </v>
          </cell>
        </row>
        <row r="4542">
          <cell r="B4542" t="str">
            <v xml:space="preserve">  </v>
          </cell>
        </row>
        <row r="4543">
          <cell r="B4543" t="str">
            <v xml:space="preserve">  </v>
          </cell>
        </row>
        <row r="4544">
          <cell r="B4544" t="str">
            <v xml:space="preserve">  </v>
          </cell>
        </row>
        <row r="4545">
          <cell r="B4545" t="str">
            <v xml:space="preserve">  </v>
          </cell>
        </row>
        <row r="4546">
          <cell r="B4546" t="str">
            <v xml:space="preserve">  </v>
          </cell>
        </row>
        <row r="4547">
          <cell r="B4547" t="str">
            <v xml:space="preserve">  </v>
          </cell>
        </row>
        <row r="4548">
          <cell r="B4548" t="str">
            <v xml:space="preserve">  </v>
          </cell>
        </row>
        <row r="4549">
          <cell r="B4549" t="str">
            <v xml:space="preserve">  </v>
          </cell>
        </row>
        <row r="4550">
          <cell r="B4550" t="str">
            <v xml:space="preserve">  </v>
          </cell>
        </row>
        <row r="4551">
          <cell r="B4551" t="str">
            <v xml:space="preserve">  </v>
          </cell>
        </row>
        <row r="4552">
          <cell r="B4552" t="str">
            <v xml:space="preserve">  </v>
          </cell>
        </row>
        <row r="4553">
          <cell r="B4553" t="str">
            <v xml:space="preserve">  </v>
          </cell>
        </row>
        <row r="4554">
          <cell r="B4554" t="str">
            <v xml:space="preserve">  </v>
          </cell>
        </row>
        <row r="4555">
          <cell r="B4555" t="str">
            <v xml:space="preserve">  </v>
          </cell>
        </row>
        <row r="4556">
          <cell r="B4556" t="str">
            <v xml:space="preserve">  </v>
          </cell>
        </row>
        <row r="4557">
          <cell r="B4557" t="str">
            <v xml:space="preserve">  </v>
          </cell>
        </row>
        <row r="4558">
          <cell r="B4558" t="str">
            <v xml:space="preserve">  </v>
          </cell>
        </row>
        <row r="4559">
          <cell r="B4559" t="str">
            <v xml:space="preserve">  </v>
          </cell>
        </row>
        <row r="4560">
          <cell r="B4560" t="str">
            <v xml:space="preserve">  </v>
          </cell>
        </row>
        <row r="4561">
          <cell r="B4561" t="str">
            <v xml:space="preserve">  </v>
          </cell>
        </row>
        <row r="4562">
          <cell r="B4562" t="str">
            <v xml:space="preserve">  </v>
          </cell>
        </row>
        <row r="4563">
          <cell r="B4563" t="str">
            <v xml:space="preserve">  </v>
          </cell>
        </row>
        <row r="4564">
          <cell r="B4564" t="str">
            <v xml:space="preserve">  </v>
          </cell>
        </row>
        <row r="4565">
          <cell r="B4565" t="str">
            <v xml:space="preserve">  </v>
          </cell>
        </row>
        <row r="4566">
          <cell r="B4566" t="str">
            <v xml:space="preserve">  </v>
          </cell>
        </row>
        <row r="4567">
          <cell r="B4567" t="str">
            <v xml:space="preserve">  </v>
          </cell>
        </row>
        <row r="4568">
          <cell r="B4568" t="str">
            <v xml:space="preserve">  </v>
          </cell>
        </row>
        <row r="4569">
          <cell r="B4569" t="str">
            <v xml:space="preserve">  </v>
          </cell>
        </row>
        <row r="4570">
          <cell r="B4570" t="str">
            <v xml:space="preserve">  </v>
          </cell>
        </row>
        <row r="4571">
          <cell r="B4571" t="str">
            <v xml:space="preserve">  </v>
          </cell>
        </row>
        <row r="4572">
          <cell r="B4572" t="str">
            <v xml:space="preserve">  </v>
          </cell>
        </row>
        <row r="4573">
          <cell r="B4573" t="str">
            <v xml:space="preserve">  </v>
          </cell>
        </row>
        <row r="4574">
          <cell r="B4574" t="str">
            <v xml:space="preserve">  </v>
          </cell>
        </row>
        <row r="4575">
          <cell r="B4575" t="str">
            <v xml:space="preserve">  </v>
          </cell>
        </row>
        <row r="4576">
          <cell r="B4576" t="str">
            <v xml:space="preserve">  </v>
          </cell>
        </row>
        <row r="4577">
          <cell r="B4577" t="str">
            <v xml:space="preserve">  </v>
          </cell>
        </row>
        <row r="4578">
          <cell r="B4578" t="str">
            <v xml:space="preserve">  </v>
          </cell>
        </row>
        <row r="4579">
          <cell r="B4579" t="str">
            <v xml:space="preserve">  </v>
          </cell>
        </row>
        <row r="4580">
          <cell r="B4580" t="str">
            <v xml:space="preserve">  </v>
          </cell>
        </row>
        <row r="4581">
          <cell r="B4581" t="str">
            <v xml:space="preserve">  </v>
          </cell>
        </row>
        <row r="4582">
          <cell r="B4582" t="str">
            <v xml:space="preserve">  </v>
          </cell>
        </row>
        <row r="4583">
          <cell r="B4583" t="str">
            <v xml:space="preserve">  </v>
          </cell>
        </row>
        <row r="4584">
          <cell r="B4584" t="str">
            <v xml:space="preserve">  </v>
          </cell>
        </row>
        <row r="4585">
          <cell r="B4585" t="str">
            <v xml:space="preserve">  </v>
          </cell>
        </row>
        <row r="4586">
          <cell r="B4586" t="str">
            <v xml:space="preserve">  </v>
          </cell>
        </row>
        <row r="4587">
          <cell r="B4587" t="str">
            <v xml:space="preserve">  </v>
          </cell>
        </row>
        <row r="4588">
          <cell r="B4588" t="str">
            <v xml:space="preserve">  </v>
          </cell>
        </row>
        <row r="4589">
          <cell r="B4589" t="str">
            <v xml:space="preserve">  </v>
          </cell>
        </row>
        <row r="4590">
          <cell r="B4590" t="str">
            <v xml:space="preserve">  </v>
          </cell>
        </row>
        <row r="4591">
          <cell r="B4591" t="str">
            <v xml:space="preserve">  </v>
          </cell>
        </row>
        <row r="4592">
          <cell r="B4592" t="str">
            <v xml:space="preserve">  </v>
          </cell>
        </row>
        <row r="4593">
          <cell r="B4593" t="str">
            <v xml:space="preserve">  </v>
          </cell>
        </row>
        <row r="4594">
          <cell r="B4594" t="str">
            <v xml:space="preserve">  </v>
          </cell>
        </row>
        <row r="4595">
          <cell r="B4595" t="str">
            <v xml:space="preserve">  </v>
          </cell>
        </row>
        <row r="4596">
          <cell r="B4596" t="str">
            <v xml:space="preserve">  </v>
          </cell>
        </row>
        <row r="4597">
          <cell r="B4597" t="str">
            <v xml:space="preserve">  </v>
          </cell>
        </row>
        <row r="4598">
          <cell r="B4598" t="str">
            <v xml:space="preserve">  </v>
          </cell>
        </row>
        <row r="4599">
          <cell r="B4599" t="str">
            <v xml:space="preserve">  </v>
          </cell>
        </row>
        <row r="4600">
          <cell r="B4600" t="str">
            <v xml:space="preserve">  </v>
          </cell>
        </row>
        <row r="4601">
          <cell r="B4601" t="str">
            <v xml:space="preserve">  </v>
          </cell>
        </row>
        <row r="4602">
          <cell r="B4602" t="str">
            <v xml:space="preserve">  </v>
          </cell>
        </row>
        <row r="4603">
          <cell r="B4603" t="str">
            <v xml:space="preserve">  </v>
          </cell>
        </row>
        <row r="4604">
          <cell r="B4604" t="str">
            <v xml:space="preserve">  </v>
          </cell>
        </row>
        <row r="4605">
          <cell r="B4605" t="str">
            <v xml:space="preserve">  </v>
          </cell>
        </row>
        <row r="4606">
          <cell r="B4606" t="str">
            <v xml:space="preserve">  </v>
          </cell>
        </row>
        <row r="4607">
          <cell r="B4607" t="str">
            <v xml:space="preserve">  </v>
          </cell>
        </row>
        <row r="4608">
          <cell r="B4608" t="str">
            <v xml:space="preserve">  </v>
          </cell>
        </row>
        <row r="4609">
          <cell r="B4609" t="str">
            <v xml:space="preserve">  </v>
          </cell>
        </row>
        <row r="4610">
          <cell r="B4610" t="str">
            <v xml:space="preserve">  </v>
          </cell>
        </row>
        <row r="4611">
          <cell r="B4611" t="str">
            <v xml:space="preserve">  </v>
          </cell>
        </row>
        <row r="4612">
          <cell r="B4612" t="str">
            <v xml:space="preserve">  </v>
          </cell>
        </row>
        <row r="4613">
          <cell r="B4613" t="str">
            <v xml:space="preserve">  </v>
          </cell>
        </row>
        <row r="4614">
          <cell r="B4614" t="str">
            <v xml:space="preserve">  </v>
          </cell>
        </row>
        <row r="4615">
          <cell r="B4615" t="str">
            <v xml:space="preserve">  </v>
          </cell>
        </row>
        <row r="4616">
          <cell r="B4616" t="str">
            <v xml:space="preserve">  </v>
          </cell>
        </row>
        <row r="4617">
          <cell r="B4617" t="str">
            <v xml:space="preserve">  </v>
          </cell>
        </row>
        <row r="4618">
          <cell r="B4618" t="str">
            <v xml:space="preserve">  </v>
          </cell>
        </row>
        <row r="4619">
          <cell r="B4619" t="str">
            <v xml:space="preserve">  </v>
          </cell>
        </row>
        <row r="4620">
          <cell r="B4620" t="str">
            <v xml:space="preserve">  </v>
          </cell>
        </row>
        <row r="4621">
          <cell r="B4621" t="str">
            <v xml:space="preserve">  </v>
          </cell>
        </row>
        <row r="4622">
          <cell r="B4622" t="str">
            <v xml:space="preserve">  </v>
          </cell>
        </row>
        <row r="4623">
          <cell r="B4623" t="str">
            <v xml:space="preserve">  </v>
          </cell>
        </row>
        <row r="4624">
          <cell r="B4624" t="str">
            <v xml:space="preserve">  </v>
          </cell>
        </row>
        <row r="4625">
          <cell r="B4625" t="str">
            <v xml:space="preserve">  </v>
          </cell>
        </row>
        <row r="4626">
          <cell r="B4626" t="str">
            <v xml:space="preserve">  </v>
          </cell>
        </row>
        <row r="4627">
          <cell r="B4627" t="str">
            <v xml:space="preserve">  </v>
          </cell>
        </row>
        <row r="4628">
          <cell r="B4628" t="str">
            <v xml:space="preserve">  </v>
          </cell>
        </row>
        <row r="4629">
          <cell r="B4629" t="str">
            <v xml:space="preserve">  </v>
          </cell>
        </row>
        <row r="4630">
          <cell r="B4630" t="str">
            <v xml:space="preserve">  </v>
          </cell>
        </row>
        <row r="4631">
          <cell r="B4631" t="str">
            <v xml:space="preserve">  </v>
          </cell>
        </row>
        <row r="4632">
          <cell r="B4632" t="str">
            <v xml:space="preserve">  </v>
          </cell>
        </row>
        <row r="4633">
          <cell r="B4633" t="str">
            <v xml:space="preserve">  </v>
          </cell>
        </row>
        <row r="4634">
          <cell r="B4634" t="str">
            <v xml:space="preserve">  </v>
          </cell>
        </row>
        <row r="4635">
          <cell r="B4635" t="str">
            <v xml:space="preserve">  </v>
          </cell>
        </row>
        <row r="4636">
          <cell r="B4636" t="str">
            <v xml:space="preserve">  </v>
          </cell>
        </row>
        <row r="4637">
          <cell r="B4637" t="str">
            <v xml:space="preserve">  </v>
          </cell>
        </row>
        <row r="4638">
          <cell r="B4638" t="str">
            <v xml:space="preserve">  </v>
          </cell>
        </row>
        <row r="4639">
          <cell r="B4639" t="str">
            <v xml:space="preserve">  </v>
          </cell>
        </row>
        <row r="4640">
          <cell r="B4640" t="str">
            <v xml:space="preserve">  </v>
          </cell>
        </row>
        <row r="4641">
          <cell r="B4641" t="str">
            <v xml:space="preserve">  </v>
          </cell>
        </row>
        <row r="4642">
          <cell r="B4642" t="str">
            <v xml:space="preserve">  </v>
          </cell>
        </row>
        <row r="4643">
          <cell r="B4643" t="str">
            <v xml:space="preserve">  </v>
          </cell>
        </row>
        <row r="4644">
          <cell r="B4644" t="str">
            <v xml:space="preserve">  </v>
          </cell>
        </row>
        <row r="4645">
          <cell r="B4645" t="str">
            <v xml:space="preserve">  </v>
          </cell>
        </row>
        <row r="4646">
          <cell r="B4646" t="str">
            <v xml:space="preserve">  </v>
          </cell>
        </row>
        <row r="4647">
          <cell r="B4647" t="str">
            <v xml:space="preserve">  </v>
          </cell>
        </row>
        <row r="4648">
          <cell r="B4648" t="str">
            <v xml:space="preserve">  </v>
          </cell>
        </row>
        <row r="4649">
          <cell r="B4649" t="str">
            <v xml:space="preserve">  </v>
          </cell>
        </row>
        <row r="4650">
          <cell r="B4650" t="str">
            <v xml:space="preserve">  </v>
          </cell>
        </row>
        <row r="4651">
          <cell r="B4651" t="str">
            <v xml:space="preserve">  </v>
          </cell>
        </row>
        <row r="4652">
          <cell r="B4652" t="str">
            <v xml:space="preserve">  </v>
          </cell>
        </row>
        <row r="4653">
          <cell r="B4653" t="str">
            <v xml:space="preserve">  </v>
          </cell>
        </row>
        <row r="4654">
          <cell r="B4654" t="str">
            <v xml:space="preserve">  </v>
          </cell>
        </row>
        <row r="4655">
          <cell r="B4655" t="str">
            <v xml:space="preserve">  </v>
          </cell>
        </row>
        <row r="4656">
          <cell r="B4656" t="str">
            <v xml:space="preserve">  </v>
          </cell>
        </row>
        <row r="4657">
          <cell r="B4657" t="str">
            <v xml:space="preserve">  </v>
          </cell>
        </row>
        <row r="4658">
          <cell r="B4658" t="str">
            <v xml:space="preserve">  </v>
          </cell>
        </row>
        <row r="4659">
          <cell r="B4659" t="str">
            <v xml:space="preserve">  </v>
          </cell>
        </row>
        <row r="4660">
          <cell r="B4660" t="str">
            <v xml:space="preserve">  </v>
          </cell>
        </row>
        <row r="4661">
          <cell r="B4661" t="str">
            <v xml:space="preserve">  </v>
          </cell>
        </row>
        <row r="4662">
          <cell r="B4662" t="str">
            <v xml:space="preserve">  </v>
          </cell>
        </row>
        <row r="4663">
          <cell r="B4663" t="str">
            <v xml:space="preserve">  </v>
          </cell>
        </row>
        <row r="4664">
          <cell r="B4664" t="str">
            <v xml:space="preserve">  </v>
          </cell>
        </row>
        <row r="4665">
          <cell r="B4665" t="str">
            <v xml:space="preserve">  </v>
          </cell>
        </row>
        <row r="4666">
          <cell r="B4666" t="str">
            <v xml:space="preserve">  </v>
          </cell>
        </row>
        <row r="4667">
          <cell r="B4667" t="str">
            <v xml:space="preserve">  </v>
          </cell>
        </row>
        <row r="4668">
          <cell r="B4668" t="str">
            <v xml:space="preserve">  </v>
          </cell>
        </row>
        <row r="4669">
          <cell r="B4669" t="str">
            <v xml:space="preserve">  </v>
          </cell>
        </row>
        <row r="4670">
          <cell r="B4670" t="str">
            <v xml:space="preserve">  </v>
          </cell>
        </row>
        <row r="4671">
          <cell r="B4671" t="str">
            <v xml:space="preserve">  </v>
          </cell>
        </row>
        <row r="4672">
          <cell r="B4672" t="str">
            <v xml:space="preserve">  </v>
          </cell>
        </row>
        <row r="4673">
          <cell r="B4673" t="str">
            <v xml:space="preserve">  </v>
          </cell>
        </row>
        <row r="4674">
          <cell r="B4674" t="str">
            <v xml:space="preserve">  </v>
          </cell>
        </row>
        <row r="4675">
          <cell r="B4675" t="str">
            <v xml:space="preserve">  </v>
          </cell>
        </row>
        <row r="4676">
          <cell r="B4676" t="str">
            <v xml:space="preserve">  </v>
          </cell>
        </row>
        <row r="4677">
          <cell r="B4677" t="str">
            <v xml:space="preserve">  </v>
          </cell>
        </row>
        <row r="4678">
          <cell r="B4678" t="str">
            <v xml:space="preserve">  </v>
          </cell>
        </row>
        <row r="4679">
          <cell r="B4679" t="str">
            <v xml:space="preserve">  </v>
          </cell>
        </row>
        <row r="4680">
          <cell r="B4680" t="str">
            <v xml:space="preserve">  </v>
          </cell>
        </row>
        <row r="4681">
          <cell r="B4681" t="str">
            <v xml:space="preserve">  </v>
          </cell>
        </row>
        <row r="4682">
          <cell r="B4682" t="str">
            <v xml:space="preserve">  </v>
          </cell>
        </row>
        <row r="4683">
          <cell r="B4683" t="str">
            <v xml:space="preserve">  </v>
          </cell>
        </row>
        <row r="4684">
          <cell r="B4684" t="str">
            <v xml:space="preserve">  </v>
          </cell>
        </row>
        <row r="4685">
          <cell r="B4685" t="str">
            <v xml:space="preserve">  </v>
          </cell>
        </row>
        <row r="4686">
          <cell r="B4686" t="str">
            <v xml:space="preserve">  </v>
          </cell>
        </row>
        <row r="4687">
          <cell r="B4687" t="str">
            <v xml:space="preserve">  </v>
          </cell>
        </row>
        <row r="4688">
          <cell r="B4688" t="str">
            <v xml:space="preserve">  </v>
          </cell>
        </row>
        <row r="4689">
          <cell r="B4689" t="str">
            <v xml:space="preserve">  </v>
          </cell>
        </row>
        <row r="4690">
          <cell r="B4690" t="str">
            <v xml:space="preserve">  </v>
          </cell>
        </row>
        <row r="4691">
          <cell r="B4691" t="str">
            <v xml:space="preserve">  </v>
          </cell>
        </row>
        <row r="4692">
          <cell r="B4692" t="str">
            <v xml:space="preserve">  </v>
          </cell>
        </row>
        <row r="4693">
          <cell r="B4693" t="str">
            <v xml:space="preserve">  </v>
          </cell>
        </row>
        <row r="4694">
          <cell r="B4694" t="str">
            <v xml:space="preserve">  </v>
          </cell>
        </row>
        <row r="4695">
          <cell r="B4695" t="str">
            <v xml:space="preserve">  </v>
          </cell>
        </row>
        <row r="4696">
          <cell r="B4696" t="str">
            <v xml:space="preserve">  </v>
          </cell>
        </row>
        <row r="4697">
          <cell r="B4697" t="str">
            <v xml:space="preserve">  </v>
          </cell>
        </row>
        <row r="4698">
          <cell r="B4698" t="str">
            <v xml:space="preserve">  </v>
          </cell>
        </row>
        <row r="4699">
          <cell r="B4699" t="str">
            <v xml:space="preserve">  </v>
          </cell>
        </row>
        <row r="4700">
          <cell r="B4700" t="str">
            <v xml:space="preserve">  </v>
          </cell>
        </row>
        <row r="4701">
          <cell r="B4701" t="str">
            <v xml:space="preserve">  </v>
          </cell>
        </row>
        <row r="4702">
          <cell r="B4702" t="str">
            <v xml:space="preserve">  </v>
          </cell>
        </row>
        <row r="4703">
          <cell r="B4703" t="str">
            <v xml:space="preserve">  </v>
          </cell>
        </row>
        <row r="4704">
          <cell r="B4704" t="str">
            <v xml:space="preserve">  </v>
          </cell>
        </row>
        <row r="4705">
          <cell r="B4705" t="str">
            <v xml:space="preserve">  </v>
          </cell>
        </row>
        <row r="4706">
          <cell r="B4706" t="str">
            <v xml:space="preserve">  </v>
          </cell>
        </row>
        <row r="4707">
          <cell r="B4707" t="str">
            <v xml:space="preserve">  </v>
          </cell>
        </row>
        <row r="4708">
          <cell r="B4708" t="str">
            <v xml:space="preserve">  </v>
          </cell>
        </row>
        <row r="4709">
          <cell r="B4709" t="str">
            <v xml:space="preserve">  </v>
          </cell>
        </row>
        <row r="4710">
          <cell r="B4710" t="str">
            <v xml:space="preserve">  </v>
          </cell>
        </row>
        <row r="4711">
          <cell r="B4711" t="str">
            <v xml:space="preserve">  </v>
          </cell>
        </row>
        <row r="4712">
          <cell r="B4712" t="str">
            <v xml:space="preserve">  </v>
          </cell>
        </row>
        <row r="4713">
          <cell r="B4713" t="str">
            <v xml:space="preserve">  </v>
          </cell>
        </row>
        <row r="4714">
          <cell r="B4714" t="str">
            <v xml:space="preserve">  </v>
          </cell>
        </row>
        <row r="4715">
          <cell r="B4715" t="str">
            <v xml:space="preserve">  </v>
          </cell>
        </row>
        <row r="4716">
          <cell r="B4716" t="str">
            <v xml:space="preserve">  </v>
          </cell>
        </row>
        <row r="4717">
          <cell r="B4717" t="str">
            <v xml:space="preserve">  </v>
          </cell>
        </row>
        <row r="4718">
          <cell r="B4718" t="str">
            <v xml:space="preserve">  </v>
          </cell>
        </row>
        <row r="4719">
          <cell r="B4719" t="str">
            <v xml:space="preserve">  </v>
          </cell>
        </row>
        <row r="4720">
          <cell r="B4720" t="str">
            <v xml:space="preserve">  </v>
          </cell>
        </row>
        <row r="4721">
          <cell r="B4721" t="str">
            <v xml:space="preserve">  </v>
          </cell>
        </row>
        <row r="4722">
          <cell r="B4722" t="str">
            <v xml:space="preserve">  </v>
          </cell>
        </row>
        <row r="4723">
          <cell r="B4723" t="str">
            <v xml:space="preserve">  </v>
          </cell>
        </row>
        <row r="4724">
          <cell r="B4724" t="str">
            <v xml:space="preserve">  </v>
          </cell>
        </row>
        <row r="4725">
          <cell r="B4725" t="str">
            <v xml:space="preserve">  </v>
          </cell>
        </row>
        <row r="4726">
          <cell r="B4726" t="str">
            <v xml:space="preserve">  </v>
          </cell>
        </row>
        <row r="4727">
          <cell r="B4727" t="str">
            <v xml:space="preserve">  </v>
          </cell>
        </row>
        <row r="4728">
          <cell r="B4728" t="str">
            <v xml:space="preserve">  </v>
          </cell>
        </row>
        <row r="4729">
          <cell r="B4729" t="str">
            <v xml:space="preserve">  </v>
          </cell>
        </row>
        <row r="4730">
          <cell r="B4730" t="str">
            <v xml:space="preserve">  </v>
          </cell>
        </row>
        <row r="4731">
          <cell r="B4731" t="str">
            <v xml:space="preserve">  </v>
          </cell>
        </row>
        <row r="4732">
          <cell r="B4732" t="str">
            <v xml:space="preserve">  </v>
          </cell>
        </row>
        <row r="4733">
          <cell r="B4733" t="str">
            <v xml:space="preserve">  </v>
          </cell>
        </row>
        <row r="4734">
          <cell r="B4734" t="str">
            <v xml:space="preserve">  </v>
          </cell>
        </row>
        <row r="4735">
          <cell r="B4735" t="str">
            <v xml:space="preserve">  </v>
          </cell>
        </row>
        <row r="4736">
          <cell r="B4736" t="str">
            <v xml:space="preserve">  </v>
          </cell>
        </row>
        <row r="4737">
          <cell r="B4737" t="str">
            <v xml:space="preserve">  </v>
          </cell>
        </row>
        <row r="4738">
          <cell r="B4738" t="str">
            <v xml:space="preserve">  </v>
          </cell>
        </row>
        <row r="4739">
          <cell r="B4739" t="str">
            <v xml:space="preserve">  </v>
          </cell>
        </row>
        <row r="4740">
          <cell r="B4740" t="str">
            <v xml:space="preserve">  </v>
          </cell>
        </row>
        <row r="4741">
          <cell r="B4741" t="str">
            <v xml:space="preserve">  </v>
          </cell>
        </row>
        <row r="4742">
          <cell r="B4742" t="str">
            <v xml:space="preserve">  </v>
          </cell>
        </row>
        <row r="4743">
          <cell r="B4743" t="str">
            <v xml:space="preserve">  </v>
          </cell>
        </row>
        <row r="4744">
          <cell r="B4744" t="str">
            <v xml:space="preserve">  </v>
          </cell>
        </row>
        <row r="4745">
          <cell r="B4745" t="str">
            <v xml:space="preserve">  </v>
          </cell>
        </row>
        <row r="4746">
          <cell r="B4746" t="str">
            <v xml:space="preserve">  </v>
          </cell>
        </row>
        <row r="4747">
          <cell r="B4747" t="str">
            <v xml:space="preserve">  </v>
          </cell>
        </row>
        <row r="4748">
          <cell r="B4748" t="str">
            <v xml:space="preserve">  </v>
          </cell>
        </row>
        <row r="4749">
          <cell r="B4749" t="str">
            <v xml:space="preserve">  </v>
          </cell>
        </row>
        <row r="4750">
          <cell r="B4750" t="str">
            <v xml:space="preserve">  </v>
          </cell>
        </row>
        <row r="4751">
          <cell r="B4751" t="str">
            <v xml:space="preserve">  </v>
          </cell>
        </row>
        <row r="4752">
          <cell r="B4752" t="str">
            <v xml:space="preserve">  </v>
          </cell>
        </row>
        <row r="4753">
          <cell r="B4753" t="str">
            <v xml:space="preserve">  </v>
          </cell>
        </row>
        <row r="4754">
          <cell r="B4754" t="str">
            <v xml:space="preserve">  </v>
          </cell>
        </row>
        <row r="4755">
          <cell r="B4755" t="str">
            <v xml:space="preserve">  </v>
          </cell>
        </row>
        <row r="4756">
          <cell r="B4756" t="str">
            <v xml:space="preserve">  </v>
          </cell>
        </row>
        <row r="4757">
          <cell r="B4757" t="str">
            <v xml:space="preserve">  </v>
          </cell>
        </row>
        <row r="4758">
          <cell r="B4758" t="str">
            <v xml:space="preserve">  </v>
          </cell>
        </row>
        <row r="4759">
          <cell r="B4759" t="str">
            <v xml:space="preserve">  </v>
          </cell>
        </row>
        <row r="4760">
          <cell r="B4760" t="str">
            <v xml:space="preserve">  </v>
          </cell>
        </row>
        <row r="4761">
          <cell r="B4761" t="str">
            <v xml:space="preserve">  </v>
          </cell>
        </row>
        <row r="4762">
          <cell r="B4762" t="str">
            <v xml:space="preserve">  </v>
          </cell>
        </row>
        <row r="4763">
          <cell r="B4763" t="str">
            <v xml:space="preserve">  </v>
          </cell>
        </row>
        <row r="4764">
          <cell r="B4764" t="str">
            <v xml:space="preserve">  </v>
          </cell>
        </row>
        <row r="4765">
          <cell r="B4765" t="str">
            <v xml:space="preserve">  </v>
          </cell>
        </row>
        <row r="4766">
          <cell r="B4766" t="str">
            <v xml:space="preserve">  </v>
          </cell>
        </row>
        <row r="4767">
          <cell r="B4767" t="str">
            <v xml:space="preserve">  </v>
          </cell>
        </row>
        <row r="4768">
          <cell r="B4768" t="str">
            <v xml:space="preserve">  </v>
          </cell>
        </row>
        <row r="4769">
          <cell r="B4769" t="str">
            <v xml:space="preserve">  </v>
          </cell>
        </row>
        <row r="4770">
          <cell r="B4770" t="str">
            <v xml:space="preserve">  </v>
          </cell>
        </row>
        <row r="4771">
          <cell r="B4771" t="str">
            <v xml:space="preserve">  </v>
          </cell>
        </row>
        <row r="4772">
          <cell r="B4772" t="str">
            <v xml:space="preserve">  </v>
          </cell>
        </row>
        <row r="4773">
          <cell r="B4773" t="str">
            <v xml:space="preserve">  </v>
          </cell>
        </row>
        <row r="4774">
          <cell r="B4774" t="str">
            <v xml:space="preserve">  </v>
          </cell>
        </row>
        <row r="4775">
          <cell r="B4775" t="str">
            <v xml:space="preserve">  </v>
          </cell>
        </row>
        <row r="4776">
          <cell r="B4776" t="str">
            <v xml:space="preserve">  </v>
          </cell>
        </row>
        <row r="4777">
          <cell r="B4777" t="str">
            <v xml:space="preserve">  </v>
          </cell>
        </row>
        <row r="4778">
          <cell r="B4778" t="str">
            <v xml:space="preserve">  </v>
          </cell>
        </row>
        <row r="4779">
          <cell r="B4779" t="str">
            <v xml:space="preserve">  </v>
          </cell>
        </row>
        <row r="4780">
          <cell r="B4780" t="str">
            <v xml:space="preserve">  </v>
          </cell>
        </row>
        <row r="4781">
          <cell r="B4781" t="str">
            <v xml:space="preserve">  </v>
          </cell>
        </row>
        <row r="4782">
          <cell r="B4782" t="str">
            <v xml:space="preserve">  </v>
          </cell>
        </row>
        <row r="4783">
          <cell r="B4783" t="str">
            <v xml:space="preserve">  </v>
          </cell>
        </row>
        <row r="4784">
          <cell r="B4784" t="str">
            <v xml:space="preserve">  </v>
          </cell>
        </row>
        <row r="4785">
          <cell r="B4785" t="str">
            <v xml:space="preserve">  </v>
          </cell>
        </row>
        <row r="4786">
          <cell r="B4786" t="str">
            <v xml:space="preserve">  </v>
          </cell>
        </row>
        <row r="4787">
          <cell r="B4787" t="str">
            <v xml:space="preserve">  </v>
          </cell>
        </row>
        <row r="4788">
          <cell r="B4788" t="str">
            <v xml:space="preserve">  </v>
          </cell>
        </row>
        <row r="4789">
          <cell r="B4789" t="str">
            <v xml:space="preserve">  </v>
          </cell>
        </row>
        <row r="4790">
          <cell r="B4790" t="str">
            <v xml:space="preserve">  </v>
          </cell>
        </row>
        <row r="4791">
          <cell r="B4791" t="str">
            <v xml:space="preserve">  </v>
          </cell>
        </row>
        <row r="4792">
          <cell r="B4792" t="str">
            <v xml:space="preserve">  </v>
          </cell>
        </row>
        <row r="4793">
          <cell r="B4793" t="str">
            <v xml:space="preserve">  </v>
          </cell>
        </row>
        <row r="4794">
          <cell r="B4794" t="str">
            <v xml:space="preserve">  </v>
          </cell>
        </row>
        <row r="4795">
          <cell r="B4795" t="str">
            <v xml:space="preserve">  </v>
          </cell>
        </row>
        <row r="4796">
          <cell r="B4796" t="str">
            <v xml:space="preserve">  </v>
          </cell>
        </row>
        <row r="4797">
          <cell r="B4797" t="str">
            <v xml:space="preserve">  </v>
          </cell>
        </row>
        <row r="4798">
          <cell r="B4798" t="str">
            <v xml:space="preserve">  </v>
          </cell>
        </row>
        <row r="4799">
          <cell r="B4799" t="str">
            <v xml:space="preserve">  </v>
          </cell>
        </row>
        <row r="4800">
          <cell r="B4800" t="str">
            <v xml:space="preserve">  </v>
          </cell>
        </row>
        <row r="4801">
          <cell r="B4801" t="str">
            <v xml:space="preserve">  </v>
          </cell>
        </row>
        <row r="4802">
          <cell r="B4802" t="str">
            <v xml:space="preserve">  </v>
          </cell>
        </row>
        <row r="4803">
          <cell r="B4803" t="str">
            <v xml:space="preserve">  </v>
          </cell>
        </row>
        <row r="4804">
          <cell r="B4804" t="str">
            <v xml:space="preserve">  </v>
          </cell>
        </row>
        <row r="4805">
          <cell r="B4805" t="str">
            <v xml:space="preserve">  </v>
          </cell>
        </row>
        <row r="4806">
          <cell r="B4806" t="str">
            <v xml:space="preserve">  </v>
          </cell>
        </row>
        <row r="4807">
          <cell r="B4807" t="str">
            <v xml:space="preserve">  </v>
          </cell>
        </row>
        <row r="4808">
          <cell r="B4808" t="str">
            <v xml:space="preserve">  </v>
          </cell>
        </row>
        <row r="4809">
          <cell r="B4809" t="str">
            <v xml:space="preserve">  </v>
          </cell>
        </row>
        <row r="4810">
          <cell r="B4810" t="str">
            <v xml:space="preserve">  </v>
          </cell>
        </row>
        <row r="4811">
          <cell r="B4811" t="str">
            <v xml:space="preserve">  </v>
          </cell>
        </row>
        <row r="4812">
          <cell r="B4812" t="str">
            <v xml:space="preserve">  </v>
          </cell>
        </row>
        <row r="4813">
          <cell r="B4813" t="str">
            <v xml:space="preserve">  </v>
          </cell>
        </row>
        <row r="4814">
          <cell r="B4814" t="str">
            <v xml:space="preserve">  </v>
          </cell>
        </row>
        <row r="4815">
          <cell r="B4815" t="str">
            <v xml:space="preserve">  </v>
          </cell>
        </row>
        <row r="4816">
          <cell r="B4816" t="str">
            <v xml:space="preserve">  </v>
          </cell>
        </row>
        <row r="4817">
          <cell r="B4817" t="str">
            <v xml:space="preserve">  </v>
          </cell>
        </row>
        <row r="4818">
          <cell r="B4818" t="str">
            <v xml:space="preserve">  </v>
          </cell>
        </row>
        <row r="4819">
          <cell r="B4819" t="str">
            <v xml:space="preserve">  </v>
          </cell>
        </row>
        <row r="4820">
          <cell r="B4820" t="str">
            <v xml:space="preserve">  </v>
          </cell>
        </row>
        <row r="4821">
          <cell r="B4821" t="str">
            <v xml:space="preserve">  </v>
          </cell>
        </row>
        <row r="4822">
          <cell r="B4822" t="str">
            <v xml:space="preserve">  </v>
          </cell>
        </row>
        <row r="4823">
          <cell r="B4823" t="str">
            <v xml:space="preserve">  </v>
          </cell>
        </row>
        <row r="4824">
          <cell r="B4824" t="str">
            <v xml:space="preserve">  </v>
          </cell>
        </row>
        <row r="4825">
          <cell r="B4825" t="str">
            <v xml:space="preserve">  </v>
          </cell>
        </row>
        <row r="4826">
          <cell r="B4826" t="str">
            <v xml:space="preserve">  </v>
          </cell>
        </row>
        <row r="4827">
          <cell r="B4827" t="str">
            <v xml:space="preserve">  </v>
          </cell>
        </row>
        <row r="4828">
          <cell r="B4828" t="str">
            <v xml:space="preserve">  </v>
          </cell>
        </row>
        <row r="4829">
          <cell r="B4829" t="str">
            <v xml:space="preserve">  </v>
          </cell>
        </row>
        <row r="4830">
          <cell r="B4830" t="str">
            <v xml:space="preserve">  </v>
          </cell>
        </row>
        <row r="4831">
          <cell r="B4831" t="str">
            <v xml:space="preserve">  </v>
          </cell>
        </row>
        <row r="4832">
          <cell r="B4832" t="str">
            <v xml:space="preserve">  </v>
          </cell>
        </row>
        <row r="4833">
          <cell r="B4833" t="str">
            <v xml:space="preserve">  </v>
          </cell>
        </row>
        <row r="4834">
          <cell r="B4834" t="str">
            <v xml:space="preserve">  </v>
          </cell>
        </row>
        <row r="4835">
          <cell r="B4835" t="str">
            <v xml:space="preserve">  </v>
          </cell>
        </row>
        <row r="4836">
          <cell r="B4836" t="str">
            <v xml:space="preserve">  </v>
          </cell>
        </row>
        <row r="4837">
          <cell r="B4837" t="str">
            <v xml:space="preserve">  </v>
          </cell>
        </row>
        <row r="4838">
          <cell r="B4838" t="str">
            <v xml:space="preserve">  </v>
          </cell>
        </row>
        <row r="4839">
          <cell r="B4839" t="str">
            <v xml:space="preserve">  </v>
          </cell>
        </row>
        <row r="4840">
          <cell r="B4840" t="str">
            <v xml:space="preserve">  </v>
          </cell>
        </row>
        <row r="4841">
          <cell r="B4841" t="str">
            <v xml:space="preserve">  </v>
          </cell>
        </row>
        <row r="4842">
          <cell r="B4842" t="str">
            <v xml:space="preserve">  </v>
          </cell>
        </row>
        <row r="4843">
          <cell r="B4843" t="str">
            <v xml:space="preserve">  </v>
          </cell>
        </row>
        <row r="4844">
          <cell r="B4844" t="str">
            <v xml:space="preserve">  </v>
          </cell>
        </row>
        <row r="4845">
          <cell r="B4845" t="str">
            <v xml:space="preserve">  </v>
          </cell>
        </row>
        <row r="4846">
          <cell r="B4846" t="str">
            <v xml:space="preserve">  </v>
          </cell>
        </row>
        <row r="4847">
          <cell r="B4847" t="str">
            <v xml:space="preserve">  </v>
          </cell>
        </row>
        <row r="4848">
          <cell r="B4848" t="str">
            <v xml:space="preserve">  </v>
          </cell>
        </row>
        <row r="4849">
          <cell r="B4849" t="str">
            <v xml:space="preserve">  </v>
          </cell>
        </row>
        <row r="4850">
          <cell r="B4850" t="str">
            <v xml:space="preserve">  </v>
          </cell>
        </row>
        <row r="4851">
          <cell r="B4851" t="str">
            <v xml:space="preserve">  </v>
          </cell>
        </row>
        <row r="4852">
          <cell r="B4852" t="str">
            <v xml:space="preserve">  </v>
          </cell>
        </row>
        <row r="4853">
          <cell r="B4853" t="str">
            <v xml:space="preserve">  </v>
          </cell>
        </row>
        <row r="4854">
          <cell r="B4854" t="str">
            <v xml:space="preserve">  </v>
          </cell>
        </row>
        <row r="4855">
          <cell r="B4855" t="str">
            <v xml:space="preserve">  </v>
          </cell>
        </row>
        <row r="4856">
          <cell r="B4856" t="str">
            <v xml:space="preserve">  </v>
          </cell>
        </row>
        <row r="4857">
          <cell r="B4857" t="str">
            <v xml:space="preserve">  </v>
          </cell>
        </row>
        <row r="4858">
          <cell r="B4858" t="str">
            <v xml:space="preserve">  </v>
          </cell>
        </row>
        <row r="4859">
          <cell r="B4859" t="str">
            <v xml:space="preserve">  </v>
          </cell>
        </row>
        <row r="4860">
          <cell r="B4860" t="str">
            <v xml:space="preserve">  </v>
          </cell>
        </row>
        <row r="4861">
          <cell r="B4861" t="str">
            <v xml:space="preserve">  </v>
          </cell>
        </row>
        <row r="4862">
          <cell r="B4862" t="str">
            <v xml:space="preserve">  </v>
          </cell>
        </row>
        <row r="4863">
          <cell r="B4863" t="str">
            <v xml:space="preserve">  </v>
          </cell>
        </row>
        <row r="4864">
          <cell r="B4864" t="str">
            <v xml:space="preserve">  </v>
          </cell>
        </row>
        <row r="4865">
          <cell r="B4865" t="str">
            <v xml:space="preserve">  </v>
          </cell>
        </row>
        <row r="4866">
          <cell r="B4866" t="str">
            <v xml:space="preserve">  </v>
          </cell>
        </row>
        <row r="4867">
          <cell r="B4867" t="str">
            <v xml:space="preserve">  </v>
          </cell>
        </row>
        <row r="4868">
          <cell r="B4868" t="str">
            <v xml:space="preserve">  </v>
          </cell>
        </row>
        <row r="4869">
          <cell r="B4869" t="str">
            <v xml:space="preserve">  </v>
          </cell>
        </row>
        <row r="4870">
          <cell r="B4870" t="str">
            <v xml:space="preserve">  </v>
          </cell>
        </row>
        <row r="4871">
          <cell r="B4871" t="str">
            <v xml:space="preserve">  </v>
          </cell>
        </row>
        <row r="4872">
          <cell r="B4872" t="str">
            <v xml:space="preserve">  </v>
          </cell>
        </row>
        <row r="4873">
          <cell r="B4873" t="str">
            <v xml:space="preserve">  </v>
          </cell>
        </row>
        <row r="4874">
          <cell r="B4874" t="str">
            <v xml:space="preserve">  </v>
          </cell>
        </row>
        <row r="4875">
          <cell r="B4875" t="str">
            <v xml:space="preserve">  </v>
          </cell>
        </row>
        <row r="4876">
          <cell r="B4876" t="str">
            <v xml:space="preserve">  </v>
          </cell>
        </row>
        <row r="4877">
          <cell r="B4877" t="str">
            <v xml:space="preserve">  </v>
          </cell>
        </row>
        <row r="4878">
          <cell r="B4878" t="str">
            <v xml:space="preserve">  </v>
          </cell>
        </row>
        <row r="4879">
          <cell r="B4879" t="str">
            <v xml:space="preserve">  </v>
          </cell>
        </row>
        <row r="4880">
          <cell r="B4880" t="str">
            <v xml:space="preserve">  </v>
          </cell>
        </row>
        <row r="4881">
          <cell r="B4881" t="str">
            <v xml:space="preserve">  </v>
          </cell>
        </row>
        <row r="4882">
          <cell r="B4882" t="str">
            <v xml:space="preserve">  </v>
          </cell>
        </row>
        <row r="4883">
          <cell r="B4883" t="str">
            <v xml:space="preserve">  </v>
          </cell>
        </row>
        <row r="4884">
          <cell r="B4884" t="str">
            <v xml:space="preserve">  </v>
          </cell>
        </row>
        <row r="4885">
          <cell r="B4885" t="str">
            <v xml:space="preserve">  </v>
          </cell>
        </row>
        <row r="4886">
          <cell r="B4886" t="str">
            <v xml:space="preserve">  </v>
          </cell>
        </row>
        <row r="4887">
          <cell r="B4887" t="str">
            <v xml:space="preserve">  </v>
          </cell>
        </row>
        <row r="4888">
          <cell r="B4888" t="str">
            <v xml:space="preserve">  </v>
          </cell>
        </row>
        <row r="4889">
          <cell r="B4889" t="str">
            <v xml:space="preserve">  </v>
          </cell>
        </row>
        <row r="4890">
          <cell r="B4890" t="str">
            <v xml:space="preserve">  </v>
          </cell>
        </row>
        <row r="4891">
          <cell r="B4891" t="str">
            <v xml:space="preserve">  </v>
          </cell>
        </row>
        <row r="4892">
          <cell r="B4892" t="str">
            <v xml:space="preserve">  </v>
          </cell>
        </row>
        <row r="4893">
          <cell r="B4893" t="str">
            <v xml:space="preserve">  </v>
          </cell>
        </row>
        <row r="4894">
          <cell r="B4894" t="str">
            <v xml:space="preserve">  </v>
          </cell>
        </row>
        <row r="4895">
          <cell r="B4895" t="str">
            <v xml:space="preserve">  </v>
          </cell>
        </row>
        <row r="4896">
          <cell r="B4896" t="str">
            <v xml:space="preserve">  </v>
          </cell>
        </row>
        <row r="4897">
          <cell r="B4897" t="str">
            <v xml:space="preserve">  </v>
          </cell>
        </row>
        <row r="4898">
          <cell r="B4898" t="str">
            <v xml:space="preserve">  </v>
          </cell>
        </row>
        <row r="4899">
          <cell r="B4899" t="str">
            <v xml:space="preserve">  </v>
          </cell>
        </row>
        <row r="4900">
          <cell r="B4900" t="str">
            <v xml:space="preserve">  </v>
          </cell>
        </row>
        <row r="4901">
          <cell r="B4901" t="str">
            <v xml:space="preserve">  </v>
          </cell>
        </row>
        <row r="4902">
          <cell r="B4902" t="str">
            <v xml:space="preserve">  </v>
          </cell>
        </row>
        <row r="4903">
          <cell r="B4903" t="str">
            <v xml:space="preserve">  </v>
          </cell>
        </row>
        <row r="4904">
          <cell r="B4904" t="str">
            <v xml:space="preserve">  </v>
          </cell>
        </row>
        <row r="4905">
          <cell r="B4905" t="str">
            <v xml:space="preserve">  </v>
          </cell>
        </row>
        <row r="4906">
          <cell r="B4906" t="str">
            <v xml:space="preserve">  </v>
          </cell>
        </row>
        <row r="4907">
          <cell r="B4907" t="str">
            <v xml:space="preserve">  </v>
          </cell>
        </row>
        <row r="4908">
          <cell r="B4908" t="str">
            <v xml:space="preserve">  </v>
          </cell>
        </row>
        <row r="4909">
          <cell r="B4909" t="str">
            <v xml:space="preserve">  </v>
          </cell>
        </row>
        <row r="4910">
          <cell r="B4910" t="str">
            <v xml:space="preserve">  </v>
          </cell>
        </row>
        <row r="4911">
          <cell r="B4911" t="str">
            <v xml:space="preserve">  </v>
          </cell>
        </row>
        <row r="4912">
          <cell r="B4912" t="str">
            <v xml:space="preserve">  </v>
          </cell>
        </row>
        <row r="4913">
          <cell r="B4913" t="str">
            <v xml:space="preserve">  </v>
          </cell>
        </row>
        <row r="4914">
          <cell r="B4914" t="str">
            <v xml:space="preserve">  </v>
          </cell>
        </row>
        <row r="4915">
          <cell r="B4915" t="str">
            <v xml:space="preserve">  </v>
          </cell>
        </row>
        <row r="4916">
          <cell r="B4916" t="str">
            <v xml:space="preserve">  </v>
          </cell>
        </row>
        <row r="4917">
          <cell r="B4917" t="str">
            <v xml:space="preserve">  </v>
          </cell>
        </row>
        <row r="4918">
          <cell r="B4918" t="str">
            <v xml:space="preserve">  </v>
          </cell>
        </row>
        <row r="4919">
          <cell r="B4919" t="str">
            <v xml:space="preserve">  </v>
          </cell>
        </row>
        <row r="4920">
          <cell r="B4920" t="str">
            <v xml:space="preserve">  </v>
          </cell>
        </row>
        <row r="4921">
          <cell r="B4921" t="str">
            <v xml:space="preserve">  </v>
          </cell>
        </row>
        <row r="4922">
          <cell r="B4922" t="str">
            <v xml:space="preserve">  </v>
          </cell>
        </row>
        <row r="4923">
          <cell r="B4923" t="str">
            <v xml:space="preserve">  </v>
          </cell>
        </row>
        <row r="4924">
          <cell r="B4924" t="str">
            <v xml:space="preserve">  </v>
          </cell>
        </row>
        <row r="4925">
          <cell r="B4925" t="str">
            <v xml:space="preserve">  </v>
          </cell>
        </row>
        <row r="4926">
          <cell r="B4926" t="str">
            <v xml:space="preserve">  </v>
          </cell>
        </row>
        <row r="4927">
          <cell r="B4927" t="str">
            <v xml:space="preserve">  </v>
          </cell>
        </row>
        <row r="4928">
          <cell r="B4928" t="str">
            <v xml:space="preserve">  </v>
          </cell>
        </row>
        <row r="4929">
          <cell r="B4929" t="str">
            <v xml:space="preserve">  </v>
          </cell>
        </row>
        <row r="4930">
          <cell r="B4930" t="str">
            <v xml:space="preserve">  </v>
          </cell>
        </row>
        <row r="4931">
          <cell r="B4931" t="str">
            <v xml:space="preserve">  </v>
          </cell>
        </row>
        <row r="4932">
          <cell r="B4932" t="str">
            <v xml:space="preserve">  </v>
          </cell>
        </row>
        <row r="4933">
          <cell r="B4933" t="str">
            <v xml:space="preserve">  </v>
          </cell>
        </row>
        <row r="4934">
          <cell r="B4934" t="str">
            <v xml:space="preserve">  </v>
          </cell>
        </row>
        <row r="4935">
          <cell r="B4935" t="str">
            <v xml:space="preserve">  </v>
          </cell>
        </row>
        <row r="4936">
          <cell r="B4936" t="str">
            <v xml:space="preserve">  </v>
          </cell>
        </row>
        <row r="4937">
          <cell r="B4937" t="str">
            <v xml:space="preserve">  </v>
          </cell>
        </row>
        <row r="4938">
          <cell r="B4938" t="str">
            <v xml:space="preserve">  </v>
          </cell>
        </row>
        <row r="4939">
          <cell r="B4939" t="str">
            <v xml:space="preserve">  </v>
          </cell>
        </row>
        <row r="4940">
          <cell r="B4940" t="str">
            <v xml:space="preserve">  </v>
          </cell>
        </row>
        <row r="4941">
          <cell r="B4941" t="str">
            <v xml:space="preserve">  </v>
          </cell>
        </row>
        <row r="4942">
          <cell r="B4942" t="str">
            <v xml:space="preserve">  </v>
          </cell>
        </row>
        <row r="4943">
          <cell r="B4943" t="str">
            <v xml:space="preserve">  </v>
          </cell>
        </row>
        <row r="4944">
          <cell r="B4944" t="str">
            <v xml:space="preserve">  </v>
          </cell>
        </row>
        <row r="4945">
          <cell r="B4945" t="str">
            <v xml:space="preserve">  </v>
          </cell>
        </row>
        <row r="4946">
          <cell r="B4946" t="str">
            <v xml:space="preserve">  </v>
          </cell>
        </row>
        <row r="4947">
          <cell r="B4947" t="str">
            <v xml:space="preserve">  </v>
          </cell>
        </row>
        <row r="4948">
          <cell r="B4948" t="str">
            <v xml:space="preserve">  </v>
          </cell>
        </row>
        <row r="4949">
          <cell r="B4949" t="str">
            <v xml:space="preserve">  </v>
          </cell>
        </row>
        <row r="4950">
          <cell r="B4950" t="str">
            <v xml:space="preserve">  </v>
          </cell>
        </row>
        <row r="4951">
          <cell r="B4951" t="str">
            <v xml:space="preserve">  </v>
          </cell>
        </row>
        <row r="4952">
          <cell r="B4952" t="str">
            <v xml:space="preserve">  </v>
          </cell>
        </row>
        <row r="4953">
          <cell r="B4953" t="str">
            <v xml:space="preserve">  </v>
          </cell>
        </row>
        <row r="4954">
          <cell r="B4954" t="str">
            <v xml:space="preserve">  </v>
          </cell>
        </row>
        <row r="4955">
          <cell r="B4955" t="str">
            <v xml:space="preserve">  </v>
          </cell>
        </row>
        <row r="4956">
          <cell r="B4956" t="str">
            <v xml:space="preserve">  </v>
          </cell>
        </row>
        <row r="4957">
          <cell r="B4957" t="str">
            <v xml:space="preserve">  </v>
          </cell>
        </row>
        <row r="4958">
          <cell r="B4958" t="str">
            <v xml:space="preserve">  </v>
          </cell>
        </row>
        <row r="4959">
          <cell r="B4959" t="str">
            <v xml:space="preserve">  </v>
          </cell>
        </row>
        <row r="4960">
          <cell r="B4960" t="str">
            <v xml:space="preserve">  </v>
          </cell>
        </row>
        <row r="4961">
          <cell r="B4961" t="str">
            <v xml:space="preserve">  </v>
          </cell>
        </row>
        <row r="4962">
          <cell r="B4962" t="str">
            <v xml:space="preserve">  </v>
          </cell>
        </row>
        <row r="4963">
          <cell r="B4963" t="str">
            <v xml:space="preserve">  </v>
          </cell>
        </row>
        <row r="4964">
          <cell r="B4964" t="str">
            <v xml:space="preserve">  </v>
          </cell>
        </row>
        <row r="4965">
          <cell r="B4965" t="str">
            <v xml:space="preserve">  </v>
          </cell>
        </row>
        <row r="4966">
          <cell r="B4966" t="str">
            <v xml:space="preserve">  </v>
          </cell>
        </row>
        <row r="4967">
          <cell r="B4967" t="str">
            <v xml:space="preserve">  </v>
          </cell>
        </row>
        <row r="4968">
          <cell r="B4968" t="str">
            <v xml:space="preserve">  </v>
          </cell>
        </row>
        <row r="4969">
          <cell r="B4969" t="str">
            <v xml:space="preserve">  </v>
          </cell>
        </row>
        <row r="4970">
          <cell r="B4970" t="str">
            <v xml:space="preserve">  </v>
          </cell>
        </row>
        <row r="4971">
          <cell r="B4971" t="str">
            <v xml:space="preserve">  </v>
          </cell>
        </row>
        <row r="4972">
          <cell r="B4972" t="str">
            <v xml:space="preserve">  </v>
          </cell>
        </row>
        <row r="4973">
          <cell r="B4973" t="str">
            <v xml:space="preserve">  </v>
          </cell>
        </row>
        <row r="4974">
          <cell r="B4974" t="str">
            <v xml:space="preserve">  </v>
          </cell>
        </row>
        <row r="4975">
          <cell r="B4975" t="str">
            <v xml:space="preserve">  </v>
          </cell>
        </row>
        <row r="4976">
          <cell r="B4976" t="str">
            <v xml:space="preserve">  </v>
          </cell>
        </row>
        <row r="4977">
          <cell r="B4977" t="str">
            <v xml:space="preserve">  </v>
          </cell>
        </row>
        <row r="4978">
          <cell r="B4978" t="str">
            <v xml:space="preserve">  </v>
          </cell>
        </row>
        <row r="4979">
          <cell r="B4979" t="str">
            <v xml:space="preserve">  </v>
          </cell>
        </row>
        <row r="4980">
          <cell r="B4980" t="str">
            <v xml:space="preserve">  </v>
          </cell>
        </row>
        <row r="4981">
          <cell r="B4981" t="str">
            <v xml:space="preserve">  </v>
          </cell>
        </row>
        <row r="4982">
          <cell r="B4982" t="str">
            <v xml:space="preserve">  </v>
          </cell>
        </row>
        <row r="4983">
          <cell r="B4983" t="str">
            <v xml:space="preserve">  </v>
          </cell>
        </row>
        <row r="4984">
          <cell r="B4984" t="str">
            <v xml:space="preserve">  </v>
          </cell>
        </row>
        <row r="4985">
          <cell r="B4985" t="str">
            <v xml:space="preserve">  </v>
          </cell>
        </row>
        <row r="4986">
          <cell r="B4986" t="str">
            <v xml:space="preserve">  </v>
          </cell>
        </row>
        <row r="4987">
          <cell r="B4987" t="str">
            <v xml:space="preserve">  </v>
          </cell>
        </row>
        <row r="4988">
          <cell r="B4988" t="str">
            <v xml:space="preserve">  </v>
          </cell>
        </row>
        <row r="4989">
          <cell r="B4989" t="str">
            <v xml:space="preserve">  </v>
          </cell>
        </row>
        <row r="4990">
          <cell r="B4990" t="str">
            <v xml:space="preserve">  </v>
          </cell>
        </row>
        <row r="4991">
          <cell r="B4991" t="str">
            <v xml:space="preserve">  </v>
          </cell>
        </row>
        <row r="4992">
          <cell r="B4992" t="str">
            <v xml:space="preserve">  </v>
          </cell>
        </row>
        <row r="4993">
          <cell r="B4993" t="str">
            <v xml:space="preserve">  </v>
          </cell>
        </row>
        <row r="4994">
          <cell r="B4994" t="str">
            <v xml:space="preserve">  </v>
          </cell>
        </row>
        <row r="4995">
          <cell r="B4995" t="str">
            <v xml:space="preserve">  </v>
          </cell>
        </row>
        <row r="4996">
          <cell r="B4996" t="str">
            <v xml:space="preserve">  </v>
          </cell>
        </row>
        <row r="4997">
          <cell r="B4997" t="str">
            <v xml:space="preserve">  </v>
          </cell>
        </row>
        <row r="4998">
          <cell r="B4998" t="str">
            <v xml:space="preserve">  </v>
          </cell>
        </row>
        <row r="4999">
          <cell r="B4999" t="str">
            <v xml:space="preserve">  </v>
          </cell>
        </row>
        <row r="5000">
          <cell r="B5000" t="str">
            <v xml:space="preserve">  </v>
          </cell>
        </row>
        <row r="5001">
          <cell r="B5001" t="str">
            <v xml:space="preserve">  </v>
          </cell>
        </row>
        <row r="5002">
          <cell r="B5002" t="str">
            <v xml:space="preserve">  </v>
          </cell>
        </row>
        <row r="5003">
          <cell r="B5003" t="str">
            <v xml:space="preserve">  </v>
          </cell>
        </row>
        <row r="5004">
          <cell r="B5004" t="str">
            <v xml:space="preserve">  </v>
          </cell>
        </row>
        <row r="5005">
          <cell r="B5005" t="str">
            <v xml:space="preserve">  </v>
          </cell>
        </row>
        <row r="5006">
          <cell r="B5006" t="str">
            <v xml:space="preserve">  </v>
          </cell>
        </row>
        <row r="5007">
          <cell r="B5007" t="str">
            <v xml:space="preserve">  </v>
          </cell>
        </row>
        <row r="5008">
          <cell r="B5008" t="str">
            <v xml:space="preserve">  </v>
          </cell>
        </row>
        <row r="5009">
          <cell r="B5009" t="str">
            <v xml:space="preserve">  </v>
          </cell>
        </row>
        <row r="5010">
          <cell r="B5010" t="str">
            <v xml:space="preserve">  </v>
          </cell>
        </row>
        <row r="5011">
          <cell r="B5011" t="str">
            <v xml:space="preserve">  </v>
          </cell>
        </row>
        <row r="5012">
          <cell r="B5012" t="str">
            <v xml:space="preserve">  </v>
          </cell>
        </row>
        <row r="5013">
          <cell r="B5013" t="str">
            <v xml:space="preserve">  </v>
          </cell>
        </row>
        <row r="5014">
          <cell r="B5014" t="str">
            <v xml:space="preserve">  </v>
          </cell>
        </row>
        <row r="5015">
          <cell r="B5015" t="str">
            <v xml:space="preserve">  </v>
          </cell>
        </row>
        <row r="5016">
          <cell r="B5016" t="str">
            <v xml:space="preserve">  </v>
          </cell>
        </row>
        <row r="5017">
          <cell r="B5017" t="str">
            <v xml:space="preserve">  </v>
          </cell>
        </row>
        <row r="5018">
          <cell r="B5018" t="str">
            <v xml:space="preserve">  </v>
          </cell>
        </row>
        <row r="5019">
          <cell r="B5019" t="str">
            <v xml:space="preserve">  </v>
          </cell>
        </row>
        <row r="5020">
          <cell r="B5020" t="str">
            <v xml:space="preserve">  </v>
          </cell>
        </row>
        <row r="5021">
          <cell r="B5021" t="str">
            <v xml:space="preserve">  </v>
          </cell>
        </row>
        <row r="5022">
          <cell r="B5022" t="str">
            <v xml:space="preserve">  </v>
          </cell>
        </row>
        <row r="5023">
          <cell r="B5023" t="str">
            <v xml:space="preserve">  </v>
          </cell>
        </row>
        <row r="5024">
          <cell r="B5024" t="str">
            <v xml:space="preserve">  </v>
          </cell>
        </row>
        <row r="5025">
          <cell r="B5025" t="str">
            <v xml:space="preserve">  </v>
          </cell>
        </row>
        <row r="5026">
          <cell r="B5026" t="str">
            <v xml:space="preserve">  </v>
          </cell>
        </row>
        <row r="5027">
          <cell r="B5027" t="str">
            <v xml:space="preserve">  </v>
          </cell>
        </row>
        <row r="5028">
          <cell r="B5028" t="str">
            <v xml:space="preserve">  </v>
          </cell>
        </row>
        <row r="5029">
          <cell r="B5029" t="str">
            <v xml:space="preserve">  </v>
          </cell>
        </row>
        <row r="5030">
          <cell r="B5030" t="str">
            <v xml:space="preserve">  </v>
          </cell>
        </row>
        <row r="5031">
          <cell r="B5031" t="str">
            <v xml:space="preserve">  </v>
          </cell>
        </row>
        <row r="5032">
          <cell r="B5032" t="str">
            <v xml:space="preserve">  </v>
          </cell>
        </row>
        <row r="5033">
          <cell r="B5033" t="str">
            <v xml:space="preserve">  </v>
          </cell>
        </row>
        <row r="5034">
          <cell r="B5034" t="str">
            <v xml:space="preserve">  </v>
          </cell>
        </row>
        <row r="5035">
          <cell r="B5035" t="str">
            <v xml:space="preserve">  </v>
          </cell>
        </row>
        <row r="5036">
          <cell r="B5036" t="str">
            <v xml:space="preserve">  </v>
          </cell>
        </row>
        <row r="5037">
          <cell r="B5037" t="str">
            <v xml:space="preserve">  </v>
          </cell>
        </row>
        <row r="5038">
          <cell r="B5038" t="str">
            <v xml:space="preserve">  </v>
          </cell>
        </row>
        <row r="5039">
          <cell r="B5039" t="str">
            <v xml:space="preserve">  </v>
          </cell>
        </row>
        <row r="5040">
          <cell r="B5040" t="str">
            <v xml:space="preserve">  </v>
          </cell>
        </row>
        <row r="5041">
          <cell r="B5041" t="str">
            <v xml:space="preserve">  </v>
          </cell>
        </row>
        <row r="5042">
          <cell r="B5042" t="str">
            <v xml:space="preserve">  </v>
          </cell>
        </row>
        <row r="5043">
          <cell r="B5043" t="str">
            <v xml:space="preserve">  </v>
          </cell>
        </row>
        <row r="5044">
          <cell r="B5044" t="str">
            <v xml:space="preserve">  </v>
          </cell>
        </row>
        <row r="5045">
          <cell r="B5045" t="str">
            <v xml:space="preserve">  </v>
          </cell>
        </row>
        <row r="5046">
          <cell r="B5046" t="str">
            <v xml:space="preserve">  </v>
          </cell>
        </row>
        <row r="5047">
          <cell r="B5047" t="str">
            <v xml:space="preserve">  </v>
          </cell>
        </row>
        <row r="5048">
          <cell r="B5048" t="str">
            <v xml:space="preserve">  </v>
          </cell>
        </row>
        <row r="5049">
          <cell r="B5049" t="str">
            <v xml:space="preserve">  </v>
          </cell>
        </row>
        <row r="5050">
          <cell r="B5050" t="str">
            <v xml:space="preserve">  </v>
          </cell>
        </row>
        <row r="5051">
          <cell r="B5051" t="str">
            <v xml:space="preserve">  </v>
          </cell>
        </row>
        <row r="5052">
          <cell r="B5052" t="str">
            <v xml:space="preserve">  </v>
          </cell>
        </row>
        <row r="5053">
          <cell r="B5053" t="str">
            <v xml:space="preserve">  </v>
          </cell>
        </row>
        <row r="5054">
          <cell r="B5054" t="str">
            <v xml:space="preserve">  </v>
          </cell>
        </row>
        <row r="5055">
          <cell r="B5055" t="str">
            <v xml:space="preserve">  </v>
          </cell>
        </row>
        <row r="5056">
          <cell r="B5056" t="str">
            <v xml:space="preserve">  </v>
          </cell>
        </row>
        <row r="5057">
          <cell r="B5057" t="str">
            <v xml:space="preserve">  </v>
          </cell>
        </row>
        <row r="5058">
          <cell r="B5058" t="str">
            <v xml:space="preserve">  </v>
          </cell>
        </row>
        <row r="5059">
          <cell r="B5059" t="str">
            <v xml:space="preserve">  </v>
          </cell>
        </row>
        <row r="5060">
          <cell r="B5060" t="str">
            <v xml:space="preserve">  </v>
          </cell>
        </row>
        <row r="5061">
          <cell r="B5061" t="str">
            <v xml:space="preserve">  </v>
          </cell>
        </row>
        <row r="5062">
          <cell r="B5062" t="str">
            <v xml:space="preserve">  </v>
          </cell>
        </row>
        <row r="5063">
          <cell r="B5063" t="str">
            <v xml:space="preserve">  </v>
          </cell>
        </row>
        <row r="5064">
          <cell r="B5064" t="str">
            <v xml:space="preserve">  </v>
          </cell>
        </row>
        <row r="5065">
          <cell r="B5065" t="str">
            <v xml:space="preserve">  </v>
          </cell>
        </row>
        <row r="5066">
          <cell r="B5066" t="str">
            <v xml:space="preserve">  </v>
          </cell>
        </row>
        <row r="5067">
          <cell r="B5067" t="str">
            <v xml:space="preserve">  </v>
          </cell>
        </row>
        <row r="5068">
          <cell r="B5068" t="str">
            <v xml:space="preserve">  </v>
          </cell>
        </row>
        <row r="5069">
          <cell r="B5069" t="str">
            <v xml:space="preserve">  </v>
          </cell>
        </row>
        <row r="5070">
          <cell r="B5070" t="str">
            <v xml:space="preserve">  </v>
          </cell>
        </row>
        <row r="5071">
          <cell r="B5071" t="str">
            <v xml:space="preserve">  </v>
          </cell>
        </row>
        <row r="5072">
          <cell r="B5072" t="str">
            <v xml:space="preserve">  </v>
          </cell>
        </row>
        <row r="5073">
          <cell r="B5073" t="str">
            <v xml:space="preserve">  </v>
          </cell>
        </row>
        <row r="5074">
          <cell r="B5074" t="str">
            <v xml:space="preserve">  </v>
          </cell>
        </row>
        <row r="5075">
          <cell r="B5075" t="str">
            <v xml:space="preserve">  </v>
          </cell>
        </row>
        <row r="5076">
          <cell r="B5076" t="str">
            <v xml:space="preserve">  </v>
          </cell>
        </row>
        <row r="5077">
          <cell r="B5077" t="str">
            <v xml:space="preserve">  </v>
          </cell>
        </row>
        <row r="5078">
          <cell r="B5078" t="str">
            <v xml:space="preserve">  </v>
          </cell>
        </row>
        <row r="5079">
          <cell r="B5079" t="str">
            <v xml:space="preserve">  </v>
          </cell>
        </row>
        <row r="5080">
          <cell r="B5080" t="str">
            <v xml:space="preserve">  </v>
          </cell>
        </row>
        <row r="5081">
          <cell r="B5081" t="str">
            <v xml:space="preserve">  </v>
          </cell>
        </row>
        <row r="5082">
          <cell r="B5082" t="str">
            <v xml:space="preserve">  </v>
          </cell>
        </row>
        <row r="5083">
          <cell r="B5083" t="str">
            <v xml:space="preserve">  </v>
          </cell>
        </row>
        <row r="5084">
          <cell r="B5084" t="str">
            <v xml:space="preserve">  </v>
          </cell>
        </row>
        <row r="5085">
          <cell r="B5085" t="str">
            <v xml:space="preserve">  </v>
          </cell>
        </row>
        <row r="5086">
          <cell r="B5086" t="str">
            <v xml:space="preserve">  </v>
          </cell>
        </row>
        <row r="5087">
          <cell r="B5087" t="str">
            <v xml:space="preserve">  </v>
          </cell>
        </row>
        <row r="5088">
          <cell r="B5088" t="str">
            <v xml:space="preserve">  </v>
          </cell>
        </row>
        <row r="5089">
          <cell r="B5089" t="str">
            <v xml:space="preserve">  </v>
          </cell>
        </row>
        <row r="5090">
          <cell r="B5090" t="str">
            <v xml:space="preserve">  </v>
          </cell>
        </row>
        <row r="5091">
          <cell r="B5091" t="str">
            <v xml:space="preserve">  </v>
          </cell>
        </row>
        <row r="5092">
          <cell r="B5092" t="str">
            <v xml:space="preserve">  </v>
          </cell>
        </row>
        <row r="5093">
          <cell r="B5093" t="str">
            <v xml:space="preserve">  </v>
          </cell>
        </row>
        <row r="5094">
          <cell r="B5094" t="str">
            <v xml:space="preserve">  </v>
          </cell>
        </row>
        <row r="5095">
          <cell r="B5095" t="str">
            <v xml:space="preserve">  </v>
          </cell>
        </row>
        <row r="5096">
          <cell r="B5096" t="str">
            <v xml:space="preserve">  </v>
          </cell>
        </row>
        <row r="5097">
          <cell r="B5097" t="str">
            <v xml:space="preserve">  </v>
          </cell>
        </row>
        <row r="5098">
          <cell r="B5098" t="str">
            <v xml:space="preserve">  </v>
          </cell>
        </row>
        <row r="5099">
          <cell r="B5099" t="str">
            <v xml:space="preserve">  </v>
          </cell>
        </row>
        <row r="5100">
          <cell r="B5100" t="str">
            <v xml:space="preserve">  </v>
          </cell>
        </row>
        <row r="5101">
          <cell r="B5101" t="str">
            <v xml:space="preserve">  </v>
          </cell>
        </row>
        <row r="5102">
          <cell r="B5102" t="str">
            <v xml:space="preserve">  </v>
          </cell>
        </row>
        <row r="5103">
          <cell r="B5103" t="str">
            <v xml:space="preserve">  </v>
          </cell>
        </row>
        <row r="5104">
          <cell r="B5104" t="str">
            <v xml:space="preserve">  </v>
          </cell>
        </row>
        <row r="5105">
          <cell r="B5105" t="str">
            <v xml:space="preserve">  </v>
          </cell>
        </row>
        <row r="5106">
          <cell r="B5106" t="str">
            <v xml:space="preserve">  </v>
          </cell>
        </row>
        <row r="5107">
          <cell r="B5107" t="str">
            <v xml:space="preserve">  </v>
          </cell>
        </row>
        <row r="5108">
          <cell r="B5108" t="str">
            <v xml:space="preserve">  </v>
          </cell>
        </row>
        <row r="5109">
          <cell r="B5109" t="str">
            <v xml:space="preserve">  </v>
          </cell>
        </row>
        <row r="5110">
          <cell r="B5110" t="str">
            <v xml:space="preserve">  </v>
          </cell>
        </row>
        <row r="5111">
          <cell r="B5111" t="str">
            <v xml:space="preserve">  </v>
          </cell>
        </row>
        <row r="5112">
          <cell r="B5112" t="str">
            <v xml:space="preserve">  </v>
          </cell>
        </row>
        <row r="5113">
          <cell r="B5113" t="str">
            <v xml:space="preserve">  </v>
          </cell>
        </row>
        <row r="5114">
          <cell r="B5114" t="str">
            <v xml:space="preserve">  </v>
          </cell>
        </row>
        <row r="5115">
          <cell r="B5115" t="str">
            <v xml:space="preserve">  </v>
          </cell>
        </row>
        <row r="5116">
          <cell r="B5116" t="str">
            <v xml:space="preserve">  </v>
          </cell>
        </row>
        <row r="5117">
          <cell r="B5117" t="str">
            <v xml:space="preserve">  </v>
          </cell>
        </row>
        <row r="5118">
          <cell r="B5118" t="str">
            <v xml:space="preserve">  </v>
          </cell>
        </row>
        <row r="5119">
          <cell r="B5119" t="str">
            <v xml:space="preserve">  </v>
          </cell>
        </row>
        <row r="5120">
          <cell r="B5120" t="str">
            <v xml:space="preserve">  </v>
          </cell>
        </row>
        <row r="5121">
          <cell r="B5121" t="str">
            <v xml:space="preserve">  </v>
          </cell>
        </row>
        <row r="5122">
          <cell r="B5122" t="str">
            <v xml:space="preserve">  </v>
          </cell>
        </row>
        <row r="5123">
          <cell r="B5123" t="str">
            <v xml:space="preserve">  </v>
          </cell>
        </row>
        <row r="5124">
          <cell r="B5124" t="str">
            <v xml:space="preserve">  </v>
          </cell>
        </row>
        <row r="5125">
          <cell r="B5125" t="str">
            <v xml:space="preserve">  </v>
          </cell>
        </row>
        <row r="5126">
          <cell r="B5126" t="str">
            <v xml:space="preserve">  </v>
          </cell>
        </row>
        <row r="5127">
          <cell r="B5127" t="str">
            <v xml:space="preserve">  </v>
          </cell>
        </row>
        <row r="5128">
          <cell r="B5128" t="str">
            <v xml:space="preserve">  </v>
          </cell>
        </row>
        <row r="5129">
          <cell r="B5129" t="str">
            <v xml:space="preserve">  </v>
          </cell>
        </row>
        <row r="5130">
          <cell r="B5130" t="str">
            <v xml:space="preserve">  </v>
          </cell>
        </row>
        <row r="5131">
          <cell r="B5131" t="str">
            <v xml:space="preserve">  </v>
          </cell>
        </row>
        <row r="5132">
          <cell r="B5132" t="str">
            <v xml:space="preserve">  </v>
          </cell>
        </row>
        <row r="5133">
          <cell r="B5133" t="str">
            <v xml:space="preserve">  </v>
          </cell>
        </row>
        <row r="5134">
          <cell r="B5134" t="str">
            <v xml:space="preserve">  </v>
          </cell>
        </row>
        <row r="5135">
          <cell r="B5135" t="str">
            <v xml:space="preserve">  </v>
          </cell>
        </row>
        <row r="5136">
          <cell r="B5136" t="str">
            <v xml:space="preserve">  </v>
          </cell>
        </row>
        <row r="5137">
          <cell r="B5137" t="str">
            <v xml:space="preserve">  </v>
          </cell>
        </row>
        <row r="5138">
          <cell r="B5138" t="str">
            <v xml:space="preserve">  </v>
          </cell>
        </row>
        <row r="5139">
          <cell r="B5139" t="str">
            <v xml:space="preserve">  </v>
          </cell>
        </row>
        <row r="5140">
          <cell r="B5140" t="str">
            <v xml:space="preserve">  </v>
          </cell>
        </row>
        <row r="5141">
          <cell r="B5141" t="str">
            <v xml:space="preserve">  </v>
          </cell>
        </row>
        <row r="5142">
          <cell r="B5142" t="str">
            <v xml:space="preserve">  </v>
          </cell>
        </row>
        <row r="5143">
          <cell r="B5143" t="str">
            <v xml:space="preserve">  </v>
          </cell>
        </row>
        <row r="5144">
          <cell r="B5144" t="str">
            <v xml:space="preserve">  </v>
          </cell>
        </row>
        <row r="5145">
          <cell r="B5145" t="str">
            <v xml:space="preserve">  </v>
          </cell>
        </row>
        <row r="5146">
          <cell r="B5146" t="str">
            <v xml:space="preserve">  </v>
          </cell>
        </row>
        <row r="5147">
          <cell r="B5147" t="str">
            <v xml:space="preserve">  </v>
          </cell>
        </row>
        <row r="5148">
          <cell r="B5148" t="str">
            <v xml:space="preserve">  </v>
          </cell>
        </row>
        <row r="5149">
          <cell r="B5149" t="str">
            <v xml:space="preserve">  </v>
          </cell>
        </row>
        <row r="5150">
          <cell r="B5150" t="str">
            <v xml:space="preserve">  </v>
          </cell>
        </row>
        <row r="5151">
          <cell r="B5151" t="str">
            <v xml:space="preserve">  </v>
          </cell>
        </row>
        <row r="5152">
          <cell r="B5152" t="str">
            <v xml:space="preserve">  </v>
          </cell>
        </row>
        <row r="5153">
          <cell r="B5153" t="str">
            <v xml:space="preserve">  </v>
          </cell>
        </row>
        <row r="5154">
          <cell r="B5154" t="str">
            <v xml:space="preserve">  </v>
          </cell>
        </row>
        <row r="5155">
          <cell r="B5155" t="str">
            <v xml:space="preserve">  </v>
          </cell>
        </row>
        <row r="5156">
          <cell r="B5156" t="str">
            <v xml:space="preserve">  </v>
          </cell>
        </row>
        <row r="5157">
          <cell r="B5157" t="str">
            <v xml:space="preserve">  </v>
          </cell>
        </row>
        <row r="5158">
          <cell r="B5158" t="str">
            <v xml:space="preserve">  </v>
          </cell>
        </row>
        <row r="5159">
          <cell r="B5159" t="str">
            <v xml:space="preserve">  </v>
          </cell>
        </row>
        <row r="5160">
          <cell r="B5160" t="str">
            <v xml:space="preserve">  </v>
          </cell>
        </row>
        <row r="5161">
          <cell r="B5161" t="str">
            <v xml:space="preserve">  </v>
          </cell>
        </row>
        <row r="5162">
          <cell r="B5162" t="str">
            <v xml:space="preserve">  </v>
          </cell>
        </row>
        <row r="5163">
          <cell r="B5163" t="str">
            <v xml:space="preserve">  </v>
          </cell>
        </row>
        <row r="5164">
          <cell r="B5164" t="str">
            <v xml:space="preserve">  </v>
          </cell>
        </row>
        <row r="5165">
          <cell r="B5165" t="str">
            <v xml:space="preserve">  </v>
          </cell>
        </row>
        <row r="5166">
          <cell r="B5166" t="str">
            <v xml:space="preserve">  </v>
          </cell>
        </row>
        <row r="5167">
          <cell r="B5167" t="str">
            <v xml:space="preserve">  </v>
          </cell>
        </row>
        <row r="5168">
          <cell r="B5168" t="str">
            <v xml:space="preserve">  </v>
          </cell>
        </row>
        <row r="5169">
          <cell r="B5169" t="str">
            <v xml:space="preserve">  </v>
          </cell>
        </row>
        <row r="5170">
          <cell r="B5170" t="str">
            <v xml:space="preserve">  </v>
          </cell>
        </row>
        <row r="5171">
          <cell r="B5171" t="str">
            <v xml:space="preserve">  </v>
          </cell>
        </row>
        <row r="5172">
          <cell r="B5172" t="str">
            <v xml:space="preserve">  </v>
          </cell>
        </row>
        <row r="5173">
          <cell r="B5173" t="str">
            <v xml:space="preserve">  </v>
          </cell>
        </row>
        <row r="5174">
          <cell r="B5174" t="str">
            <v xml:space="preserve">  </v>
          </cell>
        </row>
        <row r="5175">
          <cell r="B5175" t="str">
            <v xml:space="preserve">  </v>
          </cell>
        </row>
        <row r="5176">
          <cell r="B5176" t="str">
            <v xml:space="preserve">  </v>
          </cell>
        </row>
        <row r="5177">
          <cell r="B5177" t="str">
            <v xml:space="preserve">  </v>
          </cell>
        </row>
        <row r="5178">
          <cell r="B5178" t="str">
            <v xml:space="preserve">  </v>
          </cell>
        </row>
        <row r="5179">
          <cell r="B5179" t="str">
            <v xml:space="preserve">  </v>
          </cell>
        </row>
        <row r="5180">
          <cell r="B5180" t="str">
            <v xml:space="preserve">  </v>
          </cell>
        </row>
        <row r="5181">
          <cell r="B5181" t="str">
            <v xml:space="preserve">  </v>
          </cell>
        </row>
        <row r="5182">
          <cell r="B5182" t="str">
            <v xml:space="preserve">  </v>
          </cell>
        </row>
        <row r="5183">
          <cell r="B5183" t="str">
            <v xml:space="preserve">  </v>
          </cell>
        </row>
        <row r="5184">
          <cell r="B5184" t="str">
            <v xml:space="preserve">  </v>
          </cell>
        </row>
        <row r="5185">
          <cell r="B5185" t="str">
            <v xml:space="preserve">  </v>
          </cell>
        </row>
        <row r="5186">
          <cell r="B5186" t="str">
            <v xml:space="preserve">  </v>
          </cell>
        </row>
        <row r="5187">
          <cell r="B5187" t="str">
            <v xml:space="preserve">  </v>
          </cell>
        </row>
        <row r="5188">
          <cell r="B5188" t="str">
            <v xml:space="preserve">  </v>
          </cell>
        </row>
        <row r="5189">
          <cell r="B5189" t="str">
            <v xml:space="preserve">  </v>
          </cell>
        </row>
        <row r="5190">
          <cell r="B5190" t="str">
            <v xml:space="preserve">  </v>
          </cell>
        </row>
        <row r="5191">
          <cell r="B5191" t="str">
            <v xml:space="preserve">  </v>
          </cell>
        </row>
        <row r="5192">
          <cell r="B5192" t="str">
            <v xml:space="preserve">  </v>
          </cell>
        </row>
        <row r="5193">
          <cell r="B5193" t="str">
            <v xml:space="preserve">  </v>
          </cell>
        </row>
        <row r="5194">
          <cell r="B5194" t="str">
            <v xml:space="preserve">  </v>
          </cell>
        </row>
        <row r="5195">
          <cell r="B5195" t="str">
            <v xml:space="preserve">  </v>
          </cell>
        </row>
        <row r="5196">
          <cell r="B5196" t="str">
            <v xml:space="preserve">  </v>
          </cell>
        </row>
        <row r="5197">
          <cell r="B5197" t="str">
            <v xml:space="preserve">  </v>
          </cell>
        </row>
        <row r="5198">
          <cell r="B5198" t="str">
            <v xml:space="preserve">  </v>
          </cell>
        </row>
        <row r="5199">
          <cell r="B5199" t="str">
            <v xml:space="preserve">  </v>
          </cell>
        </row>
        <row r="5200">
          <cell r="B5200" t="str">
            <v xml:space="preserve">  </v>
          </cell>
        </row>
        <row r="5201">
          <cell r="B5201" t="str">
            <v xml:space="preserve">  </v>
          </cell>
        </row>
        <row r="5202">
          <cell r="B5202" t="str">
            <v xml:space="preserve">  </v>
          </cell>
        </row>
        <row r="5203">
          <cell r="B5203" t="str">
            <v xml:space="preserve">  </v>
          </cell>
        </row>
        <row r="5204">
          <cell r="B5204" t="str">
            <v xml:space="preserve">  </v>
          </cell>
        </row>
        <row r="5205">
          <cell r="B5205" t="str">
            <v xml:space="preserve">  </v>
          </cell>
        </row>
        <row r="5206">
          <cell r="B5206" t="str">
            <v xml:space="preserve">  </v>
          </cell>
        </row>
        <row r="5207">
          <cell r="B5207" t="str">
            <v xml:space="preserve">  </v>
          </cell>
        </row>
        <row r="5208">
          <cell r="B5208" t="str">
            <v xml:space="preserve">  </v>
          </cell>
        </row>
        <row r="5209">
          <cell r="B5209" t="str">
            <v xml:space="preserve">  </v>
          </cell>
        </row>
        <row r="5210">
          <cell r="B5210" t="str">
            <v xml:space="preserve">  </v>
          </cell>
        </row>
        <row r="5211">
          <cell r="B5211" t="str">
            <v xml:space="preserve">  </v>
          </cell>
        </row>
        <row r="5212">
          <cell r="B5212" t="str">
            <v xml:space="preserve">  </v>
          </cell>
        </row>
        <row r="5213">
          <cell r="B5213" t="str">
            <v xml:space="preserve">  </v>
          </cell>
        </row>
        <row r="5214">
          <cell r="B5214" t="str">
            <v xml:space="preserve">  </v>
          </cell>
        </row>
        <row r="5215">
          <cell r="B5215" t="str">
            <v xml:space="preserve">  </v>
          </cell>
        </row>
        <row r="5216">
          <cell r="B5216" t="str">
            <v xml:space="preserve">  </v>
          </cell>
        </row>
        <row r="5217">
          <cell r="B5217" t="str">
            <v xml:space="preserve">  </v>
          </cell>
        </row>
        <row r="5218">
          <cell r="B5218" t="str">
            <v xml:space="preserve">  </v>
          </cell>
        </row>
        <row r="5219">
          <cell r="B5219" t="str">
            <v xml:space="preserve">  </v>
          </cell>
        </row>
        <row r="5220">
          <cell r="B5220" t="str">
            <v xml:space="preserve">  </v>
          </cell>
        </row>
        <row r="5221">
          <cell r="B5221" t="str">
            <v xml:space="preserve">  </v>
          </cell>
        </row>
        <row r="5222">
          <cell r="B5222" t="str">
            <v xml:space="preserve">  </v>
          </cell>
        </row>
        <row r="5223">
          <cell r="B5223" t="str">
            <v xml:space="preserve">  </v>
          </cell>
        </row>
        <row r="5224">
          <cell r="B5224" t="str">
            <v xml:space="preserve">  </v>
          </cell>
        </row>
        <row r="5225">
          <cell r="B5225" t="str">
            <v xml:space="preserve">  </v>
          </cell>
        </row>
        <row r="5226">
          <cell r="B5226" t="str">
            <v xml:space="preserve">  </v>
          </cell>
        </row>
        <row r="5227">
          <cell r="B5227" t="str">
            <v xml:space="preserve">  </v>
          </cell>
        </row>
        <row r="5228">
          <cell r="B5228" t="str">
            <v xml:space="preserve">  </v>
          </cell>
        </row>
        <row r="5229">
          <cell r="B5229" t="str">
            <v xml:space="preserve">  </v>
          </cell>
        </row>
        <row r="5230">
          <cell r="B5230" t="str">
            <v xml:space="preserve">  </v>
          </cell>
        </row>
        <row r="5231">
          <cell r="B5231" t="str">
            <v xml:space="preserve">  </v>
          </cell>
        </row>
        <row r="5232">
          <cell r="B5232" t="str">
            <v xml:space="preserve">  </v>
          </cell>
        </row>
        <row r="5233">
          <cell r="B5233" t="str">
            <v xml:space="preserve">  </v>
          </cell>
        </row>
        <row r="5234">
          <cell r="B5234" t="str">
            <v xml:space="preserve">  </v>
          </cell>
        </row>
        <row r="5235">
          <cell r="B5235" t="str">
            <v xml:space="preserve">  </v>
          </cell>
        </row>
        <row r="5236">
          <cell r="B5236" t="str">
            <v xml:space="preserve">  </v>
          </cell>
        </row>
        <row r="5237">
          <cell r="B5237" t="str">
            <v xml:space="preserve">  </v>
          </cell>
        </row>
        <row r="5238">
          <cell r="B5238" t="str">
            <v xml:space="preserve">  </v>
          </cell>
        </row>
        <row r="5239">
          <cell r="B5239" t="str">
            <v xml:space="preserve">  </v>
          </cell>
        </row>
        <row r="5240">
          <cell r="B5240" t="str">
            <v xml:space="preserve">  </v>
          </cell>
        </row>
        <row r="5241">
          <cell r="B5241" t="str">
            <v xml:space="preserve">  </v>
          </cell>
        </row>
        <row r="5242">
          <cell r="B5242" t="str">
            <v xml:space="preserve">  </v>
          </cell>
        </row>
        <row r="5243">
          <cell r="B5243" t="str">
            <v xml:space="preserve">  </v>
          </cell>
        </row>
        <row r="5244">
          <cell r="B5244" t="str">
            <v xml:space="preserve">  </v>
          </cell>
        </row>
        <row r="5245">
          <cell r="B5245" t="str">
            <v xml:space="preserve">  </v>
          </cell>
        </row>
        <row r="5246">
          <cell r="B5246" t="str">
            <v xml:space="preserve">  </v>
          </cell>
        </row>
        <row r="5247">
          <cell r="B5247" t="str">
            <v xml:space="preserve">  </v>
          </cell>
        </row>
        <row r="5248">
          <cell r="B5248" t="str">
            <v xml:space="preserve">  </v>
          </cell>
        </row>
        <row r="5249">
          <cell r="B5249" t="str">
            <v xml:space="preserve">  </v>
          </cell>
        </row>
        <row r="5250">
          <cell r="B5250" t="str">
            <v xml:space="preserve">  </v>
          </cell>
        </row>
        <row r="5251">
          <cell r="B5251" t="str">
            <v xml:space="preserve">  </v>
          </cell>
        </row>
        <row r="5252">
          <cell r="B5252" t="str">
            <v xml:space="preserve">  </v>
          </cell>
        </row>
        <row r="5253">
          <cell r="B5253" t="str">
            <v xml:space="preserve">  </v>
          </cell>
        </row>
        <row r="5254">
          <cell r="B5254" t="str">
            <v xml:space="preserve">  </v>
          </cell>
        </row>
        <row r="5255">
          <cell r="B5255" t="str">
            <v xml:space="preserve">  </v>
          </cell>
        </row>
        <row r="5256">
          <cell r="B5256" t="str">
            <v xml:space="preserve">  </v>
          </cell>
        </row>
        <row r="5257">
          <cell r="B5257" t="str">
            <v xml:space="preserve">  </v>
          </cell>
        </row>
        <row r="5258">
          <cell r="B5258" t="str">
            <v xml:space="preserve">  </v>
          </cell>
        </row>
        <row r="5259">
          <cell r="B5259" t="str">
            <v xml:space="preserve">  </v>
          </cell>
        </row>
        <row r="5260">
          <cell r="B5260" t="str">
            <v xml:space="preserve">  </v>
          </cell>
        </row>
        <row r="5261">
          <cell r="B5261" t="str">
            <v xml:space="preserve">  </v>
          </cell>
        </row>
        <row r="5262">
          <cell r="B5262" t="str">
            <v xml:space="preserve">  </v>
          </cell>
        </row>
        <row r="5263">
          <cell r="B5263" t="str">
            <v xml:space="preserve">  </v>
          </cell>
        </row>
        <row r="5264">
          <cell r="B5264" t="str">
            <v xml:space="preserve">  </v>
          </cell>
        </row>
        <row r="5265">
          <cell r="B5265" t="str">
            <v xml:space="preserve">  </v>
          </cell>
        </row>
        <row r="5266">
          <cell r="B5266" t="str">
            <v xml:space="preserve">  </v>
          </cell>
        </row>
        <row r="5267">
          <cell r="B5267" t="str">
            <v xml:space="preserve">  </v>
          </cell>
        </row>
        <row r="5268">
          <cell r="B5268" t="str">
            <v xml:space="preserve">  </v>
          </cell>
        </row>
        <row r="5269">
          <cell r="B5269" t="str">
            <v xml:space="preserve">  </v>
          </cell>
        </row>
        <row r="5270">
          <cell r="B5270" t="str">
            <v xml:space="preserve">  </v>
          </cell>
        </row>
        <row r="5271">
          <cell r="B5271" t="str">
            <v xml:space="preserve">  </v>
          </cell>
        </row>
        <row r="5272">
          <cell r="B5272" t="str">
            <v xml:space="preserve">  </v>
          </cell>
        </row>
        <row r="5273">
          <cell r="B5273" t="str">
            <v xml:space="preserve">  </v>
          </cell>
        </row>
        <row r="5274">
          <cell r="B5274" t="str">
            <v xml:space="preserve">  </v>
          </cell>
        </row>
        <row r="5275">
          <cell r="B5275" t="str">
            <v xml:space="preserve">  </v>
          </cell>
        </row>
        <row r="5276">
          <cell r="B5276" t="str">
            <v xml:space="preserve">  </v>
          </cell>
        </row>
        <row r="5277">
          <cell r="B5277" t="str">
            <v xml:space="preserve">  </v>
          </cell>
        </row>
        <row r="5278">
          <cell r="B5278" t="str">
            <v xml:space="preserve">  </v>
          </cell>
        </row>
        <row r="5279">
          <cell r="B5279" t="str">
            <v xml:space="preserve">  </v>
          </cell>
        </row>
        <row r="5280">
          <cell r="B5280" t="str">
            <v xml:space="preserve">  </v>
          </cell>
        </row>
        <row r="5281">
          <cell r="B5281" t="str">
            <v xml:space="preserve">  </v>
          </cell>
        </row>
        <row r="5282">
          <cell r="B5282" t="str">
            <v xml:space="preserve">  </v>
          </cell>
        </row>
        <row r="5283">
          <cell r="B5283" t="str">
            <v xml:space="preserve">  </v>
          </cell>
        </row>
        <row r="5284">
          <cell r="B5284" t="str">
            <v xml:space="preserve">  </v>
          </cell>
        </row>
        <row r="5285">
          <cell r="B5285" t="str">
            <v xml:space="preserve">  </v>
          </cell>
        </row>
        <row r="5286">
          <cell r="B5286" t="str">
            <v xml:space="preserve">  </v>
          </cell>
        </row>
        <row r="5287">
          <cell r="B5287" t="str">
            <v xml:space="preserve">  </v>
          </cell>
        </row>
        <row r="5288">
          <cell r="B5288" t="str">
            <v xml:space="preserve">  </v>
          </cell>
        </row>
        <row r="5289">
          <cell r="B5289" t="str">
            <v xml:space="preserve">  </v>
          </cell>
        </row>
        <row r="5290">
          <cell r="B5290" t="str">
            <v xml:space="preserve">  </v>
          </cell>
        </row>
        <row r="5291">
          <cell r="B5291" t="str">
            <v xml:space="preserve">  </v>
          </cell>
        </row>
        <row r="5292">
          <cell r="B5292" t="str">
            <v xml:space="preserve">  </v>
          </cell>
        </row>
        <row r="5293">
          <cell r="B5293" t="str">
            <v xml:space="preserve">  </v>
          </cell>
        </row>
        <row r="5294">
          <cell r="B5294" t="str">
            <v xml:space="preserve">  </v>
          </cell>
        </row>
        <row r="5295">
          <cell r="B5295" t="str">
            <v xml:space="preserve">  </v>
          </cell>
        </row>
        <row r="5296">
          <cell r="B5296" t="str">
            <v xml:space="preserve">  </v>
          </cell>
        </row>
        <row r="5297">
          <cell r="B5297" t="str">
            <v xml:space="preserve">  </v>
          </cell>
        </row>
        <row r="5298">
          <cell r="B5298" t="str">
            <v xml:space="preserve">  </v>
          </cell>
        </row>
        <row r="5299">
          <cell r="B5299" t="str">
            <v xml:space="preserve">  </v>
          </cell>
        </row>
        <row r="5300">
          <cell r="B5300" t="str">
            <v xml:space="preserve">  </v>
          </cell>
        </row>
        <row r="5301">
          <cell r="B5301" t="str">
            <v xml:space="preserve">  </v>
          </cell>
        </row>
        <row r="5302">
          <cell r="B5302" t="str">
            <v xml:space="preserve">  </v>
          </cell>
        </row>
        <row r="5303">
          <cell r="B5303" t="str">
            <v xml:space="preserve">  </v>
          </cell>
        </row>
        <row r="5304">
          <cell r="B5304" t="str">
            <v xml:space="preserve">  </v>
          </cell>
        </row>
        <row r="5305">
          <cell r="B5305" t="str">
            <v xml:space="preserve">  </v>
          </cell>
        </row>
        <row r="5306">
          <cell r="B5306" t="str">
            <v xml:space="preserve">  </v>
          </cell>
        </row>
        <row r="5307">
          <cell r="B5307" t="str">
            <v xml:space="preserve">  </v>
          </cell>
        </row>
        <row r="5308">
          <cell r="B5308" t="str">
            <v xml:space="preserve">  </v>
          </cell>
        </row>
        <row r="5309">
          <cell r="B5309" t="str">
            <v xml:space="preserve">  </v>
          </cell>
        </row>
        <row r="5310">
          <cell r="B5310" t="str">
            <v xml:space="preserve">  </v>
          </cell>
        </row>
        <row r="5311">
          <cell r="B5311" t="str">
            <v xml:space="preserve">  </v>
          </cell>
        </row>
        <row r="5312">
          <cell r="B5312" t="str">
            <v xml:space="preserve">  </v>
          </cell>
        </row>
        <row r="5313">
          <cell r="B5313" t="str">
            <v xml:space="preserve">  </v>
          </cell>
        </row>
        <row r="5314">
          <cell r="B5314" t="str">
            <v xml:space="preserve">  </v>
          </cell>
        </row>
        <row r="5315">
          <cell r="B5315" t="str">
            <v xml:space="preserve">  </v>
          </cell>
        </row>
        <row r="5316">
          <cell r="B5316" t="str">
            <v xml:space="preserve">  </v>
          </cell>
        </row>
        <row r="5317">
          <cell r="B5317" t="str">
            <v xml:space="preserve">  </v>
          </cell>
        </row>
        <row r="5318">
          <cell r="B5318" t="str">
            <v xml:space="preserve">  </v>
          </cell>
        </row>
        <row r="5319">
          <cell r="B5319" t="str">
            <v xml:space="preserve">  </v>
          </cell>
        </row>
        <row r="5320">
          <cell r="B5320" t="str">
            <v xml:space="preserve">  </v>
          </cell>
        </row>
        <row r="5321">
          <cell r="B5321" t="str">
            <v xml:space="preserve">  </v>
          </cell>
        </row>
        <row r="5322">
          <cell r="B5322" t="str">
            <v xml:space="preserve">  </v>
          </cell>
        </row>
        <row r="5323">
          <cell r="B5323" t="str">
            <v xml:space="preserve">  </v>
          </cell>
        </row>
        <row r="5324">
          <cell r="B5324" t="str">
            <v xml:space="preserve">  </v>
          </cell>
        </row>
        <row r="5325">
          <cell r="B5325" t="str">
            <v xml:space="preserve">  </v>
          </cell>
        </row>
        <row r="5326">
          <cell r="B5326" t="str">
            <v xml:space="preserve">  </v>
          </cell>
        </row>
        <row r="5327">
          <cell r="B5327" t="str">
            <v xml:space="preserve">  </v>
          </cell>
        </row>
        <row r="5328">
          <cell r="B5328" t="str">
            <v xml:space="preserve">  </v>
          </cell>
        </row>
        <row r="5329">
          <cell r="B5329" t="str">
            <v xml:space="preserve">  </v>
          </cell>
        </row>
        <row r="5330">
          <cell r="B5330" t="str">
            <v xml:space="preserve">  </v>
          </cell>
        </row>
        <row r="5331">
          <cell r="B5331" t="str">
            <v xml:space="preserve">  </v>
          </cell>
        </row>
        <row r="5332">
          <cell r="B5332" t="str">
            <v xml:space="preserve">  </v>
          </cell>
        </row>
        <row r="5333">
          <cell r="B5333" t="str">
            <v xml:space="preserve">  </v>
          </cell>
        </row>
        <row r="5334">
          <cell r="B5334" t="str">
            <v xml:space="preserve">  </v>
          </cell>
        </row>
        <row r="5335">
          <cell r="B5335" t="str">
            <v xml:space="preserve">  </v>
          </cell>
        </row>
        <row r="5336">
          <cell r="B5336" t="str">
            <v xml:space="preserve">  </v>
          </cell>
        </row>
        <row r="5337">
          <cell r="B5337" t="str">
            <v xml:space="preserve">  </v>
          </cell>
        </row>
        <row r="5338">
          <cell r="B5338" t="str">
            <v xml:space="preserve">  </v>
          </cell>
        </row>
        <row r="5339">
          <cell r="B5339" t="str">
            <v xml:space="preserve">  </v>
          </cell>
        </row>
        <row r="5340">
          <cell r="B5340" t="str">
            <v xml:space="preserve">  </v>
          </cell>
        </row>
        <row r="5341">
          <cell r="B5341" t="str">
            <v xml:space="preserve">  </v>
          </cell>
        </row>
        <row r="5342">
          <cell r="B5342" t="str">
            <v xml:space="preserve">  </v>
          </cell>
        </row>
        <row r="5343">
          <cell r="B5343" t="str">
            <v xml:space="preserve">  </v>
          </cell>
        </row>
        <row r="5344">
          <cell r="B5344" t="str">
            <v xml:space="preserve">  </v>
          </cell>
        </row>
        <row r="5345">
          <cell r="B5345" t="str">
            <v xml:space="preserve">  </v>
          </cell>
        </row>
        <row r="5346">
          <cell r="B5346" t="str">
            <v xml:space="preserve">  </v>
          </cell>
        </row>
        <row r="5347">
          <cell r="B5347" t="str">
            <v xml:space="preserve">  </v>
          </cell>
        </row>
        <row r="5348">
          <cell r="B5348" t="str">
            <v xml:space="preserve">  </v>
          </cell>
        </row>
        <row r="5349">
          <cell r="B5349" t="str">
            <v xml:space="preserve">  </v>
          </cell>
        </row>
        <row r="5350">
          <cell r="B5350" t="str">
            <v xml:space="preserve">  </v>
          </cell>
        </row>
        <row r="5351">
          <cell r="B5351" t="str">
            <v xml:space="preserve">  </v>
          </cell>
        </row>
        <row r="5352">
          <cell r="B5352" t="str">
            <v xml:space="preserve">  </v>
          </cell>
        </row>
        <row r="5353">
          <cell r="B5353" t="str">
            <v xml:space="preserve">  </v>
          </cell>
        </row>
        <row r="5354">
          <cell r="B5354" t="str">
            <v xml:space="preserve">  </v>
          </cell>
        </row>
        <row r="5355">
          <cell r="B5355" t="str">
            <v xml:space="preserve">  </v>
          </cell>
        </row>
        <row r="5356">
          <cell r="B5356" t="str">
            <v xml:space="preserve">  </v>
          </cell>
        </row>
        <row r="5357">
          <cell r="B5357" t="str">
            <v xml:space="preserve">  </v>
          </cell>
        </row>
        <row r="5358">
          <cell r="B5358" t="str">
            <v xml:space="preserve">  </v>
          </cell>
        </row>
        <row r="5359">
          <cell r="B5359" t="str">
            <v xml:space="preserve">  </v>
          </cell>
        </row>
        <row r="5360">
          <cell r="B5360" t="str">
            <v xml:space="preserve">  </v>
          </cell>
        </row>
        <row r="5361">
          <cell r="B5361" t="str">
            <v xml:space="preserve">  </v>
          </cell>
        </row>
        <row r="5362">
          <cell r="B5362" t="str">
            <v xml:space="preserve">  </v>
          </cell>
        </row>
        <row r="5363">
          <cell r="B5363" t="str">
            <v xml:space="preserve">  </v>
          </cell>
        </row>
        <row r="5364">
          <cell r="B5364" t="str">
            <v xml:space="preserve">  </v>
          </cell>
        </row>
        <row r="5365">
          <cell r="B5365" t="str">
            <v xml:space="preserve">  </v>
          </cell>
        </row>
        <row r="5366">
          <cell r="B5366" t="str">
            <v xml:space="preserve">  </v>
          </cell>
        </row>
        <row r="5367">
          <cell r="B5367" t="str">
            <v xml:space="preserve">  </v>
          </cell>
        </row>
        <row r="5368">
          <cell r="B5368" t="str">
            <v xml:space="preserve">  </v>
          </cell>
        </row>
        <row r="5369">
          <cell r="B5369" t="str">
            <v xml:space="preserve">  </v>
          </cell>
        </row>
        <row r="5370">
          <cell r="B5370" t="str">
            <v xml:space="preserve">  </v>
          </cell>
        </row>
        <row r="5371">
          <cell r="B5371" t="str">
            <v xml:space="preserve">  </v>
          </cell>
        </row>
        <row r="5372">
          <cell r="B5372" t="str">
            <v xml:space="preserve">  </v>
          </cell>
        </row>
        <row r="5373">
          <cell r="B5373" t="str">
            <v xml:space="preserve">  </v>
          </cell>
        </row>
        <row r="5374">
          <cell r="B5374" t="str">
            <v xml:space="preserve">  </v>
          </cell>
        </row>
        <row r="5375">
          <cell r="B5375" t="str">
            <v xml:space="preserve">  </v>
          </cell>
        </row>
        <row r="5376">
          <cell r="B5376" t="str">
            <v xml:space="preserve">  </v>
          </cell>
        </row>
        <row r="5377">
          <cell r="B5377" t="str">
            <v xml:space="preserve">  </v>
          </cell>
        </row>
        <row r="5378">
          <cell r="B5378" t="str">
            <v xml:space="preserve">  </v>
          </cell>
        </row>
        <row r="5379">
          <cell r="B5379" t="str">
            <v xml:space="preserve">  </v>
          </cell>
        </row>
        <row r="5380">
          <cell r="B5380" t="str">
            <v xml:space="preserve">  </v>
          </cell>
        </row>
        <row r="5381">
          <cell r="B5381" t="str">
            <v xml:space="preserve">  </v>
          </cell>
        </row>
        <row r="5382">
          <cell r="B5382" t="str">
            <v xml:space="preserve">  </v>
          </cell>
        </row>
        <row r="5383">
          <cell r="B5383" t="str">
            <v xml:space="preserve">  </v>
          </cell>
        </row>
        <row r="5384">
          <cell r="B5384" t="str">
            <v xml:space="preserve">  </v>
          </cell>
        </row>
        <row r="5385">
          <cell r="B5385" t="str">
            <v xml:space="preserve">  </v>
          </cell>
        </row>
        <row r="5386">
          <cell r="B5386" t="str">
            <v xml:space="preserve">  </v>
          </cell>
        </row>
        <row r="5387">
          <cell r="B5387" t="str">
            <v xml:space="preserve">  </v>
          </cell>
        </row>
        <row r="5388">
          <cell r="B5388" t="str">
            <v xml:space="preserve">  </v>
          </cell>
        </row>
        <row r="5389">
          <cell r="B5389" t="str">
            <v xml:space="preserve">  </v>
          </cell>
        </row>
        <row r="5390">
          <cell r="B5390" t="str">
            <v xml:space="preserve">  </v>
          </cell>
        </row>
        <row r="5391">
          <cell r="B5391" t="str">
            <v xml:space="preserve">  </v>
          </cell>
        </row>
        <row r="5392">
          <cell r="B5392" t="str">
            <v xml:space="preserve">  </v>
          </cell>
        </row>
        <row r="5393">
          <cell r="B5393" t="str">
            <v xml:space="preserve">  </v>
          </cell>
        </row>
        <row r="5394">
          <cell r="B5394" t="str">
            <v xml:space="preserve">  </v>
          </cell>
        </row>
        <row r="5395">
          <cell r="B5395" t="str">
            <v xml:space="preserve">  </v>
          </cell>
        </row>
        <row r="5396">
          <cell r="B5396" t="str">
            <v xml:space="preserve">  </v>
          </cell>
        </row>
        <row r="5397">
          <cell r="B5397" t="str">
            <v xml:space="preserve">  </v>
          </cell>
        </row>
        <row r="5398">
          <cell r="B5398" t="str">
            <v xml:space="preserve">  </v>
          </cell>
        </row>
        <row r="5399">
          <cell r="B5399" t="str">
            <v xml:space="preserve">  </v>
          </cell>
        </row>
        <row r="5400">
          <cell r="B5400" t="str">
            <v xml:space="preserve">  </v>
          </cell>
        </row>
        <row r="5401">
          <cell r="B5401" t="str">
            <v xml:space="preserve">  </v>
          </cell>
        </row>
        <row r="5402">
          <cell r="B5402" t="str">
            <v xml:space="preserve">  </v>
          </cell>
        </row>
        <row r="5403">
          <cell r="B5403" t="str">
            <v xml:space="preserve">  </v>
          </cell>
        </row>
        <row r="5404">
          <cell r="B5404" t="str">
            <v xml:space="preserve">  </v>
          </cell>
        </row>
        <row r="5405">
          <cell r="B5405" t="str">
            <v xml:space="preserve">  </v>
          </cell>
        </row>
        <row r="5406">
          <cell r="B5406" t="str">
            <v xml:space="preserve">  </v>
          </cell>
        </row>
        <row r="5407">
          <cell r="B5407" t="str">
            <v xml:space="preserve">  </v>
          </cell>
        </row>
        <row r="5408">
          <cell r="B5408" t="str">
            <v xml:space="preserve">  </v>
          </cell>
        </row>
        <row r="5409">
          <cell r="B5409" t="str">
            <v xml:space="preserve">  </v>
          </cell>
        </row>
        <row r="5410">
          <cell r="B5410" t="str">
            <v xml:space="preserve">  </v>
          </cell>
        </row>
        <row r="5411">
          <cell r="B5411" t="str">
            <v xml:space="preserve">  </v>
          </cell>
        </row>
        <row r="5412">
          <cell r="B5412" t="str">
            <v xml:space="preserve">  </v>
          </cell>
        </row>
        <row r="5413">
          <cell r="B5413" t="str">
            <v xml:space="preserve">  </v>
          </cell>
        </row>
        <row r="5414">
          <cell r="B5414" t="str">
            <v xml:space="preserve">  </v>
          </cell>
        </row>
        <row r="5415">
          <cell r="B5415" t="str">
            <v xml:space="preserve">  </v>
          </cell>
        </row>
        <row r="5416">
          <cell r="B5416" t="str">
            <v xml:space="preserve">  </v>
          </cell>
        </row>
        <row r="5417">
          <cell r="B5417" t="str">
            <v xml:space="preserve">  </v>
          </cell>
        </row>
        <row r="5418">
          <cell r="B5418" t="str">
            <v xml:space="preserve">  </v>
          </cell>
        </row>
        <row r="5419">
          <cell r="B5419" t="str">
            <v xml:space="preserve">  </v>
          </cell>
        </row>
        <row r="5420">
          <cell r="B5420" t="str">
            <v xml:space="preserve">  </v>
          </cell>
        </row>
        <row r="5421">
          <cell r="B5421" t="str">
            <v xml:space="preserve">  </v>
          </cell>
        </row>
        <row r="5422">
          <cell r="B5422" t="str">
            <v xml:space="preserve">  </v>
          </cell>
        </row>
        <row r="5423">
          <cell r="B5423" t="str">
            <v xml:space="preserve">  </v>
          </cell>
        </row>
        <row r="5424">
          <cell r="B5424" t="str">
            <v xml:space="preserve">  </v>
          </cell>
        </row>
        <row r="5425">
          <cell r="B5425" t="str">
            <v xml:space="preserve">  </v>
          </cell>
        </row>
        <row r="5426">
          <cell r="B5426" t="str">
            <v xml:space="preserve">  </v>
          </cell>
        </row>
        <row r="5427">
          <cell r="B5427" t="str">
            <v xml:space="preserve">  </v>
          </cell>
        </row>
        <row r="5428">
          <cell r="B5428" t="str">
            <v xml:space="preserve">  </v>
          </cell>
        </row>
        <row r="5429">
          <cell r="B5429" t="str">
            <v xml:space="preserve">  </v>
          </cell>
        </row>
        <row r="5430">
          <cell r="B5430" t="str">
            <v xml:space="preserve">  </v>
          </cell>
        </row>
        <row r="5431">
          <cell r="B5431" t="str">
            <v xml:space="preserve">  </v>
          </cell>
        </row>
        <row r="5432">
          <cell r="B5432" t="str">
            <v xml:space="preserve">  </v>
          </cell>
        </row>
        <row r="5433">
          <cell r="B5433" t="str">
            <v xml:space="preserve">  </v>
          </cell>
        </row>
        <row r="5434">
          <cell r="B5434" t="str">
            <v xml:space="preserve">  </v>
          </cell>
        </row>
        <row r="5435">
          <cell r="B5435" t="str">
            <v xml:space="preserve">  </v>
          </cell>
        </row>
        <row r="5436">
          <cell r="B5436" t="str">
            <v xml:space="preserve">  </v>
          </cell>
        </row>
        <row r="5437">
          <cell r="B5437" t="str">
            <v xml:space="preserve">  </v>
          </cell>
        </row>
        <row r="5438">
          <cell r="B5438" t="str">
            <v xml:space="preserve">  </v>
          </cell>
        </row>
        <row r="5439">
          <cell r="B5439" t="str">
            <v xml:space="preserve">  </v>
          </cell>
        </row>
        <row r="5440">
          <cell r="B5440" t="str">
            <v xml:space="preserve">  </v>
          </cell>
        </row>
        <row r="5441">
          <cell r="B5441" t="str">
            <v xml:space="preserve">  </v>
          </cell>
        </row>
        <row r="5442">
          <cell r="B5442" t="str">
            <v xml:space="preserve">  </v>
          </cell>
        </row>
        <row r="5443">
          <cell r="B5443" t="str">
            <v xml:space="preserve">  </v>
          </cell>
        </row>
        <row r="5444">
          <cell r="B5444" t="str">
            <v xml:space="preserve">  </v>
          </cell>
        </row>
        <row r="5445">
          <cell r="B5445" t="str">
            <v xml:space="preserve">  </v>
          </cell>
        </row>
        <row r="5446">
          <cell r="B5446" t="str">
            <v xml:space="preserve">  </v>
          </cell>
        </row>
        <row r="5447">
          <cell r="B5447" t="str">
            <v xml:space="preserve">  </v>
          </cell>
        </row>
        <row r="5448">
          <cell r="B5448" t="str">
            <v xml:space="preserve">  </v>
          </cell>
        </row>
        <row r="5449">
          <cell r="B5449" t="str">
            <v xml:space="preserve">  </v>
          </cell>
        </row>
        <row r="5450">
          <cell r="B5450" t="str">
            <v xml:space="preserve">  </v>
          </cell>
        </row>
        <row r="5451">
          <cell r="B5451" t="str">
            <v xml:space="preserve">  </v>
          </cell>
        </row>
        <row r="5452">
          <cell r="B5452" t="str">
            <v xml:space="preserve">  </v>
          </cell>
        </row>
        <row r="5453">
          <cell r="B5453" t="str">
            <v xml:space="preserve">  </v>
          </cell>
        </row>
        <row r="5454">
          <cell r="B5454" t="str">
            <v xml:space="preserve">  </v>
          </cell>
        </row>
        <row r="5455">
          <cell r="B5455" t="str">
            <v xml:space="preserve">  </v>
          </cell>
        </row>
        <row r="5456">
          <cell r="B5456" t="str">
            <v xml:space="preserve">  </v>
          </cell>
        </row>
        <row r="5457">
          <cell r="B5457" t="str">
            <v xml:space="preserve">  </v>
          </cell>
        </row>
        <row r="5458">
          <cell r="B5458" t="str">
            <v xml:space="preserve">  </v>
          </cell>
        </row>
        <row r="5459">
          <cell r="B5459" t="str">
            <v xml:space="preserve">  </v>
          </cell>
        </row>
        <row r="5460">
          <cell r="B5460" t="str">
            <v xml:space="preserve">  </v>
          </cell>
        </row>
        <row r="5461">
          <cell r="B5461" t="str">
            <v xml:space="preserve">  </v>
          </cell>
        </row>
        <row r="5462">
          <cell r="B5462" t="str">
            <v xml:space="preserve">  </v>
          </cell>
        </row>
        <row r="5463">
          <cell r="B5463" t="str">
            <v xml:space="preserve">  </v>
          </cell>
        </row>
        <row r="5464">
          <cell r="B5464" t="str">
            <v xml:space="preserve">  </v>
          </cell>
        </row>
        <row r="5465">
          <cell r="B5465" t="str">
            <v xml:space="preserve">  </v>
          </cell>
        </row>
        <row r="5466">
          <cell r="B5466" t="str">
            <v xml:space="preserve">  </v>
          </cell>
        </row>
        <row r="5467">
          <cell r="B5467" t="str">
            <v xml:space="preserve">  </v>
          </cell>
        </row>
        <row r="5468">
          <cell r="B5468" t="str">
            <v xml:space="preserve">  </v>
          </cell>
        </row>
        <row r="5469">
          <cell r="B5469" t="str">
            <v xml:space="preserve">  </v>
          </cell>
        </row>
        <row r="5470">
          <cell r="B5470" t="str">
            <v xml:space="preserve">  </v>
          </cell>
        </row>
        <row r="5471">
          <cell r="B5471" t="str">
            <v xml:space="preserve">  </v>
          </cell>
        </row>
        <row r="5472">
          <cell r="B5472" t="str">
            <v xml:space="preserve">  </v>
          </cell>
        </row>
        <row r="5473">
          <cell r="B5473" t="str">
            <v xml:space="preserve">  </v>
          </cell>
        </row>
        <row r="5474">
          <cell r="B5474" t="str">
            <v xml:space="preserve">  </v>
          </cell>
        </row>
        <row r="5475">
          <cell r="B5475" t="str">
            <v xml:space="preserve">  </v>
          </cell>
        </row>
        <row r="5476">
          <cell r="B5476" t="str">
            <v xml:space="preserve">  </v>
          </cell>
        </row>
        <row r="5477">
          <cell r="B5477" t="str">
            <v xml:space="preserve">  </v>
          </cell>
        </row>
        <row r="5478">
          <cell r="B5478" t="str">
            <v xml:space="preserve">  </v>
          </cell>
        </row>
        <row r="5479">
          <cell r="B5479" t="str">
            <v xml:space="preserve">  </v>
          </cell>
        </row>
        <row r="5480">
          <cell r="B5480" t="str">
            <v xml:space="preserve">  </v>
          </cell>
        </row>
        <row r="5481">
          <cell r="B5481" t="str">
            <v xml:space="preserve">  </v>
          </cell>
        </row>
        <row r="5482">
          <cell r="B5482" t="str">
            <v xml:space="preserve">  </v>
          </cell>
        </row>
        <row r="5483">
          <cell r="B5483" t="str">
            <v xml:space="preserve">  </v>
          </cell>
        </row>
        <row r="5484">
          <cell r="B5484" t="str">
            <v xml:space="preserve">  </v>
          </cell>
        </row>
        <row r="5485">
          <cell r="B5485" t="str">
            <v xml:space="preserve">  </v>
          </cell>
        </row>
        <row r="5486">
          <cell r="B5486" t="str">
            <v xml:space="preserve">  </v>
          </cell>
        </row>
        <row r="5487">
          <cell r="B5487" t="str">
            <v xml:space="preserve">  </v>
          </cell>
        </row>
        <row r="5488">
          <cell r="B5488" t="str">
            <v xml:space="preserve">  </v>
          </cell>
        </row>
        <row r="5489">
          <cell r="B5489" t="str">
            <v xml:space="preserve">  </v>
          </cell>
        </row>
        <row r="5490">
          <cell r="B5490" t="str">
            <v xml:space="preserve">  </v>
          </cell>
        </row>
        <row r="5491">
          <cell r="B5491" t="str">
            <v xml:space="preserve">  </v>
          </cell>
        </row>
        <row r="5492">
          <cell r="B5492" t="str">
            <v xml:space="preserve">  </v>
          </cell>
        </row>
        <row r="5493">
          <cell r="B5493" t="str">
            <v xml:space="preserve">  </v>
          </cell>
        </row>
        <row r="5494">
          <cell r="B5494" t="str">
            <v xml:space="preserve">  </v>
          </cell>
        </row>
        <row r="5495">
          <cell r="B5495" t="str">
            <v xml:space="preserve">  </v>
          </cell>
        </row>
        <row r="5496">
          <cell r="B5496" t="str">
            <v xml:space="preserve">  </v>
          </cell>
        </row>
        <row r="5497">
          <cell r="B5497" t="str">
            <v xml:space="preserve">  </v>
          </cell>
        </row>
        <row r="5498">
          <cell r="B5498" t="str">
            <v xml:space="preserve">  </v>
          </cell>
        </row>
        <row r="5499">
          <cell r="B5499" t="str">
            <v xml:space="preserve">  </v>
          </cell>
        </row>
        <row r="5500">
          <cell r="B5500" t="str">
            <v xml:space="preserve">  </v>
          </cell>
        </row>
        <row r="5501">
          <cell r="B5501" t="str">
            <v xml:space="preserve">  </v>
          </cell>
        </row>
        <row r="5502">
          <cell r="B5502" t="str">
            <v xml:space="preserve">  </v>
          </cell>
        </row>
        <row r="5503">
          <cell r="B5503" t="str">
            <v xml:space="preserve">  </v>
          </cell>
        </row>
        <row r="5504">
          <cell r="B5504" t="str">
            <v xml:space="preserve">  </v>
          </cell>
        </row>
        <row r="5505">
          <cell r="B5505" t="str">
            <v xml:space="preserve">  </v>
          </cell>
        </row>
        <row r="5506">
          <cell r="B5506" t="str">
            <v xml:space="preserve">  </v>
          </cell>
        </row>
        <row r="5507">
          <cell r="B5507" t="str">
            <v xml:space="preserve">  </v>
          </cell>
        </row>
        <row r="5508">
          <cell r="B5508" t="str">
            <v xml:space="preserve">  </v>
          </cell>
        </row>
        <row r="5509">
          <cell r="B5509" t="str">
            <v xml:space="preserve">  </v>
          </cell>
        </row>
        <row r="5510">
          <cell r="B5510" t="str">
            <v xml:space="preserve">  </v>
          </cell>
        </row>
        <row r="5511">
          <cell r="B5511" t="str">
            <v xml:space="preserve">  </v>
          </cell>
        </row>
        <row r="5512">
          <cell r="B5512" t="str">
            <v xml:space="preserve">  </v>
          </cell>
        </row>
        <row r="5513">
          <cell r="B5513" t="str">
            <v xml:space="preserve">  </v>
          </cell>
        </row>
        <row r="5514">
          <cell r="B5514" t="str">
            <v xml:space="preserve">  </v>
          </cell>
        </row>
        <row r="5515">
          <cell r="B5515" t="str">
            <v xml:space="preserve">  </v>
          </cell>
        </row>
        <row r="5516">
          <cell r="B5516" t="str">
            <v xml:space="preserve">  </v>
          </cell>
        </row>
        <row r="5517">
          <cell r="B5517" t="str">
            <v xml:space="preserve">  </v>
          </cell>
        </row>
        <row r="5518">
          <cell r="B5518" t="str">
            <v xml:space="preserve">  </v>
          </cell>
        </row>
        <row r="5519">
          <cell r="B5519" t="str">
            <v xml:space="preserve">  </v>
          </cell>
        </row>
        <row r="5520">
          <cell r="B5520" t="str">
            <v xml:space="preserve">  </v>
          </cell>
        </row>
        <row r="5521">
          <cell r="B5521" t="str">
            <v xml:space="preserve">  </v>
          </cell>
        </row>
        <row r="5522">
          <cell r="B5522" t="str">
            <v xml:space="preserve">  </v>
          </cell>
        </row>
        <row r="5523">
          <cell r="B5523" t="str">
            <v xml:space="preserve">  </v>
          </cell>
        </row>
        <row r="5524">
          <cell r="B5524" t="str">
            <v xml:space="preserve">  </v>
          </cell>
        </row>
        <row r="5525">
          <cell r="B5525" t="str">
            <v xml:space="preserve">  </v>
          </cell>
        </row>
        <row r="5526">
          <cell r="B5526" t="str">
            <v xml:space="preserve">  </v>
          </cell>
        </row>
        <row r="5527">
          <cell r="B5527" t="str">
            <v xml:space="preserve">  </v>
          </cell>
        </row>
        <row r="5528">
          <cell r="B5528" t="str">
            <v xml:space="preserve">  </v>
          </cell>
        </row>
        <row r="5529">
          <cell r="B5529" t="str">
            <v xml:space="preserve">  </v>
          </cell>
        </row>
        <row r="5530">
          <cell r="B5530" t="str">
            <v xml:space="preserve">  </v>
          </cell>
        </row>
        <row r="5531">
          <cell r="B5531" t="str">
            <v xml:space="preserve">  </v>
          </cell>
        </row>
        <row r="5532">
          <cell r="B5532" t="str">
            <v xml:space="preserve">  </v>
          </cell>
        </row>
        <row r="5533">
          <cell r="B5533" t="str">
            <v xml:space="preserve">  </v>
          </cell>
        </row>
        <row r="5534">
          <cell r="B5534" t="str">
            <v xml:space="preserve">  </v>
          </cell>
        </row>
        <row r="5535">
          <cell r="B5535" t="str">
            <v xml:space="preserve">  </v>
          </cell>
        </row>
        <row r="5536">
          <cell r="B5536" t="str">
            <v xml:space="preserve">  </v>
          </cell>
        </row>
        <row r="5537">
          <cell r="B5537" t="str">
            <v xml:space="preserve">  </v>
          </cell>
        </row>
        <row r="5538">
          <cell r="B5538" t="str">
            <v xml:space="preserve">  </v>
          </cell>
        </row>
        <row r="5539">
          <cell r="B5539" t="str">
            <v xml:space="preserve">  </v>
          </cell>
        </row>
        <row r="5540">
          <cell r="B5540" t="str">
            <v xml:space="preserve">  </v>
          </cell>
        </row>
        <row r="5541">
          <cell r="B5541" t="str">
            <v xml:space="preserve">  </v>
          </cell>
        </row>
        <row r="5542">
          <cell r="B5542" t="str">
            <v xml:space="preserve">  </v>
          </cell>
        </row>
        <row r="5543">
          <cell r="B5543" t="str">
            <v xml:space="preserve">  </v>
          </cell>
        </row>
        <row r="5544">
          <cell r="B5544" t="str">
            <v xml:space="preserve">  </v>
          </cell>
        </row>
        <row r="5545">
          <cell r="B5545" t="str">
            <v xml:space="preserve">  </v>
          </cell>
        </row>
        <row r="5546">
          <cell r="B5546" t="str">
            <v xml:space="preserve">  </v>
          </cell>
        </row>
        <row r="5547">
          <cell r="B5547" t="str">
            <v xml:space="preserve">  </v>
          </cell>
        </row>
        <row r="5548">
          <cell r="B5548" t="str">
            <v xml:space="preserve">  </v>
          </cell>
        </row>
        <row r="5549">
          <cell r="B5549" t="str">
            <v xml:space="preserve">  </v>
          </cell>
        </row>
        <row r="5550">
          <cell r="B5550" t="str">
            <v xml:space="preserve">  </v>
          </cell>
        </row>
        <row r="5551">
          <cell r="B5551" t="str">
            <v xml:space="preserve">  </v>
          </cell>
        </row>
        <row r="5552">
          <cell r="B5552" t="str">
            <v xml:space="preserve">  </v>
          </cell>
        </row>
        <row r="5553">
          <cell r="B5553" t="str">
            <v xml:space="preserve">  </v>
          </cell>
        </row>
        <row r="5554">
          <cell r="B5554" t="str">
            <v xml:space="preserve">  </v>
          </cell>
        </row>
        <row r="5555">
          <cell r="B5555" t="str">
            <v xml:space="preserve">  </v>
          </cell>
        </row>
        <row r="5556">
          <cell r="B5556" t="str">
            <v xml:space="preserve">  </v>
          </cell>
        </row>
        <row r="5557">
          <cell r="B5557" t="str">
            <v xml:space="preserve">  </v>
          </cell>
        </row>
        <row r="5558">
          <cell r="B5558" t="str">
            <v xml:space="preserve">  </v>
          </cell>
        </row>
        <row r="5559">
          <cell r="B5559" t="str">
            <v xml:space="preserve">  </v>
          </cell>
        </row>
        <row r="5560">
          <cell r="B5560" t="str">
            <v xml:space="preserve">  </v>
          </cell>
        </row>
        <row r="5561">
          <cell r="B5561" t="str">
            <v xml:space="preserve">  </v>
          </cell>
        </row>
        <row r="5562">
          <cell r="B5562" t="str">
            <v xml:space="preserve">  </v>
          </cell>
        </row>
        <row r="5563">
          <cell r="B5563" t="str">
            <v xml:space="preserve">  </v>
          </cell>
        </row>
        <row r="5564">
          <cell r="B5564" t="str">
            <v xml:space="preserve">  </v>
          </cell>
        </row>
        <row r="5565">
          <cell r="B5565" t="str">
            <v xml:space="preserve">  </v>
          </cell>
        </row>
        <row r="5566">
          <cell r="B5566" t="str">
            <v xml:space="preserve">  </v>
          </cell>
        </row>
        <row r="5567">
          <cell r="B5567" t="str">
            <v xml:space="preserve">  </v>
          </cell>
        </row>
        <row r="5568">
          <cell r="B5568" t="str">
            <v xml:space="preserve">  </v>
          </cell>
        </row>
        <row r="5569">
          <cell r="B5569" t="str">
            <v xml:space="preserve">  </v>
          </cell>
        </row>
        <row r="5570">
          <cell r="B5570" t="str">
            <v xml:space="preserve">  </v>
          </cell>
        </row>
        <row r="5571">
          <cell r="B5571" t="str">
            <v xml:space="preserve">  </v>
          </cell>
        </row>
        <row r="5572">
          <cell r="B5572" t="str">
            <v xml:space="preserve">  </v>
          </cell>
        </row>
        <row r="5573">
          <cell r="B5573" t="str">
            <v xml:space="preserve">  </v>
          </cell>
        </row>
        <row r="5574">
          <cell r="B5574" t="str">
            <v xml:space="preserve">  </v>
          </cell>
        </row>
        <row r="5575">
          <cell r="B5575" t="str">
            <v xml:space="preserve">  </v>
          </cell>
        </row>
        <row r="5576">
          <cell r="B5576" t="str">
            <v xml:space="preserve">  </v>
          </cell>
        </row>
        <row r="5577">
          <cell r="B5577" t="str">
            <v xml:space="preserve">  </v>
          </cell>
        </row>
        <row r="5578">
          <cell r="B5578" t="str">
            <v xml:space="preserve">  </v>
          </cell>
        </row>
        <row r="5579">
          <cell r="B5579" t="str">
            <v xml:space="preserve">  </v>
          </cell>
        </row>
        <row r="5580">
          <cell r="B5580" t="str">
            <v xml:space="preserve">  </v>
          </cell>
        </row>
        <row r="5581">
          <cell r="B5581" t="str">
            <v xml:space="preserve">  </v>
          </cell>
        </row>
        <row r="5582">
          <cell r="B5582" t="str">
            <v xml:space="preserve">  </v>
          </cell>
        </row>
        <row r="5583">
          <cell r="B5583" t="str">
            <v xml:space="preserve">  </v>
          </cell>
        </row>
        <row r="5584">
          <cell r="B5584" t="str">
            <v xml:space="preserve">  </v>
          </cell>
        </row>
        <row r="5585">
          <cell r="B5585" t="str">
            <v xml:space="preserve">  </v>
          </cell>
        </row>
        <row r="5586">
          <cell r="B5586" t="str">
            <v xml:space="preserve">  </v>
          </cell>
        </row>
        <row r="5587">
          <cell r="B5587" t="str">
            <v xml:space="preserve">  </v>
          </cell>
        </row>
        <row r="5588">
          <cell r="B5588" t="str">
            <v xml:space="preserve">  </v>
          </cell>
        </row>
        <row r="5589">
          <cell r="B5589" t="str">
            <v xml:space="preserve">  </v>
          </cell>
        </row>
        <row r="5590">
          <cell r="B5590" t="str">
            <v xml:space="preserve">  </v>
          </cell>
        </row>
        <row r="5591">
          <cell r="B5591" t="str">
            <v xml:space="preserve">  </v>
          </cell>
        </row>
        <row r="5592">
          <cell r="B5592" t="str">
            <v xml:space="preserve">  </v>
          </cell>
        </row>
        <row r="5593">
          <cell r="B5593" t="str">
            <v xml:space="preserve">  </v>
          </cell>
        </row>
        <row r="5594">
          <cell r="B5594" t="str">
            <v xml:space="preserve">  </v>
          </cell>
        </row>
        <row r="5595">
          <cell r="B5595" t="str">
            <v xml:space="preserve">  </v>
          </cell>
        </row>
        <row r="5596">
          <cell r="B5596" t="str">
            <v xml:space="preserve">  </v>
          </cell>
        </row>
        <row r="5597">
          <cell r="B5597" t="str">
            <v xml:space="preserve">  </v>
          </cell>
        </row>
        <row r="5598">
          <cell r="B5598" t="str">
            <v xml:space="preserve">  </v>
          </cell>
        </row>
        <row r="5599">
          <cell r="B5599" t="str">
            <v xml:space="preserve">  </v>
          </cell>
        </row>
        <row r="5600">
          <cell r="B5600" t="str">
            <v xml:space="preserve">  </v>
          </cell>
        </row>
        <row r="5601">
          <cell r="B5601" t="str">
            <v xml:space="preserve">  </v>
          </cell>
        </row>
        <row r="5602">
          <cell r="B5602" t="str">
            <v xml:space="preserve">  </v>
          </cell>
        </row>
        <row r="5603">
          <cell r="B5603" t="str">
            <v xml:space="preserve">  </v>
          </cell>
        </row>
        <row r="5604">
          <cell r="B5604" t="str">
            <v xml:space="preserve">  </v>
          </cell>
        </row>
        <row r="5605">
          <cell r="B5605" t="str">
            <v xml:space="preserve">  </v>
          </cell>
        </row>
        <row r="5606">
          <cell r="B5606" t="str">
            <v xml:space="preserve">  </v>
          </cell>
        </row>
        <row r="5607">
          <cell r="B5607" t="str">
            <v xml:space="preserve">  </v>
          </cell>
        </row>
        <row r="5608">
          <cell r="B5608" t="str">
            <v xml:space="preserve">  </v>
          </cell>
        </row>
        <row r="5609">
          <cell r="B5609" t="str">
            <v xml:space="preserve">  </v>
          </cell>
        </row>
        <row r="5610">
          <cell r="B5610" t="str">
            <v xml:space="preserve">  </v>
          </cell>
        </row>
        <row r="5611">
          <cell r="B5611" t="str">
            <v xml:space="preserve">  </v>
          </cell>
        </row>
        <row r="5612">
          <cell r="B5612" t="str">
            <v xml:space="preserve">  </v>
          </cell>
        </row>
        <row r="5613">
          <cell r="B5613" t="str">
            <v xml:space="preserve">  </v>
          </cell>
        </row>
        <row r="5614">
          <cell r="B5614" t="str">
            <v xml:space="preserve">  </v>
          </cell>
        </row>
        <row r="5615">
          <cell r="B5615" t="str">
            <v xml:space="preserve">  </v>
          </cell>
        </row>
        <row r="5616">
          <cell r="B5616" t="str">
            <v xml:space="preserve">  </v>
          </cell>
        </row>
        <row r="5617">
          <cell r="B5617" t="str">
            <v xml:space="preserve">  </v>
          </cell>
        </row>
        <row r="5618">
          <cell r="B5618" t="str">
            <v xml:space="preserve">  </v>
          </cell>
        </row>
        <row r="5619">
          <cell r="B5619" t="str">
            <v xml:space="preserve">  </v>
          </cell>
        </row>
        <row r="5620">
          <cell r="B5620" t="str">
            <v xml:space="preserve">  </v>
          </cell>
        </row>
        <row r="5621">
          <cell r="B5621" t="str">
            <v xml:space="preserve">  </v>
          </cell>
        </row>
        <row r="5622">
          <cell r="B5622" t="str">
            <v xml:space="preserve">  </v>
          </cell>
        </row>
        <row r="5623">
          <cell r="B5623" t="str">
            <v xml:space="preserve">  </v>
          </cell>
        </row>
        <row r="5624">
          <cell r="B5624" t="str">
            <v xml:space="preserve">  </v>
          </cell>
        </row>
        <row r="5625">
          <cell r="B5625" t="str">
            <v xml:space="preserve">  </v>
          </cell>
        </row>
        <row r="5626">
          <cell r="B5626" t="str">
            <v xml:space="preserve">  </v>
          </cell>
        </row>
        <row r="5627">
          <cell r="B5627" t="str">
            <v xml:space="preserve">  </v>
          </cell>
        </row>
        <row r="5628">
          <cell r="B5628" t="str">
            <v xml:space="preserve">  </v>
          </cell>
        </row>
        <row r="5629">
          <cell r="B5629" t="str">
            <v xml:space="preserve">  </v>
          </cell>
        </row>
        <row r="5630">
          <cell r="B5630" t="str">
            <v xml:space="preserve">  </v>
          </cell>
        </row>
        <row r="5631">
          <cell r="B5631" t="str">
            <v xml:space="preserve">  </v>
          </cell>
        </row>
        <row r="5632">
          <cell r="B5632" t="str">
            <v xml:space="preserve">  </v>
          </cell>
        </row>
        <row r="5633">
          <cell r="B5633" t="str">
            <v xml:space="preserve">  </v>
          </cell>
        </row>
        <row r="5634">
          <cell r="B5634" t="str">
            <v xml:space="preserve">  </v>
          </cell>
        </row>
        <row r="5635">
          <cell r="B5635" t="str">
            <v xml:space="preserve">  </v>
          </cell>
        </row>
        <row r="5636">
          <cell r="B5636" t="str">
            <v xml:space="preserve">  </v>
          </cell>
        </row>
        <row r="5637">
          <cell r="B5637" t="str">
            <v xml:space="preserve">  </v>
          </cell>
        </row>
        <row r="5638">
          <cell r="B5638" t="str">
            <v xml:space="preserve">  </v>
          </cell>
        </row>
        <row r="5639">
          <cell r="B5639" t="str">
            <v xml:space="preserve">  </v>
          </cell>
        </row>
        <row r="5640">
          <cell r="B5640" t="str">
            <v xml:space="preserve">  </v>
          </cell>
        </row>
        <row r="5641">
          <cell r="B5641" t="str">
            <v xml:space="preserve">  </v>
          </cell>
        </row>
        <row r="5642">
          <cell r="B5642" t="str">
            <v xml:space="preserve">  </v>
          </cell>
        </row>
        <row r="5643">
          <cell r="B5643" t="str">
            <v xml:space="preserve">  </v>
          </cell>
        </row>
        <row r="5644">
          <cell r="B5644" t="str">
            <v xml:space="preserve">  </v>
          </cell>
        </row>
        <row r="5645">
          <cell r="B5645" t="str">
            <v xml:space="preserve">  </v>
          </cell>
        </row>
        <row r="5646">
          <cell r="B5646" t="str">
            <v xml:space="preserve">  </v>
          </cell>
        </row>
        <row r="5647">
          <cell r="B5647" t="str">
            <v xml:space="preserve">  </v>
          </cell>
        </row>
        <row r="5648">
          <cell r="B5648" t="str">
            <v xml:space="preserve">  </v>
          </cell>
        </row>
        <row r="5649">
          <cell r="B5649" t="str">
            <v xml:space="preserve">  </v>
          </cell>
        </row>
        <row r="5650">
          <cell r="B5650" t="str">
            <v xml:space="preserve">  </v>
          </cell>
        </row>
        <row r="5651">
          <cell r="B5651" t="str">
            <v xml:space="preserve">  </v>
          </cell>
        </row>
        <row r="5652">
          <cell r="B5652" t="str">
            <v xml:space="preserve">  </v>
          </cell>
        </row>
        <row r="5653">
          <cell r="B5653" t="str">
            <v xml:space="preserve">  </v>
          </cell>
        </row>
        <row r="5654">
          <cell r="B5654" t="str">
            <v xml:space="preserve">  </v>
          </cell>
        </row>
        <row r="5655">
          <cell r="B5655" t="str">
            <v xml:space="preserve">  </v>
          </cell>
        </row>
        <row r="5656">
          <cell r="B5656" t="str">
            <v xml:space="preserve">  </v>
          </cell>
        </row>
        <row r="5657">
          <cell r="B5657" t="str">
            <v xml:space="preserve">  </v>
          </cell>
        </row>
        <row r="5658">
          <cell r="B5658" t="str">
            <v xml:space="preserve">  </v>
          </cell>
        </row>
        <row r="5659">
          <cell r="B5659" t="str">
            <v xml:space="preserve">  </v>
          </cell>
        </row>
        <row r="5660">
          <cell r="B5660" t="str">
            <v xml:space="preserve">  </v>
          </cell>
        </row>
        <row r="5661">
          <cell r="B5661" t="str">
            <v xml:space="preserve">  </v>
          </cell>
        </row>
        <row r="5662">
          <cell r="B5662" t="str">
            <v xml:space="preserve">  </v>
          </cell>
        </row>
        <row r="5663">
          <cell r="B5663" t="str">
            <v xml:space="preserve">  </v>
          </cell>
        </row>
        <row r="5664">
          <cell r="B5664" t="str">
            <v xml:space="preserve">  </v>
          </cell>
        </row>
        <row r="5665">
          <cell r="B5665" t="str">
            <v xml:space="preserve">  </v>
          </cell>
        </row>
        <row r="5666">
          <cell r="B5666" t="str">
            <v xml:space="preserve">  </v>
          </cell>
        </row>
        <row r="5667">
          <cell r="B5667" t="str">
            <v xml:space="preserve">  </v>
          </cell>
        </row>
        <row r="5668">
          <cell r="B5668" t="str">
            <v xml:space="preserve">  </v>
          </cell>
        </row>
        <row r="5669">
          <cell r="B5669" t="str">
            <v xml:space="preserve">  </v>
          </cell>
        </row>
        <row r="5670">
          <cell r="B5670" t="str">
            <v xml:space="preserve">  </v>
          </cell>
        </row>
        <row r="5671">
          <cell r="B5671" t="str">
            <v xml:space="preserve">  </v>
          </cell>
        </row>
        <row r="5672">
          <cell r="B5672" t="str">
            <v xml:space="preserve">  </v>
          </cell>
        </row>
        <row r="5673">
          <cell r="B5673" t="str">
            <v xml:space="preserve">  </v>
          </cell>
        </row>
        <row r="5674">
          <cell r="B5674" t="str">
            <v xml:space="preserve">  </v>
          </cell>
        </row>
        <row r="5675">
          <cell r="B5675" t="str">
            <v xml:space="preserve">  </v>
          </cell>
        </row>
        <row r="5676">
          <cell r="B5676" t="str">
            <v xml:space="preserve">  </v>
          </cell>
        </row>
        <row r="5677">
          <cell r="B5677" t="str">
            <v xml:space="preserve">  </v>
          </cell>
        </row>
        <row r="5678">
          <cell r="B5678" t="str">
            <v xml:space="preserve">  </v>
          </cell>
        </row>
        <row r="5679">
          <cell r="B5679" t="str">
            <v xml:space="preserve">  </v>
          </cell>
        </row>
        <row r="5680">
          <cell r="B5680" t="str">
            <v xml:space="preserve">  </v>
          </cell>
        </row>
        <row r="5681">
          <cell r="B5681" t="str">
            <v xml:space="preserve">  </v>
          </cell>
        </row>
        <row r="5682">
          <cell r="B5682" t="str">
            <v xml:space="preserve">  </v>
          </cell>
        </row>
        <row r="5683">
          <cell r="B5683" t="str">
            <v xml:space="preserve">  </v>
          </cell>
        </row>
        <row r="5684">
          <cell r="B5684" t="str">
            <v xml:space="preserve">  </v>
          </cell>
        </row>
        <row r="5685">
          <cell r="B5685" t="str">
            <v xml:space="preserve">  </v>
          </cell>
        </row>
        <row r="5686">
          <cell r="B5686" t="str">
            <v xml:space="preserve">  </v>
          </cell>
        </row>
        <row r="5687">
          <cell r="B5687" t="str">
            <v xml:space="preserve">  </v>
          </cell>
        </row>
        <row r="5688">
          <cell r="B5688" t="str">
            <v xml:space="preserve">  </v>
          </cell>
        </row>
        <row r="5689">
          <cell r="B5689" t="str">
            <v xml:space="preserve">  </v>
          </cell>
        </row>
        <row r="5690">
          <cell r="B5690" t="str">
            <v xml:space="preserve">  </v>
          </cell>
        </row>
        <row r="5691">
          <cell r="B5691" t="str">
            <v xml:space="preserve">  </v>
          </cell>
        </row>
        <row r="5692">
          <cell r="B5692" t="str">
            <v xml:space="preserve">  </v>
          </cell>
        </row>
        <row r="5693">
          <cell r="B5693" t="str">
            <v xml:space="preserve">  </v>
          </cell>
        </row>
        <row r="5694">
          <cell r="B5694" t="str">
            <v xml:space="preserve">  </v>
          </cell>
        </row>
        <row r="5695">
          <cell r="B5695" t="str">
            <v xml:space="preserve">  </v>
          </cell>
        </row>
        <row r="5696">
          <cell r="B5696" t="str">
            <v xml:space="preserve">  </v>
          </cell>
        </row>
        <row r="5697">
          <cell r="B5697" t="str">
            <v xml:space="preserve">  </v>
          </cell>
        </row>
        <row r="5698">
          <cell r="B5698" t="str">
            <v xml:space="preserve">  </v>
          </cell>
        </row>
        <row r="5699">
          <cell r="B5699" t="str">
            <v xml:space="preserve">  </v>
          </cell>
        </row>
        <row r="5700">
          <cell r="B5700" t="str">
            <v xml:space="preserve">  </v>
          </cell>
        </row>
        <row r="5701">
          <cell r="B5701" t="str">
            <v xml:space="preserve">  </v>
          </cell>
        </row>
        <row r="5702">
          <cell r="B5702" t="str">
            <v xml:space="preserve">  </v>
          </cell>
        </row>
        <row r="5703">
          <cell r="B5703" t="str">
            <v xml:space="preserve">  </v>
          </cell>
        </row>
        <row r="5704">
          <cell r="B5704" t="str">
            <v xml:space="preserve">  </v>
          </cell>
        </row>
        <row r="5705">
          <cell r="B5705" t="str">
            <v xml:space="preserve">  </v>
          </cell>
        </row>
        <row r="5706">
          <cell r="B5706" t="str">
            <v xml:space="preserve">  </v>
          </cell>
        </row>
        <row r="5707">
          <cell r="B5707" t="str">
            <v xml:space="preserve">  </v>
          </cell>
        </row>
        <row r="5708">
          <cell r="B5708" t="str">
            <v xml:space="preserve">  </v>
          </cell>
        </row>
        <row r="5709">
          <cell r="B5709" t="str">
            <v xml:space="preserve">  </v>
          </cell>
        </row>
        <row r="5710">
          <cell r="B5710" t="str">
            <v xml:space="preserve">  </v>
          </cell>
        </row>
        <row r="5711">
          <cell r="B5711" t="str">
            <v xml:space="preserve">  </v>
          </cell>
        </row>
        <row r="5712">
          <cell r="B5712" t="str">
            <v xml:space="preserve">  </v>
          </cell>
        </row>
        <row r="5713">
          <cell r="B5713" t="str">
            <v xml:space="preserve">  </v>
          </cell>
        </row>
        <row r="5714">
          <cell r="B5714" t="str">
            <v xml:space="preserve">  </v>
          </cell>
        </row>
        <row r="5715">
          <cell r="B5715" t="str">
            <v xml:space="preserve">  </v>
          </cell>
        </row>
        <row r="5716">
          <cell r="B5716" t="str">
            <v xml:space="preserve">  </v>
          </cell>
        </row>
        <row r="5717">
          <cell r="B5717" t="str">
            <v xml:space="preserve">  </v>
          </cell>
        </row>
        <row r="5718">
          <cell r="B5718" t="str">
            <v xml:space="preserve">  </v>
          </cell>
        </row>
        <row r="5719">
          <cell r="B5719" t="str">
            <v xml:space="preserve">  </v>
          </cell>
        </row>
        <row r="5720">
          <cell r="B5720" t="str">
            <v xml:space="preserve">  </v>
          </cell>
        </row>
        <row r="5721">
          <cell r="B5721" t="str">
            <v xml:space="preserve">  </v>
          </cell>
        </row>
        <row r="5722">
          <cell r="B5722" t="str">
            <v xml:space="preserve">  </v>
          </cell>
        </row>
        <row r="5723">
          <cell r="B5723" t="str">
            <v xml:space="preserve">  </v>
          </cell>
        </row>
        <row r="5724">
          <cell r="B5724" t="str">
            <v xml:space="preserve">  </v>
          </cell>
        </row>
        <row r="5725">
          <cell r="B5725" t="str">
            <v xml:space="preserve">  </v>
          </cell>
        </row>
        <row r="5726">
          <cell r="B5726" t="str">
            <v xml:space="preserve">  </v>
          </cell>
        </row>
        <row r="5727">
          <cell r="B5727" t="str">
            <v xml:space="preserve">  </v>
          </cell>
        </row>
        <row r="5728">
          <cell r="B5728" t="str">
            <v xml:space="preserve">  </v>
          </cell>
        </row>
        <row r="5729">
          <cell r="B5729" t="str">
            <v xml:space="preserve">  </v>
          </cell>
        </row>
        <row r="5730">
          <cell r="B5730" t="str">
            <v xml:space="preserve">  </v>
          </cell>
        </row>
        <row r="5731">
          <cell r="B5731" t="str">
            <v xml:space="preserve">  </v>
          </cell>
        </row>
        <row r="5732">
          <cell r="B5732" t="str">
            <v xml:space="preserve">  </v>
          </cell>
        </row>
        <row r="5733">
          <cell r="B5733" t="str">
            <v xml:space="preserve">  </v>
          </cell>
        </row>
        <row r="5734">
          <cell r="B5734" t="str">
            <v xml:space="preserve">  </v>
          </cell>
        </row>
        <row r="5735">
          <cell r="B5735" t="str">
            <v xml:space="preserve">  </v>
          </cell>
        </row>
        <row r="5736">
          <cell r="B5736" t="str">
            <v xml:space="preserve">  </v>
          </cell>
        </row>
        <row r="5737">
          <cell r="B5737" t="str">
            <v xml:space="preserve">  </v>
          </cell>
        </row>
        <row r="5738">
          <cell r="B5738" t="str">
            <v xml:space="preserve">  </v>
          </cell>
        </row>
        <row r="5739">
          <cell r="B5739" t="str">
            <v xml:space="preserve">  </v>
          </cell>
        </row>
        <row r="5740">
          <cell r="B5740" t="str">
            <v xml:space="preserve">  </v>
          </cell>
        </row>
        <row r="5741">
          <cell r="B5741" t="str">
            <v xml:space="preserve">  </v>
          </cell>
        </row>
        <row r="5742">
          <cell r="B5742" t="str">
            <v xml:space="preserve">  </v>
          </cell>
        </row>
        <row r="5743">
          <cell r="B5743" t="str">
            <v xml:space="preserve">  </v>
          </cell>
        </row>
        <row r="5744">
          <cell r="B5744" t="str">
            <v xml:space="preserve">  </v>
          </cell>
        </row>
        <row r="5745">
          <cell r="B5745" t="str">
            <v xml:space="preserve">  </v>
          </cell>
        </row>
        <row r="5746">
          <cell r="B5746" t="str">
            <v xml:space="preserve">  </v>
          </cell>
        </row>
        <row r="5747">
          <cell r="B5747" t="str">
            <v xml:space="preserve">  </v>
          </cell>
        </row>
        <row r="5748">
          <cell r="B5748" t="str">
            <v xml:space="preserve">  </v>
          </cell>
        </row>
        <row r="5749">
          <cell r="B5749" t="str">
            <v xml:space="preserve">  </v>
          </cell>
        </row>
        <row r="5750">
          <cell r="B5750" t="str">
            <v xml:space="preserve">  </v>
          </cell>
        </row>
        <row r="5751">
          <cell r="B5751" t="str">
            <v xml:space="preserve">  </v>
          </cell>
        </row>
        <row r="5752">
          <cell r="B5752" t="str">
            <v xml:space="preserve">  </v>
          </cell>
        </row>
        <row r="5753">
          <cell r="B5753" t="str">
            <v xml:space="preserve">  </v>
          </cell>
        </row>
        <row r="5754">
          <cell r="B5754" t="str">
            <v xml:space="preserve">  </v>
          </cell>
        </row>
        <row r="5755">
          <cell r="B5755" t="str">
            <v xml:space="preserve">  </v>
          </cell>
        </row>
        <row r="5756">
          <cell r="B5756" t="str">
            <v xml:space="preserve">  </v>
          </cell>
        </row>
        <row r="5757">
          <cell r="B5757" t="str">
            <v xml:space="preserve">  </v>
          </cell>
        </row>
        <row r="5758">
          <cell r="B5758" t="str">
            <v xml:space="preserve">  </v>
          </cell>
        </row>
        <row r="5759">
          <cell r="B5759" t="str">
            <v xml:space="preserve">  </v>
          </cell>
        </row>
        <row r="5760">
          <cell r="B5760" t="str">
            <v xml:space="preserve">  </v>
          </cell>
        </row>
        <row r="5761">
          <cell r="B5761" t="str">
            <v xml:space="preserve">  </v>
          </cell>
        </row>
        <row r="5762">
          <cell r="B5762" t="str">
            <v xml:space="preserve">  </v>
          </cell>
        </row>
        <row r="5763">
          <cell r="B5763" t="str">
            <v xml:space="preserve">  </v>
          </cell>
        </row>
        <row r="5764">
          <cell r="B5764" t="str">
            <v xml:space="preserve">  </v>
          </cell>
        </row>
        <row r="5765">
          <cell r="B5765" t="str">
            <v xml:space="preserve">  </v>
          </cell>
        </row>
        <row r="5766">
          <cell r="B5766" t="str">
            <v xml:space="preserve">  </v>
          </cell>
        </row>
        <row r="5767">
          <cell r="B5767" t="str">
            <v xml:space="preserve">  </v>
          </cell>
        </row>
        <row r="5768">
          <cell r="B5768" t="str">
            <v xml:space="preserve">  </v>
          </cell>
        </row>
        <row r="5769">
          <cell r="B5769" t="str">
            <v xml:space="preserve">  </v>
          </cell>
        </row>
        <row r="5770">
          <cell r="B5770" t="str">
            <v xml:space="preserve">  </v>
          </cell>
        </row>
        <row r="5771">
          <cell r="B5771" t="str">
            <v xml:space="preserve">  </v>
          </cell>
        </row>
        <row r="5772">
          <cell r="B5772" t="str">
            <v xml:space="preserve">  </v>
          </cell>
        </row>
        <row r="5773">
          <cell r="B5773" t="str">
            <v xml:space="preserve">  </v>
          </cell>
        </row>
        <row r="5774">
          <cell r="B5774" t="str">
            <v xml:space="preserve">  </v>
          </cell>
        </row>
        <row r="5775">
          <cell r="B5775" t="str">
            <v xml:space="preserve">  </v>
          </cell>
        </row>
        <row r="5776">
          <cell r="B5776" t="str">
            <v xml:space="preserve">  </v>
          </cell>
        </row>
        <row r="5777">
          <cell r="B5777" t="str">
            <v xml:space="preserve">  </v>
          </cell>
        </row>
        <row r="5778">
          <cell r="B5778" t="str">
            <v xml:space="preserve">  </v>
          </cell>
        </row>
        <row r="5779">
          <cell r="B5779" t="str">
            <v xml:space="preserve">  </v>
          </cell>
        </row>
        <row r="5780">
          <cell r="B5780" t="str">
            <v xml:space="preserve">  </v>
          </cell>
        </row>
        <row r="5781">
          <cell r="B5781" t="str">
            <v xml:space="preserve">  </v>
          </cell>
        </row>
        <row r="5782">
          <cell r="B5782" t="str">
            <v xml:space="preserve">  </v>
          </cell>
        </row>
        <row r="5783">
          <cell r="B5783" t="str">
            <v xml:space="preserve">  </v>
          </cell>
        </row>
        <row r="5784">
          <cell r="B5784" t="str">
            <v xml:space="preserve">  </v>
          </cell>
        </row>
        <row r="5785">
          <cell r="B5785" t="str">
            <v xml:space="preserve">  </v>
          </cell>
        </row>
        <row r="5786">
          <cell r="B5786" t="str">
            <v xml:space="preserve">  </v>
          </cell>
        </row>
        <row r="5787">
          <cell r="B5787" t="str">
            <v xml:space="preserve">  </v>
          </cell>
        </row>
        <row r="5788">
          <cell r="B5788" t="str">
            <v xml:space="preserve">  </v>
          </cell>
        </row>
        <row r="5789">
          <cell r="B5789" t="str">
            <v xml:space="preserve">  </v>
          </cell>
        </row>
        <row r="5790">
          <cell r="B5790" t="str">
            <v xml:space="preserve">  </v>
          </cell>
        </row>
        <row r="5791">
          <cell r="B5791" t="str">
            <v xml:space="preserve">  </v>
          </cell>
        </row>
        <row r="5792">
          <cell r="B5792" t="str">
            <v xml:space="preserve">  </v>
          </cell>
        </row>
        <row r="5793">
          <cell r="B5793" t="str">
            <v xml:space="preserve">  </v>
          </cell>
        </row>
        <row r="5794">
          <cell r="B5794" t="str">
            <v xml:space="preserve">  </v>
          </cell>
        </row>
        <row r="5795">
          <cell r="B5795" t="str">
            <v xml:space="preserve">  </v>
          </cell>
        </row>
        <row r="5796">
          <cell r="B5796" t="str">
            <v xml:space="preserve">  </v>
          </cell>
        </row>
        <row r="5797">
          <cell r="B5797" t="str">
            <v xml:space="preserve">  </v>
          </cell>
        </row>
        <row r="5798">
          <cell r="B5798" t="str">
            <v xml:space="preserve">  </v>
          </cell>
        </row>
        <row r="5799">
          <cell r="B5799" t="str">
            <v xml:space="preserve">  </v>
          </cell>
        </row>
        <row r="5800">
          <cell r="B5800" t="str">
            <v xml:space="preserve">  </v>
          </cell>
        </row>
        <row r="5801">
          <cell r="B5801" t="str">
            <v xml:space="preserve">  </v>
          </cell>
        </row>
        <row r="5802">
          <cell r="B5802" t="str">
            <v xml:space="preserve">  </v>
          </cell>
        </row>
        <row r="5803">
          <cell r="B5803" t="str">
            <v xml:space="preserve">  </v>
          </cell>
        </row>
        <row r="5804">
          <cell r="B5804" t="str">
            <v xml:space="preserve">  </v>
          </cell>
        </row>
        <row r="5805">
          <cell r="B5805" t="str">
            <v xml:space="preserve">  </v>
          </cell>
        </row>
        <row r="5806">
          <cell r="B5806" t="str">
            <v xml:space="preserve">  </v>
          </cell>
        </row>
        <row r="5807">
          <cell r="B5807" t="str">
            <v xml:space="preserve">  </v>
          </cell>
        </row>
        <row r="5808">
          <cell r="B5808" t="str">
            <v xml:space="preserve">  </v>
          </cell>
        </row>
        <row r="5809">
          <cell r="B5809" t="str">
            <v xml:space="preserve">  </v>
          </cell>
        </row>
        <row r="5810">
          <cell r="B5810" t="str">
            <v xml:space="preserve">  </v>
          </cell>
        </row>
        <row r="5811">
          <cell r="B5811" t="str">
            <v xml:space="preserve">  </v>
          </cell>
        </row>
        <row r="5812">
          <cell r="B5812" t="str">
            <v xml:space="preserve">  </v>
          </cell>
        </row>
        <row r="5813">
          <cell r="B5813" t="str">
            <v xml:space="preserve">  </v>
          </cell>
        </row>
        <row r="5814">
          <cell r="B5814" t="str">
            <v xml:space="preserve">  </v>
          </cell>
        </row>
        <row r="5815">
          <cell r="B5815" t="str">
            <v xml:space="preserve">  </v>
          </cell>
        </row>
        <row r="5816">
          <cell r="B5816" t="str">
            <v xml:space="preserve">  </v>
          </cell>
        </row>
        <row r="5817">
          <cell r="B5817" t="str">
            <v xml:space="preserve">  </v>
          </cell>
        </row>
        <row r="5818">
          <cell r="B5818" t="str">
            <v xml:space="preserve">  </v>
          </cell>
        </row>
        <row r="5819">
          <cell r="B5819" t="str">
            <v xml:space="preserve">  </v>
          </cell>
        </row>
        <row r="5820">
          <cell r="B5820" t="str">
            <v xml:space="preserve">  </v>
          </cell>
        </row>
        <row r="5821">
          <cell r="B5821" t="str">
            <v xml:space="preserve">  </v>
          </cell>
        </row>
        <row r="5822">
          <cell r="B5822" t="str">
            <v xml:space="preserve">  </v>
          </cell>
        </row>
        <row r="5823">
          <cell r="B5823" t="str">
            <v xml:space="preserve">  </v>
          </cell>
        </row>
        <row r="5824">
          <cell r="B5824" t="str">
            <v xml:space="preserve">  </v>
          </cell>
        </row>
        <row r="5825">
          <cell r="B5825" t="str">
            <v xml:space="preserve">  </v>
          </cell>
        </row>
        <row r="5826">
          <cell r="B5826" t="str">
            <v xml:space="preserve">  </v>
          </cell>
        </row>
        <row r="5827">
          <cell r="B5827" t="str">
            <v xml:space="preserve">  </v>
          </cell>
        </row>
        <row r="5828">
          <cell r="B5828" t="str">
            <v xml:space="preserve">  </v>
          </cell>
        </row>
        <row r="5829">
          <cell r="B5829" t="str">
            <v xml:space="preserve">  </v>
          </cell>
        </row>
        <row r="5830">
          <cell r="B5830" t="str">
            <v xml:space="preserve">  </v>
          </cell>
        </row>
        <row r="5831">
          <cell r="B5831" t="str">
            <v xml:space="preserve">  </v>
          </cell>
        </row>
        <row r="5832">
          <cell r="B5832" t="str">
            <v xml:space="preserve">  </v>
          </cell>
        </row>
        <row r="5833">
          <cell r="B5833" t="str">
            <v xml:space="preserve">  </v>
          </cell>
        </row>
        <row r="5834">
          <cell r="B5834" t="str">
            <v xml:space="preserve">  </v>
          </cell>
        </row>
        <row r="5835">
          <cell r="B5835" t="str">
            <v xml:space="preserve">  </v>
          </cell>
        </row>
        <row r="5836">
          <cell r="B5836" t="str">
            <v xml:space="preserve">  </v>
          </cell>
        </row>
        <row r="5837">
          <cell r="B5837" t="str">
            <v xml:space="preserve">  </v>
          </cell>
        </row>
        <row r="5838">
          <cell r="B5838" t="str">
            <v xml:space="preserve">  </v>
          </cell>
        </row>
        <row r="5839">
          <cell r="B5839" t="str">
            <v xml:space="preserve">  </v>
          </cell>
        </row>
        <row r="5840">
          <cell r="B5840" t="str">
            <v xml:space="preserve">  </v>
          </cell>
        </row>
        <row r="5841">
          <cell r="B5841" t="str">
            <v xml:space="preserve">  </v>
          </cell>
        </row>
        <row r="5842">
          <cell r="B5842" t="str">
            <v xml:space="preserve">  </v>
          </cell>
        </row>
        <row r="5843">
          <cell r="B5843" t="str">
            <v xml:space="preserve">  </v>
          </cell>
        </row>
        <row r="5844">
          <cell r="B5844" t="str">
            <v xml:space="preserve">  </v>
          </cell>
        </row>
        <row r="5845">
          <cell r="B5845" t="str">
            <v xml:space="preserve">  </v>
          </cell>
        </row>
        <row r="5846">
          <cell r="B5846" t="str">
            <v xml:space="preserve">  </v>
          </cell>
        </row>
        <row r="5847">
          <cell r="B5847" t="str">
            <v xml:space="preserve">  </v>
          </cell>
        </row>
        <row r="5848">
          <cell r="B5848" t="str">
            <v xml:space="preserve">  </v>
          </cell>
        </row>
        <row r="5849">
          <cell r="B5849" t="str">
            <v xml:space="preserve">  </v>
          </cell>
        </row>
        <row r="5850">
          <cell r="B5850" t="str">
            <v xml:space="preserve">  </v>
          </cell>
        </row>
        <row r="5851">
          <cell r="B5851" t="str">
            <v xml:space="preserve">  </v>
          </cell>
        </row>
        <row r="5852">
          <cell r="B5852" t="str">
            <v xml:space="preserve">  </v>
          </cell>
        </row>
        <row r="5853">
          <cell r="B5853" t="str">
            <v xml:space="preserve">  </v>
          </cell>
        </row>
        <row r="5854">
          <cell r="B5854" t="str">
            <v xml:space="preserve">  </v>
          </cell>
        </row>
        <row r="5855">
          <cell r="B5855" t="str">
            <v xml:space="preserve">  </v>
          </cell>
        </row>
        <row r="5856">
          <cell r="B5856" t="str">
            <v xml:space="preserve">  </v>
          </cell>
        </row>
        <row r="5857">
          <cell r="B5857" t="str">
            <v xml:space="preserve">  </v>
          </cell>
        </row>
        <row r="5858">
          <cell r="B5858" t="str">
            <v xml:space="preserve">  </v>
          </cell>
        </row>
        <row r="5859">
          <cell r="B5859" t="str">
            <v xml:space="preserve">  </v>
          </cell>
        </row>
        <row r="5860">
          <cell r="B5860" t="str">
            <v xml:space="preserve">  </v>
          </cell>
        </row>
        <row r="5861">
          <cell r="B5861" t="str">
            <v xml:space="preserve">  </v>
          </cell>
        </row>
        <row r="5862">
          <cell r="B5862" t="str">
            <v xml:space="preserve">  </v>
          </cell>
        </row>
        <row r="5863">
          <cell r="B5863" t="str">
            <v xml:space="preserve">  </v>
          </cell>
        </row>
        <row r="5864">
          <cell r="B5864" t="str">
            <v xml:space="preserve">  </v>
          </cell>
        </row>
        <row r="5865">
          <cell r="B5865" t="str">
            <v xml:space="preserve">  </v>
          </cell>
        </row>
        <row r="5866">
          <cell r="B5866" t="str">
            <v xml:space="preserve">  </v>
          </cell>
        </row>
        <row r="5867">
          <cell r="B5867" t="str">
            <v xml:space="preserve">  </v>
          </cell>
        </row>
        <row r="5868">
          <cell r="B5868" t="str">
            <v xml:space="preserve">  </v>
          </cell>
        </row>
        <row r="5869">
          <cell r="B5869" t="str">
            <v xml:space="preserve">  </v>
          </cell>
        </row>
        <row r="5870">
          <cell r="B5870" t="str">
            <v xml:space="preserve">  </v>
          </cell>
        </row>
        <row r="5871">
          <cell r="B5871" t="str">
            <v xml:space="preserve">  </v>
          </cell>
        </row>
        <row r="5872">
          <cell r="B5872" t="str">
            <v xml:space="preserve">  </v>
          </cell>
        </row>
        <row r="5873">
          <cell r="B5873" t="str">
            <v xml:space="preserve">  </v>
          </cell>
        </row>
        <row r="5874">
          <cell r="B5874" t="str">
            <v xml:space="preserve">  </v>
          </cell>
        </row>
        <row r="5875">
          <cell r="B5875" t="str">
            <v xml:space="preserve">  </v>
          </cell>
        </row>
        <row r="5876">
          <cell r="B5876" t="str">
            <v xml:space="preserve">  </v>
          </cell>
        </row>
        <row r="5877">
          <cell r="B5877" t="str">
            <v xml:space="preserve">  </v>
          </cell>
        </row>
        <row r="5878">
          <cell r="B5878" t="str">
            <v xml:space="preserve">  </v>
          </cell>
        </row>
        <row r="5879">
          <cell r="B5879" t="str">
            <v xml:space="preserve">  </v>
          </cell>
        </row>
        <row r="5880">
          <cell r="B5880" t="str">
            <v xml:space="preserve">  </v>
          </cell>
        </row>
        <row r="5881">
          <cell r="B5881" t="str">
            <v xml:space="preserve">  </v>
          </cell>
        </row>
        <row r="5882">
          <cell r="B5882" t="str">
            <v xml:space="preserve">  </v>
          </cell>
        </row>
        <row r="5883">
          <cell r="B5883" t="str">
            <v xml:space="preserve">  </v>
          </cell>
        </row>
        <row r="5884">
          <cell r="B5884" t="str">
            <v xml:space="preserve">  </v>
          </cell>
        </row>
        <row r="5885">
          <cell r="B5885" t="str">
            <v xml:space="preserve">  </v>
          </cell>
        </row>
        <row r="5886">
          <cell r="B5886" t="str">
            <v xml:space="preserve">  </v>
          </cell>
        </row>
        <row r="5887">
          <cell r="B5887" t="str">
            <v xml:space="preserve">  </v>
          </cell>
        </row>
        <row r="5888">
          <cell r="B5888" t="str">
            <v xml:space="preserve">  </v>
          </cell>
        </row>
        <row r="5889">
          <cell r="B5889" t="str">
            <v xml:space="preserve">  </v>
          </cell>
        </row>
        <row r="5890">
          <cell r="B5890" t="str">
            <v xml:space="preserve">  </v>
          </cell>
        </row>
        <row r="5891">
          <cell r="B5891" t="str">
            <v xml:space="preserve">  </v>
          </cell>
        </row>
        <row r="5892">
          <cell r="B5892" t="str">
            <v xml:space="preserve">  </v>
          </cell>
        </row>
        <row r="5893">
          <cell r="B5893" t="str">
            <v xml:space="preserve">  </v>
          </cell>
        </row>
        <row r="5894">
          <cell r="B5894" t="str">
            <v xml:space="preserve">  </v>
          </cell>
        </row>
        <row r="5895">
          <cell r="B5895" t="str">
            <v xml:space="preserve">  </v>
          </cell>
        </row>
        <row r="5896">
          <cell r="B5896" t="str">
            <v xml:space="preserve">  </v>
          </cell>
        </row>
        <row r="5897">
          <cell r="B5897" t="str">
            <v xml:space="preserve">  </v>
          </cell>
        </row>
        <row r="5898">
          <cell r="B5898" t="str">
            <v xml:space="preserve">  </v>
          </cell>
        </row>
        <row r="5899">
          <cell r="B5899" t="str">
            <v xml:space="preserve">  </v>
          </cell>
        </row>
        <row r="5900">
          <cell r="B5900" t="str">
            <v xml:space="preserve">  </v>
          </cell>
        </row>
        <row r="5901">
          <cell r="B5901" t="str">
            <v xml:space="preserve">  </v>
          </cell>
        </row>
        <row r="5902">
          <cell r="B5902" t="str">
            <v xml:space="preserve">  </v>
          </cell>
        </row>
        <row r="5903">
          <cell r="B5903" t="str">
            <v xml:space="preserve">  </v>
          </cell>
        </row>
        <row r="5904">
          <cell r="B5904" t="str">
            <v xml:space="preserve">  </v>
          </cell>
        </row>
        <row r="5905">
          <cell r="B5905" t="str">
            <v xml:space="preserve">  </v>
          </cell>
        </row>
        <row r="5906">
          <cell r="B5906" t="str">
            <v xml:space="preserve">  </v>
          </cell>
        </row>
        <row r="5907">
          <cell r="B5907" t="str">
            <v xml:space="preserve">  </v>
          </cell>
        </row>
        <row r="5908">
          <cell r="B5908" t="str">
            <v xml:space="preserve">  </v>
          </cell>
        </row>
        <row r="5909">
          <cell r="B5909" t="str">
            <v xml:space="preserve">  </v>
          </cell>
        </row>
        <row r="5910">
          <cell r="B5910" t="str">
            <v xml:space="preserve">  </v>
          </cell>
        </row>
        <row r="5911">
          <cell r="B5911" t="str">
            <v xml:space="preserve">  </v>
          </cell>
        </row>
        <row r="5912">
          <cell r="B5912" t="str">
            <v xml:space="preserve">  </v>
          </cell>
        </row>
        <row r="5913">
          <cell r="B5913" t="str">
            <v xml:space="preserve">  </v>
          </cell>
        </row>
        <row r="5914">
          <cell r="B5914" t="str">
            <v xml:space="preserve">  </v>
          </cell>
        </row>
        <row r="5915">
          <cell r="B5915" t="str">
            <v xml:space="preserve">  </v>
          </cell>
        </row>
        <row r="5916">
          <cell r="B5916" t="str">
            <v xml:space="preserve">  </v>
          </cell>
        </row>
        <row r="5917">
          <cell r="B5917" t="str">
            <v xml:space="preserve">  </v>
          </cell>
        </row>
        <row r="5918">
          <cell r="B5918" t="str">
            <v xml:space="preserve">  </v>
          </cell>
        </row>
        <row r="5919">
          <cell r="B5919" t="str">
            <v xml:space="preserve">  </v>
          </cell>
        </row>
        <row r="5920">
          <cell r="B5920" t="str">
            <v xml:space="preserve">  </v>
          </cell>
        </row>
        <row r="5921">
          <cell r="B5921" t="str">
            <v xml:space="preserve">  </v>
          </cell>
        </row>
        <row r="5922">
          <cell r="B5922" t="str">
            <v xml:space="preserve">  </v>
          </cell>
        </row>
        <row r="5923">
          <cell r="B5923" t="str">
            <v xml:space="preserve">  </v>
          </cell>
        </row>
        <row r="5924">
          <cell r="B5924" t="str">
            <v xml:space="preserve">  </v>
          </cell>
        </row>
        <row r="5925">
          <cell r="B5925" t="str">
            <v xml:space="preserve">  </v>
          </cell>
        </row>
        <row r="5926">
          <cell r="B5926" t="str">
            <v xml:space="preserve">  </v>
          </cell>
        </row>
        <row r="5927">
          <cell r="B5927" t="str">
            <v xml:space="preserve">  </v>
          </cell>
        </row>
        <row r="5928">
          <cell r="B5928" t="str">
            <v xml:space="preserve">  </v>
          </cell>
        </row>
        <row r="5929">
          <cell r="B5929" t="str">
            <v xml:space="preserve">  </v>
          </cell>
        </row>
        <row r="5930">
          <cell r="B5930" t="str">
            <v xml:space="preserve">  </v>
          </cell>
        </row>
        <row r="5931">
          <cell r="B5931" t="str">
            <v xml:space="preserve">  </v>
          </cell>
        </row>
        <row r="5932">
          <cell r="B5932" t="str">
            <v xml:space="preserve">  </v>
          </cell>
        </row>
        <row r="5933">
          <cell r="B5933" t="str">
            <v xml:space="preserve">  </v>
          </cell>
        </row>
        <row r="5934">
          <cell r="B5934" t="str">
            <v xml:space="preserve">  </v>
          </cell>
        </row>
        <row r="5935">
          <cell r="B5935" t="str">
            <v xml:space="preserve">  </v>
          </cell>
        </row>
        <row r="5936">
          <cell r="B5936" t="str">
            <v xml:space="preserve">  </v>
          </cell>
        </row>
        <row r="5937">
          <cell r="B5937" t="str">
            <v xml:space="preserve">  </v>
          </cell>
        </row>
        <row r="5938">
          <cell r="B5938" t="str">
            <v xml:space="preserve">  </v>
          </cell>
        </row>
        <row r="5939">
          <cell r="B5939" t="str">
            <v xml:space="preserve">  </v>
          </cell>
        </row>
        <row r="5940">
          <cell r="B5940" t="str">
            <v xml:space="preserve">  </v>
          </cell>
        </row>
        <row r="5941">
          <cell r="B5941" t="str">
            <v xml:space="preserve">  </v>
          </cell>
        </row>
        <row r="5942">
          <cell r="B5942" t="str">
            <v xml:space="preserve">  </v>
          </cell>
        </row>
        <row r="5943">
          <cell r="B5943" t="str">
            <v xml:space="preserve">  </v>
          </cell>
        </row>
        <row r="5944">
          <cell r="B5944" t="str">
            <v xml:space="preserve">  </v>
          </cell>
        </row>
        <row r="5945">
          <cell r="B5945" t="str">
            <v xml:space="preserve">  </v>
          </cell>
        </row>
        <row r="5946">
          <cell r="B5946" t="str">
            <v xml:space="preserve">  </v>
          </cell>
        </row>
        <row r="5947">
          <cell r="B5947" t="str">
            <v xml:space="preserve">  </v>
          </cell>
        </row>
        <row r="5948">
          <cell r="B5948" t="str">
            <v xml:space="preserve">  </v>
          </cell>
        </row>
        <row r="5949">
          <cell r="B5949" t="str">
            <v xml:space="preserve">  </v>
          </cell>
        </row>
        <row r="5950">
          <cell r="B5950" t="str">
            <v xml:space="preserve">  </v>
          </cell>
        </row>
        <row r="5951">
          <cell r="B5951" t="str">
            <v xml:space="preserve">  </v>
          </cell>
        </row>
        <row r="5952">
          <cell r="B5952" t="str">
            <v xml:space="preserve">  </v>
          </cell>
        </row>
        <row r="5953">
          <cell r="B5953" t="str">
            <v xml:space="preserve">  </v>
          </cell>
        </row>
        <row r="5954">
          <cell r="B5954" t="str">
            <v xml:space="preserve">  </v>
          </cell>
        </row>
        <row r="5955">
          <cell r="B5955" t="str">
            <v xml:space="preserve">  </v>
          </cell>
        </row>
        <row r="5956">
          <cell r="B5956" t="str">
            <v xml:space="preserve">  </v>
          </cell>
        </row>
        <row r="5957">
          <cell r="B5957" t="str">
            <v xml:space="preserve">  </v>
          </cell>
        </row>
        <row r="5958">
          <cell r="B5958" t="str">
            <v xml:space="preserve">  </v>
          </cell>
        </row>
        <row r="5959">
          <cell r="B5959" t="str">
            <v xml:space="preserve">  </v>
          </cell>
        </row>
        <row r="5960">
          <cell r="B5960" t="str">
            <v xml:space="preserve">  </v>
          </cell>
        </row>
        <row r="5961">
          <cell r="B5961" t="str">
            <v xml:space="preserve">  </v>
          </cell>
        </row>
        <row r="5962">
          <cell r="B5962" t="str">
            <v xml:space="preserve">  </v>
          </cell>
        </row>
        <row r="5963">
          <cell r="B5963" t="str">
            <v xml:space="preserve">  </v>
          </cell>
        </row>
        <row r="5964">
          <cell r="B5964" t="str">
            <v xml:space="preserve">  </v>
          </cell>
        </row>
        <row r="5965">
          <cell r="B5965" t="str">
            <v xml:space="preserve">  </v>
          </cell>
        </row>
        <row r="5966">
          <cell r="B5966" t="str">
            <v xml:space="preserve">  </v>
          </cell>
        </row>
        <row r="5967">
          <cell r="B5967" t="str">
            <v xml:space="preserve">  </v>
          </cell>
        </row>
        <row r="5968">
          <cell r="B5968" t="str">
            <v xml:space="preserve">  </v>
          </cell>
        </row>
        <row r="5969">
          <cell r="B5969" t="str">
            <v xml:space="preserve">  </v>
          </cell>
        </row>
        <row r="5970">
          <cell r="B5970" t="str">
            <v xml:space="preserve">  </v>
          </cell>
        </row>
        <row r="5971">
          <cell r="B5971" t="str">
            <v xml:space="preserve">  </v>
          </cell>
        </row>
        <row r="5972">
          <cell r="B5972" t="str">
            <v xml:space="preserve">  </v>
          </cell>
        </row>
        <row r="5973">
          <cell r="B5973" t="str">
            <v xml:space="preserve">  </v>
          </cell>
        </row>
        <row r="5974">
          <cell r="B5974" t="str">
            <v xml:space="preserve">  </v>
          </cell>
        </row>
        <row r="5975">
          <cell r="B5975" t="str">
            <v xml:space="preserve">  </v>
          </cell>
        </row>
        <row r="5976">
          <cell r="B5976" t="str">
            <v xml:space="preserve">  </v>
          </cell>
        </row>
        <row r="5977">
          <cell r="B5977" t="str">
            <v xml:space="preserve">  </v>
          </cell>
        </row>
        <row r="5978">
          <cell r="B5978" t="str">
            <v xml:space="preserve">  </v>
          </cell>
        </row>
        <row r="5979">
          <cell r="B5979" t="str">
            <v xml:space="preserve">  </v>
          </cell>
        </row>
        <row r="5980">
          <cell r="B5980" t="str">
            <v xml:space="preserve">  </v>
          </cell>
        </row>
        <row r="5981">
          <cell r="B5981" t="str">
            <v xml:space="preserve">  </v>
          </cell>
        </row>
        <row r="5982">
          <cell r="B5982" t="str">
            <v xml:space="preserve">  </v>
          </cell>
        </row>
        <row r="5983">
          <cell r="B5983" t="str">
            <v xml:space="preserve">  </v>
          </cell>
        </row>
        <row r="5984">
          <cell r="B5984" t="str">
            <v xml:space="preserve">  </v>
          </cell>
        </row>
        <row r="5985">
          <cell r="B5985" t="str">
            <v xml:space="preserve">  </v>
          </cell>
        </row>
        <row r="5986">
          <cell r="B5986" t="str">
            <v xml:space="preserve">  </v>
          </cell>
        </row>
        <row r="5987">
          <cell r="B5987" t="str">
            <v xml:space="preserve">  </v>
          </cell>
        </row>
        <row r="5988">
          <cell r="B5988" t="str">
            <v xml:space="preserve">  </v>
          </cell>
        </row>
        <row r="5989">
          <cell r="B5989" t="str">
            <v xml:space="preserve">  </v>
          </cell>
        </row>
        <row r="5990">
          <cell r="B5990" t="str">
            <v xml:space="preserve">  </v>
          </cell>
        </row>
        <row r="5991">
          <cell r="B5991" t="str">
            <v xml:space="preserve">  </v>
          </cell>
        </row>
        <row r="5992">
          <cell r="B5992" t="str">
            <v xml:space="preserve">  </v>
          </cell>
        </row>
        <row r="5993">
          <cell r="B5993" t="str">
            <v xml:space="preserve">  </v>
          </cell>
        </row>
        <row r="5994">
          <cell r="B5994" t="str">
            <v xml:space="preserve">  </v>
          </cell>
        </row>
        <row r="5995">
          <cell r="B5995" t="str">
            <v xml:space="preserve">  </v>
          </cell>
        </row>
        <row r="5996">
          <cell r="B5996" t="str">
            <v xml:space="preserve">  </v>
          </cell>
        </row>
        <row r="5997">
          <cell r="B5997" t="str">
            <v xml:space="preserve">  </v>
          </cell>
        </row>
        <row r="5998">
          <cell r="B5998" t="str">
            <v xml:space="preserve">  </v>
          </cell>
        </row>
        <row r="5999">
          <cell r="B5999" t="str">
            <v xml:space="preserve">  </v>
          </cell>
        </row>
        <row r="6000">
          <cell r="B6000" t="str">
            <v xml:space="preserve">  </v>
          </cell>
        </row>
        <row r="6001">
          <cell r="B6001" t="str">
            <v xml:space="preserve">  </v>
          </cell>
        </row>
        <row r="6002">
          <cell r="B6002" t="str">
            <v xml:space="preserve">  </v>
          </cell>
        </row>
        <row r="6003">
          <cell r="B6003" t="str">
            <v xml:space="preserve">  </v>
          </cell>
        </row>
        <row r="6004">
          <cell r="B6004" t="str">
            <v xml:space="preserve">  </v>
          </cell>
        </row>
        <row r="6005">
          <cell r="B6005" t="str">
            <v xml:space="preserve">  </v>
          </cell>
        </row>
        <row r="6006">
          <cell r="B6006" t="str">
            <v xml:space="preserve">  </v>
          </cell>
        </row>
        <row r="6007">
          <cell r="B6007" t="str">
            <v xml:space="preserve">  </v>
          </cell>
        </row>
        <row r="6008">
          <cell r="B6008" t="str">
            <v xml:space="preserve">  </v>
          </cell>
        </row>
        <row r="6009">
          <cell r="B6009" t="str">
            <v xml:space="preserve">  </v>
          </cell>
        </row>
        <row r="6010">
          <cell r="B6010" t="str">
            <v xml:space="preserve">  </v>
          </cell>
        </row>
        <row r="6011">
          <cell r="B6011" t="str">
            <v xml:space="preserve">  </v>
          </cell>
        </row>
        <row r="6012">
          <cell r="B6012" t="str">
            <v xml:space="preserve">  </v>
          </cell>
        </row>
        <row r="6013">
          <cell r="B6013" t="str">
            <v xml:space="preserve">  </v>
          </cell>
        </row>
        <row r="6014">
          <cell r="B6014" t="str">
            <v xml:space="preserve">  </v>
          </cell>
        </row>
        <row r="6015">
          <cell r="B6015" t="str">
            <v xml:space="preserve">  </v>
          </cell>
        </row>
        <row r="6016">
          <cell r="B6016" t="str">
            <v xml:space="preserve">  </v>
          </cell>
        </row>
        <row r="6017">
          <cell r="B6017" t="str">
            <v xml:space="preserve">  </v>
          </cell>
        </row>
        <row r="6018">
          <cell r="B6018" t="str">
            <v xml:space="preserve">  </v>
          </cell>
        </row>
        <row r="6019">
          <cell r="B6019" t="str">
            <v xml:space="preserve">  </v>
          </cell>
        </row>
        <row r="6020">
          <cell r="B6020" t="str">
            <v xml:space="preserve">  </v>
          </cell>
        </row>
        <row r="6021">
          <cell r="B6021" t="str">
            <v xml:space="preserve">  </v>
          </cell>
        </row>
        <row r="6022">
          <cell r="B6022" t="str">
            <v xml:space="preserve">  </v>
          </cell>
        </row>
        <row r="6023">
          <cell r="B6023" t="str">
            <v xml:space="preserve">  </v>
          </cell>
        </row>
        <row r="6024">
          <cell r="B6024" t="str">
            <v xml:space="preserve">  </v>
          </cell>
        </row>
        <row r="6025">
          <cell r="B6025" t="str">
            <v xml:space="preserve">  </v>
          </cell>
        </row>
        <row r="6026">
          <cell r="B6026" t="str">
            <v xml:space="preserve">  </v>
          </cell>
        </row>
        <row r="6027">
          <cell r="B6027" t="str">
            <v xml:space="preserve">  </v>
          </cell>
        </row>
        <row r="6028">
          <cell r="B6028" t="str">
            <v xml:space="preserve">  </v>
          </cell>
        </row>
        <row r="6029">
          <cell r="B6029" t="str">
            <v xml:space="preserve">  </v>
          </cell>
        </row>
        <row r="6030">
          <cell r="B6030" t="str">
            <v xml:space="preserve">  </v>
          </cell>
        </row>
        <row r="6031">
          <cell r="B6031" t="str">
            <v xml:space="preserve">  </v>
          </cell>
        </row>
        <row r="6032">
          <cell r="B6032" t="str">
            <v xml:space="preserve">  </v>
          </cell>
        </row>
        <row r="6033">
          <cell r="B6033" t="str">
            <v xml:space="preserve">  </v>
          </cell>
        </row>
        <row r="6034">
          <cell r="B6034" t="str">
            <v xml:space="preserve">  </v>
          </cell>
        </row>
        <row r="6035">
          <cell r="B6035" t="str">
            <v xml:space="preserve">  </v>
          </cell>
        </row>
        <row r="6036">
          <cell r="B6036" t="str">
            <v xml:space="preserve">  </v>
          </cell>
        </row>
        <row r="6037">
          <cell r="B6037" t="str">
            <v xml:space="preserve">  </v>
          </cell>
        </row>
        <row r="6038">
          <cell r="B6038" t="str">
            <v xml:space="preserve">  </v>
          </cell>
        </row>
        <row r="6039">
          <cell r="B6039" t="str">
            <v xml:space="preserve">  </v>
          </cell>
        </row>
        <row r="6040">
          <cell r="B6040" t="str">
            <v xml:space="preserve">  </v>
          </cell>
        </row>
        <row r="6041">
          <cell r="B6041" t="str">
            <v xml:space="preserve">  </v>
          </cell>
        </row>
        <row r="6042">
          <cell r="B6042" t="str">
            <v xml:space="preserve">  </v>
          </cell>
        </row>
        <row r="6043">
          <cell r="B6043" t="str">
            <v xml:space="preserve">  </v>
          </cell>
        </row>
        <row r="6044">
          <cell r="B6044" t="str">
            <v xml:space="preserve">  </v>
          </cell>
        </row>
        <row r="6045">
          <cell r="B6045" t="str">
            <v xml:space="preserve">  </v>
          </cell>
        </row>
        <row r="6046">
          <cell r="B6046" t="str">
            <v xml:space="preserve">  </v>
          </cell>
        </row>
        <row r="6047">
          <cell r="B6047" t="str">
            <v xml:space="preserve">  </v>
          </cell>
        </row>
        <row r="6048">
          <cell r="B6048" t="str">
            <v xml:space="preserve">  </v>
          </cell>
        </row>
        <row r="6049">
          <cell r="B6049" t="str">
            <v xml:space="preserve">  </v>
          </cell>
        </row>
        <row r="6050">
          <cell r="B6050" t="str">
            <v xml:space="preserve">  </v>
          </cell>
        </row>
        <row r="6051">
          <cell r="B6051" t="str">
            <v xml:space="preserve">  </v>
          </cell>
        </row>
        <row r="6052">
          <cell r="B6052" t="str">
            <v xml:space="preserve">  </v>
          </cell>
        </row>
        <row r="6053">
          <cell r="B6053" t="str">
            <v xml:space="preserve">  </v>
          </cell>
        </row>
        <row r="6054">
          <cell r="B6054" t="str">
            <v xml:space="preserve">  </v>
          </cell>
        </row>
        <row r="6055">
          <cell r="B6055" t="str">
            <v xml:space="preserve">  </v>
          </cell>
        </row>
        <row r="6056">
          <cell r="B6056" t="str">
            <v xml:space="preserve">  </v>
          </cell>
        </row>
        <row r="6057">
          <cell r="B6057" t="str">
            <v xml:space="preserve">  </v>
          </cell>
        </row>
        <row r="6058">
          <cell r="B6058" t="str">
            <v xml:space="preserve">  </v>
          </cell>
        </row>
        <row r="6059">
          <cell r="B6059" t="str">
            <v xml:space="preserve">  </v>
          </cell>
        </row>
        <row r="6060">
          <cell r="B6060" t="str">
            <v xml:space="preserve">  </v>
          </cell>
        </row>
        <row r="6061">
          <cell r="B6061" t="str">
            <v xml:space="preserve">  </v>
          </cell>
        </row>
        <row r="6062">
          <cell r="B6062" t="str">
            <v xml:space="preserve">  </v>
          </cell>
        </row>
        <row r="6063">
          <cell r="B6063" t="str">
            <v xml:space="preserve">  </v>
          </cell>
        </row>
        <row r="6064">
          <cell r="B6064" t="str">
            <v xml:space="preserve">  </v>
          </cell>
        </row>
        <row r="6065">
          <cell r="B6065" t="str">
            <v xml:space="preserve">  </v>
          </cell>
        </row>
        <row r="6066">
          <cell r="B6066" t="str">
            <v xml:space="preserve">  </v>
          </cell>
        </row>
        <row r="6067">
          <cell r="B6067" t="str">
            <v xml:space="preserve">  </v>
          </cell>
        </row>
        <row r="6068">
          <cell r="B6068" t="str">
            <v xml:space="preserve">  </v>
          </cell>
        </row>
        <row r="6069">
          <cell r="B6069" t="str">
            <v xml:space="preserve">  </v>
          </cell>
        </row>
        <row r="6070">
          <cell r="B6070" t="str">
            <v xml:space="preserve">  </v>
          </cell>
        </row>
        <row r="6071">
          <cell r="B6071" t="str">
            <v xml:space="preserve">  </v>
          </cell>
        </row>
        <row r="6072">
          <cell r="B6072" t="str">
            <v xml:space="preserve">  </v>
          </cell>
        </row>
        <row r="6073">
          <cell r="B6073" t="str">
            <v xml:space="preserve">  </v>
          </cell>
        </row>
        <row r="6074">
          <cell r="B6074" t="str">
            <v xml:space="preserve">  </v>
          </cell>
        </row>
        <row r="6075">
          <cell r="B6075" t="str">
            <v xml:space="preserve">  </v>
          </cell>
        </row>
        <row r="6076">
          <cell r="B6076" t="str">
            <v xml:space="preserve">  </v>
          </cell>
        </row>
        <row r="6077">
          <cell r="B6077" t="str">
            <v xml:space="preserve">  </v>
          </cell>
        </row>
        <row r="6078">
          <cell r="B6078" t="str">
            <v xml:space="preserve">  </v>
          </cell>
        </row>
        <row r="6079">
          <cell r="B6079" t="str">
            <v xml:space="preserve">  </v>
          </cell>
        </row>
        <row r="6080">
          <cell r="B6080" t="str">
            <v xml:space="preserve">  </v>
          </cell>
        </row>
        <row r="6081">
          <cell r="B6081" t="str">
            <v xml:space="preserve">  </v>
          </cell>
        </row>
        <row r="6082">
          <cell r="B6082" t="str">
            <v xml:space="preserve">  </v>
          </cell>
        </row>
        <row r="6083">
          <cell r="B6083" t="str">
            <v xml:space="preserve">  </v>
          </cell>
        </row>
        <row r="6084">
          <cell r="B6084" t="str">
            <v xml:space="preserve">  </v>
          </cell>
        </row>
        <row r="6085">
          <cell r="B6085" t="str">
            <v xml:space="preserve">  </v>
          </cell>
        </row>
        <row r="6086">
          <cell r="B6086" t="str">
            <v xml:space="preserve">  </v>
          </cell>
        </row>
        <row r="6087">
          <cell r="B6087" t="str">
            <v xml:space="preserve">  </v>
          </cell>
        </row>
        <row r="6088">
          <cell r="B6088" t="str">
            <v xml:space="preserve">  </v>
          </cell>
        </row>
        <row r="6089">
          <cell r="B6089" t="str">
            <v xml:space="preserve">  </v>
          </cell>
        </row>
        <row r="6090">
          <cell r="B6090" t="str">
            <v xml:space="preserve">  </v>
          </cell>
        </row>
        <row r="6091">
          <cell r="B6091" t="str">
            <v xml:space="preserve">  </v>
          </cell>
        </row>
        <row r="6092">
          <cell r="B6092" t="str">
            <v xml:space="preserve">  </v>
          </cell>
        </row>
        <row r="6093">
          <cell r="B6093" t="str">
            <v xml:space="preserve">  </v>
          </cell>
        </row>
        <row r="6094">
          <cell r="B6094" t="str">
            <v xml:space="preserve">  </v>
          </cell>
        </row>
        <row r="6095">
          <cell r="B6095" t="str">
            <v xml:space="preserve">  </v>
          </cell>
        </row>
        <row r="6096">
          <cell r="B6096" t="str">
            <v xml:space="preserve">  </v>
          </cell>
        </row>
        <row r="6097">
          <cell r="B6097" t="str">
            <v xml:space="preserve">  </v>
          </cell>
        </row>
        <row r="6098">
          <cell r="B6098" t="str">
            <v xml:space="preserve">  </v>
          </cell>
        </row>
        <row r="6099">
          <cell r="B6099" t="str">
            <v xml:space="preserve">  </v>
          </cell>
        </row>
        <row r="6100">
          <cell r="B6100" t="str">
            <v xml:space="preserve">  </v>
          </cell>
        </row>
        <row r="6101">
          <cell r="B6101" t="str">
            <v xml:space="preserve">  </v>
          </cell>
        </row>
        <row r="6102">
          <cell r="B6102" t="str">
            <v xml:space="preserve">  </v>
          </cell>
        </row>
        <row r="6103">
          <cell r="B6103" t="str">
            <v xml:space="preserve">  </v>
          </cell>
        </row>
        <row r="6104">
          <cell r="B6104" t="str">
            <v xml:space="preserve">  </v>
          </cell>
        </row>
        <row r="6105">
          <cell r="B6105" t="str">
            <v xml:space="preserve">  </v>
          </cell>
        </row>
        <row r="6106">
          <cell r="B6106" t="str">
            <v xml:space="preserve">  </v>
          </cell>
        </row>
        <row r="6107">
          <cell r="B6107" t="str">
            <v xml:space="preserve">  </v>
          </cell>
        </row>
        <row r="6108">
          <cell r="B6108" t="str">
            <v xml:space="preserve">  </v>
          </cell>
        </row>
        <row r="6109">
          <cell r="B6109" t="str">
            <v xml:space="preserve">  </v>
          </cell>
        </row>
        <row r="6110">
          <cell r="B6110" t="str">
            <v xml:space="preserve">  </v>
          </cell>
        </row>
        <row r="6111">
          <cell r="B6111" t="str">
            <v xml:space="preserve">  </v>
          </cell>
        </row>
        <row r="6112">
          <cell r="B6112" t="str">
            <v xml:space="preserve">  </v>
          </cell>
        </row>
        <row r="6113">
          <cell r="B6113" t="str">
            <v xml:space="preserve">  </v>
          </cell>
        </row>
        <row r="6114">
          <cell r="B6114" t="str">
            <v xml:space="preserve">  </v>
          </cell>
        </row>
        <row r="6115">
          <cell r="B6115" t="str">
            <v xml:space="preserve">  </v>
          </cell>
        </row>
        <row r="6116">
          <cell r="B6116" t="str">
            <v xml:space="preserve">  </v>
          </cell>
        </row>
        <row r="6117">
          <cell r="B6117" t="str">
            <v xml:space="preserve">  </v>
          </cell>
        </row>
        <row r="6118">
          <cell r="B6118" t="str">
            <v xml:space="preserve">  </v>
          </cell>
        </row>
        <row r="6119">
          <cell r="B6119" t="str">
            <v xml:space="preserve">  </v>
          </cell>
        </row>
        <row r="6120">
          <cell r="B6120" t="str">
            <v xml:space="preserve">  </v>
          </cell>
        </row>
        <row r="6121">
          <cell r="B6121" t="str">
            <v xml:space="preserve">  </v>
          </cell>
        </row>
        <row r="6122">
          <cell r="B6122" t="str">
            <v xml:space="preserve">  </v>
          </cell>
        </row>
        <row r="6123">
          <cell r="B6123" t="str">
            <v xml:space="preserve">  </v>
          </cell>
        </row>
        <row r="6124">
          <cell r="B6124" t="str">
            <v xml:space="preserve">  </v>
          </cell>
        </row>
        <row r="6125">
          <cell r="B6125" t="str">
            <v xml:space="preserve">  </v>
          </cell>
        </row>
        <row r="6126">
          <cell r="B6126" t="str">
            <v xml:space="preserve">  </v>
          </cell>
        </row>
        <row r="6127">
          <cell r="B6127" t="str">
            <v xml:space="preserve">  </v>
          </cell>
        </row>
        <row r="6128">
          <cell r="B6128" t="str">
            <v xml:space="preserve">  </v>
          </cell>
        </row>
        <row r="6129">
          <cell r="B6129" t="str">
            <v xml:space="preserve">  </v>
          </cell>
        </row>
        <row r="6130">
          <cell r="B6130" t="str">
            <v xml:space="preserve">  </v>
          </cell>
        </row>
        <row r="6131">
          <cell r="B6131" t="str">
            <v xml:space="preserve">  </v>
          </cell>
        </row>
        <row r="6132">
          <cell r="B6132" t="str">
            <v xml:space="preserve">  </v>
          </cell>
        </row>
        <row r="6133">
          <cell r="B6133" t="str">
            <v xml:space="preserve">  </v>
          </cell>
        </row>
        <row r="6134">
          <cell r="B6134" t="str">
            <v xml:space="preserve">  </v>
          </cell>
        </row>
        <row r="6135">
          <cell r="B6135" t="str">
            <v xml:space="preserve">  </v>
          </cell>
        </row>
        <row r="6136">
          <cell r="B6136" t="str">
            <v xml:space="preserve">  </v>
          </cell>
        </row>
        <row r="6137">
          <cell r="B6137" t="str">
            <v xml:space="preserve">  </v>
          </cell>
        </row>
        <row r="6138">
          <cell r="B6138" t="str">
            <v xml:space="preserve">  </v>
          </cell>
        </row>
        <row r="6139">
          <cell r="B6139" t="str">
            <v xml:space="preserve">  </v>
          </cell>
        </row>
        <row r="6140">
          <cell r="B6140" t="str">
            <v xml:space="preserve">  </v>
          </cell>
        </row>
        <row r="6141">
          <cell r="B6141" t="str">
            <v xml:space="preserve">  </v>
          </cell>
        </row>
        <row r="6142">
          <cell r="B6142" t="str">
            <v xml:space="preserve">  </v>
          </cell>
        </row>
        <row r="6143">
          <cell r="B6143" t="str">
            <v xml:space="preserve">  </v>
          </cell>
        </row>
        <row r="6144">
          <cell r="B6144" t="str">
            <v xml:space="preserve">  </v>
          </cell>
        </row>
        <row r="6145">
          <cell r="B6145" t="str">
            <v xml:space="preserve">  </v>
          </cell>
        </row>
        <row r="6146">
          <cell r="B6146" t="str">
            <v xml:space="preserve">  </v>
          </cell>
        </row>
        <row r="6147">
          <cell r="B6147" t="str">
            <v xml:space="preserve">  </v>
          </cell>
        </row>
        <row r="6148">
          <cell r="B6148" t="str">
            <v xml:space="preserve">  </v>
          </cell>
        </row>
        <row r="6149">
          <cell r="B6149" t="str">
            <v xml:space="preserve">  </v>
          </cell>
        </row>
        <row r="6150">
          <cell r="B6150" t="str">
            <v xml:space="preserve">  </v>
          </cell>
        </row>
        <row r="6151">
          <cell r="B6151" t="str">
            <v xml:space="preserve">  </v>
          </cell>
        </row>
        <row r="6152">
          <cell r="B6152" t="str">
            <v xml:space="preserve">  </v>
          </cell>
        </row>
        <row r="6153">
          <cell r="B6153" t="str">
            <v xml:space="preserve">  </v>
          </cell>
        </row>
        <row r="6154">
          <cell r="B6154" t="str">
            <v xml:space="preserve">  </v>
          </cell>
        </row>
        <row r="6155">
          <cell r="B6155" t="str">
            <v xml:space="preserve">  </v>
          </cell>
        </row>
        <row r="6156">
          <cell r="B6156" t="str">
            <v xml:space="preserve">  </v>
          </cell>
        </row>
        <row r="6157">
          <cell r="B6157" t="str">
            <v xml:space="preserve">  </v>
          </cell>
        </row>
        <row r="6158">
          <cell r="B6158" t="str">
            <v xml:space="preserve">  </v>
          </cell>
        </row>
        <row r="6159">
          <cell r="B6159" t="str">
            <v xml:space="preserve">  </v>
          </cell>
        </row>
        <row r="6160">
          <cell r="B6160" t="str">
            <v xml:space="preserve">  </v>
          </cell>
        </row>
        <row r="6161">
          <cell r="B6161" t="str">
            <v xml:space="preserve">  </v>
          </cell>
        </row>
        <row r="6162">
          <cell r="B6162" t="str">
            <v xml:space="preserve">  </v>
          </cell>
        </row>
        <row r="6163">
          <cell r="B6163" t="str">
            <v xml:space="preserve">  </v>
          </cell>
        </row>
        <row r="6164">
          <cell r="B6164" t="str">
            <v xml:space="preserve">  </v>
          </cell>
        </row>
        <row r="6165">
          <cell r="B6165" t="str">
            <v xml:space="preserve">  </v>
          </cell>
        </row>
        <row r="6166">
          <cell r="B6166" t="str">
            <v xml:space="preserve">  </v>
          </cell>
        </row>
        <row r="6167">
          <cell r="B6167" t="str">
            <v xml:space="preserve">  </v>
          </cell>
        </row>
        <row r="6168">
          <cell r="B6168" t="str">
            <v xml:space="preserve">  </v>
          </cell>
        </row>
        <row r="6169">
          <cell r="B6169" t="str">
            <v xml:space="preserve">  </v>
          </cell>
        </row>
        <row r="6170">
          <cell r="B6170" t="str">
            <v xml:space="preserve">  </v>
          </cell>
        </row>
        <row r="6171">
          <cell r="B6171" t="str">
            <v xml:space="preserve">  </v>
          </cell>
        </row>
        <row r="6172">
          <cell r="B6172" t="str">
            <v xml:space="preserve">  </v>
          </cell>
        </row>
        <row r="6173">
          <cell r="B6173" t="str">
            <v xml:space="preserve">  </v>
          </cell>
        </row>
        <row r="6174">
          <cell r="B6174" t="str">
            <v xml:space="preserve">  </v>
          </cell>
        </row>
        <row r="6175">
          <cell r="B6175" t="str">
            <v xml:space="preserve">  </v>
          </cell>
        </row>
        <row r="6176">
          <cell r="B6176" t="str">
            <v xml:space="preserve">  </v>
          </cell>
        </row>
        <row r="6177">
          <cell r="B6177" t="str">
            <v xml:space="preserve">  </v>
          </cell>
        </row>
        <row r="6178">
          <cell r="B6178" t="str">
            <v xml:space="preserve">  </v>
          </cell>
        </row>
        <row r="6179">
          <cell r="B6179" t="str">
            <v xml:space="preserve">  </v>
          </cell>
        </row>
        <row r="6180">
          <cell r="B6180" t="str">
            <v xml:space="preserve">  </v>
          </cell>
        </row>
        <row r="6181">
          <cell r="B6181" t="str">
            <v xml:space="preserve">  </v>
          </cell>
        </row>
        <row r="6182">
          <cell r="B6182" t="str">
            <v xml:space="preserve">  </v>
          </cell>
        </row>
        <row r="6183">
          <cell r="B6183" t="str">
            <v xml:space="preserve">  </v>
          </cell>
        </row>
        <row r="6184">
          <cell r="B6184" t="str">
            <v xml:space="preserve">  </v>
          </cell>
        </row>
        <row r="6185">
          <cell r="B6185" t="str">
            <v xml:space="preserve">  </v>
          </cell>
        </row>
        <row r="6186">
          <cell r="B6186" t="str">
            <v xml:space="preserve">  </v>
          </cell>
        </row>
        <row r="6187">
          <cell r="B6187" t="str">
            <v xml:space="preserve">  </v>
          </cell>
        </row>
        <row r="6188">
          <cell r="B6188" t="str">
            <v xml:space="preserve">  </v>
          </cell>
        </row>
        <row r="6189">
          <cell r="B6189" t="str">
            <v xml:space="preserve">  </v>
          </cell>
        </row>
        <row r="6190">
          <cell r="B6190" t="str">
            <v xml:space="preserve">  </v>
          </cell>
        </row>
        <row r="6191">
          <cell r="B6191" t="str">
            <v xml:space="preserve">  </v>
          </cell>
        </row>
        <row r="6192">
          <cell r="B6192" t="str">
            <v xml:space="preserve">  </v>
          </cell>
        </row>
        <row r="6193">
          <cell r="B6193" t="str">
            <v xml:space="preserve">  </v>
          </cell>
        </row>
        <row r="6194">
          <cell r="B6194" t="str">
            <v xml:space="preserve">  </v>
          </cell>
        </row>
        <row r="6195">
          <cell r="B6195" t="str">
            <v xml:space="preserve">  </v>
          </cell>
        </row>
        <row r="6196">
          <cell r="B6196" t="str">
            <v xml:space="preserve">  </v>
          </cell>
        </row>
        <row r="6197">
          <cell r="B6197" t="str">
            <v xml:space="preserve">  </v>
          </cell>
        </row>
        <row r="6198">
          <cell r="B6198" t="str">
            <v xml:space="preserve">  </v>
          </cell>
        </row>
        <row r="6199">
          <cell r="B6199" t="str">
            <v xml:space="preserve">  </v>
          </cell>
        </row>
        <row r="6200">
          <cell r="B6200" t="str">
            <v xml:space="preserve">  </v>
          </cell>
        </row>
        <row r="6201">
          <cell r="B6201" t="str">
            <v xml:space="preserve">  </v>
          </cell>
        </row>
        <row r="6202">
          <cell r="B6202" t="str">
            <v xml:space="preserve">  </v>
          </cell>
        </row>
        <row r="6203">
          <cell r="B6203" t="str">
            <v xml:space="preserve">  </v>
          </cell>
        </row>
        <row r="6204">
          <cell r="B6204" t="str">
            <v xml:space="preserve">  </v>
          </cell>
        </row>
        <row r="6205">
          <cell r="B6205" t="str">
            <v xml:space="preserve">  </v>
          </cell>
        </row>
        <row r="6206">
          <cell r="B6206" t="str">
            <v xml:space="preserve">  </v>
          </cell>
        </row>
        <row r="6207">
          <cell r="B6207" t="str">
            <v xml:space="preserve">  </v>
          </cell>
        </row>
        <row r="6208">
          <cell r="B6208" t="str">
            <v xml:space="preserve">  </v>
          </cell>
        </row>
        <row r="6209">
          <cell r="B6209" t="str">
            <v xml:space="preserve">  </v>
          </cell>
        </row>
        <row r="6210">
          <cell r="B6210" t="str">
            <v xml:space="preserve">  </v>
          </cell>
        </row>
        <row r="6211">
          <cell r="B6211" t="str">
            <v xml:space="preserve">  </v>
          </cell>
        </row>
        <row r="6212">
          <cell r="B6212" t="str">
            <v xml:space="preserve">  </v>
          </cell>
        </row>
        <row r="6213">
          <cell r="B6213" t="str">
            <v xml:space="preserve">  </v>
          </cell>
        </row>
        <row r="6214">
          <cell r="B6214" t="str">
            <v xml:space="preserve">  </v>
          </cell>
        </row>
        <row r="6215">
          <cell r="B6215" t="str">
            <v xml:space="preserve">  </v>
          </cell>
        </row>
        <row r="6216">
          <cell r="B6216" t="str">
            <v xml:space="preserve">  </v>
          </cell>
        </row>
        <row r="6217">
          <cell r="B6217" t="str">
            <v xml:space="preserve">  </v>
          </cell>
        </row>
        <row r="6218">
          <cell r="B6218" t="str">
            <v xml:space="preserve">  </v>
          </cell>
        </row>
        <row r="6219">
          <cell r="B6219" t="str">
            <v xml:space="preserve">  </v>
          </cell>
        </row>
        <row r="6220">
          <cell r="B6220" t="str">
            <v xml:space="preserve">  </v>
          </cell>
        </row>
        <row r="6221">
          <cell r="B6221" t="str">
            <v xml:space="preserve">  </v>
          </cell>
        </row>
        <row r="6222">
          <cell r="B6222" t="str">
            <v xml:space="preserve">  </v>
          </cell>
        </row>
        <row r="6223">
          <cell r="B6223" t="str">
            <v xml:space="preserve">  </v>
          </cell>
        </row>
        <row r="6224">
          <cell r="B6224" t="str">
            <v xml:space="preserve">  </v>
          </cell>
        </row>
        <row r="6225">
          <cell r="B6225" t="str">
            <v xml:space="preserve">  </v>
          </cell>
        </row>
        <row r="6226">
          <cell r="B6226" t="str">
            <v xml:space="preserve">  </v>
          </cell>
        </row>
        <row r="6227">
          <cell r="B6227" t="str">
            <v xml:space="preserve">  </v>
          </cell>
        </row>
        <row r="6228">
          <cell r="B6228" t="str">
            <v xml:space="preserve">  </v>
          </cell>
        </row>
        <row r="6229">
          <cell r="B6229" t="str">
            <v xml:space="preserve">  </v>
          </cell>
        </row>
        <row r="6230">
          <cell r="B6230" t="str">
            <v xml:space="preserve">  </v>
          </cell>
        </row>
        <row r="6231">
          <cell r="B6231" t="str">
            <v xml:space="preserve">  </v>
          </cell>
        </row>
        <row r="6232">
          <cell r="B6232" t="str">
            <v xml:space="preserve">  </v>
          </cell>
        </row>
        <row r="6233">
          <cell r="B6233" t="str">
            <v xml:space="preserve">  </v>
          </cell>
        </row>
        <row r="6234">
          <cell r="B6234" t="str">
            <v xml:space="preserve">  </v>
          </cell>
        </row>
        <row r="6235">
          <cell r="B6235" t="str">
            <v xml:space="preserve">  </v>
          </cell>
        </row>
        <row r="6236">
          <cell r="B6236" t="str">
            <v xml:space="preserve">  </v>
          </cell>
        </row>
        <row r="6237">
          <cell r="B6237" t="str">
            <v xml:space="preserve">  </v>
          </cell>
        </row>
        <row r="6238">
          <cell r="B6238" t="str">
            <v xml:space="preserve">  </v>
          </cell>
        </row>
        <row r="6239">
          <cell r="B6239" t="str">
            <v xml:space="preserve">  </v>
          </cell>
        </row>
        <row r="6240">
          <cell r="B6240" t="str">
            <v xml:space="preserve">  </v>
          </cell>
        </row>
        <row r="6241">
          <cell r="B6241" t="str">
            <v xml:space="preserve">  </v>
          </cell>
        </row>
        <row r="6242">
          <cell r="B6242" t="str">
            <v xml:space="preserve">  </v>
          </cell>
        </row>
        <row r="6243">
          <cell r="B6243" t="str">
            <v xml:space="preserve">  </v>
          </cell>
        </row>
        <row r="6244">
          <cell r="B6244" t="str">
            <v xml:space="preserve">  </v>
          </cell>
        </row>
        <row r="6245">
          <cell r="B6245" t="str">
            <v xml:space="preserve">  </v>
          </cell>
        </row>
        <row r="6246">
          <cell r="B6246" t="str">
            <v xml:space="preserve">  </v>
          </cell>
        </row>
        <row r="6247">
          <cell r="B6247" t="str">
            <v xml:space="preserve">  </v>
          </cell>
        </row>
        <row r="6248">
          <cell r="B6248" t="str">
            <v xml:space="preserve">  </v>
          </cell>
        </row>
        <row r="6249">
          <cell r="B6249" t="str">
            <v xml:space="preserve">  </v>
          </cell>
        </row>
        <row r="6250">
          <cell r="B6250" t="str">
            <v xml:space="preserve">  </v>
          </cell>
        </row>
        <row r="6251">
          <cell r="B6251" t="str">
            <v xml:space="preserve">  </v>
          </cell>
        </row>
        <row r="6252">
          <cell r="B6252" t="str">
            <v xml:space="preserve">  </v>
          </cell>
        </row>
        <row r="6253">
          <cell r="B6253" t="str">
            <v xml:space="preserve">  </v>
          </cell>
        </row>
        <row r="6254">
          <cell r="B6254" t="str">
            <v xml:space="preserve">  </v>
          </cell>
        </row>
        <row r="6255">
          <cell r="B6255" t="str">
            <v xml:space="preserve">  </v>
          </cell>
        </row>
        <row r="6256">
          <cell r="B6256" t="str">
            <v xml:space="preserve">  </v>
          </cell>
        </row>
        <row r="6257">
          <cell r="B6257" t="str">
            <v xml:space="preserve">  </v>
          </cell>
        </row>
        <row r="6258">
          <cell r="B6258" t="str">
            <v xml:space="preserve">  </v>
          </cell>
        </row>
        <row r="6259">
          <cell r="B6259" t="str">
            <v xml:space="preserve">  </v>
          </cell>
        </row>
        <row r="6260">
          <cell r="B6260" t="str">
            <v xml:space="preserve">  </v>
          </cell>
        </row>
        <row r="6261">
          <cell r="B6261" t="str">
            <v xml:space="preserve">  </v>
          </cell>
        </row>
        <row r="6262">
          <cell r="B6262" t="str">
            <v xml:space="preserve">  </v>
          </cell>
        </row>
        <row r="6263">
          <cell r="B6263" t="str">
            <v xml:space="preserve">  </v>
          </cell>
        </row>
        <row r="6264">
          <cell r="B6264" t="str">
            <v xml:space="preserve">  </v>
          </cell>
        </row>
        <row r="6265">
          <cell r="B6265" t="str">
            <v xml:space="preserve">  </v>
          </cell>
        </row>
        <row r="6266">
          <cell r="B6266" t="str">
            <v xml:space="preserve">  </v>
          </cell>
        </row>
        <row r="6267">
          <cell r="B6267" t="str">
            <v xml:space="preserve">  </v>
          </cell>
        </row>
        <row r="6268">
          <cell r="B6268" t="str">
            <v xml:space="preserve">  </v>
          </cell>
        </row>
        <row r="6269">
          <cell r="B6269" t="str">
            <v xml:space="preserve">  </v>
          </cell>
        </row>
        <row r="6270">
          <cell r="B6270" t="str">
            <v xml:space="preserve">  </v>
          </cell>
        </row>
        <row r="6271">
          <cell r="B6271" t="str">
            <v xml:space="preserve">  </v>
          </cell>
        </row>
        <row r="6272">
          <cell r="B6272" t="str">
            <v xml:space="preserve">  </v>
          </cell>
        </row>
        <row r="6273">
          <cell r="B6273" t="str">
            <v xml:space="preserve">  </v>
          </cell>
        </row>
        <row r="6274">
          <cell r="B6274" t="str">
            <v xml:space="preserve">  </v>
          </cell>
        </row>
        <row r="6275">
          <cell r="B6275" t="str">
            <v xml:space="preserve">  </v>
          </cell>
        </row>
        <row r="6276">
          <cell r="B6276" t="str">
            <v xml:space="preserve">  </v>
          </cell>
        </row>
        <row r="6277">
          <cell r="B6277" t="str">
            <v xml:space="preserve">  </v>
          </cell>
        </row>
        <row r="6278">
          <cell r="B6278" t="str">
            <v xml:space="preserve">  </v>
          </cell>
        </row>
        <row r="6279">
          <cell r="B6279" t="str">
            <v xml:space="preserve">  </v>
          </cell>
        </row>
        <row r="6280">
          <cell r="B6280" t="str">
            <v xml:space="preserve">  </v>
          </cell>
        </row>
        <row r="6281">
          <cell r="B6281" t="str">
            <v xml:space="preserve">  </v>
          </cell>
        </row>
        <row r="6282">
          <cell r="B6282" t="str">
            <v xml:space="preserve">  </v>
          </cell>
        </row>
        <row r="6283">
          <cell r="B6283" t="str">
            <v xml:space="preserve">  </v>
          </cell>
        </row>
        <row r="6284">
          <cell r="B6284" t="str">
            <v xml:space="preserve">  </v>
          </cell>
        </row>
        <row r="6285">
          <cell r="B6285" t="str">
            <v xml:space="preserve">  </v>
          </cell>
        </row>
        <row r="6286">
          <cell r="B6286" t="str">
            <v xml:space="preserve">  </v>
          </cell>
        </row>
        <row r="6287">
          <cell r="B6287" t="str">
            <v xml:space="preserve">  </v>
          </cell>
        </row>
        <row r="6288">
          <cell r="B6288" t="str">
            <v xml:space="preserve">  </v>
          </cell>
        </row>
        <row r="6289">
          <cell r="B6289" t="str">
            <v xml:space="preserve">  </v>
          </cell>
        </row>
        <row r="6290">
          <cell r="B6290" t="str">
            <v xml:space="preserve">  </v>
          </cell>
        </row>
        <row r="6291">
          <cell r="B6291" t="str">
            <v xml:space="preserve">  </v>
          </cell>
        </row>
        <row r="6292">
          <cell r="B6292" t="str">
            <v xml:space="preserve">  </v>
          </cell>
        </row>
        <row r="6293">
          <cell r="B6293" t="str">
            <v xml:space="preserve">  </v>
          </cell>
        </row>
        <row r="6294">
          <cell r="B6294" t="str">
            <v xml:space="preserve">  </v>
          </cell>
        </row>
        <row r="6295">
          <cell r="B6295" t="str">
            <v xml:space="preserve">  </v>
          </cell>
        </row>
        <row r="6296">
          <cell r="B6296" t="str">
            <v xml:space="preserve">  </v>
          </cell>
        </row>
        <row r="6297">
          <cell r="B6297" t="str">
            <v xml:space="preserve">  </v>
          </cell>
        </row>
        <row r="6298">
          <cell r="B6298" t="str">
            <v xml:space="preserve">  </v>
          </cell>
        </row>
        <row r="6299">
          <cell r="B6299" t="str">
            <v xml:space="preserve">  </v>
          </cell>
        </row>
        <row r="6300">
          <cell r="B6300" t="str">
            <v xml:space="preserve">  </v>
          </cell>
        </row>
        <row r="6301">
          <cell r="B6301" t="str">
            <v xml:space="preserve">  </v>
          </cell>
        </row>
        <row r="6302">
          <cell r="B6302" t="str">
            <v xml:space="preserve">  </v>
          </cell>
        </row>
        <row r="6303">
          <cell r="B6303" t="str">
            <v xml:space="preserve">  </v>
          </cell>
        </row>
        <row r="6304">
          <cell r="B6304" t="str">
            <v xml:space="preserve">  </v>
          </cell>
        </row>
        <row r="6305">
          <cell r="B6305" t="str">
            <v xml:space="preserve">  </v>
          </cell>
        </row>
        <row r="6306">
          <cell r="B6306" t="str">
            <v xml:space="preserve">  </v>
          </cell>
        </row>
        <row r="6307">
          <cell r="B6307" t="str">
            <v xml:space="preserve">  </v>
          </cell>
        </row>
        <row r="6308">
          <cell r="B6308" t="str">
            <v xml:space="preserve">  </v>
          </cell>
        </row>
        <row r="6309">
          <cell r="B6309" t="str">
            <v xml:space="preserve">  </v>
          </cell>
        </row>
        <row r="6310">
          <cell r="B6310" t="str">
            <v xml:space="preserve">  </v>
          </cell>
        </row>
        <row r="6311">
          <cell r="B6311" t="str">
            <v xml:space="preserve">  </v>
          </cell>
        </row>
        <row r="6312">
          <cell r="B6312" t="str">
            <v xml:space="preserve">  </v>
          </cell>
        </row>
        <row r="6313">
          <cell r="B6313" t="str">
            <v xml:space="preserve">  </v>
          </cell>
        </row>
        <row r="6314">
          <cell r="B6314" t="str">
            <v xml:space="preserve">  </v>
          </cell>
        </row>
        <row r="6315">
          <cell r="B6315" t="str">
            <v xml:space="preserve">  </v>
          </cell>
        </row>
        <row r="6316">
          <cell r="B6316" t="str">
            <v xml:space="preserve">  </v>
          </cell>
        </row>
        <row r="6317">
          <cell r="B6317" t="str">
            <v xml:space="preserve">  </v>
          </cell>
        </row>
        <row r="6318">
          <cell r="B6318" t="str">
            <v xml:space="preserve">  </v>
          </cell>
        </row>
        <row r="6319">
          <cell r="B6319" t="str">
            <v xml:space="preserve">  </v>
          </cell>
        </row>
        <row r="6320">
          <cell r="B6320" t="str">
            <v xml:space="preserve">  </v>
          </cell>
        </row>
        <row r="6321">
          <cell r="B6321" t="str">
            <v xml:space="preserve">  </v>
          </cell>
        </row>
        <row r="6322">
          <cell r="B6322" t="str">
            <v xml:space="preserve">  </v>
          </cell>
        </row>
        <row r="6323">
          <cell r="B6323" t="str">
            <v xml:space="preserve">  </v>
          </cell>
        </row>
        <row r="6324">
          <cell r="B6324" t="str">
            <v xml:space="preserve">  </v>
          </cell>
        </row>
        <row r="6325">
          <cell r="B6325" t="str">
            <v xml:space="preserve">  </v>
          </cell>
        </row>
        <row r="6326">
          <cell r="B6326" t="str">
            <v xml:space="preserve">  </v>
          </cell>
        </row>
        <row r="6327">
          <cell r="B6327" t="str">
            <v xml:space="preserve">  </v>
          </cell>
        </row>
        <row r="6328">
          <cell r="B6328" t="str">
            <v xml:space="preserve">  </v>
          </cell>
        </row>
        <row r="6329">
          <cell r="B6329" t="str">
            <v xml:space="preserve">  </v>
          </cell>
        </row>
        <row r="6330">
          <cell r="B6330" t="str">
            <v xml:space="preserve">  </v>
          </cell>
        </row>
        <row r="6331">
          <cell r="B6331" t="str">
            <v xml:space="preserve">  </v>
          </cell>
        </row>
        <row r="6332">
          <cell r="B6332" t="str">
            <v xml:space="preserve">  </v>
          </cell>
        </row>
        <row r="6333">
          <cell r="B6333" t="str">
            <v xml:space="preserve">  </v>
          </cell>
        </row>
        <row r="6334">
          <cell r="B6334" t="str">
            <v xml:space="preserve">  </v>
          </cell>
        </row>
        <row r="6335">
          <cell r="B6335" t="str">
            <v xml:space="preserve">  </v>
          </cell>
        </row>
        <row r="6336">
          <cell r="B6336" t="str">
            <v xml:space="preserve">  </v>
          </cell>
        </row>
        <row r="6337">
          <cell r="B6337" t="str">
            <v xml:space="preserve">  </v>
          </cell>
        </row>
        <row r="6338">
          <cell r="B6338" t="str">
            <v xml:space="preserve">  </v>
          </cell>
        </row>
        <row r="6339">
          <cell r="B6339" t="str">
            <v xml:space="preserve">  </v>
          </cell>
        </row>
        <row r="6340">
          <cell r="B6340" t="str">
            <v xml:space="preserve">  </v>
          </cell>
        </row>
        <row r="6341">
          <cell r="B6341" t="str">
            <v xml:space="preserve">  </v>
          </cell>
        </row>
        <row r="6342">
          <cell r="B6342" t="str">
            <v xml:space="preserve">  </v>
          </cell>
        </row>
        <row r="6343">
          <cell r="B6343" t="str">
            <v xml:space="preserve">  </v>
          </cell>
        </row>
        <row r="6344">
          <cell r="B6344" t="str">
            <v xml:space="preserve">  </v>
          </cell>
        </row>
        <row r="6345">
          <cell r="B6345" t="str">
            <v xml:space="preserve">  </v>
          </cell>
        </row>
        <row r="6346">
          <cell r="B6346" t="str">
            <v xml:space="preserve">  </v>
          </cell>
        </row>
        <row r="6347">
          <cell r="B6347" t="str">
            <v xml:space="preserve">  </v>
          </cell>
        </row>
        <row r="6348">
          <cell r="B6348" t="str">
            <v xml:space="preserve">  </v>
          </cell>
        </row>
        <row r="6349">
          <cell r="B6349" t="str">
            <v xml:space="preserve">  </v>
          </cell>
        </row>
        <row r="6350">
          <cell r="B6350" t="str">
            <v xml:space="preserve">  </v>
          </cell>
        </row>
        <row r="6351">
          <cell r="B6351" t="str">
            <v xml:space="preserve">  </v>
          </cell>
        </row>
        <row r="6352">
          <cell r="B6352" t="str">
            <v xml:space="preserve">  </v>
          </cell>
        </row>
        <row r="6353">
          <cell r="B6353" t="str">
            <v xml:space="preserve">  </v>
          </cell>
        </row>
        <row r="6354">
          <cell r="B6354" t="str">
            <v xml:space="preserve">  </v>
          </cell>
        </row>
        <row r="6355">
          <cell r="B6355" t="str">
            <v xml:space="preserve">  </v>
          </cell>
        </row>
        <row r="6356">
          <cell r="B6356" t="str">
            <v xml:space="preserve">  </v>
          </cell>
        </row>
        <row r="6357">
          <cell r="B6357" t="str">
            <v xml:space="preserve">  </v>
          </cell>
        </row>
        <row r="6358">
          <cell r="B6358" t="str">
            <v xml:space="preserve">  </v>
          </cell>
        </row>
        <row r="6359">
          <cell r="B6359" t="str">
            <v xml:space="preserve">  </v>
          </cell>
        </row>
        <row r="6360">
          <cell r="B6360" t="str">
            <v xml:space="preserve">  </v>
          </cell>
        </row>
        <row r="6361">
          <cell r="B6361" t="str">
            <v xml:space="preserve">  </v>
          </cell>
        </row>
        <row r="6362">
          <cell r="B6362" t="str">
            <v xml:space="preserve">  </v>
          </cell>
        </row>
        <row r="6363">
          <cell r="B6363" t="str">
            <v xml:space="preserve">  </v>
          </cell>
        </row>
        <row r="6364">
          <cell r="B6364" t="str">
            <v xml:space="preserve">  </v>
          </cell>
        </row>
        <row r="6365">
          <cell r="B6365" t="str">
            <v xml:space="preserve">  </v>
          </cell>
        </row>
        <row r="6366">
          <cell r="B6366" t="str">
            <v xml:space="preserve">  </v>
          </cell>
        </row>
        <row r="6367">
          <cell r="B6367" t="str">
            <v xml:space="preserve">  </v>
          </cell>
        </row>
        <row r="6368">
          <cell r="B6368" t="str">
            <v xml:space="preserve">  </v>
          </cell>
        </row>
        <row r="6369">
          <cell r="B6369" t="str">
            <v xml:space="preserve">  </v>
          </cell>
        </row>
        <row r="6370">
          <cell r="B6370" t="str">
            <v xml:space="preserve">  </v>
          </cell>
        </row>
        <row r="6371">
          <cell r="B6371" t="str">
            <v xml:space="preserve">  </v>
          </cell>
        </row>
        <row r="6372">
          <cell r="B6372" t="str">
            <v xml:space="preserve">  </v>
          </cell>
        </row>
        <row r="6373">
          <cell r="B6373" t="str">
            <v xml:space="preserve">  </v>
          </cell>
        </row>
        <row r="6374">
          <cell r="B6374" t="str">
            <v xml:space="preserve">  </v>
          </cell>
        </row>
        <row r="6375">
          <cell r="B6375" t="str">
            <v xml:space="preserve">  </v>
          </cell>
        </row>
        <row r="6376">
          <cell r="B6376" t="str">
            <v xml:space="preserve">  </v>
          </cell>
        </row>
        <row r="6377">
          <cell r="B6377" t="str">
            <v xml:space="preserve">  </v>
          </cell>
        </row>
        <row r="6378">
          <cell r="B6378" t="str">
            <v xml:space="preserve">  </v>
          </cell>
        </row>
        <row r="6379">
          <cell r="B6379" t="str">
            <v xml:space="preserve">  </v>
          </cell>
        </row>
        <row r="6380">
          <cell r="B6380" t="str">
            <v xml:space="preserve">  </v>
          </cell>
        </row>
        <row r="6381">
          <cell r="B6381" t="str">
            <v xml:space="preserve">  </v>
          </cell>
        </row>
        <row r="6382">
          <cell r="B6382" t="str">
            <v xml:space="preserve">  </v>
          </cell>
        </row>
        <row r="6383">
          <cell r="B6383" t="str">
            <v xml:space="preserve">  </v>
          </cell>
        </row>
        <row r="6384">
          <cell r="B6384" t="str">
            <v xml:space="preserve">  </v>
          </cell>
        </row>
        <row r="6385">
          <cell r="B6385" t="str">
            <v xml:space="preserve">  </v>
          </cell>
        </row>
        <row r="6386">
          <cell r="B6386" t="str">
            <v xml:space="preserve">  </v>
          </cell>
        </row>
        <row r="6387">
          <cell r="B6387" t="str">
            <v xml:space="preserve">  </v>
          </cell>
        </row>
        <row r="6388">
          <cell r="B6388" t="str">
            <v xml:space="preserve">  </v>
          </cell>
        </row>
        <row r="6389">
          <cell r="B6389" t="str">
            <v xml:space="preserve">  </v>
          </cell>
        </row>
        <row r="6390">
          <cell r="B6390" t="str">
            <v xml:space="preserve">  </v>
          </cell>
        </row>
        <row r="6391">
          <cell r="B6391" t="str">
            <v xml:space="preserve">  </v>
          </cell>
        </row>
        <row r="6392">
          <cell r="B6392" t="str">
            <v xml:space="preserve">  </v>
          </cell>
        </row>
        <row r="6393">
          <cell r="B6393" t="str">
            <v xml:space="preserve">  </v>
          </cell>
        </row>
        <row r="6394">
          <cell r="B6394" t="str">
            <v xml:space="preserve">  </v>
          </cell>
        </row>
        <row r="6395">
          <cell r="B6395" t="str">
            <v xml:space="preserve">  </v>
          </cell>
        </row>
        <row r="6396">
          <cell r="B6396" t="str">
            <v xml:space="preserve">  </v>
          </cell>
        </row>
        <row r="6397">
          <cell r="B6397" t="str">
            <v xml:space="preserve">  </v>
          </cell>
        </row>
        <row r="6398">
          <cell r="B6398" t="str">
            <v xml:space="preserve">  </v>
          </cell>
        </row>
        <row r="6399">
          <cell r="B6399" t="str">
            <v xml:space="preserve">  </v>
          </cell>
        </row>
        <row r="6400">
          <cell r="B6400" t="str">
            <v xml:space="preserve">  </v>
          </cell>
        </row>
        <row r="6401">
          <cell r="B6401" t="str">
            <v xml:space="preserve">  </v>
          </cell>
        </row>
        <row r="6402">
          <cell r="B6402" t="str">
            <v xml:space="preserve">  </v>
          </cell>
        </row>
        <row r="6403">
          <cell r="B6403" t="str">
            <v xml:space="preserve">  </v>
          </cell>
        </row>
        <row r="6404">
          <cell r="B6404" t="str">
            <v xml:space="preserve">  </v>
          </cell>
        </row>
        <row r="6405">
          <cell r="B6405" t="str">
            <v xml:space="preserve">  </v>
          </cell>
        </row>
        <row r="6406">
          <cell r="B6406" t="str">
            <v xml:space="preserve">  </v>
          </cell>
        </row>
        <row r="6407">
          <cell r="B6407" t="str">
            <v xml:space="preserve">  </v>
          </cell>
        </row>
        <row r="6408">
          <cell r="B6408" t="str">
            <v xml:space="preserve">  </v>
          </cell>
        </row>
        <row r="6409">
          <cell r="B6409" t="str">
            <v xml:space="preserve">  </v>
          </cell>
        </row>
        <row r="6410">
          <cell r="B6410" t="str">
            <v xml:space="preserve">  </v>
          </cell>
        </row>
        <row r="6411">
          <cell r="B6411" t="str">
            <v xml:space="preserve">  </v>
          </cell>
        </row>
        <row r="6412">
          <cell r="B6412" t="str">
            <v xml:space="preserve">  </v>
          </cell>
        </row>
        <row r="6413">
          <cell r="B6413" t="str">
            <v xml:space="preserve">  </v>
          </cell>
        </row>
        <row r="6414">
          <cell r="B6414" t="str">
            <v xml:space="preserve">  </v>
          </cell>
        </row>
        <row r="6415">
          <cell r="B6415" t="str">
            <v xml:space="preserve">  </v>
          </cell>
        </row>
        <row r="6416">
          <cell r="B6416" t="str">
            <v xml:space="preserve">  </v>
          </cell>
        </row>
        <row r="6417">
          <cell r="B6417" t="str">
            <v xml:space="preserve">  </v>
          </cell>
        </row>
        <row r="6418">
          <cell r="B6418" t="str">
            <v xml:space="preserve">  </v>
          </cell>
        </row>
        <row r="6419">
          <cell r="B6419" t="str">
            <v xml:space="preserve">  </v>
          </cell>
        </row>
        <row r="6420">
          <cell r="B6420" t="str">
            <v xml:space="preserve">  </v>
          </cell>
        </row>
        <row r="6421">
          <cell r="B6421" t="str">
            <v xml:space="preserve">  </v>
          </cell>
        </row>
        <row r="6422">
          <cell r="B6422" t="str">
            <v xml:space="preserve">  </v>
          </cell>
        </row>
        <row r="6423">
          <cell r="B6423" t="str">
            <v xml:space="preserve">  </v>
          </cell>
        </row>
        <row r="6424">
          <cell r="B6424" t="str">
            <v xml:space="preserve">  </v>
          </cell>
        </row>
        <row r="6425">
          <cell r="B6425" t="str">
            <v xml:space="preserve">  </v>
          </cell>
        </row>
        <row r="6426">
          <cell r="B6426" t="str">
            <v xml:space="preserve">  </v>
          </cell>
        </row>
        <row r="6427">
          <cell r="B6427" t="str">
            <v xml:space="preserve">  </v>
          </cell>
        </row>
        <row r="6428">
          <cell r="B6428" t="str">
            <v xml:space="preserve">  </v>
          </cell>
        </row>
        <row r="6429">
          <cell r="B6429" t="str">
            <v xml:space="preserve">  </v>
          </cell>
        </row>
        <row r="6430">
          <cell r="B6430" t="str">
            <v xml:space="preserve">  </v>
          </cell>
        </row>
        <row r="6431">
          <cell r="B6431" t="str">
            <v xml:space="preserve">  </v>
          </cell>
        </row>
        <row r="6432">
          <cell r="B6432" t="str">
            <v xml:space="preserve">  </v>
          </cell>
        </row>
        <row r="6433">
          <cell r="B6433" t="str">
            <v xml:space="preserve">  </v>
          </cell>
        </row>
        <row r="6434">
          <cell r="B6434" t="str">
            <v xml:space="preserve">  </v>
          </cell>
        </row>
        <row r="6435">
          <cell r="B6435" t="str">
            <v xml:space="preserve">  </v>
          </cell>
        </row>
        <row r="6436">
          <cell r="B6436" t="str">
            <v xml:space="preserve">  </v>
          </cell>
        </row>
        <row r="6437">
          <cell r="B6437" t="str">
            <v xml:space="preserve">  </v>
          </cell>
        </row>
        <row r="6438">
          <cell r="B6438" t="str">
            <v xml:space="preserve">  </v>
          </cell>
        </row>
        <row r="6439">
          <cell r="B6439" t="str">
            <v xml:space="preserve">  </v>
          </cell>
        </row>
        <row r="6440">
          <cell r="B6440" t="str">
            <v xml:space="preserve">  </v>
          </cell>
        </row>
        <row r="6441">
          <cell r="B6441" t="str">
            <v xml:space="preserve">  </v>
          </cell>
        </row>
        <row r="6442">
          <cell r="B6442" t="str">
            <v xml:space="preserve">  </v>
          </cell>
        </row>
        <row r="6443">
          <cell r="B6443" t="str">
            <v xml:space="preserve">  </v>
          </cell>
        </row>
        <row r="6444">
          <cell r="B6444" t="str">
            <v xml:space="preserve">  </v>
          </cell>
        </row>
        <row r="6445">
          <cell r="B6445" t="str">
            <v xml:space="preserve">  </v>
          </cell>
        </row>
        <row r="6446">
          <cell r="B6446" t="str">
            <v xml:space="preserve">  </v>
          </cell>
        </row>
        <row r="6447">
          <cell r="B6447" t="str">
            <v xml:space="preserve">  </v>
          </cell>
        </row>
        <row r="6448">
          <cell r="B6448" t="str">
            <v xml:space="preserve">  </v>
          </cell>
        </row>
        <row r="6449">
          <cell r="B6449" t="str">
            <v xml:space="preserve">  </v>
          </cell>
        </row>
        <row r="6450">
          <cell r="B6450" t="str">
            <v xml:space="preserve">  </v>
          </cell>
        </row>
        <row r="6451">
          <cell r="B6451" t="str">
            <v xml:space="preserve">  </v>
          </cell>
        </row>
        <row r="6452">
          <cell r="B6452" t="str">
            <v xml:space="preserve">  </v>
          </cell>
        </row>
        <row r="6453">
          <cell r="B6453" t="str">
            <v xml:space="preserve">  </v>
          </cell>
        </row>
        <row r="6454">
          <cell r="B6454" t="str">
            <v xml:space="preserve">  </v>
          </cell>
        </row>
        <row r="6455">
          <cell r="B6455" t="str">
            <v xml:space="preserve">  </v>
          </cell>
        </row>
        <row r="6456">
          <cell r="B6456" t="str">
            <v xml:space="preserve">  </v>
          </cell>
        </row>
        <row r="6457">
          <cell r="B6457" t="str">
            <v xml:space="preserve">  </v>
          </cell>
        </row>
        <row r="6458">
          <cell r="B6458" t="str">
            <v xml:space="preserve">  </v>
          </cell>
        </row>
        <row r="6459">
          <cell r="B6459" t="str">
            <v xml:space="preserve">  </v>
          </cell>
        </row>
        <row r="6460">
          <cell r="B6460" t="str">
            <v xml:space="preserve">  </v>
          </cell>
        </row>
        <row r="6461">
          <cell r="B6461" t="str">
            <v xml:space="preserve">  </v>
          </cell>
        </row>
        <row r="6462">
          <cell r="B6462" t="str">
            <v xml:space="preserve">  </v>
          </cell>
        </row>
        <row r="6463">
          <cell r="B6463" t="str">
            <v xml:space="preserve">  </v>
          </cell>
        </row>
        <row r="6464">
          <cell r="B6464" t="str">
            <v xml:space="preserve">  </v>
          </cell>
        </row>
        <row r="6465">
          <cell r="B6465" t="str">
            <v xml:space="preserve">  </v>
          </cell>
        </row>
        <row r="6466">
          <cell r="B6466" t="str">
            <v xml:space="preserve">  </v>
          </cell>
        </row>
        <row r="6467">
          <cell r="B6467" t="str">
            <v xml:space="preserve">  </v>
          </cell>
        </row>
        <row r="6468">
          <cell r="B6468" t="str">
            <v xml:space="preserve">  </v>
          </cell>
        </row>
        <row r="6469">
          <cell r="B6469" t="str">
            <v xml:space="preserve">  </v>
          </cell>
        </row>
        <row r="6470">
          <cell r="B6470" t="str">
            <v xml:space="preserve">  </v>
          </cell>
        </row>
        <row r="6471">
          <cell r="B6471" t="str">
            <v xml:space="preserve">  </v>
          </cell>
        </row>
        <row r="6472">
          <cell r="B6472" t="str">
            <v xml:space="preserve">  </v>
          </cell>
        </row>
        <row r="6473">
          <cell r="B6473" t="str">
            <v xml:space="preserve">  </v>
          </cell>
        </row>
        <row r="6474">
          <cell r="B6474" t="str">
            <v xml:space="preserve">  </v>
          </cell>
        </row>
        <row r="6475">
          <cell r="B6475" t="str">
            <v xml:space="preserve">  </v>
          </cell>
        </row>
        <row r="6476">
          <cell r="B6476" t="str">
            <v xml:space="preserve">  </v>
          </cell>
        </row>
        <row r="6477">
          <cell r="B6477" t="str">
            <v xml:space="preserve">  </v>
          </cell>
        </row>
        <row r="6478">
          <cell r="B6478" t="str">
            <v xml:space="preserve">  </v>
          </cell>
        </row>
        <row r="6479">
          <cell r="B6479" t="str">
            <v xml:space="preserve">  </v>
          </cell>
        </row>
        <row r="6480">
          <cell r="B6480" t="str">
            <v xml:space="preserve">  </v>
          </cell>
        </row>
        <row r="6481">
          <cell r="B6481" t="str">
            <v xml:space="preserve">  </v>
          </cell>
        </row>
        <row r="6482">
          <cell r="B6482" t="str">
            <v xml:space="preserve">  </v>
          </cell>
        </row>
        <row r="6483">
          <cell r="B6483" t="str">
            <v xml:space="preserve">  </v>
          </cell>
        </row>
        <row r="6484">
          <cell r="B6484" t="str">
            <v xml:space="preserve">  </v>
          </cell>
        </row>
        <row r="6485">
          <cell r="B6485" t="str">
            <v xml:space="preserve">  </v>
          </cell>
        </row>
        <row r="6486">
          <cell r="B6486" t="str">
            <v xml:space="preserve">  </v>
          </cell>
        </row>
        <row r="6487">
          <cell r="B6487" t="str">
            <v xml:space="preserve">  </v>
          </cell>
        </row>
        <row r="6488">
          <cell r="B6488" t="str">
            <v xml:space="preserve">  </v>
          </cell>
        </row>
        <row r="6489">
          <cell r="B6489" t="str">
            <v xml:space="preserve">  </v>
          </cell>
        </row>
        <row r="6490">
          <cell r="B6490" t="str">
            <v xml:space="preserve">  </v>
          </cell>
        </row>
        <row r="6491">
          <cell r="B6491" t="str">
            <v xml:space="preserve">  </v>
          </cell>
        </row>
        <row r="6492">
          <cell r="B6492" t="str">
            <v xml:space="preserve">  </v>
          </cell>
        </row>
        <row r="6493">
          <cell r="B6493" t="str">
            <v xml:space="preserve">  </v>
          </cell>
        </row>
        <row r="6494">
          <cell r="B6494" t="str">
            <v xml:space="preserve">  </v>
          </cell>
        </row>
        <row r="6495">
          <cell r="B6495" t="str">
            <v xml:space="preserve">  </v>
          </cell>
        </row>
        <row r="6496">
          <cell r="B6496" t="str">
            <v xml:space="preserve">  </v>
          </cell>
        </row>
        <row r="6497">
          <cell r="B6497" t="str">
            <v xml:space="preserve">  </v>
          </cell>
        </row>
        <row r="6498">
          <cell r="B6498" t="str">
            <v xml:space="preserve">  </v>
          </cell>
        </row>
        <row r="6499">
          <cell r="B6499" t="str">
            <v xml:space="preserve">  </v>
          </cell>
        </row>
        <row r="6500">
          <cell r="B6500" t="str">
            <v xml:space="preserve">  </v>
          </cell>
        </row>
        <row r="6501">
          <cell r="B6501" t="str">
            <v xml:space="preserve">  </v>
          </cell>
        </row>
        <row r="6502">
          <cell r="B6502" t="str">
            <v xml:space="preserve">  </v>
          </cell>
        </row>
        <row r="6503">
          <cell r="B6503" t="str">
            <v xml:space="preserve">  </v>
          </cell>
        </row>
        <row r="6504">
          <cell r="B6504" t="str">
            <v xml:space="preserve">  </v>
          </cell>
        </row>
        <row r="6505">
          <cell r="B6505" t="str">
            <v xml:space="preserve">  </v>
          </cell>
        </row>
        <row r="6506">
          <cell r="B6506" t="str">
            <v xml:space="preserve">  </v>
          </cell>
        </row>
        <row r="6507">
          <cell r="B6507" t="str">
            <v xml:space="preserve">  </v>
          </cell>
        </row>
        <row r="6508">
          <cell r="B6508" t="str">
            <v xml:space="preserve">  </v>
          </cell>
        </row>
        <row r="6509">
          <cell r="B6509" t="str">
            <v xml:space="preserve">  </v>
          </cell>
        </row>
        <row r="6510">
          <cell r="B6510" t="str">
            <v xml:space="preserve">  </v>
          </cell>
        </row>
        <row r="6511">
          <cell r="B6511" t="str">
            <v xml:space="preserve">  </v>
          </cell>
        </row>
        <row r="6512">
          <cell r="B6512" t="str">
            <v xml:space="preserve">  </v>
          </cell>
        </row>
        <row r="6513">
          <cell r="B6513" t="str">
            <v xml:space="preserve">  </v>
          </cell>
        </row>
        <row r="6514">
          <cell r="B6514" t="str">
            <v xml:space="preserve">  </v>
          </cell>
        </row>
        <row r="6515">
          <cell r="B6515" t="str">
            <v xml:space="preserve">  </v>
          </cell>
        </row>
        <row r="6516">
          <cell r="B6516" t="str">
            <v xml:space="preserve">  </v>
          </cell>
        </row>
        <row r="6517">
          <cell r="B6517" t="str">
            <v xml:space="preserve">  </v>
          </cell>
        </row>
        <row r="6518">
          <cell r="B6518" t="str">
            <v xml:space="preserve">  </v>
          </cell>
        </row>
        <row r="6519">
          <cell r="B6519" t="str">
            <v xml:space="preserve">  </v>
          </cell>
        </row>
        <row r="6520">
          <cell r="B6520" t="str">
            <v xml:space="preserve">  </v>
          </cell>
        </row>
        <row r="6521">
          <cell r="B6521" t="str">
            <v xml:space="preserve">  </v>
          </cell>
        </row>
        <row r="6522">
          <cell r="B6522" t="str">
            <v xml:space="preserve">  </v>
          </cell>
        </row>
        <row r="6523">
          <cell r="B6523" t="str">
            <v xml:space="preserve">  </v>
          </cell>
        </row>
        <row r="6524">
          <cell r="B6524" t="str">
            <v xml:space="preserve">  </v>
          </cell>
        </row>
        <row r="6525">
          <cell r="B6525" t="str">
            <v xml:space="preserve">  </v>
          </cell>
        </row>
        <row r="6526">
          <cell r="B6526" t="str">
            <v xml:space="preserve">  </v>
          </cell>
        </row>
        <row r="6527">
          <cell r="B6527" t="str">
            <v xml:space="preserve">  </v>
          </cell>
        </row>
        <row r="6528">
          <cell r="B6528" t="str">
            <v xml:space="preserve">  </v>
          </cell>
        </row>
        <row r="6529">
          <cell r="B6529" t="str">
            <v xml:space="preserve">  </v>
          </cell>
        </row>
        <row r="6530">
          <cell r="B6530" t="str">
            <v xml:space="preserve">  </v>
          </cell>
        </row>
        <row r="6531">
          <cell r="B6531" t="str">
            <v xml:space="preserve">  </v>
          </cell>
        </row>
        <row r="6532">
          <cell r="B6532" t="str">
            <v xml:space="preserve">  </v>
          </cell>
        </row>
        <row r="6533">
          <cell r="B6533" t="str">
            <v xml:space="preserve">  </v>
          </cell>
        </row>
        <row r="6534">
          <cell r="B6534" t="str">
            <v xml:space="preserve">  </v>
          </cell>
        </row>
        <row r="6535">
          <cell r="B6535" t="str">
            <v xml:space="preserve">  </v>
          </cell>
        </row>
        <row r="6536">
          <cell r="B6536" t="str">
            <v xml:space="preserve">  </v>
          </cell>
        </row>
        <row r="6537">
          <cell r="B6537" t="str">
            <v xml:space="preserve">  </v>
          </cell>
        </row>
        <row r="6538">
          <cell r="B6538" t="str">
            <v xml:space="preserve">  </v>
          </cell>
        </row>
        <row r="6539">
          <cell r="B6539" t="str">
            <v xml:space="preserve">  </v>
          </cell>
        </row>
        <row r="6540">
          <cell r="B6540" t="str">
            <v xml:space="preserve">  </v>
          </cell>
        </row>
        <row r="6541">
          <cell r="B6541" t="str">
            <v xml:space="preserve">  </v>
          </cell>
        </row>
        <row r="6542">
          <cell r="B6542" t="str">
            <v xml:space="preserve">  </v>
          </cell>
        </row>
        <row r="6543">
          <cell r="B6543" t="str">
            <v xml:space="preserve">  </v>
          </cell>
        </row>
        <row r="6544">
          <cell r="B6544" t="str">
            <v xml:space="preserve">  </v>
          </cell>
        </row>
        <row r="6545">
          <cell r="B6545" t="str">
            <v xml:space="preserve">  </v>
          </cell>
        </row>
        <row r="6546">
          <cell r="B6546" t="str">
            <v xml:space="preserve">  </v>
          </cell>
        </row>
        <row r="6547">
          <cell r="B6547" t="str">
            <v xml:space="preserve">  </v>
          </cell>
        </row>
        <row r="6548">
          <cell r="B6548" t="str">
            <v xml:space="preserve">  </v>
          </cell>
        </row>
        <row r="6549">
          <cell r="B6549" t="str">
            <v xml:space="preserve">  </v>
          </cell>
        </row>
        <row r="6550">
          <cell r="B6550" t="str">
            <v xml:space="preserve">  </v>
          </cell>
        </row>
        <row r="6551">
          <cell r="B6551" t="str">
            <v xml:space="preserve">  </v>
          </cell>
        </row>
        <row r="6552">
          <cell r="B6552" t="str">
            <v xml:space="preserve">  </v>
          </cell>
        </row>
        <row r="6553">
          <cell r="B6553" t="str">
            <v xml:space="preserve">  </v>
          </cell>
        </row>
        <row r="6554">
          <cell r="B6554" t="str">
            <v xml:space="preserve">  </v>
          </cell>
        </row>
        <row r="6555">
          <cell r="B6555" t="str">
            <v xml:space="preserve">  </v>
          </cell>
        </row>
        <row r="6556">
          <cell r="B6556" t="str">
            <v xml:space="preserve">  </v>
          </cell>
        </row>
        <row r="6557">
          <cell r="B6557" t="str">
            <v xml:space="preserve">  </v>
          </cell>
        </row>
        <row r="6558">
          <cell r="B6558" t="str">
            <v xml:space="preserve">  </v>
          </cell>
        </row>
        <row r="6559">
          <cell r="B6559" t="str">
            <v xml:space="preserve">  </v>
          </cell>
        </row>
        <row r="6560">
          <cell r="B6560" t="str">
            <v xml:space="preserve">  </v>
          </cell>
        </row>
        <row r="6561">
          <cell r="B6561" t="str">
            <v xml:space="preserve">  </v>
          </cell>
        </row>
        <row r="6562">
          <cell r="B6562" t="str">
            <v xml:space="preserve">  </v>
          </cell>
        </row>
        <row r="6563">
          <cell r="B6563" t="str">
            <v xml:space="preserve">  </v>
          </cell>
        </row>
        <row r="6564">
          <cell r="B6564" t="str">
            <v xml:space="preserve">  </v>
          </cell>
        </row>
        <row r="6565">
          <cell r="B6565" t="str">
            <v xml:space="preserve">  </v>
          </cell>
        </row>
        <row r="6566">
          <cell r="B6566" t="str">
            <v xml:space="preserve">  </v>
          </cell>
        </row>
        <row r="6567">
          <cell r="B6567" t="str">
            <v xml:space="preserve">  </v>
          </cell>
        </row>
        <row r="6568">
          <cell r="B6568" t="str">
            <v xml:space="preserve">  </v>
          </cell>
        </row>
        <row r="6569">
          <cell r="B6569" t="str">
            <v xml:space="preserve">  </v>
          </cell>
        </row>
        <row r="6570">
          <cell r="B6570" t="str">
            <v xml:space="preserve">  </v>
          </cell>
        </row>
        <row r="6571">
          <cell r="B6571" t="str">
            <v xml:space="preserve">  </v>
          </cell>
        </row>
        <row r="6572">
          <cell r="B6572" t="str">
            <v xml:space="preserve">  </v>
          </cell>
        </row>
        <row r="6573">
          <cell r="B6573" t="str">
            <v xml:space="preserve">  </v>
          </cell>
        </row>
        <row r="6574">
          <cell r="B6574" t="str">
            <v xml:space="preserve">  </v>
          </cell>
        </row>
        <row r="6575">
          <cell r="B6575" t="str">
            <v xml:space="preserve">  </v>
          </cell>
        </row>
        <row r="6576">
          <cell r="B6576" t="str">
            <v xml:space="preserve">  </v>
          </cell>
        </row>
        <row r="6577">
          <cell r="B6577" t="str">
            <v xml:space="preserve">  </v>
          </cell>
        </row>
        <row r="6578">
          <cell r="B6578" t="str">
            <v xml:space="preserve">  </v>
          </cell>
        </row>
        <row r="6579">
          <cell r="B6579" t="str">
            <v xml:space="preserve">  </v>
          </cell>
        </row>
        <row r="6580">
          <cell r="B6580" t="str">
            <v xml:space="preserve">  </v>
          </cell>
        </row>
        <row r="6581">
          <cell r="B6581" t="str">
            <v xml:space="preserve">  </v>
          </cell>
        </row>
        <row r="6582">
          <cell r="B6582" t="str">
            <v xml:space="preserve">  </v>
          </cell>
        </row>
        <row r="6583">
          <cell r="B6583" t="str">
            <v xml:space="preserve">  </v>
          </cell>
        </row>
        <row r="6584">
          <cell r="B6584" t="str">
            <v xml:space="preserve">  </v>
          </cell>
        </row>
        <row r="6585">
          <cell r="B6585" t="str">
            <v xml:space="preserve">  </v>
          </cell>
        </row>
        <row r="6586">
          <cell r="B6586" t="str">
            <v xml:space="preserve">  </v>
          </cell>
        </row>
        <row r="6587">
          <cell r="B6587" t="str">
            <v xml:space="preserve">  </v>
          </cell>
        </row>
        <row r="6588">
          <cell r="B6588" t="str">
            <v xml:space="preserve">  </v>
          </cell>
        </row>
        <row r="6589">
          <cell r="B6589" t="str">
            <v xml:space="preserve">  </v>
          </cell>
        </row>
        <row r="6590">
          <cell r="B6590" t="str">
            <v xml:space="preserve">  </v>
          </cell>
        </row>
        <row r="6591">
          <cell r="B6591" t="str">
            <v xml:space="preserve">  </v>
          </cell>
        </row>
        <row r="6592">
          <cell r="B6592" t="str">
            <v xml:space="preserve">  </v>
          </cell>
        </row>
        <row r="6593">
          <cell r="B6593" t="str">
            <v xml:space="preserve">  </v>
          </cell>
        </row>
        <row r="6594">
          <cell r="B6594" t="str">
            <v xml:space="preserve">  </v>
          </cell>
        </row>
        <row r="6595">
          <cell r="B6595" t="str">
            <v xml:space="preserve">  </v>
          </cell>
        </row>
        <row r="6596">
          <cell r="B6596" t="str">
            <v xml:space="preserve">  </v>
          </cell>
        </row>
        <row r="6597">
          <cell r="B6597" t="str">
            <v xml:space="preserve">  </v>
          </cell>
        </row>
        <row r="6598">
          <cell r="B6598" t="str">
            <v xml:space="preserve">  </v>
          </cell>
        </row>
        <row r="6599">
          <cell r="B6599" t="str">
            <v xml:space="preserve">  </v>
          </cell>
        </row>
        <row r="6600">
          <cell r="B6600" t="str">
            <v xml:space="preserve">  </v>
          </cell>
        </row>
        <row r="6601">
          <cell r="B6601" t="str">
            <v xml:space="preserve">  </v>
          </cell>
        </row>
        <row r="6602">
          <cell r="B6602" t="str">
            <v xml:space="preserve">  </v>
          </cell>
        </row>
        <row r="6603">
          <cell r="B6603" t="str">
            <v xml:space="preserve">  </v>
          </cell>
        </row>
        <row r="6604">
          <cell r="B6604" t="str">
            <v xml:space="preserve">  </v>
          </cell>
        </row>
        <row r="6605">
          <cell r="B6605" t="str">
            <v xml:space="preserve">  </v>
          </cell>
        </row>
        <row r="6606">
          <cell r="B6606" t="str">
            <v xml:space="preserve">  </v>
          </cell>
        </row>
        <row r="6607">
          <cell r="B6607" t="str">
            <v xml:space="preserve">  </v>
          </cell>
        </row>
        <row r="6608">
          <cell r="B6608" t="str">
            <v xml:space="preserve">  </v>
          </cell>
        </row>
        <row r="6609">
          <cell r="B6609" t="str">
            <v xml:space="preserve">  </v>
          </cell>
        </row>
        <row r="6610">
          <cell r="B6610" t="str">
            <v xml:space="preserve">  </v>
          </cell>
        </row>
        <row r="6611">
          <cell r="B6611" t="str">
            <v xml:space="preserve">  </v>
          </cell>
        </row>
        <row r="6612">
          <cell r="B6612" t="str">
            <v xml:space="preserve">  </v>
          </cell>
        </row>
        <row r="6613">
          <cell r="B6613" t="str">
            <v xml:space="preserve">  </v>
          </cell>
        </row>
        <row r="6614">
          <cell r="B6614" t="str">
            <v xml:space="preserve">  </v>
          </cell>
        </row>
        <row r="6615">
          <cell r="B6615" t="str">
            <v xml:space="preserve">  </v>
          </cell>
        </row>
        <row r="6616">
          <cell r="B6616" t="str">
            <v xml:space="preserve">  </v>
          </cell>
        </row>
        <row r="6617">
          <cell r="B6617" t="str">
            <v xml:space="preserve">  </v>
          </cell>
        </row>
        <row r="6618">
          <cell r="B6618" t="str">
            <v xml:space="preserve">  </v>
          </cell>
        </row>
        <row r="6619">
          <cell r="B6619" t="str">
            <v xml:space="preserve">  </v>
          </cell>
        </row>
        <row r="6620">
          <cell r="B6620" t="str">
            <v xml:space="preserve">  </v>
          </cell>
        </row>
        <row r="6621">
          <cell r="B6621" t="str">
            <v xml:space="preserve">  </v>
          </cell>
        </row>
        <row r="6622">
          <cell r="B6622" t="str">
            <v xml:space="preserve">  </v>
          </cell>
        </row>
        <row r="6623">
          <cell r="B6623" t="str">
            <v xml:space="preserve">  </v>
          </cell>
        </row>
        <row r="6624">
          <cell r="B6624" t="str">
            <v xml:space="preserve">  </v>
          </cell>
        </row>
        <row r="6625">
          <cell r="B6625" t="str">
            <v xml:space="preserve">  </v>
          </cell>
        </row>
        <row r="6626">
          <cell r="B6626" t="str">
            <v xml:space="preserve">  </v>
          </cell>
        </row>
        <row r="6627">
          <cell r="B6627" t="str">
            <v xml:space="preserve">  </v>
          </cell>
        </row>
        <row r="6628">
          <cell r="B6628" t="str">
            <v xml:space="preserve">  </v>
          </cell>
        </row>
        <row r="6629">
          <cell r="B6629" t="str">
            <v xml:space="preserve">  </v>
          </cell>
        </row>
        <row r="6630">
          <cell r="B6630" t="str">
            <v xml:space="preserve">  </v>
          </cell>
        </row>
        <row r="6631">
          <cell r="B6631" t="str">
            <v xml:space="preserve">  </v>
          </cell>
        </row>
        <row r="6632">
          <cell r="B6632" t="str">
            <v xml:space="preserve">  </v>
          </cell>
        </row>
        <row r="6633">
          <cell r="B6633" t="str">
            <v xml:space="preserve">  </v>
          </cell>
        </row>
        <row r="6634">
          <cell r="B6634" t="str">
            <v xml:space="preserve">  </v>
          </cell>
        </row>
        <row r="6635">
          <cell r="B6635" t="str">
            <v xml:space="preserve">  </v>
          </cell>
        </row>
        <row r="6636">
          <cell r="B6636" t="str">
            <v xml:space="preserve">  </v>
          </cell>
        </row>
        <row r="6637">
          <cell r="B6637" t="str">
            <v xml:space="preserve">  </v>
          </cell>
        </row>
        <row r="6638">
          <cell r="B6638" t="str">
            <v xml:space="preserve">  </v>
          </cell>
        </row>
        <row r="6639">
          <cell r="B6639" t="str">
            <v xml:space="preserve">  </v>
          </cell>
        </row>
        <row r="6640">
          <cell r="B6640" t="str">
            <v xml:space="preserve">  </v>
          </cell>
        </row>
        <row r="6641">
          <cell r="B6641" t="str">
            <v xml:space="preserve">  </v>
          </cell>
        </row>
        <row r="6642">
          <cell r="B6642" t="str">
            <v xml:space="preserve">  </v>
          </cell>
        </row>
        <row r="6643">
          <cell r="B6643" t="str">
            <v xml:space="preserve">  </v>
          </cell>
        </row>
        <row r="6644">
          <cell r="B6644" t="str">
            <v xml:space="preserve">  </v>
          </cell>
        </row>
        <row r="6645">
          <cell r="B6645" t="str">
            <v xml:space="preserve">  </v>
          </cell>
        </row>
        <row r="6646">
          <cell r="B6646" t="str">
            <v xml:space="preserve">  </v>
          </cell>
        </row>
        <row r="6647">
          <cell r="B6647" t="str">
            <v xml:space="preserve">  </v>
          </cell>
        </row>
        <row r="6648">
          <cell r="B6648" t="str">
            <v xml:space="preserve">  </v>
          </cell>
        </row>
        <row r="6649">
          <cell r="B6649" t="str">
            <v xml:space="preserve">  </v>
          </cell>
        </row>
        <row r="6650">
          <cell r="B6650" t="str">
            <v xml:space="preserve">  </v>
          </cell>
        </row>
        <row r="6651">
          <cell r="B6651" t="str">
            <v xml:space="preserve">  </v>
          </cell>
        </row>
        <row r="6652">
          <cell r="B6652" t="str">
            <v xml:space="preserve">  </v>
          </cell>
        </row>
        <row r="6653">
          <cell r="B6653" t="str">
            <v xml:space="preserve">  </v>
          </cell>
        </row>
        <row r="6654">
          <cell r="B6654" t="str">
            <v xml:space="preserve">  </v>
          </cell>
        </row>
        <row r="6655">
          <cell r="B6655" t="str">
            <v xml:space="preserve">  </v>
          </cell>
        </row>
        <row r="6656">
          <cell r="B6656" t="str">
            <v xml:space="preserve">  </v>
          </cell>
        </row>
        <row r="6657">
          <cell r="B6657" t="str">
            <v xml:space="preserve">  </v>
          </cell>
        </row>
        <row r="6658">
          <cell r="B6658" t="str">
            <v xml:space="preserve">  </v>
          </cell>
        </row>
        <row r="6659">
          <cell r="B6659" t="str">
            <v xml:space="preserve">  </v>
          </cell>
        </row>
        <row r="6660">
          <cell r="B6660" t="str">
            <v xml:space="preserve">  </v>
          </cell>
        </row>
        <row r="6661">
          <cell r="B6661" t="str">
            <v xml:space="preserve">  </v>
          </cell>
        </row>
        <row r="6662">
          <cell r="B6662" t="str">
            <v xml:space="preserve">  </v>
          </cell>
        </row>
        <row r="6663">
          <cell r="B6663" t="str">
            <v xml:space="preserve">  </v>
          </cell>
        </row>
        <row r="6664">
          <cell r="B6664" t="str">
            <v xml:space="preserve">  </v>
          </cell>
        </row>
        <row r="6665">
          <cell r="B6665" t="str">
            <v xml:space="preserve">  </v>
          </cell>
        </row>
        <row r="6666">
          <cell r="B6666" t="str">
            <v xml:space="preserve">  </v>
          </cell>
        </row>
        <row r="6667">
          <cell r="B6667" t="str">
            <v xml:space="preserve">  </v>
          </cell>
        </row>
        <row r="6668">
          <cell r="B6668" t="str">
            <v xml:space="preserve">  </v>
          </cell>
        </row>
        <row r="6669">
          <cell r="B6669" t="str">
            <v xml:space="preserve">  </v>
          </cell>
        </row>
        <row r="6670">
          <cell r="B6670" t="str">
            <v xml:space="preserve">  </v>
          </cell>
        </row>
        <row r="6671">
          <cell r="B6671" t="str">
            <v xml:space="preserve">  </v>
          </cell>
        </row>
        <row r="6672">
          <cell r="B6672" t="str">
            <v xml:space="preserve">  </v>
          </cell>
        </row>
        <row r="6673">
          <cell r="B6673" t="str">
            <v xml:space="preserve">  </v>
          </cell>
        </row>
        <row r="6674">
          <cell r="B6674" t="str">
            <v xml:space="preserve">  </v>
          </cell>
        </row>
        <row r="6675">
          <cell r="B6675" t="str">
            <v xml:space="preserve">  </v>
          </cell>
        </row>
        <row r="6676">
          <cell r="B6676" t="str">
            <v xml:space="preserve">  </v>
          </cell>
        </row>
        <row r="6677">
          <cell r="B6677" t="str">
            <v xml:space="preserve">  </v>
          </cell>
        </row>
        <row r="6678">
          <cell r="B6678" t="str">
            <v xml:space="preserve">  </v>
          </cell>
        </row>
        <row r="6679">
          <cell r="B6679" t="str">
            <v xml:space="preserve">  </v>
          </cell>
        </row>
        <row r="6680">
          <cell r="B6680" t="str">
            <v xml:space="preserve">  </v>
          </cell>
        </row>
        <row r="6681">
          <cell r="B6681" t="str">
            <v xml:space="preserve">  </v>
          </cell>
        </row>
        <row r="6682">
          <cell r="B6682" t="str">
            <v xml:space="preserve">  </v>
          </cell>
        </row>
        <row r="6683">
          <cell r="B6683" t="str">
            <v xml:space="preserve">  </v>
          </cell>
        </row>
        <row r="6684">
          <cell r="B6684" t="str">
            <v xml:space="preserve">  </v>
          </cell>
        </row>
        <row r="6685">
          <cell r="B6685" t="str">
            <v xml:space="preserve">  </v>
          </cell>
        </row>
        <row r="6686">
          <cell r="B6686" t="str">
            <v xml:space="preserve">  </v>
          </cell>
        </row>
        <row r="6687">
          <cell r="B6687" t="str">
            <v xml:space="preserve">  </v>
          </cell>
        </row>
        <row r="6688">
          <cell r="B6688" t="str">
            <v xml:space="preserve">  </v>
          </cell>
        </row>
        <row r="6689">
          <cell r="B6689" t="str">
            <v xml:space="preserve">  </v>
          </cell>
        </row>
        <row r="6690">
          <cell r="B6690" t="str">
            <v xml:space="preserve">  </v>
          </cell>
        </row>
        <row r="6691">
          <cell r="B6691" t="str">
            <v xml:space="preserve">  </v>
          </cell>
        </row>
        <row r="6692">
          <cell r="B6692" t="str">
            <v xml:space="preserve">  </v>
          </cell>
        </row>
        <row r="6693">
          <cell r="B6693" t="str">
            <v xml:space="preserve">  </v>
          </cell>
        </row>
        <row r="6694">
          <cell r="B6694" t="str">
            <v xml:space="preserve">  </v>
          </cell>
        </row>
        <row r="6695">
          <cell r="B6695" t="str">
            <v xml:space="preserve">  </v>
          </cell>
        </row>
        <row r="6696">
          <cell r="B6696" t="str">
            <v xml:space="preserve">  </v>
          </cell>
        </row>
        <row r="6697">
          <cell r="B6697" t="str">
            <v xml:space="preserve">  </v>
          </cell>
        </row>
        <row r="6698">
          <cell r="B6698" t="str">
            <v xml:space="preserve">  </v>
          </cell>
        </row>
        <row r="6699">
          <cell r="B6699" t="str">
            <v xml:space="preserve">  </v>
          </cell>
        </row>
        <row r="6700">
          <cell r="B6700" t="str">
            <v xml:space="preserve">  </v>
          </cell>
        </row>
        <row r="6701">
          <cell r="B6701" t="str">
            <v xml:space="preserve">  </v>
          </cell>
        </row>
        <row r="6702">
          <cell r="B6702" t="str">
            <v xml:space="preserve">  </v>
          </cell>
        </row>
        <row r="6703">
          <cell r="B6703" t="str">
            <v xml:space="preserve">  </v>
          </cell>
        </row>
        <row r="6704">
          <cell r="B6704" t="str">
            <v xml:space="preserve">  </v>
          </cell>
        </row>
        <row r="6705">
          <cell r="B6705" t="str">
            <v xml:space="preserve">  </v>
          </cell>
        </row>
        <row r="6706">
          <cell r="B6706" t="str">
            <v xml:space="preserve">  </v>
          </cell>
        </row>
        <row r="6707">
          <cell r="B6707" t="str">
            <v xml:space="preserve">  </v>
          </cell>
        </row>
        <row r="6708">
          <cell r="B6708" t="str">
            <v xml:space="preserve">  </v>
          </cell>
        </row>
        <row r="6709">
          <cell r="B6709" t="str">
            <v xml:space="preserve">  </v>
          </cell>
        </row>
        <row r="6710">
          <cell r="B6710" t="str">
            <v xml:space="preserve">  </v>
          </cell>
        </row>
        <row r="6711">
          <cell r="B6711" t="str">
            <v xml:space="preserve">  </v>
          </cell>
        </row>
        <row r="6712">
          <cell r="B6712" t="str">
            <v xml:space="preserve">  </v>
          </cell>
        </row>
        <row r="6713">
          <cell r="B6713" t="str">
            <v xml:space="preserve">  </v>
          </cell>
        </row>
        <row r="6714">
          <cell r="B6714" t="str">
            <v xml:space="preserve">  </v>
          </cell>
        </row>
        <row r="6715">
          <cell r="B6715" t="str">
            <v xml:space="preserve">  </v>
          </cell>
        </row>
        <row r="6716">
          <cell r="B6716" t="str">
            <v xml:space="preserve">  </v>
          </cell>
        </row>
        <row r="6717">
          <cell r="B6717" t="str">
            <v xml:space="preserve">  </v>
          </cell>
        </row>
        <row r="6718">
          <cell r="B6718" t="str">
            <v xml:space="preserve">  </v>
          </cell>
        </row>
        <row r="6719">
          <cell r="B6719" t="str">
            <v xml:space="preserve">  </v>
          </cell>
        </row>
        <row r="6720">
          <cell r="B6720" t="str">
            <v xml:space="preserve">  </v>
          </cell>
        </row>
        <row r="6721">
          <cell r="B6721" t="str">
            <v xml:space="preserve">  </v>
          </cell>
        </row>
        <row r="6722">
          <cell r="B6722" t="str">
            <v xml:space="preserve">  </v>
          </cell>
        </row>
        <row r="6723">
          <cell r="B6723" t="str">
            <v xml:space="preserve">  </v>
          </cell>
        </row>
        <row r="6724">
          <cell r="B6724" t="str">
            <v xml:space="preserve">  </v>
          </cell>
        </row>
        <row r="6725">
          <cell r="B6725" t="str">
            <v xml:space="preserve">  </v>
          </cell>
        </row>
        <row r="6726">
          <cell r="B6726" t="str">
            <v xml:space="preserve">  </v>
          </cell>
        </row>
        <row r="6727">
          <cell r="B6727" t="str">
            <v xml:space="preserve">  </v>
          </cell>
        </row>
        <row r="6728">
          <cell r="B6728" t="str">
            <v xml:space="preserve">  </v>
          </cell>
        </row>
        <row r="6729">
          <cell r="B6729" t="str">
            <v xml:space="preserve">  </v>
          </cell>
        </row>
        <row r="6730">
          <cell r="B6730" t="str">
            <v xml:space="preserve">  </v>
          </cell>
        </row>
        <row r="6731">
          <cell r="B6731" t="str">
            <v xml:space="preserve">  </v>
          </cell>
        </row>
        <row r="6732">
          <cell r="B6732" t="str">
            <v xml:space="preserve">  </v>
          </cell>
        </row>
        <row r="6733">
          <cell r="B6733" t="str">
            <v xml:space="preserve">  </v>
          </cell>
        </row>
        <row r="6734">
          <cell r="B6734" t="str">
            <v xml:space="preserve">  </v>
          </cell>
        </row>
        <row r="6735">
          <cell r="B6735" t="str">
            <v xml:space="preserve">  </v>
          </cell>
        </row>
        <row r="6736">
          <cell r="B6736" t="str">
            <v xml:space="preserve">  </v>
          </cell>
        </row>
        <row r="6737">
          <cell r="B6737" t="str">
            <v xml:space="preserve">  </v>
          </cell>
        </row>
        <row r="6738">
          <cell r="B6738" t="str">
            <v xml:space="preserve">  </v>
          </cell>
        </row>
        <row r="6739">
          <cell r="B6739" t="str">
            <v xml:space="preserve">  </v>
          </cell>
        </row>
        <row r="6740">
          <cell r="B6740" t="str">
            <v xml:space="preserve">  </v>
          </cell>
        </row>
        <row r="6741">
          <cell r="B6741" t="str">
            <v xml:space="preserve">  </v>
          </cell>
        </row>
        <row r="6742">
          <cell r="B6742" t="str">
            <v xml:space="preserve">  </v>
          </cell>
        </row>
        <row r="6743">
          <cell r="B6743" t="str">
            <v xml:space="preserve">  </v>
          </cell>
        </row>
        <row r="6744">
          <cell r="B6744" t="str">
            <v xml:space="preserve">  </v>
          </cell>
        </row>
        <row r="6745">
          <cell r="B6745" t="str">
            <v xml:space="preserve">  </v>
          </cell>
        </row>
        <row r="6746">
          <cell r="B6746" t="str">
            <v xml:space="preserve">  </v>
          </cell>
        </row>
        <row r="6747">
          <cell r="B6747" t="str">
            <v xml:space="preserve">  </v>
          </cell>
        </row>
        <row r="6748">
          <cell r="B6748" t="str">
            <v xml:space="preserve">  </v>
          </cell>
        </row>
        <row r="6749">
          <cell r="B6749" t="str">
            <v xml:space="preserve">  </v>
          </cell>
        </row>
        <row r="6750">
          <cell r="B6750" t="str">
            <v xml:space="preserve">  </v>
          </cell>
        </row>
        <row r="6751">
          <cell r="B6751" t="str">
            <v xml:space="preserve">  </v>
          </cell>
        </row>
        <row r="6752">
          <cell r="B6752" t="str">
            <v xml:space="preserve">  </v>
          </cell>
        </row>
        <row r="6753">
          <cell r="B6753" t="str">
            <v xml:space="preserve">  </v>
          </cell>
        </row>
        <row r="6754">
          <cell r="B6754" t="str">
            <v xml:space="preserve">  </v>
          </cell>
        </row>
        <row r="6755">
          <cell r="B6755" t="str">
            <v xml:space="preserve">  </v>
          </cell>
        </row>
        <row r="6756">
          <cell r="B6756" t="str">
            <v xml:space="preserve">  </v>
          </cell>
        </row>
        <row r="6757">
          <cell r="B6757" t="str">
            <v xml:space="preserve">  </v>
          </cell>
        </row>
        <row r="6758">
          <cell r="B6758" t="str">
            <v xml:space="preserve">  </v>
          </cell>
        </row>
        <row r="6759">
          <cell r="B6759" t="str">
            <v xml:space="preserve">  </v>
          </cell>
        </row>
        <row r="6760">
          <cell r="B6760" t="str">
            <v xml:space="preserve">  </v>
          </cell>
        </row>
        <row r="6761">
          <cell r="B6761" t="str">
            <v xml:space="preserve">  </v>
          </cell>
        </row>
        <row r="6762">
          <cell r="B6762" t="str">
            <v xml:space="preserve">  </v>
          </cell>
        </row>
        <row r="6763">
          <cell r="B6763" t="str">
            <v xml:space="preserve">  </v>
          </cell>
        </row>
        <row r="6764">
          <cell r="B6764" t="str">
            <v xml:space="preserve">  </v>
          </cell>
        </row>
        <row r="6765">
          <cell r="B6765" t="str">
            <v xml:space="preserve">  </v>
          </cell>
        </row>
        <row r="6766">
          <cell r="B6766" t="str">
            <v xml:space="preserve">  </v>
          </cell>
        </row>
        <row r="6767">
          <cell r="B6767" t="str">
            <v xml:space="preserve">  </v>
          </cell>
        </row>
        <row r="6768">
          <cell r="B6768" t="str">
            <v xml:space="preserve">  </v>
          </cell>
        </row>
        <row r="6769">
          <cell r="B6769" t="str">
            <v xml:space="preserve">  </v>
          </cell>
        </row>
        <row r="6770">
          <cell r="B6770" t="str">
            <v xml:space="preserve">  </v>
          </cell>
        </row>
        <row r="6771">
          <cell r="B6771" t="str">
            <v xml:space="preserve">  </v>
          </cell>
        </row>
        <row r="6772">
          <cell r="B6772" t="str">
            <v xml:space="preserve">  </v>
          </cell>
        </row>
        <row r="6773">
          <cell r="B6773" t="str">
            <v xml:space="preserve">  </v>
          </cell>
        </row>
        <row r="6774">
          <cell r="B6774" t="str">
            <v xml:space="preserve">  </v>
          </cell>
        </row>
        <row r="6775">
          <cell r="B6775" t="str">
            <v xml:space="preserve">  </v>
          </cell>
        </row>
        <row r="6776">
          <cell r="B6776" t="str">
            <v xml:space="preserve">  </v>
          </cell>
        </row>
        <row r="6777">
          <cell r="B6777" t="str">
            <v xml:space="preserve">  </v>
          </cell>
        </row>
        <row r="6778">
          <cell r="B6778" t="str">
            <v xml:space="preserve">  </v>
          </cell>
        </row>
        <row r="6779">
          <cell r="B6779" t="str">
            <v xml:space="preserve">  </v>
          </cell>
        </row>
        <row r="6780">
          <cell r="B6780" t="str">
            <v xml:space="preserve">  </v>
          </cell>
        </row>
        <row r="6781">
          <cell r="B6781" t="str">
            <v xml:space="preserve">  </v>
          </cell>
        </row>
        <row r="6782">
          <cell r="B6782" t="str">
            <v xml:space="preserve">  </v>
          </cell>
        </row>
        <row r="6783">
          <cell r="B6783" t="str">
            <v xml:space="preserve">  </v>
          </cell>
        </row>
        <row r="6784">
          <cell r="B6784" t="str">
            <v xml:space="preserve">  </v>
          </cell>
        </row>
        <row r="6785">
          <cell r="B6785" t="str">
            <v xml:space="preserve">  </v>
          </cell>
        </row>
        <row r="6786">
          <cell r="B6786" t="str">
            <v xml:space="preserve">  </v>
          </cell>
        </row>
        <row r="6787">
          <cell r="B6787" t="str">
            <v xml:space="preserve">  </v>
          </cell>
        </row>
        <row r="6788">
          <cell r="B6788" t="str">
            <v xml:space="preserve">  </v>
          </cell>
        </row>
        <row r="6789">
          <cell r="B6789" t="str">
            <v xml:space="preserve">  </v>
          </cell>
        </row>
        <row r="6790">
          <cell r="B6790" t="str">
            <v xml:space="preserve">  </v>
          </cell>
        </row>
        <row r="6791">
          <cell r="B6791" t="str">
            <v xml:space="preserve">  </v>
          </cell>
        </row>
        <row r="6792">
          <cell r="B6792" t="str">
            <v xml:space="preserve">  </v>
          </cell>
        </row>
        <row r="6793">
          <cell r="B6793" t="str">
            <v xml:space="preserve">  </v>
          </cell>
        </row>
        <row r="6794">
          <cell r="B6794" t="str">
            <v xml:space="preserve">  </v>
          </cell>
        </row>
        <row r="6795">
          <cell r="B6795" t="str">
            <v xml:space="preserve">  </v>
          </cell>
        </row>
        <row r="6796">
          <cell r="B6796" t="str">
            <v xml:space="preserve">  </v>
          </cell>
        </row>
        <row r="6797">
          <cell r="B6797" t="str">
            <v xml:space="preserve">  </v>
          </cell>
        </row>
        <row r="6798">
          <cell r="B6798" t="str">
            <v xml:space="preserve">  </v>
          </cell>
        </row>
        <row r="6799">
          <cell r="B6799" t="str">
            <v xml:space="preserve">  </v>
          </cell>
        </row>
        <row r="6800">
          <cell r="B6800" t="str">
            <v xml:space="preserve">  </v>
          </cell>
        </row>
        <row r="6801">
          <cell r="B6801" t="str">
            <v xml:space="preserve">  </v>
          </cell>
        </row>
        <row r="6802">
          <cell r="B6802" t="str">
            <v xml:space="preserve">  </v>
          </cell>
        </row>
        <row r="6803">
          <cell r="B6803" t="str">
            <v xml:space="preserve">  </v>
          </cell>
        </row>
        <row r="6804">
          <cell r="B6804" t="str">
            <v xml:space="preserve">  </v>
          </cell>
        </row>
        <row r="6805">
          <cell r="B6805" t="str">
            <v xml:space="preserve">  </v>
          </cell>
        </row>
        <row r="6806">
          <cell r="B6806" t="str">
            <v xml:space="preserve">  </v>
          </cell>
        </row>
        <row r="6807">
          <cell r="B6807" t="str">
            <v xml:space="preserve">  </v>
          </cell>
        </row>
        <row r="6808">
          <cell r="B6808" t="str">
            <v xml:space="preserve">  </v>
          </cell>
        </row>
        <row r="6809">
          <cell r="B6809" t="str">
            <v xml:space="preserve">  </v>
          </cell>
        </row>
        <row r="6810">
          <cell r="B6810" t="str">
            <v xml:space="preserve">  </v>
          </cell>
        </row>
        <row r="6811">
          <cell r="B6811" t="str">
            <v xml:space="preserve">  </v>
          </cell>
        </row>
        <row r="6812">
          <cell r="B6812" t="str">
            <v xml:space="preserve">  </v>
          </cell>
        </row>
        <row r="6813">
          <cell r="B6813" t="str">
            <v xml:space="preserve">  </v>
          </cell>
        </row>
        <row r="6814">
          <cell r="B6814" t="str">
            <v xml:space="preserve">  </v>
          </cell>
        </row>
        <row r="6815">
          <cell r="B6815" t="str">
            <v xml:space="preserve">  </v>
          </cell>
        </row>
        <row r="6816">
          <cell r="B6816" t="str">
            <v xml:space="preserve">  </v>
          </cell>
        </row>
        <row r="6817">
          <cell r="B6817" t="str">
            <v xml:space="preserve">  </v>
          </cell>
        </row>
        <row r="6818">
          <cell r="B6818" t="str">
            <v xml:space="preserve">  </v>
          </cell>
        </row>
        <row r="6819">
          <cell r="B6819" t="str">
            <v xml:space="preserve">  </v>
          </cell>
        </row>
        <row r="6820">
          <cell r="B6820" t="str">
            <v xml:space="preserve">  </v>
          </cell>
        </row>
        <row r="6821">
          <cell r="B6821" t="str">
            <v xml:space="preserve">  </v>
          </cell>
        </row>
        <row r="6822">
          <cell r="B6822" t="str">
            <v xml:space="preserve">  </v>
          </cell>
        </row>
        <row r="6823">
          <cell r="B6823" t="str">
            <v xml:space="preserve">  </v>
          </cell>
        </row>
        <row r="6824">
          <cell r="B6824" t="str">
            <v xml:space="preserve">  </v>
          </cell>
        </row>
        <row r="6825">
          <cell r="B6825" t="str">
            <v xml:space="preserve">  </v>
          </cell>
        </row>
        <row r="6826">
          <cell r="B6826" t="str">
            <v xml:space="preserve">  </v>
          </cell>
        </row>
        <row r="6827">
          <cell r="B6827" t="str">
            <v xml:space="preserve">  </v>
          </cell>
        </row>
        <row r="6828">
          <cell r="B6828" t="str">
            <v xml:space="preserve">  </v>
          </cell>
        </row>
        <row r="6829">
          <cell r="B6829" t="str">
            <v xml:space="preserve">  </v>
          </cell>
        </row>
        <row r="6830">
          <cell r="B6830" t="str">
            <v xml:space="preserve">  </v>
          </cell>
        </row>
        <row r="6831">
          <cell r="B6831" t="str">
            <v xml:space="preserve">  </v>
          </cell>
        </row>
        <row r="6832">
          <cell r="B6832" t="str">
            <v xml:space="preserve">  </v>
          </cell>
        </row>
        <row r="6833">
          <cell r="B6833" t="str">
            <v xml:space="preserve">  </v>
          </cell>
        </row>
        <row r="6834">
          <cell r="B6834" t="str">
            <v xml:space="preserve">  </v>
          </cell>
        </row>
        <row r="6835">
          <cell r="B6835" t="str">
            <v xml:space="preserve">  </v>
          </cell>
        </row>
        <row r="6836">
          <cell r="B6836" t="str">
            <v xml:space="preserve">  </v>
          </cell>
        </row>
        <row r="6837">
          <cell r="B6837" t="str">
            <v xml:space="preserve">  </v>
          </cell>
        </row>
        <row r="6838">
          <cell r="B6838" t="str">
            <v xml:space="preserve">  </v>
          </cell>
        </row>
        <row r="6839">
          <cell r="B6839" t="str">
            <v xml:space="preserve">  </v>
          </cell>
        </row>
        <row r="6840">
          <cell r="B6840" t="str">
            <v xml:space="preserve">  </v>
          </cell>
        </row>
        <row r="6841">
          <cell r="B6841" t="str">
            <v xml:space="preserve">  </v>
          </cell>
        </row>
        <row r="6842">
          <cell r="B6842" t="str">
            <v xml:space="preserve">  </v>
          </cell>
        </row>
        <row r="6843">
          <cell r="B6843" t="str">
            <v xml:space="preserve">  </v>
          </cell>
        </row>
        <row r="6844">
          <cell r="B6844" t="str">
            <v xml:space="preserve">  </v>
          </cell>
        </row>
        <row r="6845">
          <cell r="B6845" t="str">
            <v xml:space="preserve">  </v>
          </cell>
        </row>
        <row r="6846">
          <cell r="B6846" t="str">
            <v xml:space="preserve">  </v>
          </cell>
        </row>
        <row r="6847">
          <cell r="B6847" t="str">
            <v xml:space="preserve">  </v>
          </cell>
        </row>
        <row r="6848">
          <cell r="B6848" t="str">
            <v xml:space="preserve">  </v>
          </cell>
        </row>
        <row r="6849">
          <cell r="B6849" t="str">
            <v xml:space="preserve">  </v>
          </cell>
        </row>
        <row r="6850">
          <cell r="B6850" t="str">
            <v xml:space="preserve">  </v>
          </cell>
        </row>
        <row r="6851">
          <cell r="B6851" t="str">
            <v xml:space="preserve">  </v>
          </cell>
        </row>
        <row r="6852">
          <cell r="B6852" t="str">
            <v xml:space="preserve">  </v>
          </cell>
        </row>
        <row r="6853">
          <cell r="B6853" t="str">
            <v xml:space="preserve">  </v>
          </cell>
        </row>
        <row r="6854">
          <cell r="B6854" t="str">
            <v xml:space="preserve">  </v>
          </cell>
        </row>
        <row r="6855">
          <cell r="B6855" t="str">
            <v xml:space="preserve">  </v>
          </cell>
        </row>
        <row r="6856">
          <cell r="B6856" t="str">
            <v xml:space="preserve">  </v>
          </cell>
        </row>
        <row r="6857">
          <cell r="B6857" t="str">
            <v xml:space="preserve">  </v>
          </cell>
        </row>
        <row r="6858">
          <cell r="B6858" t="str">
            <v xml:space="preserve">  </v>
          </cell>
        </row>
        <row r="6859">
          <cell r="B6859" t="str">
            <v xml:space="preserve">  </v>
          </cell>
        </row>
        <row r="6860">
          <cell r="B6860" t="str">
            <v xml:space="preserve">  </v>
          </cell>
        </row>
        <row r="6861">
          <cell r="B6861" t="str">
            <v xml:space="preserve">  </v>
          </cell>
        </row>
        <row r="6862">
          <cell r="B6862" t="str">
            <v xml:space="preserve">  </v>
          </cell>
        </row>
        <row r="6863">
          <cell r="B6863" t="str">
            <v xml:space="preserve">  </v>
          </cell>
        </row>
        <row r="6864">
          <cell r="B6864" t="str">
            <v xml:space="preserve">  </v>
          </cell>
        </row>
        <row r="6865">
          <cell r="B6865" t="str">
            <v xml:space="preserve">  </v>
          </cell>
        </row>
        <row r="6866">
          <cell r="B6866" t="str">
            <v xml:space="preserve">  </v>
          </cell>
        </row>
        <row r="6867">
          <cell r="B6867" t="str">
            <v xml:space="preserve">  </v>
          </cell>
        </row>
        <row r="6868">
          <cell r="B6868" t="str">
            <v xml:space="preserve">  </v>
          </cell>
        </row>
        <row r="6869">
          <cell r="B6869" t="str">
            <v xml:space="preserve">  </v>
          </cell>
        </row>
        <row r="6870">
          <cell r="B6870" t="str">
            <v xml:space="preserve">  </v>
          </cell>
        </row>
        <row r="6871">
          <cell r="B6871" t="str">
            <v xml:space="preserve">  </v>
          </cell>
        </row>
        <row r="6872">
          <cell r="B6872" t="str">
            <v xml:space="preserve">  </v>
          </cell>
        </row>
        <row r="6873">
          <cell r="B6873" t="str">
            <v xml:space="preserve">  </v>
          </cell>
        </row>
        <row r="6874">
          <cell r="B6874" t="str">
            <v xml:space="preserve">  </v>
          </cell>
        </row>
        <row r="6875">
          <cell r="B6875" t="str">
            <v xml:space="preserve">  </v>
          </cell>
        </row>
        <row r="6876">
          <cell r="B6876" t="str">
            <v xml:space="preserve">  </v>
          </cell>
        </row>
        <row r="6877">
          <cell r="B6877" t="str">
            <v xml:space="preserve">  </v>
          </cell>
        </row>
        <row r="6878">
          <cell r="B6878" t="str">
            <v xml:space="preserve">  </v>
          </cell>
        </row>
        <row r="6879">
          <cell r="B6879" t="str">
            <v xml:space="preserve">  </v>
          </cell>
        </row>
        <row r="6880">
          <cell r="B6880" t="str">
            <v xml:space="preserve">  </v>
          </cell>
        </row>
        <row r="6881">
          <cell r="B6881" t="str">
            <v xml:space="preserve">  </v>
          </cell>
        </row>
        <row r="6882">
          <cell r="B6882" t="str">
            <v xml:space="preserve">  </v>
          </cell>
        </row>
        <row r="6883">
          <cell r="B6883" t="str">
            <v xml:space="preserve">  </v>
          </cell>
        </row>
        <row r="6884">
          <cell r="B6884" t="str">
            <v xml:space="preserve">  </v>
          </cell>
        </row>
        <row r="6885">
          <cell r="B6885" t="str">
            <v xml:space="preserve">  </v>
          </cell>
        </row>
        <row r="6886">
          <cell r="B6886" t="str">
            <v xml:space="preserve">  </v>
          </cell>
        </row>
        <row r="6887">
          <cell r="B6887" t="str">
            <v xml:space="preserve">  </v>
          </cell>
        </row>
        <row r="6888">
          <cell r="B6888" t="str">
            <v xml:space="preserve">  </v>
          </cell>
        </row>
        <row r="6889">
          <cell r="B6889" t="str">
            <v xml:space="preserve">  </v>
          </cell>
        </row>
        <row r="6890">
          <cell r="B6890" t="str">
            <v xml:space="preserve">  </v>
          </cell>
        </row>
        <row r="6891">
          <cell r="B6891" t="str">
            <v xml:space="preserve">  </v>
          </cell>
        </row>
        <row r="6892">
          <cell r="B6892" t="str">
            <v xml:space="preserve">  </v>
          </cell>
        </row>
        <row r="6893">
          <cell r="B6893" t="str">
            <v xml:space="preserve">  </v>
          </cell>
        </row>
        <row r="6894">
          <cell r="B6894" t="str">
            <v xml:space="preserve">  </v>
          </cell>
        </row>
        <row r="6895">
          <cell r="B6895" t="str">
            <v xml:space="preserve">  </v>
          </cell>
        </row>
        <row r="6896">
          <cell r="B6896" t="str">
            <v xml:space="preserve">  </v>
          </cell>
        </row>
        <row r="6897">
          <cell r="B6897" t="str">
            <v xml:space="preserve">  </v>
          </cell>
        </row>
        <row r="6898">
          <cell r="B6898" t="str">
            <v xml:space="preserve">  </v>
          </cell>
        </row>
        <row r="6899">
          <cell r="B6899" t="str">
            <v xml:space="preserve">  </v>
          </cell>
        </row>
        <row r="6900">
          <cell r="B6900" t="str">
            <v xml:space="preserve">  </v>
          </cell>
        </row>
        <row r="6901">
          <cell r="B6901" t="str">
            <v xml:space="preserve">  </v>
          </cell>
        </row>
        <row r="6902">
          <cell r="B6902" t="str">
            <v xml:space="preserve">  </v>
          </cell>
        </row>
        <row r="6903">
          <cell r="B6903" t="str">
            <v xml:space="preserve">  </v>
          </cell>
        </row>
        <row r="6904">
          <cell r="B6904" t="str">
            <v xml:space="preserve">  </v>
          </cell>
        </row>
        <row r="6905">
          <cell r="B6905" t="str">
            <v xml:space="preserve">  </v>
          </cell>
        </row>
        <row r="6906">
          <cell r="B6906" t="str">
            <v xml:space="preserve">  </v>
          </cell>
        </row>
        <row r="6907">
          <cell r="B6907" t="str">
            <v xml:space="preserve">  </v>
          </cell>
        </row>
        <row r="6908">
          <cell r="B6908" t="str">
            <v xml:space="preserve">  </v>
          </cell>
        </row>
        <row r="6909">
          <cell r="B6909" t="str">
            <v xml:space="preserve">  </v>
          </cell>
        </row>
        <row r="6910">
          <cell r="B6910" t="str">
            <v xml:space="preserve">  </v>
          </cell>
        </row>
        <row r="6911">
          <cell r="B6911" t="str">
            <v xml:space="preserve">  </v>
          </cell>
        </row>
        <row r="6912">
          <cell r="B6912" t="str">
            <v xml:space="preserve">  </v>
          </cell>
        </row>
        <row r="6913">
          <cell r="B6913" t="str">
            <v xml:space="preserve">  </v>
          </cell>
        </row>
        <row r="6914">
          <cell r="B6914" t="str">
            <v xml:space="preserve">  </v>
          </cell>
        </row>
        <row r="6915">
          <cell r="B6915" t="str">
            <v xml:space="preserve">  </v>
          </cell>
        </row>
        <row r="6916">
          <cell r="B6916" t="str">
            <v xml:space="preserve">  </v>
          </cell>
        </row>
        <row r="6917">
          <cell r="B6917" t="str">
            <v xml:space="preserve">  </v>
          </cell>
        </row>
        <row r="6918">
          <cell r="B6918" t="str">
            <v xml:space="preserve">  </v>
          </cell>
        </row>
        <row r="6919">
          <cell r="B6919" t="str">
            <v xml:space="preserve">  </v>
          </cell>
        </row>
        <row r="6920">
          <cell r="B6920" t="str">
            <v xml:space="preserve">  </v>
          </cell>
        </row>
        <row r="6921">
          <cell r="B6921" t="str">
            <v xml:space="preserve">  </v>
          </cell>
        </row>
        <row r="6922">
          <cell r="B6922" t="str">
            <v xml:space="preserve">  </v>
          </cell>
        </row>
        <row r="6923">
          <cell r="B6923" t="str">
            <v xml:space="preserve">  </v>
          </cell>
        </row>
        <row r="6924">
          <cell r="B6924" t="str">
            <v xml:space="preserve">  </v>
          </cell>
        </row>
        <row r="6925">
          <cell r="B6925" t="str">
            <v xml:space="preserve">  </v>
          </cell>
        </row>
        <row r="6926">
          <cell r="B6926" t="str">
            <v xml:space="preserve">  </v>
          </cell>
        </row>
        <row r="6927">
          <cell r="B6927" t="str">
            <v xml:space="preserve">  </v>
          </cell>
        </row>
        <row r="6928">
          <cell r="B6928" t="str">
            <v xml:space="preserve">  </v>
          </cell>
        </row>
        <row r="6929">
          <cell r="B6929" t="str">
            <v xml:space="preserve">  </v>
          </cell>
        </row>
        <row r="6930">
          <cell r="B6930" t="str">
            <v xml:space="preserve">  </v>
          </cell>
        </row>
        <row r="6931">
          <cell r="B6931" t="str">
            <v xml:space="preserve">  </v>
          </cell>
        </row>
        <row r="6932">
          <cell r="B6932" t="str">
            <v xml:space="preserve">  </v>
          </cell>
        </row>
        <row r="6933">
          <cell r="B6933" t="str">
            <v xml:space="preserve">  </v>
          </cell>
        </row>
        <row r="6934">
          <cell r="B6934" t="str">
            <v xml:space="preserve">  </v>
          </cell>
        </row>
        <row r="6935">
          <cell r="B6935" t="str">
            <v xml:space="preserve">  </v>
          </cell>
        </row>
        <row r="6936">
          <cell r="B6936" t="str">
            <v xml:space="preserve">  </v>
          </cell>
        </row>
        <row r="6937">
          <cell r="B6937" t="str">
            <v xml:space="preserve">  </v>
          </cell>
        </row>
        <row r="6938">
          <cell r="B6938" t="str">
            <v xml:space="preserve">  </v>
          </cell>
        </row>
        <row r="6939">
          <cell r="B6939" t="str">
            <v xml:space="preserve">  </v>
          </cell>
        </row>
        <row r="6940">
          <cell r="B6940" t="str">
            <v xml:space="preserve">  </v>
          </cell>
        </row>
        <row r="6941">
          <cell r="B6941" t="str">
            <v xml:space="preserve">  </v>
          </cell>
        </row>
        <row r="6942">
          <cell r="B6942" t="str">
            <v xml:space="preserve">  </v>
          </cell>
        </row>
        <row r="6943">
          <cell r="B6943" t="str">
            <v xml:space="preserve">  </v>
          </cell>
        </row>
        <row r="6944">
          <cell r="B6944" t="str">
            <v xml:space="preserve">  </v>
          </cell>
        </row>
        <row r="6945">
          <cell r="B6945" t="str">
            <v xml:space="preserve">  </v>
          </cell>
        </row>
        <row r="6946">
          <cell r="B6946" t="str">
            <v xml:space="preserve">  </v>
          </cell>
        </row>
        <row r="6947">
          <cell r="B6947" t="str">
            <v xml:space="preserve">  </v>
          </cell>
        </row>
        <row r="6948">
          <cell r="B6948" t="str">
            <v xml:space="preserve">  </v>
          </cell>
        </row>
        <row r="6949">
          <cell r="B6949" t="str">
            <v xml:space="preserve">  </v>
          </cell>
        </row>
        <row r="6950">
          <cell r="B6950" t="str">
            <v xml:space="preserve">  </v>
          </cell>
        </row>
        <row r="6951">
          <cell r="B6951" t="str">
            <v xml:space="preserve">  </v>
          </cell>
        </row>
        <row r="6952">
          <cell r="B6952" t="str">
            <v xml:space="preserve">  </v>
          </cell>
        </row>
        <row r="6953">
          <cell r="B6953" t="str">
            <v xml:space="preserve">  </v>
          </cell>
        </row>
        <row r="6954">
          <cell r="B6954" t="str">
            <v xml:space="preserve">  </v>
          </cell>
        </row>
        <row r="6955">
          <cell r="B6955" t="str">
            <v xml:space="preserve">  </v>
          </cell>
        </row>
        <row r="6956">
          <cell r="B6956" t="str">
            <v xml:space="preserve">  </v>
          </cell>
        </row>
        <row r="6957">
          <cell r="B6957" t="str">
            <v xml:space="preserve">  </v>
          </cell>
        </row>
        <row r="6958">
          <cell r="B6958" t="str">
            <v xml:space="preserve">  </v>
          </cell>
        </row>
        <row r="6959">
          <cell r="B6959" t="str">
            <v xml:space="preserve">  </v>
          </cell>
        </row>
        <row r="6960">
          <cell r="B6960" t="str">
            <v xml:space="preserve">  </v>
          </cell>
        </row>
        <row r="6961">
          <cell r="B6961" t="str">
            <v xml:space="preserve">  </v>
          </cell>
        </row>
        <row r="6962">
          <cell r="B6962" t="str">
            <v xml:space="preserve">  </v>
          </cell>
        </row>
        <row r="6963">
          <cell r="B6963" t="str">
            <v xml:space="preserve">  </v>
          </cell>
        </row>
        <row r="6964">
          <cell r="B6964" t="str">
            <v xml:space="preserve">  </v>
          </cell>
        </row>
        <row r="6965">
          <cell r="B6965" t="str">
            <v xml:space="preserve">  </v>
          </cell>
        </row>
        <row r="6966">
          <cell r="B6966" t="str">
            <v xml:space="preserve">  </v>
          </cell>
        </row>
        <row r="6967">
          <cell r="B6967" t="str">
            <v xml:space="preserve">  </v>
          </cell>
        </row>
        <row r="6968">
          <cell r="B6968" t="str">
            <v xml:space="preserve">  </v>
          </cell>
        </row>
        <row r="6969">
          <cell r="B6969" t="str">
            <v xml:space="preserve">  </v>
          </cell>
        </row>
        <row r="6970">
          <cell r="B6970" t="str">
            <v xml:space="preserve">  </v>
          </cell>
        </row>
        <row r="6971">
          <cell r="B6971" t="str">
            <v xml:space="preserve">  </v>
          </cell>
        </row>
        <row r="6972">
          <cell r="B6972" t="str">
            <v xml:space="preserve">  </v>
          </cell>
        </row>
        <row r="6973">
          <cell r="B6973" t="str">
            <v xml:space="preserve">  </v>
          </cell>
        </row>
        <row r="6974">
          <cell r="B6974" t="str">
            <v xml:space="preserve">  </v>
          </cell>
        </row>
        <row r="6975">
          <cell r="B6975" t="str">
            <v xml:space="preserve">  </v>
          </cell>
        </row>
        <row r="6976">
          <cell r="B6976" t="str">
            <v xml:space="preserve">  </v>
          </cell>
        </row>
        <row r="6977">
          <cell r="B6977" t="str">
            <v xml:space="preserve">  </v>
          </cell>
        </row>
        <row r="6978">
          <cell r="B6978" t="str">
            <v xml:space="preserve">  </v>
          </cell>
        </row>
        <row r="6979">
          <cell r="B6979" t="str">
            <v xml:space="preserve">  </v>
          </cell>
        </row>
        <row r="6980">
          <cell r="B6980" t="str">
            <v xml:space="preserve">  </v>
          </cell>
        </row>
        <row r="6981">
          <cell r="B6981" t="str">
            <v xml:space="preserve">  </v>
          </cell>
        </row>
        <row r="6982">
          <cell r="B6982" t="str">
            <v xml:space="preserve">  </v>
          </cell>
        </row>
        <row r="6983">
          <cell r="B6983" t="str">
            <v xml:space="preserve">  </v>
          </cell>
        </row>
        <row r="6984">
          <cell r="B6984" t="str">
            <v xml:space="preserve">  </v>
          </cell>
        </row>
        <row r="6985">
          <cell r="B6985" t="str">
            <v xml:space="preserve">  </v>
          </cell>
        </row>
        <row r="6986">
          <cell r="B6986" t="str">
            <v xml:space="preserve">  </v>
          </cell>
        </row>
        <row r="6987">
          <cell r="B6987" t="str">
            <v xml:space="preserve">  </v>
          </cell>
        </row>
        <row r="6988">
          <cell r="B6988" t="str">
            <v xml:space="preserve">  </v>
          </cell>
        </row>
        <row r="6989">
          <cell r="B6989" t="str">
            <v xml:space="preserve">  </v>
          </cell>
        </row>
        <row r="6990">
          <cell r="B6990" t="str">
            <v xml:space="preserve">  </v>
          </cell>
        </row>
        <row r="6991">
          <cell r="B6991" t="str">
            <v xml:space="preserve">  </v>
          </cell>
        </row>
        <row r="6992">
          <cell r="B6992" t="str">
            <v xml:space="preserve">  </v>
          </cell>
        </row>
        <row r="6993">
          <cell r="B6993" t="str">
            <v xml:space="preserve">  </v>
          </cell>
        </row>
        <row r="6994">
          <cell r="B6994" t="str">
            <v xml:space="preserve">  </v>
          </cell>
        </row>
        <row r="6995">
          <cell r="B6995" t="str">
            <v xml:space="preserve">  </v>
          </cell>
        </row>
        <row r="6996">
          <cell r="B6996" t="str">
            <v xml:space="preserve">  </v>
          </cell>
        </row>
        <row r="6997">
          <cell r="B6997" t="str">
            <v xml:space="preserve">  </v>
          </cell>
        </row>
        <row r="6998">
          <cell r="B6998" t="str">
            <v xml:space="preserve">  </v>
          </cell>
        </row>
        <row r="6999">
          <cell r="B6999" t="str">
            <v xml:space="preserve">  </v>
          </cell>
        </row>
        <row r="7000">
          <cell r="B7000" t="str">
            <v xml:space="preserve">  </v>
          </cell>
        </row>
        <row r="7001">
          <cell r="B7001" t="str">
            <v xml:space="preserve">  </v>
          </cell>
        </row>
        <row r="7002">
          <cell r="B7002" t="str">
            <v xml:space="preserve">  </v>
          </cell>
        </row>
        <row r="7003">
          <cell r="B7003" t="str">
            <v xml:space="preserve">  </v>
          </cell>
        </row>
        <row r="7004">
          <cell r="B7004" t="str">
            <v xml:space="preserve">  </v>
          </cell>
        </row>
        <row r="7005">
          <cell r="B7005" t="str">
            <v xml:space="preserve">  </v>
          </cell>
        </row>
        <row r="7006">
          <cell r="B7006" t="str">
            <v xml:space="preserve">  </v>
          </cell>
        </row>
        <row r="7007">
          <cell r="B7007" t="str">
            <v xml:space="preserve">  </v>
          </cell>
        </row>
        <row r="7008">
          <cell r="B7008" t="str">
            <v xml:space="preserve">  </v>
          </cell>
        </row>
        <row r="7009">
          <cell r="B7009" t="str">
            <v xml:space="preserve">  </v>
          </cell>
        </row>
        <row r="7010">
          <cell r="B7010" t="str">
            <v xml:space="preserve">  </v>
          </cell>
        </row>
        <row r="7011">
          <cell r="B7011" t="str">
            <v xml:space="preserve">  </v>
          </cell>
        </row>
        <row r="7012">
          <cell r="B7012" t="str">
            <v xml:space="preserve">  </v>
          </cell>
        </row>
        <row r="7013">
          <cell r="B7013" t="str">
            <v xml:space="preserve">  </v>
          </cell>
        </row>
        <row r="7014">
          <cell r="B7014" t="str">
            <v xml:space="preserve">  </v>
          </cell>
        </row>
        <row r="7015">
          <cell r="B7015" t="str">
            <v xml:space="preserve">  </v>
          </cell>
        </row>
        <row r="7016">
          <cell r="B7016" t="str">
            <v xml:space="preserve">  </v>
          </cell>
        </row>
        <row r="7017">
          <cell r="B7017" t="str">
            <v xml:space="preserve">  </v>
          </cell>
        </row>
        <row r="7018">
          <cell r="B7018" t="str">
            <v xml:space="preserve">  </v>
          </cell>
        </row>
        <row r="7019">
          <cell r="B7019" t="str">
            <v xml:space="preserve">  </v>
          </cell>
        </row>
        <row r="7020">
          <cell r="B7020" t="str">
            <v xml:space="preserve">  </v>
          </cell>
        </row>
        <row r="7021">
          <cell r="B7021" t="str">
            <v xml:space="preserve">  </v>
          </cell>
        </row>
        <row r="7022">
          <cell r="B7022" t="str">
            <v xml:space="preserve">  </v>
          </cell>
        </row>
        <row r="7023">
          <cell r="B7023" t="str">
            <v xml:space="preserve">  </v>
          </cell>
        </row>
        <row r="7024">
          <cell r="B7024" t="str">
            <v xml:space="preserve">  </v>
          </cell>
        </row>
        <row r="7025">
          <cell r="B7025" t="str">
            <v xml:space="preserve">  </v>
          </cell>
        </row>
        <row r="7026">
          <cell r="B7026" t="str">
            <v xml:space="preserve">  </v>
          </cell>
        </row>
        <row r="7027">
          <cell r="B7027" t="str">
            <v xml:space="preserve">  </v>
          </cell>
        </row>
        <row r="7028">
          <cell r="B7028" t="str">
            <v xml:space="preserve">  </v>
          </cell>
        </row>
        <row r="7029">
          <cell r="B7029" t="str">
            <v xml:space="preserve">  </v>
          </cell>
        </row>
        <row r="7030">
          <cell r="B7030" t="str">
            <v xml:space="preserve">  </v>
          </cell>
        </row>
        <row r="7031">
          <cell r="B7031" t="str">
            <v xml:space="preserve">  </v>
          </cell>
        </row>
        <row r="7032">
          <cell r="B7032" t="str">
            <v xml:space="preserve">  </v>
          </cell>
        </row>
        <row r="7033">
          <cell r="B7033" t="str">
            <v xml:space="preserve">  </v>
          </cell>
        </row>
        <row r="7034">
          <cell r="B7034" t="str">
            <v xml:space="preserve">  </v>
          </cell>
        </row>
        <row r="7035">
          <cell r="B7035" t="str">
            <v xml:space="preserve">  </v>
          </cell>
        </row>
        <row r="7036">
          <cell r="B7036" t="str">
            <v xml:space="preserve">  </v>
          </cell>
        </row>
        <row r="7037">
          <cell r="B7037" t="str">
            <v xml:space="preserve">  </v>
          </cell>
        </row>
        <row r="7038">
          <cell r="B7038" t="str">
            <v xml:space="preserve">  </v>
          </cell>
        </row>
        <row r="7039">
          <cell r="B7039" t="str">
            <v xml:space="preserve">  </v>
          </cell>
        </row>
        <row r="7040">
          <cell r="B7040" t="str">
            <v xml:space="preserve">  </v>
          </cell>
        </row>
        <row r="7041">
          <cell r="B7041" t="str">
            <v xml:space="preserve">  </v>
          </cell>
        </row>
        <row r="7042">
          <cell r="B7042" t="str">
            <v xml:space="preserve">  </v>
          </cell>
        </row>
        <row r="7043">
          <cell r="B7043" t="str">
            <v xml:space="preserve">  </v>
          </cell>
        </row>
        <row r="7044">
          <cell r="B7044" t="str">
            <v xml:space="preserve">  </v>
          </cell>
        </row>
        <row r="7045">
          <cell r="B7045" t="str">
            <v xml:space="preserve">  </v>
          </cell>
        </row>
        <row r="7046">
          <cell r="B7046" t="str">
            <v xml:space="preserve">  </v>
          </cell>
        </row>
        <row r="7047">
          <cell r="B7047" t="str">
            <v xml:space="preserve">  </v>
          </cell>
        </row>
        <row r="7048">
          <cell r="B7048" t="str">
            <v xml:space="preserve">  </v>
          </cell>
        </row>
        <row r="7049">
          <cell r="B7049" t="str">
            <v xml:space="preserve">  </v>
          </cell>
        </row>
        <row r="7050">
          <cell r="B7050" t="str">
            <v xml:space="preserve">  </v>
          </cell>
        </row>
        <row r="7051">
          <cell r="B7051" t="str">
            <v xml:space="preserve">  </v>
          </cell>
        </row>
        <row r="7052">
          <cell r="B7052" t="str">
            <v xml:space="preserve">  </v>
          </cell>
        </row>
        <row r="7053">
          <cell r="B7053" t="str">
            <v xml:space="preserve">  </v>
          </cell>
        </row>
        <row r="7054">
          <cell r="B7054" t="str">
            <v xml:space="preserve">  </v>
          </cell>
        </row>
        <row r="7055">
          <cell r="B7055" t="str">
            <v xml:space="preserve">  </v>
          </cell>
        </row>
        <row r="7056">
          <cell r="B7056" t="str">
            <v xml:space="preserve">  </v>
          </cell>
        </row>
        <row r="7057">
          <cell r="B7057" t="str">
            <v xml:space="preserve">  </v>
          </cell>
        </row>
        <row r="7058">
          <cell r="B7058" t="str">
            <v xml:space="preserve">  </v>
          </cell>
        </row>
        <row r="7059">
          <cell r="B7059" t="str">
            <v xml:space="preserve">  </v>
          </cell>
        </row>
        <row r="7060">
          <cell r="B7060" t="str">
            <v xml:space="preserve">  </v>
          </cell>
        </row>
        <row r="7061">
          <cell r="B7061" t="str">
            <v xml:space="preserve">  </v>
          </cell>
        </row>
        <row r="7062">
          <cell r="B7062" t="str">
            <v xml:space="preserve">  </v>
          </cell>
        </row>
        <row r="7063">
          <cell r="B7063" t="str">
            <v xml:space="preserve">  </v>
          </cell>
        </row>
        <row r="7064">
          <cell r="B7064" t="str">
            <v xml:space="preserve">  </v>
          </cell>
        </row>
        <row r="7065">
          <cell r="B7065" t="str">
            <v xml:space="preserve">  </v>
          </cell>
        </row>
        <row r="7066">
          <cell r="B7066" t="str">
            <v xml:space="preserve">  </v>
          </cell>
        </row>
        <row r="7067">
          <cell r="B7067" t="str">
            <v xml:space="preserve">  </v>
          </cell>
        </row>
        <row r="7068">
          <cell r="B7068" t="str">
            <v xml:space="preserve">  </v>
          </cell>
        </row>
        <row r="7069">
          <cell r="B7069" t="str">
            <v xml:space="preserve">  </v>
          </cell>
        </row>
        <row r="7070">
          <cell r="B7070" t="str">
            <v xml:space="preserve">  </v>
          </cell>
        </row>
        <row r="7071">
          <cell r="B7071" t="str">
            <v xml:space="preserve">  </v>
          </cell>
        </row>
        <row r="7072">
          <cell r="B7072" t="str">
            <v xml:space="preserve">  </v>
          </cell>
        </row>
        <row r="7073">
          <cell r="B7073" t="str">
            <v xml:space="preserve">  </v>
          </cell>
        </row>
        <row r="7074">
          <cell r="B7074" t="str">
            <v xml:space="preserve">  </v>
          </cell>
        </row>
        <row r="7075">
          <cell r="B7075" t="str">
            <v xml:space="preserve">  </v>
          </cell>
        </row>
        <row r="7076">
          <cell r="B7076" t="str">
            <v xml:space="preserve">  </v>
          </cell>
        </row>
        <row r="7077">
          <cell r="B7077" t="str">
            <v xml:space="preserve">  </v>
          </cell>
        </row>
        <row r="7078">
          <cell r="B7078" t="str">
            <v xml:space="preserve">  </v>
          </cell>
        </row>
        <row r="7079">
          <cell r="B7079" t="str">
            <v xml:space="preserve">  </v>
          </cell>
        </row>
        <row r="7080">
          <cell r="B7080" t="str">
            <v xml:space="preserve">  </v>
          </cell>
        </row>
        <row r="7081">
          <cell r="B7081" t="str">
            <v xml:space="preserve">  </v>
          </cell>
        </row>
        <row r="7082">
          <cell r="B7082" t="str">
            <v xml:space="preserve">  </v>
          </cell>
        </row>
        <row r="7083">
          <cell r="B7083" t="str">
            <v xml:space="preserve">  </v>
          </cell>
        </row>
        <row r="7084">
          <cell r="B7084" t="str">
            <v xml:space="preserve">  </v>
          </cell>
        </row>
        <row r="7085">
          <cell r="B7085" t="str">
            <v xml:space="preserve">  </v>
          </cell>
        </row>
        <row r="7086">
          <cell r="B7086" t="str">
            <v xml:space="preserve">  </v>
          </cell>
        </row>
        <row r="7087">
          <cell r="B7087" t="str">
            <v xml:space="preserve">  </v>
          </cell>
        </row>
        <row r="7088">
          <cell r="B7088" t="str">
            <v xml:space="preserve">  </v>
          </cell>
        </row>
        <row r="7089">
          <cell r="B7089" t="str">
            <v xml:space="preserve">  </v>
          </cell>
        </row>
        <row r="7090">
          <cell r="B7090" t="str">
            <v xml:space="preserve">  </v>
          </cell>
        </row>
        <row r="7091">
          <cell r="B7091" t="str">
            <v xml:space="preserve">  </v>
          </cell>
        </row>
        <row r="7092">
          <cell r="B7092" t="str">
            <v xml:space="preserve">  </v>
          </cell>
        </row>
        <row r="7093">
          <cell r="B7093" t="str">
            <v xml:space="preserve">  </v>
          </cell>
        </row>
        <row r="7094">
          <cell r="B7094" t="str">
            <v xml:space="preserve">  </v>
          </cell>
        </row>
        <row r="7095">
          <cell r="B7095" t="str">
            <v xml:space="preserve">  </v>
          </cell>
        </row>
        <row r="7096">
          <cell r="B7096" t="str">
            <v xml:space="preserve">  </v>
          </cell>
        </row>
        <row r="7097">
          <cell r="B7097" t="str">
            <v xml:space="preserve">  </v>
          </cell>
        </row>
        <row r="7098">
          <cell r="B7098" t="str">
            <v xml:space="preserve">  </v>
          </cell>
        </row>
        <row r="7099">
          <cell r="B7099" t="str">
            <v xml:space="preserve">  </v>
          </cell>
        </row>
        <row r="7100">
          <cell r="B7100" t="str">
            <v xml:space="preserve">  </v>
          </cell>
        </row>
        <row r="7101">
          <cell r="B7101" t="str">
            <v xml:space="preserve">  </v>
          </cell>
        </row>
        <row r="7102">
          <cell r="B7102" t="str">
            <v xml:space="preserve">  </v>
          </cell>
        </row>
        <row r="7103">
          <cell r="B7103" t="str">
            <v xml:space="preserve">  </v>
          </cell>
        </row>
        <row r="7104">
          <cell r="B7104" t="str">
            <v xml:space="preserve">  </v>
          </cell>
        </row>
        <row r="7105">
          <cell r="B7105" t="str">
            <v xml:space="preserve">  </v>
          </cell>
        </row>
        <row r="7106">
          <cell r="B7106" t="str">
            <v xml:space="preserve">  </v>
          </cell>
        </row>
        <row r="7107">
          <cell r="B7107" t="str">
            <v xml:space="preserve">  </v>
          </cell>
        </row>
        <row r="7108">
          <cell r="B7108" t="str">
            <v xml:space="preserve">  </v>
          </cell>
        </row>
        <row r="7109">
          <cell r="B7109" t="str">
            <v xml:space="preserve">  </v>
          </cell>
        </row>
        <row r="7110">
          <cell r="B7110" t="str">
            <v xml:space="preserve">  </v>
          </cell>
        </row>
        <row r="7111">
          <cell r="B7111" t="str">
            <v xml:space="preserve">  </v>
          </cell>
        </row>
        <row r="7112">
          <cell r="B7112" t="str">
            <v xml:space="preserve">  </v>
          </cell>
        </row>
        <row r="7113">
          <cell r="B7113" t="str">
            <v xml:space="preserve">  </v>
          </cell>
        </row>
        <row r="7114">
          <cell r="B7114" t="str">
            <v xml:space="preserve">  </v>
          </cell>
        </row>
        <row r="7115">
          <cell r="B7115" t="str">
            <v xml:space="preserve">  </v>
          </cell>
        </row>
        <row r="7116">
          <cell r="B7116" t="str">
            <v xml:space="preserve">  </v>
          </cell>
        </row>
        <row r="7117">
          <cell r="B7117" t="str">
            <v xml:space="preserve">  </v>
          </cell>
        </row>
        <row r="7118">
          <cell r="B7118" t="str">
            <v xml:space="preserve">  </v>
          </cell>
        </row>
        <row r="7119">
          <cell r="B7119" t="str">
            <v xml:space="preserve">  </v>
          </cell>
        </row>
        <row r="7120">
          <cell r="B7120" t="str">
            <v xml:space="preserve">  </v>
          </cell>
        </row>
        <row r="7121">
          <cell r="B7121" t="str">
            <v xml:space="preserve">  </v>
          </cell>
        </row>
        <row r="7122">
          <cell r="B7122" t="str">
            <v xml:space="preserve">  </v>
          </cell>
        </row>
        <row r="7123">
          <cell r="B7123" t="str">
            <v xml:space="preserve">  </v>
          </cell>
        </row>
        <row r="7124">
          <cell r="B7124" t="str">
            <v xml:space="preserve">  </v>
          </cell>
        </row>
        <row r="7125">
          <cell r="B7125" t="str">
            <v xml:space="preserve">  </v>
          </cell>
        </row>
        <row r="7126">
          <cell r="B7126" t="str">
            <v xml:space="preserve">  </v>
          </cell>
        </row>
        <row r="7127">
          <cell r="B7127" t="str">
            <v xml:space="preserve">  </v>
          </cell>
        </row>
        <row r="7128">
          <cell r="B7128" t="str">
            <v xml:space="preserve">  </v>
          </cell>
        </row>
        <row r="7129">
          <cell r="B7129" t="str">
            <v xml:space="preserve">  </v>
          </cell>
        </row>
        <row r="7130">
          <cell r="B7130" t="str">
            <v xml:space="preserve">  </v>
          </cell>
        </row>
        <row r="7131">
          <cell r="B7131" t="str">
            <v xml:space="preserve">  </v>
          </cell>
        </row>
        <row r="7132">
          <cell r="B7132" t="str">
            <v xml:space="preserve">  </v>
          </cell>
        </row>
        <row r="7133">
          <cell r="B7133" t="str">
            <v xml:space="preserve">  </v>
          </cell>
        </row>
        <row r="7134">
          <cell r="B7134" t="str">
            <v xml:space="preserve">  </v>
          </cell>
        </row>
        <row r="7135">
          <cell r="B7135" t="str">
            <v xml:space="preserve">  </v>
          </cell>
        </row>
        <row r="7136">
          <cell r="B7136" t="str">
            <v xml:space="preserve">  </v>
          </cell>
        </row>
        <row r="7137">
          <cell r="B7137" t="str">
            <v xml:space="preserve">  </v>
          </cell>
        </row>
        <row r="7138">
          <cell r="B7138" t="str">
            <v xml:space="preserve">  </v>
          </cell>
        </row>
        <row r="7139">
          <cell r="B7139" t="str">
            <v xml:space="preserve">  </v>
          </cell>
        </row>
        <row r="7140">
          <cell r="B7140" t="str">
            <v xml:space="preserve">  </v>
          </cell>
        </row>
        <row r="7141">
          <cell r="B7141" t="str">
            <v xml:space="preserve">  </v>
          </cell>
        </row>
        <row r="7142">
          <cell r="B7142" t="str">
            <v xml:space="preserve">  </v>
          </cell>
        </row>
        <row r="7143">
          <cell r="B7143" t="str">
            <v xml:space="preserve">  </v>
          </cell>
        </row>
        <row r="7144">
          <cell r="B7144" t="str">
            <v xml:space="preserve">  </v>
          </cell>
        </row>
        <row r="7145">
          <cell r="B7145" t="str">
            <v xml:space="preserve">  </v>
          </cell>
        </row>
        <row r="7146">
          <cell r="B7146" t="str">
            <v xml:space="preserve">  </v>
          </cell>
        </row>
        <row r="7147">
          <cell r="B7147" t="str">
            <v xml:space="preserve">  </v>
          </cell>
        </row>
        <row r="7148">
          <cell r="B7148" t="str">
            <v xml:space="preserve">  </v>
          </cell>
        </row>
        <row r="7149">
          <cell r="B7149" t="str">
            <v xml:space="preserve">  </v>
          </cell>
        </row>
        <row r="7150">
          <cell r="B7150" t="str">
            <v xml:space="preserve">  </v>
          </cell>
        </row>
        <row r="7151">
          <cell r="B7151" t="str">
            <v xml:space="preserve">  </v>
          </cell>
        </row>
        <row r="7152">
          <cell r="B7152" t="str">
            <v xml:space="preserve">  </v>
          </cell>
        </row>
        <row r="7153">
          <cell r="B7153" t="str">
            <v xml:space="preserve">  </v>
          </cell>
        </row>
        <row r="7154">
          <cell r="B7154" t="str">
            <v xml:space="preserve">  </v>
          </cell>
        </row>
        <row r="7155">
          <cell r="B7155" t="str">
            <v xml:space="preserve">  </v>
          </cell>
        </row>
        <row r="7156">
          <cell r="B7156" t="str">
            <v xml:space="preserve">  </v>
          </cell>
        </row>
        <row r="7157">
          <cell r="B7157" t="str">
            <v xml:space="preserve">  </v>
          </cell>
        </row>
        <row r="7158">
          <cell r="B7158" t="str">
            <v xml:space="preserve">  </v>
          </cell>
        </row>
        <row r="7159">
          <cell r="B7159" t="str">
            <v xml:space="preserve">  </v>
          </cell>
        </row>
        <row r="7160">
          <cell r="B7160" t="str">
            <v xml:space="preserve">  </v>
          </cell>
        </row>
        <row r="7161">
          <cell r="B7161" t="str">
            <v xml:space="preserve">  </v>
          </cell>
        </row>
        <row r="7162">
          <cell r="B7162" t="str">
            <v xml:space="preserve">  </v>
          </cell>
        </row>
        <row r="7163">
          <cell r="B7163" t="str">
            <v xml:space="preserve">  </v>
          </cell>
        </row>
        <row r="7164">
          <cell r="B7164" t="str">
            <v xml:space="preserve">  </v>
          </cell>
        </row>
        <row r="7165">
          <cell r="B7165" t="str">
            <v xml:space="preserve">  </v>
          </cell>
        </row>
        <row r="7166">
          <cell r="B7166" t="str">
            <v xml:space="preserve">  </v>
          </cell>
        </row>
        <row r="7167">
          <cell r="B7167" t="str">
            <v xml:space="preserve">  </v>
          </cell>
        </row>
        <row r="7168">
          <cell r="B7168" t="str">
            <v xml:space="preserve">  </v>
          </cell>
        </row>
        <row r="7169">
          <cell r="B7169" t="str">
            <v xml:space="preserve">  </v>
          </cell>
        </row>
        <row r="7170">
          <cell r="B7170" t="str">
            <v xml:space="preserve">  </v>
          </cell>
        </row>
        <row r="7171">
          <cell r="B7171" t="str">
            <v xml:space="preserve">  </v>
          </cell>
        </row>
        <row r="7172">
          <cell r="B7172" t="str">
            <v xml:space="preserve">  </v>
          </cell>
        </row>
        <row r="7173">
          <cell r="B7173" t="str">
            <v xml:space="preserve">  </v>
          </cell>
        </row>
        <row r="7174">
          <cell r="B7174" t="str">
            <v xml:space="preserve">  </v>
          </cell>
        </row>
        <row r="7175">
          <cell r="B7175" t="str">
            <v xml:space="preserve">  </v>
          </cell>
        </row>
        <row r="7176">
          <cell r="B7176" t="str">
            <v xml:space="preserve">  </v>
          </cell>
        </row>
        <row r="7177">
          <cell r="B7177" t="str">
            <v xml:space="preserve">  </v>
          </cell>
        </row>
        <row r="7178">
          <cell r="B7178" t="str">
            <v xml:space="preserve">  </v>
          </cell>
        </row>
        <row r="7179">
          <cell r="B7179" t="str">
            <v xml:space="preserve">  </v>
          </cell>
        </row>
        <row r="7180">
          <cell r="B7180" t="str">
            <v xml:space="preserve">  </v>
          </cell>
        </row>
        <row r="7181">
          <cell r="B7181" t="str">
            <v xml:space="preserve">  </v>
          </cell>
        </row>
        <row r="7182">
          <cell r="B7182" t="str">
            <v xml:space="preserve">  </v>
          </cell>
        </row>
        <row r="7183">
          <cell r="B7183" t="str">
            <v xml:space="preserve">  </v>
          </cell>
        </row>
        <row r="7184">
          <cell r="B7184" t="str">
            <v xml:space="preserve">  </v>
          </cell>
        </row>
        <row r="7185">
          <cell r="B7185" t="str">
            <v xml:space="preserve">  </v>
          </cell>
        </row>
        <row r="7186">
          <cell r="B7186" t="str">
            <v xml:space="preserve">  </v>
          </cell>
        </row>
        <row r="7187">
          <cell r="B7187" t="str">
            <v xml:space="preserve">  </v>
          </cell>
        </row>
        <row r="7188">
          <cell r="B7188" t="str">
            <v xml:space="preserve">  </v>
          </cell>
        </row>
        <row r="7189">
          <cell r="B7189" t="str">
            <v xml:space="preserve">  </v>
          </cell>
        </row>
        <row r="7190">
          <cell r="B7190" t="str">
            <v xml:space="preserve">  </v>
          </cell>
        </row>
        <row r="7191">
          <cell r="B7191" t="str">
            <v xml:space="preserve">  </v>
          </cell>
        </row>
        <row r="7192">
          <cell r="B7192" t="str">
            <v xml:space="preserve">  </v>
          </cell>
        </row>
        <row r="7193">
          <cell r="B7193" t="str">
            <v xml:space="preserve">  </v>
          </cell>
        </row>
        <row r="7194">
          <cell r="B7194" t="str">
            <v xml:space="preserve">  </v>
          </cell>
        </row>
        <row r="7195">
          <cell r="B7195" t="str">
            <v xml:space="preserve">  </v>
          </cell>
        </row>
        <row r="7196">
          <cell r="B7196" t="str">
            <v xml:space="preserve">  </v>
          </cell>
        </row>
        <row r="7197">
          <cell r="B7197" t="str">
            <v xml:space="preserve">  </v>
          </cell>
        </row>
        <row r="7198">
          <cell r="B7198" t="str">
            <v xml:space="preserve">  </v>
          </cell>
        </row>
        <row r="7199">
          <cell r="B7199" t="str">
            <v xml:space="preserve">  </v>
          </cell>
        </row>
        <row r="7200">
          <cell r="B7200" t="str">
            <v xml:space="preserve">  </v>
          </cell>
        </row>
        <row r="7201">
          <cell r="B7201" t="str">
            <v xml:space="preserve">  </v>
          </cell>
        </row>
        <row r="7202">
          <cell r="B7202" t="str">
            <v xml:space="preserve">  </v>
          </cell>
        </row>
        <row r="7203">
          <cell r="B7203" t="str">
            <v xml:space="preserve">  </v>
          </cell>
        </row>
        <row r="7204">
          <cell r="B7204" t="str">
            <v xml:space="preserve">  </v>
          </cell>
        </row>
        <row r="7205">
          <cell r="B7205" t="str">
            <v xml:space="preserve">  </v>
          </cell>
        </row>
        <row r="7206">
          <cell r="B7206" t="str">
            <v xml:space="preserve">  </v>
          </cell>
        </row>
        <row r="7207">
          <cell r="B7207" t="str">
            <v xml:space="preserve">  </v>
          </cell>
        </row>
        <row r="7208">
          <cell r="B7208" t="str">
            <v xml:space="preserve">  </v>
          </cell>
        </row>
        <row r="7209">
          <cell r="B7209" t="str">
            <v xml:space="preserve">  </v>
          </cell>
        </row>
        <row r="7210">
          <cell r="B7210" t="str">
            <v xml:space="preserve">  </v>
          </cell>
        </row>
        <row r="7211">
          <cell r="B7211" t="str">
            <v xml:space="preserve">  </v>
          </cell>
        </row>
        <row r="7212">
          <cell r="B7212" t="str">
            <v xml:space="preserve">  </v>
          </cell>
        </row>
        <row r="7213">
          <cell r="B7213" t="str">
            <v xml:space="preserve">  </v>
          </cell>
        </row>
        <row r="7214">
          <cell r="B7214" t="str">
            <v xml:space="preserve">  </v>
          </cell>
        </row>
        <row r="7215">
          <cell r="B7215" t="str">
            <v xml:space="preserve">  </v>
          </cell>
        </row>
        <row r="7216">
          <cell r="B7216" t="str">
            <v xml:space="preserve">  </v>
          </cell>
        </row>
        <row r="7217">
          <cell r="B7217" t="str">
            <v xml:space="preserve">  </v>
          </cell>
        </row>
        <row r="7218">
          <cell r="B7218" t="str">
            <v xml:space="preserve">  </v>
          </cell>
        </row>
        <row r="7219">
          <cell r="B7219" t="str">
            <v xml:space="preserve">  </v>
          </cell>
        </row>
        <row r="7220">
          <cell r="B7220" t="str">
            <v xml:space="preserve">  </v>
          </cell>
        </row>
        <row r="7221">
          <cell r="B7221" t="str">
            <v xml:space="preserve">  </v>
          </cell>
        </row>
        <row r="7222">
          <cell r="B7222" t="str">
            <v xml:space="preserve">  </v>
          </cell>
        </row>
        <row r="7223">
          <cell r="B7223" t="str">
            <v xml:space="preserve">  </v>
          </cell>
        </row>
        <row r="7224">
          <cell r="B7224" t="str">
            <v xml:space="preserve">  </v>
          </cell>
        </row>
        <row r="7225">
          <cell r="B7225" t="str">
            <v xml:space="preserve">  </v>
          </cell>
        </row>
        <row r="7226">
          <cell r="B7226" t="str">
            <v xml:space="preserve">  </v>
          </cell>
        </row>
        <row r="7227">
          <cell r="B7227" t="str">
            <v xml:space="preserve">  </v>
          </cell>
        </row>
        <row r="7228">
          <cell r="B7228" t="str">
            <v xml:space="preserve">  </v>
          </cell>
        </row>
        <row r="7229">
          <cell r="B7229" t="str">
            <v xml:space="preserve">  </v>
          </cell>
        </row>
        <row r="7230">
          <cell r="B7230" t="str">
            <v xml:space="preserve">  </v>
          </cell>
        </row>
        <row r="7231">
          <cell r="B7231" t="str">
            <v xml:space="preserve">  </v>
          </cell>
        </row>
        <row r="7232">
          <cell r="B7232" t="str">
            <v xml:space="preserve">  </v>
          </cell>
        </row>
        <row r="7233">
          <cell r="B7233" t="str">
            <v xml:space="preserve">  </v>
          </cell>
        </row>
        <row r="7234">
          <cell r="B7234" t="str">
            <v xml:space="preserve">  </v>
          </cell>
        </row>
        <row r="7235">
          <cell r="B7235" t="str">
            <v xml:space="preserve">  </v>
          </cell>
        </row>
        <row r="7236">
          <cell r="B7236" t="str">
            <v xml:space="preserve">  </v>
          </cell>
        </row>
        <row r="7237">
          <cell r="B7237" t="str">
            <v xml:space="preserve">  </v>
          </cell>
        </row>
        <row r="7238">
          <cell r="B7238" t="str">
            <v xml:space="preserve">  </v>
          </cell>
        </row>
        <row r="7239">
          <cell r="B7239" t="str">
            <v xml:space="preserve">  </v>
          </cell>
        </row>
        <row r="7240">
          <cell r="B7240" t="str">
            <v xml:space="preserve">  </v>
          </cell>
        </row>
        <row r="7241">
          <cell r="B7241" t="str">
            <v xml:space="preserve">  </v>
          </cell>
        </row>
        <row r="7242">
          <cell r="B7242" t="str">
            <v xml:space="preserve">  </v>
          </cell>
        </row>
        <row r="7243">
          <cell r="B7243" t="str">
            <v xml:space="preserve">  </v>
          </cell>
        </row>
        <row r="7244">
          <cell r="B7244" t="str">
            <v xml:space="preserve">  </v>
          </cell>
        </row>
        <row r="7245">
          <cell r="B7245" t="str">
            <v xml:space="preserve">  </v>
          </cell>
        </row>
        <row r="7246">
          <cell r="B7246" t="str">
            <v xml:space="preserve">  </v>
          </cell>
        </row>
        <row r="7247">
          <cell r="B7247" t="str">
            <v xml:space="preserve">  </v>
          </cell>
        </row>
        <row r="7248">
          <cell r="B7248" t="str">
            <v xml:space="preserve">  </v>
          </cell>
        </row>
        <row r="7249">
          <cell r="B7249" t="str">
            <v xml:space="preserve">  </v>
          </cell>
        </row>
        <row r="7250">
          <cell r="B7250" t="str">
            <v xml:space="preserve">  </v>
          </cell>
        </row>
        <row r="7251">
          <cell r="B7251" t="str">
            <v xml:space="preserve">  </v>
          </cell>
        </row>
        <row r="7252">
          <cell r="B7252" t="str">
            <v xml:space="preserve">  </v>
          </cell>
        </row>
        <row r="7253">
          <cell r="B7253" t="str">
            <v xml:space="preserve">  </v>
          </cell>
        </row>
        <row r="7254">
          <cell r="B7254" t="str">
            <v xml:space="preserve">  </v>
          </cell>
        </row>
        <row r="7255">
          <cell r="B7255" t="str">
            <v xml:space="preserve">  </v>
          </cell>
        </row>
        <row r="7256">
          <cell r="B7256" t="str">
            <v xml:space="preserve">  </v>
          </cell>
        </row>
        <row r="7257">
          <cell r="B7257" t="str">
            <v xml:space="preserve">  </v>
          </cell>
        </row>
        <row r="7258">
          <cell r="B7258" t="str">
            <v xml:space="preserve">  </v>
          </cell>
        </row>
        <row r="7259">
          <cell r="B7259" t="str">
            <v xml:space="preserve">  </v>
          </cell>
        </row>
        <row r="7260">
          <cell r="B7260" t="str">
            <v xml:space="preserve">  </v>
          </cell>
        </row>
        <row r="7261">
          <cell r="B7261" t="str">
            <v xml:space="preserve">  </v>
          </cell>
        </row>
        <row r="7262">
          <cell r="B7262" t="str">
            <v xml:space="preserve">  </v>
          </cell>
        </row>
        <row r="7263">
          <cell r="B7263" t="str">
            <v xml:space="preserve">  </v>
          </cell>
        </row>
        <row r="7264">
          <cell r="B7264" t="str">
            <v xml:space="preserve">  </v>
          </cell>
        </row>
        <row r="7265">
          <cell r="B7265" t="str">
            <v xml:space="preserve">  </v>
          </cell>
        </row>
        <row r="7266">
          <cell r="B7266" t="str">
            <v xml:space="preserve">  </v>
          </cell>
        </row>
        <row r="7267">
          <cell r="B7267" t="str">
            <v xml:space="preserve">  </v>
          </cell>
        </row>
        <row r="7268">
          <cell r="B7268" t="str">
            <v xml:space="preserve">  </v>
          </cell>
        </row>
        <row r="7269">
          <cell r="B7269" t="str">
            <v xml:space="preserve">  </v>
          </cell>
        </row>
        <row r="7270">
          <cell r="B7270" t="str">
            <v xml:space="preserve">  </v>
          </cell>
        </row>
        <row r="7271">
          <cell r="B7271" t="str">
            <v xml:space="preserve">  </v>
          </cell>
        </row>
        <row r="7272">
          <cell r="B7272" t="str">
            <v xml:space="preserve">  </v>
          </cell>
        </row>
        <row r="7273">
          <cell r="B7273" t="str">
            <v xml:space="preserve">  </v>
          </cell>
        </row>
        <row r="7274">
          <cell r="B7274" t="str">
            <v xml:space="preserve">  </v>
          </cell>
        </row>
        <row r="7275">
          <cell r="B7275" t="str">
            <v xml:space="preserve">  </v>
          </cell>
        </row>
        <row r="7276">
          <cell r="B7276" t="str">
            <v xml:space="preserve">  </v>
          </cell>
        </row>
        <row r="7277">
          <cell r="B7277" t="str">
            <v xml:space="preserve">  </v>
          </cell>
        </row>
        <row r="7278">
          <cell r="B7278" t="str">
            <v xml:space="preserve">  </v>
          </cell>
        </row>
        <row r="7279">
          <cell r="B7279" t="str">
            <v xml:space="preserve">  </v>
          </cell>
        </row>
        <row r="7280">
          <cell r="B7280" t="str">
            <v xml:space="preserve">  </v>
          </cell>
        </row>
        <row r="7281">
          <cell r="B7281" t="str">
            <v xml:space="preserve">  </v>
          </cell>
        </row>
        <row r="7282">
          <cell r="B7282" t="str">
            <v xml:space="preserve">  </v>
          </cell>
        </row>
        <row r="7283">
          <cell r="B7283" t="str">
            <v xml:space="preserve">  </v>
          </cell>
        </row>
        <row r="7284">
          <cell r="B7284" t="str">
            <v xml:space="preserve">  </v>
          </cell>
        </row>
        <row r="7285">
          <cell r="B7285" t="str">
            <v xml:space="preserve">  </v>
          </cell>
        </row>
        <row r="7286">
          <cell r="B7286" t="str">
            <v xml:space="preserve">  </v>
          </cell>
        </row>
        <row r="7287">
          <cell r="B7287" t="str">
            <v xml:space="preserve">  </v>
          </cell>
        </row>
        <row r="7288">
          <cell r="B7288" t="str">
            <v xml:space="preserve">  </v>
          </cell>
        </row>
        <row r="7289">
          <cell r="B7289" t="str">
            <v xml:space="preserve">  </v>
          </cell>
        </row>
        <row r="7290">
          <cell r="B7290" t="str">
            <v xml:space="preserve">  </v>
          </cell>
        </row>
        <row r="7291">
          <cell r="B7291" t="str">
            <v xml:space="preserve">  </v>
          </cell>
        </row>
        <row r="7292">
          <cell r="B7292" t="str">
            <v xml:space="preserve">  </v>
          </cell>
        </row>
        <row r="7293">
          <cell r="B7293" t="str">
            <v xml:space="preserve">  </v>
          </cell>
        </row>
        <row r="7294">
          <cell r="B7294" t="str">
            <v xml:space="preserve">  </v>
          </cell>
        </row>
        <row r="7295">
          <cell r="B7295" t="str">
            <v xml:space="preserve">  </v>
          </cell>
        </row>
        <row r="7296">
          <cell r="B7296" t="str">
            <v xml:space="preserve">  </v>
          </cell>
        </row>
        <row r="7297">
          <cell r="B7297" t="str">
            <v xml:space="preserve">  </v>
          </cell>
        </row>
        <row r="7298">
          <cell r="B7298" t="str">
            <v xml:space="preserve">  </v>
          </cell>
        </row>
        <row r="7299">
          <cell r="B7299" t="str">
            <v xml:space="preserve">  </v>
          </cell>
        </row>
        <row r="7300">
          <cell r="B7300" t="str">
            <v xml:space="preserve">  </v>
          </cell>
        </row>
        <row r="7301">
          <cell r="B7301" t="str">
            <v xml:space="preserve">  </v>
          </cell>
        </row>
        <row r="7302">
          <cell r="B7302" t="str">
            <v xml:space="preserve">  </v>
          </cell>
        </row>
        <row r="7303">
          <cell r="B7303" t="str">
            <v xml:space="preserve">  </v>
          </cell>
        </row>
        <row r="7304">
          <cell r="B7304" t="str">
            <v xml:space="preserve">  </v>
          </cell>
        </row>
        <row r="7305">
          <cell r="B7305" t="str">
            <v xml:space="preserve">  </v>
          </cell>
        </row>
        <row r="7306">
          <cell r="B7306" t="str">
            <v xml:space="preserve">  </v>
          </cell>
        </row>
        <row r="7307">
          <cell r="B7307" t="str">
            <v xml:space="preserve">  </v>
          </cell>
        </row>
        <row r="7308">
          <cell r="B7308" t="str">
            <v xml:space="preserve">  </v>
          </cell>
        </row>
        <row r="7309">
          <cell r="B7309" t="str">
            <v xml:space="preserve">  </v>
          </cell>
        </row>
        <row r="7310">
          <cell r="B7310" t="str">
            <v xml:space="preserve">  </v>
          </cell>
        </row>
        <row r="7311">
          <cell r="B7311" t="str">
            <v xml:space="preserve">  </v>
          </cell>
        </row>
        <row r="7312">
          <cell r="B7312" t="str">
            <v xml:space="preserve">  </v>
          </cell>
        </row>
        <row r="7313">
          <cell r="B7313" t="str">
            <v xml:space="preserve">  </v>
          </cell>
        </row>
        <row r="7314">
          <cell r="B7314" t="str">
            <v xml:space="preserve">  </v>
          </cell>
        </row>
        <row r="7315">
          <cell r="B7315" t="str">
            <v xml:space="preserve">  </v>
          </cell>
        </row>
        <row r="7316">
          <cell r="B7316" t="str">
            <v xml:space="preserve">  </v>
          </cell>
        </row>
        <row r="7317">
          <cell r="B7317" t="str">
            <v xml:space="preserve">  </v>
          </cell>
        </row>
        <row r="7318">
          <cell r="B7318" t="str">
            <v xml:space="preserve">  </v>
          </cell>
        </row>
        <row r="7319">
          <cell r="B7319" t="str">
            <v xml:space="preserve">  </v>
          </cell>
        </row>
        <row r="7320">
          <cell r="B7320" t="str">
            <v xml:space="preserve">  </v>
          </cell>
        </row>
        <row r="7321">
          <cell r="B7321" t="str">
            <v xml:space="preserve">  </v>
          </cell>
        </row>
        <row r="7322">
          <cell r="B7322" t="str">
            <v xml:space="preserve">  </v>
          </cell>
        </row>
        <row r="7323">
          <cell r="B7323" t="str">
            <v xml:space="preserve">  </v>
          </cell>
        </row>
        <row r="7324">
          <cell r="B7324" t="str">
            <v xml:space="preserve">  </v>
          </cell>
        </row>
        <row r="7325">
          <cell r="B7325" t="str">
            <v xml:space="preserve">  </v>
          </cell>
        </row>
        <row r="7326">
          <cell r="B7326" t="str">
            <v xml:space="preserve">  </v>
          </cell>
        </row>
        <row r="7327">
          <cell r="B7327" t="str">
            <v xml:space="preserve">  </v>
          </cell>
        </row>
        <row r="7328">
          <cell r="B7328" t="str">
            <v xml:space="preserve">  </v>
          </cell>
        </row>
        <row r="7329">
          <cell r="B7329" t="str">
            <v xml:space="preserve">  </v>
          </cell>
        </row>
        <row r="7330">
          <cell r="B7330" t="str">
            <v xml:space="preserve">  </v>
          </cell>
        </row>
        <row r="7331">
          <cell r="B7331" t="str">
            <v xml:space="preserve">  </v>
          </cell>
        </row>
        <row r="7332">
          <cell r="B7332" t="str">
            <v xml:space="preserve">  </v>
          </cell>
        </row>
        <row r="7333">
          <cell r="B7333" t="str">
            <v xml:space="preserve">  </v>
          </cell>
        </row>
        <row r="7334">
          <cell r="B7334" t="str">
            <v xml:space="preserve">  </v>
          </cell>
        </row>
        <row r="7335">
          <cell r="B7335" t="str">
            <v xml:space="preserve">  </v>
          </cell>
        </row>
        <row r="7336">
          <cell r="B7336" t="str">
            <v xml:space="preserve">  </v>
          </cell>
        </row>
        <row r="7337">
          <cell r="B7337" t="str">
            <v xml:space="preserve">  </v>
          </cell>
        </row>
        <row r="7338">
          <cell r="B7338" t="str">
            <v xml:space="preserve">  </v>
          </cell>
        </row>
        <row r="7339">
          <cell r="B7339" t="str">
            <v xml:space="preserve">  </v>
          </cell>
        </row>
        <row r="7340">
          <cell r="B7340" t="str">
            <v xml:space="preserve">  </v>
          </cell>
        </row>
        <row r="7341">
          <cell r="B7341" t="str">
            <v xml:space="preserve">  </v>
          </cell>
        </row>
        <row r="7342">
          <cell r="B7342" t="str">
            <v xml:space="preserve">  </v>
          </cell>
        </row>
        <row r="7343">
          <cell r="B7343" t="str">
            <v xml:space="preserve">  </v>
          </cell>
        </row>
        <row r="7344">
          <cell r="B7344" t="str">
            <v xml:space="preserve">  </v>
          </cell>
        </row>
        <row r="7345">
          <cell r="B7345" t="str">
            <v xml:space="preserve">  </v>
          </cell>
        </row>
        <row r="7346">
          <cell r="B7346" t="str">
            <v xml:space="preserve">  </v>
          </cell>
        </row>
        <row r="7347">
          <cell r="B7347" t="str">
            <v xml:space="preserve">  </v>
          </cell>
        </row>
        <row r="7348">
          <cell r="B7348" t="str">
            <v xml:space="preserve">  </v>
          </cell>
        </row>
        <row r="7349">
          <cell r="B7349" t="str">
            <v xml:space="preserve">  </v>
          </cell>
        </row>
        <row r="7350">
          <cell r="B7350" t="str">
            <v xml:space="preserve">  </v>
          </cell>
        </row>
        <row r="7351">
          <cell r="B7351" t="str">
            <v xml:space="preserve">  </v>
          </cell>
        </row>
        <row r="7352">
          <cell r="B7352" t="str">
            <v xml:space="preserve">  </v>
          </cell>
        </row>
        <row r="7353">
          <cell r="B7353" t="str">
            <v xml:space="preserve">  </v>
          </cell>
        </row>
        <row r="7354">
          <cell r="B7354" t="str">
            <v xml:space="preserve">  </v>
          </cell>
        </row>
        <row r="7355">
          <cell r="B7355" t="str">
            <v xml:space="preserve">  </v>
          </cell>
        </row>
        <row r="7356">
          <cell r="B7356" t="str">
            <v xml:space="preserve">  </v>
          </cell>
        </row>
        <row r="7357">
          <cell r="B7357" t="str">
            <v xml:space="preserve">  </v>
          </cell>
        </row>
        <row r="7358">
          <cell r="B7358" t="str">
            <v xml:space="preserve">  </v>
          </cell>
        </row>
        <row r="7359">
          <cell r="B7359" t="str">
            <v xml:space="preserve">  </v>
          </cell>
        </row>
        <row r="7360">
          <cell r="B7360" t="str">
            <v xml:space="preserve">  </v>
          </cell>
        </row>
        <row r="7361">
          <cell r="B7361" t="str">
            <v xml:space="preserve">  </v>
          </cell>
        </row>
        <row r="7362">
          <cell r="B7362" t="str">
            <v xml:space="preserve">  </v>
          </cell>
        </row>
        <row r="7363">
          <cell r="B7363" t="str">
            <v xml:space="preserve">  </v>
          </cell>
        </row>
        <row r="7364">
          <cell r="B7364" t="str">
            <v xml:space="preserve">  </v>
          </cell>
        </row>
        <row r="7365">
          <cell r="B7365" t="str">
            <v xml:space="preserve">  </v>
          </cell>
        </row>
        <row r="7366">
          <cell r="B7366" t="str">
            <v xml:space="preserve">  </v>
          </cell>
        </row>
        <row r="7367">
          <cell r="B7367" t="str">
            <v xml:space="preserve">  </v>
          </cell>
        </row>
        <row r="7368">
          <cell r="B7368" t="str">
            <v xml:space="preserve">  </v>
          </cell>
        </row>
        <row r="7369">
          <cell r="B7369" t="str">
            <v xml:space="preserve">  </v>
          </cell>
        </row>
        <row r="7370">
          <cell r="B7370" t="str">
            <v xml:space="preserve">  </v>
          </cell>
        </row>
        <row r="7371">
          <cell r="B7371" t="str">
            <v xml:space="preserve">  </v>
          </cell>
        </row>
        <row r="7372">
          <cell r="B7372" t="str">
            <v xml:space="preserve">  </v>
          </cell>
        </row>
        <row r="7373">
          <cell r="B7373" t="str">
            <v xml:space="preserve">  </v>
          </cell>
        </row>
        <row r="7374">
          <cell r="B7374" t="str">
            <v xml:space="preserve">  </v>
          </cell>
        </row>
        <row r="7375">
          <cell r="B7375" t="str">
            <v xml:space="preserve">  </v>
          </cell>
        </row>
        <row r="7376">
          <cell r="B7376" t="str">
            <v xml:space="preserve">  </v>
          </cell>
        </row>
        <row r="7377">
          <cell r="B7377" t="str">
            <v xml:space="preserve">  </v>
          </cell>
        </row>
        <row r="7378">
          <cell r="B7378" t="str">
            <v xml:space="preserve">  </v>
          </cell>
        </row>
        <row r="7379">
          <cell r="B7379" t="str">
            <v xml:space="preserve">  </v>
          </cell>
        </row>
        <row r="7380">
          <cell r="B7380" t="str">
            <v xml:space="preserve">  </v>
          </cell>
        </row>
        <row r="7381">
          <cell r="B7381" t="str">
            <v xml:space="preserve">  </v>
          </cell>
        </row>
        <row r="7382">
          <cell r="B7382" t="str">
            <v xml:space="preserve">  </v>
          </cell>
        </row>
        <row r="7383">
          <cell r="B7383" t="str">
            <v xml:space="preserve">  </v>
          </cell>
        </row>
        <row r="7384">
          <cell r="B7384" t="str">
            <v xml:space="preserve">  </v>
          </cell>
        </row>
        <row r="7385">
          <cell r="B7385" t="str">
            <v xml:space="preserve">  </v>
          </cell>
        </row>
        <row r="7386">
          <cell r="B7386" t="str">
            <v xml:space="preserve">  </v>
          </cell>
        </row>
        <row r="7387">
          <cell r="B7387" t="str">
            <v xml:space="preserve">  </v>
          </cell>
        </row>
        <row r="7388">
          <cell r="B7388" t="str">
            <v xml:space="preserve">  </v>
          </cell>
        </row>
        <row r="7389">
          <cell r="B7389" t="str">
            <v xml:space="preserve">  </v>
          </cell>
        </row>
        <row r="7390">
          <cell r="B7390" t="str">
            <v xml:space="preserve">  </v>
          </cell>
        </row>
        <row r="7391">
          <cell r="B7391" t="str">
            <v xml:space="preserve">  </v>
          </cell>
        </row>
        <row r="7392">
          <cell r="B7392" t="str">
            <v xml:space="preserve">  </v>
          </cell>
        </row>
        <row r="7393">
          <cell r="B7393" t="str">
            <v xml:space="preserve">  </v>
          </cell>
        </row>
        <row r="7394">
          <cell r="B7394" t="str">
            <v xml:space="preserve">  </v>
          </cell>
        </row>
        <row r="7395">
          <cell r="B7395" t="str">
            <v xml:space="preserve">  </v>
          </cell>
        </row>
        <row r="7396">
          <cell r="B7396" t="str">
            <v xml:space="preserve">  </v>
          </cell>
        </row>
        <row r="7397">
          <cell r="B7397" t="str">
            <v xml:space="preserve">  </v>
          </cell>
        </row>
        <row r="7398">
          <cell r="B7398" t="str">
            <v xml:space="preserve">  </v>
          </cell>
        </row>
        <row r="7399">
          <cell r="B7399" t="str">
            <v xml:space="preserve">  </v>
          </cell>
        </row>
        <row r="7400">
          <cell r="B7400" t="str">
            <v xml:space="preserve">  </v>
          </cell>
        </row>
        <row r="7401">
          <cell r="B7401" t="str">
            <v xml:space="preserve">  </v>
          </cell>
        </row>
        <row r="7402">
          <cell r="B7402" t="str">
            <v xml:space="preserve">  </v>
          </cell>
        </row>
        <row r="7403">
          <cell r="B7403" t="str">
            <v xml:space="preserve">  </v>
          </cell>
        </row>
        <row r="7404">
          <cell r="B7404" t="str">
            <v xml:space="preserve">  </v>
          </cell>
        </row>
        <row r="7405">
          <cell r="B7405" t="str">
            <v xml:space="preserve">  </v>
          </cell>
        </row>
        <row r="7406">
          <cell r="B7406" t="str">
            <v xml:space="preserve">  </v>
          </cell>
        </row>
        <row r="7407">
          <cell r="B7407" t="str">
            <v xml:space="preserve">  </v>
          </cell>
        </row>
        <row r="7408">
          <cell r="B7408" t="str">
            <v xml:space="preserve">  </v>
          </cell>
        </row>
        <row r="7409">
          <cell r="B7409" t="str">
            <v xml:space="preserve">  </v>
          </cell>
        </row>
        <row r="7410">
          <cell r="B7410" t="str">
            <v xml:space="preserve">  </v>
          </cell>
        </row>
        <row r="7411">
          <cell r="B7411" t="str">
            <v xml:space="preserve">  </v>
          </cell>
        </row>
        <row r="7412">
          <cell r="B7412" t="str">
            <v xml:space="preserve">  </v>
          </cell>
        </row>
        <row r="7413">
          <cell r="B7413" t="str">
            <v xml:space="preserve">  </v>
          </cell>
        </row>
        <row r="7414">
          <cell r="B7414" t="str">
            <v xml:space="preserve">  </v>
          </cell>
        </row>
        <row r="7415">
          <cell r="B7415" t="str">
            <v xml:space="preserve">  </v>
          </cell>
        </row>
        <row r="7416">
          <cell r="B7416" t="str">
            <v xml:space="preserve">  </v>
          </cell>
        </row>
        <row r="7417">
          <cell r="B7417" t="str">
            <v xml:space="preserve">  </v>
          </cell>
        </row>
        <row r="7418">
          <cell r="B7418" t="str">
            <v xml:space="preserve">  </v>
          </cell>
        </row>
        <row r="7419">
          <cell r="B7419" t="str">
            <v xml:space="preserve">  </v>
          </cell>
        </row>
        <row r="7420">
          <cell r="B7420" t="str">
            <v xml:space="preserve">  </v>
          </cell>
        </row>
        <row r="7421">
          <cell r="B7421" t="str">
            <v xml:space="preserve">  </v>
          </cell>
        </row>
        <row r="7422">
          <cell r="B7422" t="str">
            <v xml:space="preserve">  </v>
          </cell>
        </row>
        <row r="7423">
          <cell r="B7423" t="str">
            <v xml:space="preserve">  </v>
          </cell>
        </row>
        <row r="7424">
          <cell r="B7424" t="str">
            <v xml:space="preserve">  </v>
          </cell>
        </row>
        <row r="7425">
          <cell r="B7425" t="str">
            <v xml:space="preserve">  </v>
          </cell>
        </row>
        <row r="7426">
          <cell r="B7426" t="str">
            <v xml:space="preserve">  </v>
          </cell>
        </row>
        <row r="7427">
          <cell r="B7427" t="str">
            <v xml:space="preserve">  </v>
          </cell>
        </row>
        <row r="7428">
          <cell r="B7428" t="str">
            <v xml:space="preserve">  </v>
          </cell>
        </row>
        <row r="7429">
          <cell r="B7429" t="str">
            <v xml:space="preserve">  </v>
          </cell>
        </row>
        <row r="7430">
          <cell r="B7430" t="str">
            <v xml:space="preserve">  </v>
          </cell>
        </row>
        <row r="7431">
          <cell r="B7431" t="str">
            <v xml:space="preserve">  </v>
          </cell>
        </row>
        <row r="7432">
          <cell r="B7432" t="str">
            <v xml:space="preserve">  </v>
          </cell>
        </row>
        <row r="7433">
          <cell r="B7433" t="str">
            <v xml:space="preserve">  </v>
          </cell>
        </row>
        <row r="7434">
          <cell r="B7434" t="str">
            <v xml:space="preserve">  </v>
          </cell>
        </row>
        <row r="7435">
          <cell r="B7435" t="str">
            <v xml:space="preserve">  </v>
          </cell>
        </row>
        <row r="7436">
          <cell r="B7436" t="str">
            <v xml:space="preserve">  </v>
          </cell>
        </row>
        <row r="7437">
          <cell r="B7437" t="str">
            <v xml:space="preserve">  </v>
          </cell>
        </row>
        <row r="7438">
          <cell r="B7438" t="str">
            <v xml:space="preserve">  </v>
          </cell>
        </row>
        <row r="7439">
          <cell r="B7439" t="str">
            <v xml:space="preserve">  </v>
          </cell>
        </row>
        <row r="7440">
          <cell r="B7440" t="str">
            <v xml:space="preserve">  </v>
          </cell>
        </row>
        <row r="7441">
          <cell r="B7441" t="str">
            <v xml:space="preserve">  </v>
          </cell>
        </row>
        <row r="7442">
          <cell r="B7442" t="str">
            <v xml:space="preserve">  </v>
          </cell>
        </row>
        <row r="7443">
          <cell r="B7443" t="str">
            <v xml:space="preserve">  </v>
          </cell>
        </row>
        <row r="7444">
          <cell r="B7444" t="str">
            <v xml:space="preserve">  </v>
          </cell>
        </row>
        <row r="7445">
          <cell r="B7445" t="str">
            <v xml:space="preserve">  </v>
          </cell>
        </row>
        <row r="7446">
          <cell r="B7446" t="str">
            <v xml:space="preserve">  </v>
          </cell>
        </row>
        <row r="7447">
          <cell r="B7447" t="str">
            <v xml:space="preserve">  </v>
          </cell>
        </row>
        <row r="7448">
          <cell r="B7448" t="str">
            <v xml:space="preserve">  </v>
          </cell>
        </row>
        <row r="7449">
          <cell r="B7449" t="str">
            <v xml:space="preserve">  </v>
          </cell>
        </row>
        <row r="7450">
          <cell r="B7450" t="str">
            <v xml:space="preserve">  </v>
          </cell>
        </row>
        <row r="7451">
          <cell r="B7451" t="str">
            <v xml:space="preserve">  </v>
          </cell>
        </row>
        <row r="7452">
          <cell r="B7452" t="str">
            <v xml:space="preserve">  </v>
          </cell>
        </row>
        <row r="7453">
          <cell r="B7453" t="str">
            <v xml:space="preserve">  </v>
          </cell>
        </row>
        <row r="7454">
          <cell r="B7454" t="str">
            <v xml:space="preserve">  </v>
          </cell>
        </row>
        <row r="7455">
          <cell r="B7455" t="str">
            <v xml:space="preserve">  </v>
          </cell>
        </row>
        <row r="7456">
          <cell r="B7456" t="str">
            <v xml:space="preserve">  </v>
          </cell>
        </row>
        <row r="7457">
          <cell r="B7457" t="str">
            <v xml:space="preserve">  </v>
          </cell>
        </row>
        <row r="7458">
          <cell r="B7458" t="str">
            <v xml:space="preserve">  </v>
          </cell>
        </row>
        <row r="7459">
          <cell r="B7459" t="str">
            <v xml:space="preserve">  </v>
          </cell>
        </row>
        <row r="7460">
          <cell r="B7460" t="str">
            <v xml:space="preserve">  </v>
          </cell>
        </row>
        <row r="7461">
          <cell r="B7461" t="str">
            <v xml:space="preserve">  </v>
          </cell>
        </row>
        <row r="7462">
          <cell r="B7462" t="str">
            <v xml:space="preserve">  </v>
          </cell>
        </row>
        <row r="7463">
          <cell r="B7463" t="str">
            <v xml:space="preserve">  </v>
          </cell>
        </row>
        <row r="7464">
          <cell r="B7464" t="str">
            <v xml:space="preserve">  </v>
          </cell>
        </row>
        <row r="7465">
          <cell r="B7465" t="str">
            <v xml:space="preserve">  </v>
          </cell>
        </row>
        <row r="7466">
          <cell r="B7466" t="str">
            <v xml:space="preserve">  </v>
          </cell>
        </row>
        <row r="7467">
          <cell r="B7467" t="str">
            <v xml:space="preserve">  </v>
          </cell>
        </row>
        <row r="7468">
          <cell r="B7468" t="str">
            <v xml:space="preserve">  </v>
          </cell>
        </row>
        <row r="7469">
          <cell r="B7469" t="str">
            <v xml:space="preserve">  </v>
          </cell>
        </row>
        <row r="7470">
          <cell r="B7470" t="str">
            <v xml:space="preserve">  </v>
          </cell>
        </row>
        <row r="7471">
          <cell r="B7471" t="str">
            <v xml:space="preserve">  </v>
          </cell>
        </row>
        <row r="7472">
          <cell r="B7472" t="str">
            <v xml:space="preserve">  </v>
          </cell>
        </row>
        <row r="7473">
          <cell r="B7473" t="str">
            <v xml:space="preserve">  </v>
          </cell>
        </row>
        <row r="7474">
          <cell r="B7474" t="str">
            <v xml:space="preserve">  </v>
          </cell>
        </row>
        <row r="7475">
          <cell r="B7475" t="str">
            <v xml:space="preserve">  </v>
          </cell>
        </row>
        <row r="7476">
          <cell r="B7476" t="str">
            <v xml:space="preserve">  </v>
          </cell>
        </row>
        <row r="7477">
          <cell r="B7477" t="str">
            <v xml:space="preserve">  </v>
          </cell>
        </row>
        <row r="7478">
          <cell r="B7478" t="str">
            <v xml:space="preserve">  </v>
          </cell>
        </row>
        <row r="7479">
          <cell r="B7479" t="str">
            <v xml:space="preserve">  </v>
          </cell>
        </row>
        <row r="7480">
          <cell r="B7480" t="str">
            <v xml:space="preserve">  </v>
          </cell>
        </row>
        <row r="7481">
          <cell r="B7481" t="str">
            <v xml:space="preserve">  </v>
          </cell>
        </row>
        <row r="7482">
          <cell r="B7482" t="str">
            <v xml:space="preserve">  </v>
          </cell>
        </row>
        <row r="7483">
          <cell r="B7483" t="str">
            <v xml:space="preserve">  </v>
          </cell>
        </row>
        <row r="7484">
          <cell r="B7484" t="str">
            <v xml:space="preserve">  </v>
          </cell>
        </row>
        <row r="7485">
          <cell r="B7485" t="str">
            <v xml:space="preserve">  </v>
          </cell>
        </row>
        <row r="7486">
          <cell r="B7486" t="str">
            <v xml:space="preserve">  </v>
          </cell>
        </row>
        <row r="7487">
          <cell r="B7487" t="str">
            <v xml:space="preserve">  </v>
          </cell>
        </row>
        <row r="7488">
          <cell r="B7488" t="str">
            <v xml:space="preserve">  </v>
          </cell>
        </row>
        <row r="7489">
          <cell r="B7489" t="str">
            <v xml:space="preserve">  </v>
          </cell>
        </row>
        <row r="7490">
          <cell r="B7490" t="str">
            <v xml:space="preserve">  </v>
          </cell>
        </row>
        <row r="7491">
          <cell r="B7491" t="str">
            <v xml:space="preserve">  </v>
          </cell>
        </row>
        <row r="7492">
          <cell r="B7492" t="str">
            <v xml:space="preserve">  </v>
          </cell>
        </row>
        <row r="7493">
          <cell r="B7493" t="str">
            <v xml:space="preserve">  </v>
          </cell>
        </row>
        <row r="7494">
          <cell r="B7494" t="str">
            <v xml:space="preserve">  </v>
          </cell>
        </row>
        <row r="7495">
          <cell r="B7495" t="str">
            <v xml:space="preserve">  </v>
          </cell>
        </row>
        <row r="7496">
          <cell r="B7496" t="str">
            <v xml:space="preserve">  </v>
          </cell>
        </row>
        <row r="7497">
          <cell r="B7497" t="str">
            <v xml:space="preserve">  </v>
          </cell>
        </row>
        <row r="7498">
          <cell r="B7498" t="str">
            <v xml:space="preserve">  </v>
          </cell>
        </row>
        <row r="7499">
          <cell r="B7499" t="str">
            <v xml:space="preserve">  </v>
          </cell>
        </row>
        <row r="7500">
          <cell r="B7500" t="str">
            <v xml:space="preserve">  </v>
          </cell>
        </row>
        <row r="7501">
          <cell r="B7501" t="str">
            <v xml:space="preserve">  </v>
          </cell>
        </row>
        <row r="7502">
          <cell r="B7502" t="str">
            <v xml:space="preserve">  </v>
          </cell>
        </row>
        <row r="7503">
          <cell r="B7503" t="str">
            <v xml:space="preserve">  </v>
          </cell>
        </row>
        <row r="7504">
          <cell r="B7504" t="str">
            <v xml:space="preserve">  </v>
          </cell>
        </row>
        <row r="7505">
          <cell r="B7505" t="str">
            <v xml:space="preserve">  </v>
          </cell>
        </row>
        <row r="7506">
          <cell r="B7506" t="str">
            <v xml:space="preserve">  </v>
          </cell>
        </row>
        <row r="7507">
          <cell r="B7507" t="str">
            <v xml:space="preserve">  </v>
          </cell>
        </row>
        <row r="7508">
          <cell r="B7508" t="str">
            <v xml:space="preserve">  </v>
          </cell>
        </row>
        <row r="7509">
          <cell r="B7509" t="str">
            <v xml:space="preserve">  </v>
          </cell>
        </row>
        <row r="7510">
          <cell r="B7510" t="str">
            <v xml:space="preserve">  </v>
          </cell>
        </row>
        <row r="7511">
          <cell r="B7511" t="str">
            <v xml:space="preserve">  </v>
          </cell>
        </row>
        <row r="7512">
          <cell r="B7512" t="str">
            <v xml:space="preserve">  </v>
          </cell>
        </row>
        <row r="7513">
          <cell r="B7513" t="str">
            <v xml:space="preserve">  </v>
          </cell>
        </row>
        <row r="7514">
          <cell r="B7514" t="str">
            <v xml:space="preserve">  </v>
          </cell>
        </row>
        <row r="7515">
          <cell r="B7515" t="str">
            <v xml:space="preserve">  </v>
          </cell>
        </row>
        <row r="7516">
          <cell r="B7516" t="str">
            <v xml:space="preserve">  </v>
          </cell>
        </row>
        <row r="7517">
          <cell r="B7517" t="str">
            <v xml:space="preserve">  </v>
          </cell>
        </row>
        <row r="7518">
          <cell r="B7518" t="str">
            <v xml:space="preserve">  </v>
          </cell>
        </row>
        <row r="7519">
          <cell r="B7519" t="str">
            <v xml:space="preserve">  </v>
          </cell>
        </row>
        <row r="7520">
          <cell r="B7520" t="str">
            <v xml:space="preserve">  </v>
          </cell>
        </row>
        <row r="7521">
          <cell r="B7521" t="str">
            <v xml:space="preserve">  </v>
          </cell>
        </row>
        <row r="7522">
          <cell r="B7522" t="str">
            <v xml:space="preserve">  </v>
          </cell>
        </row>
        <row r="7523">
          <cell r="B7523" t="str">
            <v xml:space="preserve">  </v>
          </cell>
        </row>
        <row r="7524">
          <cell r="B7524" t="str">
            <v xml:space="preserve">  </v>
          </cell>
        </row>
        <row r="7525">
          <cell r="B7525" t="str">
            <v xml:space="preserve">  </v>
          </cell>
        </row>
        <row r="7526">
          <cell r="B7526" t="str">
            <v xml:space="preserve">  </v>
          </cell>
        </row>
        <row r="7527">
          <cell r="B7527" t="str">
            <v xml:space="preserve">  </v>
          </cell>
        </row>
        <row r="7528">
          <cell r="B7528" t="str">
            <v xml:space="preserve">  </v>
          </cell>
        </row>
        <row r="7529">
          <cell r="B7529" t="str">
            <v xml:space="preserve">  </v>
          </cell>
        </row>
        <row r="7530">
          <cell r="B7530" t="str">
            <v xml:space="preserve">  </v>
          </cell>
        </row>
        <row r="7531">
          <cell r="B7531" t="str">
            <v xml:space="preserve">  </v>
          </cell>
        </row>
        <row r="7532">
          <cell r="B7532" t="str">
            <v xml:space="preserve">  </v>
          </cell>
        </row>
        <row r="7533">
          <cell r="B7533" t="str">
            <v xml:space="preserve">  </v>
          </cell>
        </row>
        <row r="7534">
          <cell r="B7534" t="str">
            <v xml:space="preserve">  </v>
          </cell>
        </row>
        <row r="7535">
          <cell r="B7535" t="str">
            <v xml:space="preserve">  </v>
          </cell>
        </row>
        <row r="7536">
          <cell r="B7536" t="str">
            <v xml:space="preserve">  </v>
          </cell>
        </row>
        <row r="7537">
          <cell r="B7537" t="str">
            <v xml:space="preserve">  </v>
          </cell>
        </row>
        <row r="7538">
          <cell r="B7538" t="str">
            <v xml:space="preserve">  </v>
          </cell>
        </row>
        <row r="7539">
          <cell r="B7539" t="str">
            <v xml:space="preserve">  </v>
          </cell>
        </row>
        <row r="7540">
          <cell r="B7540" t="str">
            <v xml:space="preserve">  </v>
          </cell>
        </row>
        <row r="7541">
          <cell r="B7541" t="str">
            <v xml:space="preserve">  </v>
          </cell>
        </row>
        <row r="7542">
          <cell r="B7542" t="str">
            <v xml:space="preserve">  </v>
          </cell>
        </row>
        <row r="7543">
          <cell r="B7543" t="str">
            <v xml:space="preserve">  </v>
          </cell>
        </row>
        <row r="7544">
          <cell r="B7544" t="str">
            <v xml:space="preserve">  </v>
          </cell>
        </row>
        <row r="7545">
          <cell r="B7545" t="str">
            <v xml:space="preserve">  </v>
          </cell>
        </row>
        <row r="7546">
          <cell r="B7546" t="str">
            <v xml:space="preserve">  </v>
          </cell>
        </row>
        <row r="7547">
          <cell r="B7547" t="str">
            <v xml:space="preserve">  </v>
          </cell>
        </row>
        <row r="7548">
          <cell r="B7548" t="str">
            <v xml:space="preserve">  </v>
          </cell>
        </row>
        <row r="7549">
          <cell r="B7549" t="str">
            <v xml:space="preserve">  </v>
          </cell>
        </row>
        <row r="7550">
          <cell r="B7550" t="str">
            <v xml:space="preserve">  </v>
          </cell>
        </row>
        <row r="7551">
          <cell r="B7551" t="str">
            <v xml:space="preserve">  </v>
          </cell>
        </row>
        <row r="7552">
          <cell r="B7552" t="str">
            <v xml:space="preserve">  </v>
          </cell>
        </row>
        <row r="7553">
          <cell r="B7553" t="str">
            <v xml:space="preserve">  </v>
          </cell>
        </row>
        <row r="7554">
          <cell r="B7554" t="str">
            <v xml:space="preserve">  </v>
          </cell>
        </row>
        <row r="7555">
          <cell r="B7555" t="str">
            <v xml:space="preserve">  </v>
          </cell>
        </row>
        <row r="7556">
          <cell r="B7556" t="str">
            <v xml:space="preserve">  </v>
          </cell>
        </row>
        <row r="7557">
          <cell r="B7557" t="str">
            <v xml:space="preserve">  </v>
          </cell>
        </row>
        <row r="7558">
          <cell r="B7558" t="str">
            <v xml:space="preserve">  </v>
          </cell>
        </row>
        <row r="7559">
          <cell r="B7559" t="str">
            <v xml:space="preserve">  </v>
          </cell>
        </row>
        <row r="7560">
          <cell r="B7560" t="str">
            <v xml:space="preserve">  </v>
          </cell>
        </row>
        <row r="7561">
          <cell r="B7561" t="str">
            <v xml:space="preserve">  </v>
          </cell>
        </row>
        <row r="7562">
          <cell r="B7562" t="str">
            <v xml:space="preserve">  </v>
          </cell>
        </row>
        <row r="7563">
          <cell r="B7563" t="str">
            <v xml:space="preserve">  </v>
          </cell>
        </row>
        <row r="7564">
          <cell r="B7564" t="str">
            <v xml:space="preserve">  </v>
          </cell>
        </row>
        <row r="7565">
          <cell r="B7565" t="str">
            <v xml:space="preserve">  </v>
          </cell>
        </row>
        <row r="7566">
          <cell r="B7566" t="str">
            <v xml:space="preserve">  </v>
          </cell>
        </row>
        <row r="7567">
          <cell r="B7567" t="str">
            <v xml:space="preserve">  </v>
          </cell>
        </row>
        <row r="7568">
          <cell r="B7568" t="str">
            <v xml:space="preserve">  </v>
          </cell>
        </row>
        <row r="7569">
          <cell r="B7569" t="str">
            <v xml:space="preserve">  </v>
          </cell>
        </row>
        <row r="7570">
          <cell r="B7570" t="str">
            <v xml:space="preserve">  </v>
          </cell>
        </row>
        <row r="7571">
          <cell r="B7571" t="str">
            <v xml:space="preserve">  </v>
          </cell>
        </row>
        <row r="7572">
          <cell r="B7572" t="str">
            <v xml:space="preserve">  </v>
          </cell>
        </row>
        <row r="7573">
          <cell r="B7573" t="str">
            <v xml:space="preserve">  </v>
          </cell>
        </row>
        <row r="7574">
          <cell r="B7574" t="str">
            <v xml:space="preserve">  </v>
          </cell>
        </row>
        <row r="7575">
          <cell r="B7575" t="str">
            <v xml:space="preserve">  </v>
          </cell>
        </row>
        <row r="7576">
          <cell r="B7576" t="str">
            <v xml:space="preserve">  </v>
          </cell>
        </row>
        <row r="7577">
          <cell r="B7577" t="str">
            <v xml:space="preserve">  </v>
          </cell>
        </row>
        <row r="7578">
          <cell r="B7578" t="str">
            <v xml:space="preserve">  </v>
          </cell>
        </row>
        <row r="7579">
          <cell r="B7579" t="str">
            <v xml:space="preserve">  </v>
          </cell>
        </row>
        <row r="7580">
          <cell r="B7580" t="str">
            <v xml:space="preserve">  </v>
          </cell>
        </row>
        <row r="7581">
          <cell r="B7581" t="str">
            <v xml:space="preserve">  </v>
          </cell>
        </row>
        <row r="7582">
          <cell r="B7582" t="str">
            <v xml:space="preserve">  </v>
          </cell>
        </row>
        <row r="7583">
          <cell r="B7583" t="str">
            <v xml:space="preserve">  </v>
          </cell>
        </row>
        <row r="7584">
          <cell r="B7584" t="str">
            <v xml:space="preserve">  </v>
          </cell>
        </row>
        <row r="7585">
          <cell r="B7585" t="str">
            <v xml:space="preserve">  </v>
          </cell>
        </row>
        <row r="7586">
          <cell r="B7586" t="str">
            <v xml:space="preserve">  </v>
          </cell>
        </row>
        <row r="7587">
          <cell r="B7587" t="str">
            <v xml:space="preserve">  </v>
          </cell>
        </row>
        <row r="7588">
          <cell r="B7588" t="str">
            <v xml:space="preserve">  </v>
          </cell>
        </row>
        <row r="7589">
          <cell r="B7589" t="str">
            <v xml:space="preserve">  </v>
          </cell>
        </row>
        <row r="7590">
          <cell r="B7590" t="str">
            <v xml:space="preserve">  </v>
          </cell>
        </row>
        <row r="7591">
          <cell r="B7591" t="str">
            <v xml:space="preserve">  </v>
          </cell>
        </row>
        <row r="7592">
          <cell r="B7592" t="str">
            <v xml:space="preserve">  </v>
          </cell>
        </row>
        <row r="7593">
          <cell r="B7593" t="str">
            <v xml:space="preserve">  </v>
          </cell>
        </row>
        <row r="7594">
          <cell r="B7594" t="str">
            <v xml:space="preserve">  </v>
          </cell>
        </row>
        <row r="7595">
          <cell r="B7595" t="str">
            <v xml:space="preserve">  </v>
          </cell>
        </row>
        <row r="7596">
          <cell r="B7596" t="str">
            <v xml:space="preserve">  </v>
          </cell>
        </row>
        <row r="7597">
          <cell r="B7597" t="str">
            <v xml:space="preserve">  </v>
          </cell>
        </row>
        <row r="7598">
          <cell r="B7598" t="str">
            <v xml:space="preserve">  </v>
          </cell>
        </row>
        <row r="7599">
          <cell r="B7599" t="str">
            <v xml:space="preserve">  </v>
          </cell>
        </row>
        <row r="7600">
          <cell r="B7600" t="str">
            <v xml:space="preserve">  </v>
          </cell>
        </row>
        <row r="7601">
          <cell r="B7601" t="str">
            <v xml:space="preserve">  </v>
          </cell>
        </row>
        <row r="7602">
          <cell r="B7602" t="str">
            <v xml:space="preserve">  </v>
          </cell>
        </row>
        <row r="7603">
          <cell r="B7603" t="str">
            <v xml:space="preserve">  </v>
          </cell>
        </row>
        <row r="7604">
          <cell r="B7604" t="str">
            <v xml:space="preserve">  </v>
          </cell>
        </row>
        <row r="7605">
          <cell r="B7605" t="str">
            <v xml:space="preserve">  </v>
          </cell>
        </row>
        <row r="7606">
          <cell r="B7606" t="str">
            <v xml:space="preserve">  </v>
          </cell>
        </row>
        <row r="7607">
          <cell r="B7607" t="str">
            <v xml:space="preserve">  </v>
          </cell>
        </row>
        <row r="7608">
          <cell r="B7608" t="str">
            <v xml:space="preserve">  </v>
          </cell>
        </row>
        <row r="7609">
          <cell r="B7609" t="str">
            <v xml:space="preserve">  </v>
          </cell>
        </row>
        <row r="7610">
          <cell r="B7610" t="str">
            <v xml:space="preserve">  </v>
          </cell>
        </row>
        <row r="7611">
          <cell r="B7611" t="str">
            <v xml:space="preserve">  </v>
          </cell>
        </row>
        <row r="7612">
          <cell r="B7612" t="str">
            <v xml:space="preserve">  </v>
          </cell>
        </row>
        <row r="7613">
          <cell r="B7613" t="str">
            <v xml:space="preserve">  </v>
          </cell>
        </row>
        <row r="7614">
          <cell r="B7614" t="str">
            <v xml:space="preserve">  </v>
          </cell>
        </row>
        <row r="7615">
          <cell r="B7615" t="str">
            <v xml:space="preserve">  </v>
          </cell>
        </row>
        <row r="7616">
          <cell r="B7616" t="str">
            <v xml:space="preserve">  </v>
          </cell>
        </row>
        <row r="7617">
          <cell r="B7617" t="str">
            <v xml:space="preserve">  </v>
          </cell>
        </row>
        <row r="7618">
          <cell r="B7618" t="str">
            <v xml:space="preserve">  </v>
          </cell>
        </row>
        <row r="7619">
          <cell r="B7619" t="str">
            <v xml:space="preserve">  </v>
          </cell>
        </row>
        <row r="7620">
          <cell r="B7620" t="str">
            <v xml:space="preserve">  </v>
          </cell>
        </row>
        <row r="7621">
          <cell r="B7621" t="str">
            <v xml:space="preserve">  </v>
          </cell>
        </row>
        <row r="7622">
          <cell r="B7622" t="str">
            <v xml:space="preserve">  </v>
          </cell>
        </row>
        <row r="7623">
          <cell r="B7623" t="str">
            <v xml:space="preserve">  </v>
          </cell>
        </row>
        <row r="7624">
          <cell r="B7624" t="str">
            <v xml:space="preserve">  </v>
          </cell>
        </row>
        <row r="7625">
          <cell r="B7625" t="str">
            <v xml:space="preserve">  </v>
          </cell>
        </row>
        <row r="7626">
          <cell r="B7626" t="str">
            <v xml:space="preserve">  </v>
          </cell>
        </row>
        <row r="7627">
          <cell r="B7627" t="str">
            <v xml:space="preserve">  </v>
          </cell>
        </row>
        <row r="7628">
          <cell r="B7628" t="str">
            <v xml:space="preserve">  </v>
          </cell>
        </row>
        <row r="7629">
          <cell r="B7629" t="str">
            <v xml:space="preserve">  </v>
          </cell>
        </row>
        <row r="7630">
          <cell r="B7630" t="str">
            <v xml:space="preserve">  </v>
          </cell>
        </row>
        <row r="7631">
          <cell r="B7631" t="str">
            <v xml:space="preserve">  </v>
          </cell>
        </row>
        <row r="7632">
          <cell r="B7632" t="str">
            <v xml:space="preserve">  </v>
          </cell>
        </row>
        <row r="7633">
          <cell r="B7633" t="str">
            <v xml:space="preserve">  </v>
          </cell>
        </row>
        <row r="7634">
          <cell r="B7634" t="str">
            <v xml:space="preserve">  </v>
          </cell>
        </row>
        <row r="7635">
          <cell r="B7635" t="str">
            <v xml:space="preserve">  </v>
          </cell>
        </row>
        <row r="7636">
          <cell r="B7636" t="str">
            <v xml:space="preserve">  </v>
          </cell>
        </row>
        <row r="7637">
          <cell r="B7637" t="str">
            <v xml:space="preserve">  </v>
          </cell>
        </row>
        <row r="7638">
          <cell r="B7638" t="str">
            <v xml:space="preserve">  </v>
          </cell>
        </row>
        <row r="7639">
          <cell r="B7639" t="str">
            <v xml:space="preserve">  </v>
          </cell>
        </row>
        <row r="7640">
          <cell r="B7640" t="str">
            <v xml:space="preserve">  </v>
          </cell>
        </row>
        <row r="7641">
          <cell r="B7641" t="str">
            <v xml:space="preserve">  </v>
          </cell>
        </row>
        <row r="7642">
          <cell r="B7642" t="str">
            <v xml:space="preserve">  </v>
          </cell>
        </row>
        <row r="7643">
          <cell r="B7643" t="str">
            <v xml:space="preserve">  </v>
          </cell>
        </row>
        <row r="7644">
          <cell r="B7644" t="str">
            <v xml:space="preserve">  </v>
          </cell>
        </row>
        <row r="7645">
          <cell r="B7645" t="str">
            <v xml:space="preserve">  </v>
          </cell>
        </row>
        <row r="7646">
          <cell r="B7646" t="str">
            <v xml:space="preserve">  </v>
          </cell>
        </row>
        <row r="7647">
          <cell r="B7647" t="str">
            <v xml:space="preserve">  </v>
          </cell>
        </row>
        <row r="7648">
          <cell r="B7648" t="str">
            <v xml:space="preserve">  </v>
          </cell>
        </row>
        <row r="7649">
          <cell r="B7649" t="str">
            <v xml:space="preserve">  </v>
          </cell>
        </row>
        <row r="7650">
          <cell r="B7650" t="str">
            <v xml:space="preserve">  </v>
          </cell>
        </row>
        <row r="7651">
          <cell r="B7651" t="str">
            <v xml:space="preserve">  </v>
          </cell>
        </row>
        <row r="7652">
          <cell r="B7652" t="str">
            <v xml:space="preserve">  </v>
          </cell>
        </row>
        <row r="7653">
          <cell r="B7653" t="str">
            <v xml:space="preserve">  </v>
          </cell>
        </row>
        <row r="7654">
          <cell r="B7654" t="str">
            <v xml:space="preserve">  </v>
          </cell>
        </row>
        <row r="7655">
          <cell r="B7655" t="str">
            <v xml:space="preserve">  </v>
          </cell>
        </row>
        <row r="7656">
          <cell r="B7656" t="str">
            <v xml:space="preserve">  </v>
          </cell>
        </row>
        <row r="7657">
          <cell r="B7657" t="str">
            <v xml:space="preserve">  </v>
          </cell>
        </row>
        <row r="7658">
          <cell r="B7658" t="str">
            <v xml:space="preserve">  </v>
          </cell>
        </row>
        <row r="7659">
          <cell r="B7659" t="str">
            <v xml:space="preserve">  </v>
          </cell>
        </row>
        <row r="7660">
          <cell r="B7660" t="str">
            <v xml:space="preserve">  </v>
          </cell>
        </row>
        <row r="7661">
          <cell r="B7661" t="str">
            <v xml:space="preserve">  </v>
          </cell>
        </row>
        <row r="7662">
          <cell r="B7662" t="str">
            <v xml:space="preserve">  </v>
          </cell>
        </row>
        <row r="7663">
          <cell r="B7663" t="str">
            <v xml:space="preserve">  </v>
          </cell>
        </row>
        <row r="7664">
          <cell r="B7664" t="str">
            <v xml:space="preserve">  </v>
          </cell>
        </row>
        <row r="7665">
          <cell r="B7665" t="str">
            <v xml:space="preserve">  </v>
          </cell>
        </row>
        <row r="7666">
          <cell r="B7666" t="str">
            <v xml:space="preserve">  </v>
          </cell>
        </row>
        <row r="7667">
          <cell r="B7667" t="str">
            <v xml:space="preserve">  </v>
          </cell>
        </row>
        <row r="7668">
          <cell r="B7668" t="str">
            <v xml:space="preserve">  </v>
          </cell>
        </row>
        <row r="7669">
          <cell r="B7669" t="str">
            <v xml:space="preserve">  </v>
          </cell>
        </row>
        <row r="7670">
          <cell r="B7670" t="str">
            <v xml:space="preserve">  </v>
          </cell>
        </row>
        <row r="7671">
          <cell r="B7671" t="str">
            <v xml:space="preserve">  </v>
          </cell>
        </row>
        <row r="7672">
          <cell r="B7672" t="str">
            <v xml:space="preserve">  </v>
          </cell>
        </row>
        <row r="7673">
          <cell r="B7673" t="str">
            <v xml:space="preserve">  </v>
          </cell>
        </row>
        <row r="7674">
          <cell r="B7674" t="str">
            <v xml:space="preserve">  </v>
          </cell>
        </row>
        <row r="7675">
          <cell r="B7675" t="str">
            <v xml:space="preserve">  </v>
          </cell>
        </row>
        <row r="7676">
          <cell r="B7676" t="str">
            <v xml:space="preserve">  </v>
          </cell>
        </row>
        <row r="7677">
          <cell r="B7677" t="str">
            <v xml:space="preserve">  </v>
          </cell>
        </row>
        <row r="7678">
          <cell r="B7678" t="str">
            <v xml:space="preserve">  </v>
          </cell>
        </row>
        <row r="7679">
          <cell r="B7679" t="str">
            <v xml:space="preserve">  </v>
          </cell>
        </row>
        <row r="7680">
          <cell r="B7680" t="str">
            <v xml:space="preserve">  </v>
          </cell>
        </row>
        <row r="7681">
          <cell r="B7681" t="str">
            <v xml:space="preserve">  </v>
          </cell>
        </row>
        <row r="7682">
          <cell r="B7682" t="str">
            <v xml:space="preserve">  </v>
          </cell>
        </row>
        <row r="7683">
          <cell r="B7683" t="str">
            <v xml:space="preserve">  </v>
          </cell>
        </row>
        <row r="7684">
          <cell r="B7684" t="str">
            <v xml:space="preserve">  </v>
          </cell>
        </row>
        <row r="7685">
          <cell r="B7685" t="str">
            <v xml:space="preserve">  </v>
          </cell>
        </row>
        <row r="7686">
          <cell r="B7686" t="str">
            <v xml:space="preserve">  </v>
          </cell>
        </row>
        <row r="7687">
          <cell r="B7687" t="str">
            <v xml:space="preserve">  </v>
          </cell>
        </row>
        <row r="7688">
          <cell r="B7688" t="str">
            <v xml:space="preserve">  </v>
          </cell>
        </row>
        <row r="7689">
          <cell r="B7689" t="str">
            <v xml:space="preserve">  </v>
          </cell>
        </row>
        <row r="7690">
          <cell r="B7690" t="str">
            <v xml:space="preserve">  </v>
          </cell>
        </row>
        <row r="7691">
          <cell r="B7691" t="str">
            <v xml:space="preserve">  </v>
          </cell>
        </row>
        <row r="7692">
          <cell r="B7692" t="str">
            <v xml:space="preserve">  </v>
          </cell>
        </row>
        <row r="7693">
          <cell r="B7693" t="str">
            <v xml:space="preserve">  </v>
          </cell>
        </row>
        <row r="7694">
          <cell r="B7694" t="str">
            <v xml:space="preserve">  </v>
          </cell>
        </row>
        <row r="7695">
          <cell r="B7695" t="str">
            <v xml:space="preserve">  </v>
          </cell>
        </row>
        <row r="7696">
          <cell r="B7696" t="str">
            <v xml:space="preserve">  </v>
          </cell>
        </row>
        <row r="7697">
          <cell r="B7697" t="str">
            <v xml:space="preserve">  </v>
          </cell>
        </row>
        <row r="7698">
          <cell r="B7698" t="str">
            <v xml:space="preserve">  </v>
          </cell>
        </row>
        <row r="7699">
          <cell r="B7699" t="str">
            <v xml:space="preserve">  </v>
          </cell>
        </row>
        <row r="7700">
          <cell r="B7700" t="str">
            <v xml:space="preserve">  </v>
          </cell>
        </row>
        <row r="7701">
          <cell r="B7701" t="str">
            <v xml:space="preserve">  </v>
          </cell>
        </row>
        <row r="7702">
          <cell r="B7702" t="str">
            <v xml:space="preserve">  </v>
          </cell>
        </row>
        <row r="7703">
          <cell r="B7703" t="str">
            <v xml:space="preserve">  </v>
          </cell>
        </row>
        <row r="7704">
          <cell r="B7704" t="str">
            <v xml:space="preserve">  </v>
          </cell>
        </row>
        <row r="7705">
          <cell r="B7705" t="str">
            <v xml:space="preserve">  </v>
          </cell>
        </row>
        <row r="7706">
          <cell r="B7706" t="str">
            <v xml:space="preserve">  </v>
          </cell>
        </row>
        <row r="7707">
          <cell r="B7707" t="str">
            <v xml:space="preserve">  </v>
          </cell>
        </row>
        <row r="7708">
          <cell r="B7708" t="str">
            <v xml:space="preserve">  </v>
          </cell>
        </row>
        <row r="7709">
          <cell r="B7709" t="str">
            <v xml:space="preserve">  </v>
          </cell>
        </row>
        <row r="7710">
          <cell r="B7710" t="str">
            <v xml:space="preserve">  </v>
          </cell>
        </row>
        <row r="7711">
          <cell r="B7711" t="str">
            <v xml:space="preserve">  </v>
          </cell>
        </row>
        <row r="7712">
          <cell r="B7712" t="str">
            <v xml:space="preserve">  </v>
          </cell>
        </row>
        <row r="7713">
          <cell r="B7713" t="str">
            <v xml:space="preserve">  </v>
          </cell>
        </row>
        <row r="7714">
          <cell r="B7714" t="str">
            <v xml:space="preserve">  </v>
          </cell>
        </row>
        <row r="7715">
          <cell r="B7715" t="str">
            <v xml:space="preserve">  </v>
          </cell>
        </row>
        <row r="7716">
          <cell r="B7716" t="str">
            <v xml:space="preserve">  </v>
          </cell>
        </row>
        <row r="7717">
          <cell r="B7717" t="str">
            <v xml:space="preserve">  </v>
          </cell>
        </row>
        <row r="7718">
          <cell r="B7718" t="str">
            <v xml:space="preserve">  </v>
          </cell>
        </row>
        <row r="7719">
          <cell r="B7719" t="str">
            <v xml:space="preserve">  </v>
          </cell>
        </row>
        <row r="7720">
          <cell r="B7720" t="str">
            <v xml:space="preserve">  </v>
          </cell>
        </row>
        <row r="7721">
          <cell r="B7721" t="str">
            <v xml:space="preserve">  </v>
          </cell>
        </row>
        <row r="7722">
          <cell r="B7722" t="str">
            <v xml:space="preserve">  </v>
          </cell>
        </row>
        <row r="7723">
          <cell r="B7723" t="str">
            <v xml:space="preserve">  </v>
          </cell>
        </row>
        <row r="7724">
          <cell r="B7724" t="str">
            <v xml:space="preserve">  </v>
          </cell>
        </row>
        <row r="7725">
          <cell r="B7725" t="str">
            <v xml:space="preserve">  </v>
          </cell>
        </row>
        <row r="7726">
          <cell r="B7726" t="str">
            <v xml:space="preserve">  </v>
          </cell>
        </row>
        <row r="7727">
          <cell r="B7727" t="str">
            <v xml:space="preserve">  </v>
          </cell>
        </row>
        <row r="7728">
          <cell r="B7728" t="str">
            <v xml:space="preserve">  </v>
          </cell>
        </row>
        <row r="7729">
          <cell r="B7729" t="str">
            <v xml:space="preserve">  </v>
          </cell>
        </row>
        <row r="7730">
          <cell r="B7730" t="str">
            <v xml:space="preserve">  </v>
          </cell>
        </row>
        <row r="7731">
          <cell r="B7731" t="str">
            <v xml:space="preserve">  </v>
          </cell>
        </row>
        <row r="7732">
          <cell r="B7732" t="str">
            <v xml:space="preserve">  </v>
          </cell>
        </row>
        <row r="7733">
          <cell r="B7733" t="str">
            <v xml:space="preserve">  </v>
          </cell>
        </row>
        <row r="7734">
          <cell r="B7734" t="str">
            <v xml:space="preserve">  </v>
          </cell>
        </row>
        <row r="7735">
          <cell r="B7735" t="str">
            <v xml:space="preserve">  </v>
          </cell>
        </row>
        <row r="7736">
          <cell r="B7736" t="str">
            <v xml:space="preserve">  </v>
          </cell>
        </row>
        <row r="7737">
          <cell r="B7737" t="str">
            <v xml:space="preserve">  </v>
          </cell>
        </row>
        <row r="7738">
          <cell r="B7738" t="str">
            <v xml:space="preserve">  </v>
          </cell>
        </row>
        <row r="7739">
          <cell r="B7739" t="str">
            <v xml:space="preserve">  </v>
          </cell>
        </row>
        <row r="7740">
          <cell r="B7740" t="str">
            <v xml:space="preserve">  </v>
          </cell>
        </row>
        <row r="7741">
          <cell r="B7741" t="str">
            <v xml:space="preserve">  </v>
          </cell>
        </row>
        <row r="7742">
          <cell r="B7742" t="str">
            <v xml:space="preserve">  </v>
          </cell>
        </row>
        <row r="7743">
          <cell r="B7743" t="str">
            <v xml:space="preserve">  </v>
          </cell>
        </row>
        <row r="7744">
          <cell r="B7744" t="str">
            <v xml:space="preserve">  </v>
          </cell>
        </row>
        <row r="7745">
          <cell r="B7745" t="str">
            <v xml:space="preserve">  </v>
          </cell>
        </row>
        <row r="7746">
          <cell r="B7746" t="str">
            <v xml:space="preserve">  </v>
          </cell>
        </row>
        <row r="7747">
          <cell r="B7747" t="str">
            <v xml:space="preserve">  </v>
          </cell>
        </row>
        <row r="7748">
          <cell r="B7748" t="str">
            <v xml:space="preserve">  </v>
          </cell>
        </row>
        <row r="7749">
          <cell r="B7749" t="str">
            <v xml:space="preserve">  </v>
          </cell>
        </row>
        <row r="7750">
          <cell r="B7750" t="str">
            <v xml:space="preserve">  </v>
          </cell>
        </row>
        <row r="7751">
          <cell r="B7751" t="str">
            <v xml:space="preserve">  </v>
          </cell>
        </row>
        <row r="7752">
          <cell r="B7752" t="str">
            <v xml:space="preserve">  </v>
          </cell>
        </row>
        <row r="7753">
          <cell r="B7753" t="str">
            <v xml:space="preserve">  </v>
          </cell>
        </row>
        <row r="7754">
          <cell r="B7754" t="str">
            <v xml:space="preserve">  </v>
          </cell>
        </row>
        <row r="7755">
          <cell r="B7755" t="str">
            <v xml:space="preserve">  </v>
          </cell>
        </row>
        <row r="7756">
          <cell r="B7756" t="str">
            <v xml:space="preserve">  </v>
          </cell>
        </row>
        <row r="7757">
          <cell r="B7757" t="str">
            <v xml:space="preserve">  </v>
          </cell>
        </row>
        <row r="7758">
          <cell r="B7758" t="str">
            <v xml:space="preserve">  </v>
          </cell>
        </row>
        <row r="7759">
          <cell r="B7759" t="str">
            <v xml:space="preserve">  </v>
          </cell>
        </row>
        <row r="7760">
          <cell r="B7760" t="str">
            <v xml:space="preserve">  </v>
          </cell>
        </row>
        <row r="7761">
          <cell r="B7761" t="str">
            <v xml:space="preserve">  </v>
          </cell>
        </row>
        <row r="7762">
          <cell r="B7762" t="str">
            <v xml:space="preserve">  </v>
          </cell>
        </row>
        <row r="7763">
          <cell r="B7763" t="str">
            <v xml:space="preserve">  </v>
          </cell>
        </row>
        <row r="7764">
          <cell r="B7764" t="str">
            <v xml:space="preserve">  </v>
          </cell>
        </row>
        <row r="7765">
          <cell r="B7765" t="str">
            <v xml:space="preserve">  </v>
          </cell>
        </row>
        <row r="7766">
          <cell r="B7766" t="str">
            <v xml:space="preserve">  </v>
          </cell>
        </row>
        <row r="7767">
          <cell r="B7767" t="str">
            <v xml:space="preserve">  </v>
          </cell>
        </row>
        <row r="7768">
          <cell r="B7768" t="str">
            <v xml:space="preserve">  </v>
          </cell>
        </row>
        <row r="7769">
          <cell r="B7769" t="str">
            <v xml:space="preserve">  </v>
          </cell>
        </row>
        <row r="7770">
          <cell r="B7770" t="str">
            <v xml:space="preserve">  </v>
          </cell>
        </row>
        <row r="7771">
          <cell r="B7771" t="str">
            <v xml:space="preserve">  </v>
          </cell>
        </row>
        <row r="7772">
          <cell r="B7772" t="str">
            <v xml:space="preserve">  </v>
          </cell>
        </row>
        <row r="7773">
          <cell r="B7773" t="str">
            <v xml:space="preserve">  </v>
          </cell>
        </row>
        <row r="7774">
          <cell r="B7774" t="str">
            <v xml:space="preserve">  </v>
          </cell>
        </row>
        <row r="7775">
          <cell r="B7775" t="str">
            <v xml:space="preserve">  </v>
          </cell>
        </row>
        <row r="7776">
          <cell r="B7776" t="str">
            <v xml:space="preserve">  </v>
          </cell>
        </row>
        <row r="7777">
          <cell r="B7777" t="str">
            <v xml:space="preserve">  </v>
          </cell>
        </row>
        <row r="7778">
          <cell r="B7778" t="str">
            <v xml:space="preserve">  </v>
          </cell>
        </row>
        <row r="7779">
          <cell r="B7779" t="str">
            <v xml:space="preserve">  </v>
          </cell>
        </row>
        <row r="7780">
          <cell r="B7780" t="str">
            <v xml:space="preserve">  </v>
          </cell>
        </row>
        <row r="7781">
          <cell r="B7781" t="str">
            <v xml:space="preserve">  </v>
          </cell>
        </row>
        <row r="7782">
          <cell r="B7782" t="str">
            <v xml:space="preserve">  </v>
          </cell>
        </row>
        <row r="7783">
          <cell r="B7783" t="str">
            <v xml:space="preserve">  </v>
          </cell>
        </row>
        <row r="7784">
          <cell r="B7784" t="str">
            <v xml:space="preserve">  </v>
          </cell>
        </row>
        <row r="7785">
          <cell r="B7785" t="str">
            <v xml:space="preserve">  </v>
          </cell>
        </row>
        <row r="7786">
          <cell r="B7786" t="str">
            <v xml:space="preserve">  </v>
          </cell>
        </row>
        <row r="7787">
          <cell r="B7787" t="str">
            <v xml:space="preserve">  </v>
          </cell>
        </row>
        <row r="7788">
          <cell r="B7788" t="str">
            <v xml:space="preserve">  </v>
          </cell>
        </row>
        <row r="7789">
          <cell r="B7789" t="str">
            <v xml:space="preserve">  </v>
          </cell>
        </row>
        <row r="7790">
          <cell r="B7790" t="str">
            <v xml:space="preserve">  </v>
          </cell>
        </row>
        <row r="7791">
          <cell r="B7791" t="str">
            <v xml:space="preserve">  </v>
          </cell>
        </row>
        <row r="7792">
          <cell r="B7792" t="str">
            <v xml:space="preserve">  </v>
          </cell>
        </row>
        <row r="7793">
          <cell r="B7793" t="str">
            <v xml:space="preserve">  </v>
          </cell>
        </row>
        <row r="7794">
          <cell r="B7794" t="str">
            <v xml:space="preserve">  </v>
          </cell>
        </row>
        <row r="7795">
          <cell r="B7795" t="str">
            <v xml:space="preserve">  </v>
          </cell>
        </row>
        <row r="7796">
          <cell r="B7796" t="str">
            <v xml:space="preserve">  </v>
          </cell>
        </row>
        <row r="7797">
          <cell r="B7797" t="str">
            <v xml:space="preserve">  </v>
          </cell>
        </row>
        <row r="7798">
          <cell r="B7798" t="str">
            <v xml:space="preserve">  </v>
          </cell>
        </row>
        <row r="7799">
          <cell r="B7799" t="str">
            <v xml:space="preserve">  </v>
          </cell>
        </row>
        <row r="7800">
          <cell r="B7800" t="str">
            <v xml:space="preserve">  </v>
          </cell>
        </row>
        <row r="7801">
          <cell r="B7801" t="str">
            <v xml:space="preserve">  </v>
          </cell>
        </row>
        <row r="7802">
          <cell r="B7802" t="str">
            <v xml:space="preserve">  </v>
          </cell>
        </row>
        <row r="7803">
          <cell r="B7803" t="str">
            <v xml:space="preserve">  </v>
          </cell>
        </row>
        <row r="7804">
          <cell r="B7804" t="str">
            <v xml:space="preserve">  </v>
          </cell>
        </row>
        <row r="7805">
          <cell r="B7805" t="str">
            <v xml:space="preserve">  </v>
          </cell>
        </row>
        <row r="7806">
          <cell r="B7806" t="str">
            <v xml:space="preserve">  </v>
          </cell>
        </row>
        <row r="7807">
          <cell r="B7807" t="str">
            <v xml:space="preserve">  </v>
          </cell>
        </row>
        <row r="7808">
          <cell r="B7808" t="str">
            <v xml:space="preserve">  </v>
          </cell>
        </row>
        <row r="7809">
          <cell r="B7809" t="str">
            <v xml:space="preserve">  </v>
          </cell>
        </row>
        <row r="7810">
          <cell r="B7810" t="str">
            <v xml:space="preserve">  </v>
          </cell>
        </row>
        <row r="7811">
          <cell r="B7811" t="str">
            <v xml:space="preserve">  </v>
          </cell>
        </row>
        <row r="7812">
          <cell r="B7812" t="str">
            <v xml:space="preserve">  </v>
          </cell>
        </row>
        <row r="7813">
          <cell r="B7813" t="str">
            <v xml:space="preserve">  </v>
          </cell>
        </row>
        <row r="7814">
          <cell r="B7814" t="str">
            <v xml:space="preserve">  </v>
          </cell>
        </row>
        <row r="7815">
          <cell r="B7815" t="str">
            <v xml:space="preserve">  </v>
          </cell>
        </row>
        <row r="7816">
          <cell r="B7816" t="str">
            <v xml:space="preserve">  </v>
          </cell>
        </row>
        <row r="7817">
          <cell r="B7817" t="str">
            <v xml:space="preserve">  </v>
          </cell>
        </row>
        <row r="7818">
          <cell r="B7818" t="str">
            <v xml:space="preserve">  </v>
          </cell>
        </row>
        <row r="7819">
          <cell r="B7819" t="str">
            <v xml:space="preserve">  </v>
          </cell>
        </row>
        <row r="7820">
          <cell r="B7820" t="str">
            <v xml:space="preserve">  </v>
          </cell>
        </row>
        <row r="7821">
          <cell r="B7821" t="str">
            <v xml:space="preserve">  </v>
          </cell>
        </row>
        <row r="7822">
          <cell r="B7822" t="str">
            <v xml:space="preserve">  </v>
          </cell>
        </row>
        <row r="7823">
          <cell r="B7823" t="str">
            <v xml:space="preserve">  </v>
          </cell>
        </row>
        <row r="7824">
          <cell r="B7824" t="str">
            <v xml:space="preserve">  </v>
          </cell>
        </row>
        <row r="7825">
          <cell r="B7825" t="str">
            <v xml:space="preserve">  </v>
          </cell>
        </row>
        <row r="7826">
          <cell r="B7826" t="str">
            <v xml:space="preserve">  </v>
          </cell>
        </row>
        <row r="7827">
          <cell r="B7827" t="str">
            <v xml:space="preserve">  </v>
          </cell>
        </row>
        <row r="7828">
          <cell r="B7828" t="str">
            <v xml:space="preserve">  </v>
          </cell>
        </row>
        <row r="7829">
          <cell r="B7829" t="str">
            <v xml:space="preserve">  </v>
          </cell>
        </row>
        <row r="7830">
          <cell r="B7830" t="str">
            <v xml:space="preserve">  </v>
          </cell>
        </row>
        <row r="7831">
          <cell r="B7831" t="str">
            <v xml:space="preserve">  </v>
          </cell>
        </row>
        <row r="7832">
          <cell r="B7832" t="str">
            <v xml:space="preserve">  </v>
          </cell>
        </row>
        <row r="7833">
          <cell r="B7833" t="str">
            <v xml:space="preserve">  </v>
          </cell>
        </row>
        <row r="7834">
          <cell r="B7834" t="str">
            <v xml:space="preserve">  </v>
          </cell>
        </row>
        <row r="7835">
          <cell r="B7835" t="str">
            <v xml:space="preserve">  </v>
          </cell>
        </row>
        <row r="7836">
          <cell r="B7836" t="str">
            <v xml:space="preserve">  </v>
          </cell>
        </row>
        <row r="7837">
          <cell r="B7837" t="str">
            <v xml:space="preserve">  </v>
          </cell>
        </row>
        <row r="7838">
          <cell r="B7838" t="str">
            <v xml:space="preserve">  </v>
          </cell>
        </row>
        <row r="7839">
          <cell r="B7839" t="str">
            <v xml:space="preserve">  </v>
          </cell>
        </row>
        <row r="7840">
          <cell r="B7840" t="str">
            <v xml:space="preserve">  </v>
          </cell>
        </row>
        <row r="7841">
          <cell r="B7841" t="str">
            <v xml:space="preserve">  </v>
          </cell>
        </row>
        <row r="7842">
          <cell r="B7842" t="str">
            <v xml:space="preserve">  </v>
          </cell>
        </row>
        <row r="7843">
          <cell r="B7843" t="str">
            <v xml:space="preserve">  </v>
          </cell>
        </row>
        <row r="7844">
          <cell r="B7844" t="str">
            <v xml:space="preserve">  </v>
          </cell>
        </row>
        <row r="7845">
          <cell r="B7845" t="str">
            <v xml:space="preserve">  </v>
          </cell>
        </row>
        <row r="7846">
          <cell r="B7846" t="str">
            <v xml:space="preserve">  </v>
          </cell>
        </row>
        <row r="7847">
          <cell r="B7847" t="str">
            <v xml:space="preserve">  </v>
          </cell>
        </row>
        <row r="7848">
          <cell r="B7848" t="str">
            <v xml:space="preserve">  </v>
          </cell>
        </row>
        <row r="7849">
          <cell r="B7849" t="str">
            <v xml:space="preserve">  </v>
          </cell>
        </row>
        <row r="7850">
          <cell r="B7850" t="str">
            <v xml:space="preserve">  </v>
          </cell>
        </row>
        <row r="7851">
          <cell r="B7851" t="str">
            <v xml:space="preserve">  </v>
          </cell>
        </row>
        <row r="7852">
          <cell r="B7852" t="str">
            <v xml:space="preserve">  </v>
          </cell>
        </row>
        <row r="7853">
          <cell r="B7853" t="str">
            <v xml:space="preserve">  </v>
          </cell>
        </row>
        <row r="7854">
          <cell r="B7854" t="str">
            <v xml:space="preserve">  </v>
          </cell>
        </row>
        <row r="7855">
          <cell r="B7855" t="str">
            <v xml:space="preserve">  </v>
          </cell>
        </row>
        <row r="7856">
          <cell r="B7856" t="str">
            <v xml:space="preserve">  </v>
          </cell>
        </row>
        <row r="7857">
          <cell r="B7857" t="str">
            <v xml:space="preserve">  </v>
          </cell>
        </row>
        <row r="7858">
          <cell r="B7858" t="str">
            <v xml:space="preserve">  </v>
          </cell>
        </row>
        <row r="7859">
          <cell r="B7859" t="str">
            <v xml:space="preserve">  </v>
          </cell>
        </row>
        <row r="7860">
          <cell r="B7860" t="str">
            <v xml:space="preserve">  </v>
          </cell>
        </row>
        <row r="7861">
          <cell r="B7861" t="str">
            <v xml:space="preserve">  </v>
          </cell>
        </row>
        <row r="7862">
          <cell r="B7862" t="str">
            <v xml:space="preserve">  </v>
          </cell>
        </row>
        <row r="7863">
          <cell r="B7863" t="str">
            <v xml:space="preserve">  </v>
          </cell>
        </row>
        <row r="7864">
          <cell r="B7864" t="str">
            <v xml:space="preserve">  </v>
          </cell>
        </row>
        <row r="7865">
          <cell r="B7865" t="str">
            <v xml:space="preserve">  </v>
          </cell>
        </row>
        <row r="7866">
          <cell r="B7866" t="str">
            <v xml:space="preserve">  </v>
          </cell>
        </row>
        <row r="7867">
          <cell r="B7867" t="str">
            <v xml:space="preserve">  </v>
          </cell>
        </row>
        <row r="7868">
          <cell r="B7868" t="str">
            <v xml:space="preserve">  </v>
          </cell>
        </row>
        <row r="7869">
          <cell r="B7869" t="str">
            <v xml:space="preserve">  </v>
          </cell>
        </row>
        <row r="7870">
          <cell r="B7870" t="str">
            <v xml:space="preserve">  </v>
          </cell>
        </row>
        <row r="7871">
          <cell r="B7871" t="str">
            <v xml:space="preserve">  </v>
          </cell>
        </row>
        <row r="7872">
          <cell r="B7872" t="str">
            <v xml:space="preserve">  </v>
          </cell>
        </row>
        <row r="7873">
          <cell r="B7873" t="str">
            <v xml:space="preserve">  </v>
          </cell>
        </row>
        <row r="7874">
          <cell r="B7874" t="str">
            <v xml:space="preserve">  </v>
          </cell>
        </row>
        <row r="7875">
          <cell r="B7875" t="str">
            <v xml:space="preserve">  </v>
          </cell>
        </row>
        <row r="7876">
          <cell r="B7876" t="str">
            <v xml:space="preserve">  </v>
          </cell>
        </row>
        <row r="7877">
          <cell r="B7877" t="str">
            <v xml:space="preserve">  </v>
          </cell>
        </row>
        <row r="7878">
          <cell r="B7878" t="str">
            <v xml:space="preserve">  </v>
          </cell>
        </row>
        <row r="7879">
          <cell r="B7879" t="str">
            <v xml:space="preserve">  </v>
          </cell>
        </row>
        <row r="7880">
          <cell r="B7880" t="str">
            <v xml:space="preserve">  </v>
          </cell>
        </row>
        <row r="7881">
          <cell r="B7881" t="str">
            <v xml:space="preserve">  </v>
          </cell>
        </row>
        <row r="7882">
          <cell r="B7882" t="str">
            <v xml:space="preserve">  </v>
          </cell>
        </row>
        <row r="7883">
          <cell r="B7883" t="str">
            <v xml:space="preserve">  </v>
          </cell>
        </row>
        <row r="7884">
          <cell r="B7884" t="str">
            <v xml:space="preserve">  </v>
          </cell>
        </row>
        <row r="7885">
          <cell r="B7885" t="str">
            <v xml:space="preserve">  </v>
          </cell>
        </row>
        <row r="7886">
          <cell r="B7886" t="str">
            <v xml:space="preserve">  </v>
          </cell>
        </row>
        <row r="7887">
          <cell r="B7887" t="str">
            <v xml:space="preserve">  </v>
          </cell>
        </row>
        <row r="7888">
          <cell r="B7888" t="str">
            <v xml:space="preserve">  </v>
          </cell>
        </row>
        <row r="7889">
          <cell r="B7889" t="str">
            <v xml:space="preserve">  </v>
          </cell>
        </row>
        <row r="7890">
          <cell r="B7890" t="str">
            <v xml:space="preserve">  </v>
          </cell>
        </row>
        <row r="7891">
          <cell r="B7891" t="str">
            <v xml:space="preserve">  </v>
          </cell>
        </row>
        <row r="7892">
          <cell r="B7892" t="str">
            <v xml:space="preserve">  </v>
          </cell>
        </row>
        <row r="7893">
          <cell r="B7893" t="str">
            <v xml:space="preserve">  </v>
          </cell>
        </row>
        <row r="7894">
          <cell r="B7894" t="str">
            <v xml:space="preserve">  </v>
          </cell>
        </row>
        <row r="7895">
          <cell r="B7895" t="str">
            <v xml:space="preserve">  </v>
          </cell>
        </row>
        <row r="7896">
          <cell r="B7896" t="str">
            <v xml:space="preserve">  </v>
          </cell>
        </row>
        <row r="7897">
          <cell r="B7897" t="str">
            <v xml:space="preserve">  </v>
          </cell>
        </row>
        <row r="7898">
          <cell r="B7898" t="str">
            <v xml:space="preserve">  </v>
          </cell>
        </row>
        <row r="7899">
          <cell r="B7899" t="str">
            <v xml:space="preserve">  </v>
          </cell>
        </row>
        <row r="7900">
          <cell r="B7900" t="str">
            <v xml:space="preserve">  </v>
          </cell>
        </row>
        <row r="7901">
          <cell r="B7901" t="str">
            <v xml:space="preserve">  </v>
          </cell>
        </row>
        <row r="7902">
          <cell r="B7902" t="str">
            <v xml:space="preserve">  </v>
          </cell>
        </row>
        <row r="7903">
          <cell r="B7903" t="str">
            <v xml:space="preserve">  </v>
          </cell>
        </row>
        <row r="7904">
          <cell r="B7904" t="str">
            <v xml:space="preserve">  </v>
          </cell>
        </row>
        <row r="7905">
          <cell r="B7905" t="str">
            <v xml:space="preserve">  </v>
          </cell>
        </row>
        <row r="7906">
          <cell r="B7906" t="str">
            <v xml:space="preserve">  </v>
          </cell>
        </row>
        <row r="7907">
          <cell r="B7907" t="str">
            <v xml:space="preserve">  </v>
          </cell>
        </row>
        <row r="7908">
          <cell r="B7908" t="str">
            <v xml:space="preserve">  </v>
          </cell>
        </row>
        <row r="7909">
          <cell r="B7909" t="str">
            <v xml:space="preserve">  </v>
          </cell>
        </row>
        <row r="7910">
          <cell r="B7910" t="str">
            <v xml:space="preserve">  </v>
          </cell>
        </row>
        <row r="7911">
          <cell r="B7911" t="str">
            <v xml:space="preserve">  </v>
          </cell>
        </row>
        <row r="7912">
          <cell r="B7912" t="str">
            <v xml:space="preserve">  </v>
          </cell>
        </row>
        <row r="7913">
          <cell r="B7913" t="str">
            <v xml:space="preserve">  </v>
          </cell>
        </row>
        <row r="7914">
          <cell r="B7914" t="str">
            <v xml:space="preserve">  </v>
          </cell>
        </row>
        <row r="7915">
          <cell r="B7915" t="str">
            <v xml:space="preserve">  </v>
          </cell>
        </row>
        <row r="7916">
          <cell r="B7916" t="str">
            <v xml:space="preserve">  </v>
          </cell>
        </row>
        <row r="7917">
          <cell r="B7917" t="str">
            <v xml:space="preserve">  </v>
          </cell>
        </row>
        <row r="7918">
          <cell r="B7918" t="str">
            <v xml:space="preserve">  </v>
          </cell>
        </row>
        <row r="7919">
          <cell r="B7919" t="str">
            <v xml:space="preserve">  </v>
          </cell>
        </row>
        <row r="7920">
          <cell r="B7920" t="str">
            <v xml:space="preserve">  </v>
          </cell>
        </row>
        <row r="7921">
          <cell r="B7921" t="str">
            <v xml:space="preserve">  </v>
          </cell>
        </row>
        <row r="7922">
          <cell r="B7922" t="str">
            <v xml:space="preserve">  </v>
          </cell>
        </row>
        <row r="7923">
          <cell r="B7923" t="str">
            <v xml:space="preserve">  </v>
          </cell>
        </row>
        <row r="7924">
          <cell r="B7924" t="str">
            <v xml:space="preserve">  </v>
          </cell>
        </row>
        <row r="7925">
          <cell r="B7925" t="str">
            <v xml:space="preserve">  </v>
          </cell>
        </row>
        <row r="7926">
          <cell r="B7926" t="str">
            <v xml:space="preserve">  </v>
          </cell>
        </row>
        <row r="7927">
          <cell r="B7927" t="str">
            <v xml:space="preserve">  </v>
          </cell>
        </row>
        <row r="7928">
          <cell r="B7928" t="str">
            <v xml:space="preserve">  </v>
          </cell>
        </row>
        <row r="7929">
          <cell r="B7929" t="str">
            <v xml:space="preserve">  </v>
          </cell>
        </row>
        <row r="7930">
          <cell r="B7930" t="str">
            <v xml:space="preserve">  </v>
          </cell>
        </row>
        <row r="7931">
          <cell r="B7931" t="str">
            <v xml:space="preserve">  </v>
          </cell>
        </row>
        <row r="7932">
          <cell r="B7932" t="str">
            <v xml:space="preserve">  </v>
          </cell>
        </row>
        <row r="7933">
          <cell r="B7933" t="str">
            <v xml:space="preserve">  </v>
          </cell>
        </row>
        <row r="7934">
          <cell r="B7934" t="str">
            <v xml:space="preserve">  </v>
          </cell>
        </row>
        <row r="7935">
          <cell r="B7935" t="str">
            <v xml:space="preserve">  </v>
          </cell>
        </row>
        <row r="7936">
          <cell r="B7936" t="str">
            <v xml:space="preserve">  </v>
          </cell>
        </row>
        <row r="7937">
          <cell r="B7937" t="str">
            <v xml:space="preserve">  </v>
          </cell>
        </row>
        <row r="7938">
          <cell r="B7938" t="str">
            <v xml:space="preserve">  </v>
          </cell>
        </row>
        <row r="7939">
          <cell r="B7939" t="str">
            <v xml:space="preserve">  </v>
          </cell>
        </row>
        <row r="7940">
          <cell r="B7940" t="str">
            <v xml:space="preserve">  </v>
          </cell>
        </row>
        <row r="7941">
          <cell r="B7941" t="str">
            <v xml:space="preserve">  </v>
          </cell>
        </row>
        <row r="7942">
          <cell r="B7942" t="str">
            <v xml:space="preserve">  </v>
          </cell>
        </row>
        <row r="7943">
          <cell r="B7943" t="str">
            <v xml:space="preserve">  </v>
          </cell>
        </row>
        <row r="7944">
          <cell r="B7944" t="str">
            <v xml:space="preserve">  </v>
          </cell>
        </row>
        <row r="7945">
          <cell r="B7945" t="str">
            <v xml:space="preserve">  </v>
          </cell>
        </row>
        <row r="7946">
          <cell r="B7946" t="str">
            <v xml:space="preserve">  </v>
          </cell>
        </row>
        <row r="7947">
          <cell r="B7947" t="str">
            <v xml:space="preserve">  </v>
          </cell>
        </row>
        <row r="7948">
          <cell r="B7948" t="str">
            <v xml:space="preserve">  </v>
          </cell>
        </row>
        <row r="7949">
          <cell r="B7949" t="str">
            <v xml:space="preserve">  </v>
          </cell>
        </row>
        <row r="7950">
          <cell r="B7950" t="str">
            <v xml:space="preserve">  </v>
          </cell>
        </row>
        <row r="7951">
          <cell r="B7951" t="str">
            <v xml:space="preserve">  </v>
          </cell>
        </row>
        <row r="7952">
          <cell r="B7952" t="str">
            <v xml:space="preserve">  </v>
          </cell>
        </row>
        <row r="7953">
          <cell r="B7953" t="str">
            <v xml:space="preserve">  </v>
          </cell>
        </row>
        <row r="7954">
          <cell r="B7954" t="str">
            <v xml:space="preserve">  </v>
          </cell>
        </row>
        <row r="7955">
          <cell r="B7955" t="str">
            <v xml:space="preserve">  </v>
          </cell>
        </row>
        <row r="7956">
          <cell r="B7956" t="str">
            <v xml:space="preserve">  </v>
          </cell>
        </row>
        <row r="7957">
          <cell r="B7957" t="str">
            <v xml:space="preserve">  </v>
          </cell>
        </row>
        <row r="7958">
          <cell r="B7958" t="str">
            <v xml:space="preserve">  </v>
          </cell>
        </row>
        <row r="7959">
          <cell r="B7959" t="str">
            <v xml:space="preserve">  </v>
          </cell>
        </row>
        <row r="7960">
          <cell r="B7960" t="str">
            <v xml:space="preserve">  </v>
          </cell>
        </row>
        <row r="7961">
          <cell r="B7961" t="str">
            <v xml:space="preserve">  </v>
          </cell>
        </row>
        <row r="7962">
          <cell r="B7962" t="str">
            <v xml:space="preserve">  </v>
          </cell>
        </row>
        <row r="7963">
          <cell r="B7963" t="str">
            <v xml:space="preserve">  </v>
          </cell>
        </row>
        <row r="7964">
          <cell r="B7964" t="str">
            <v xml:space="preserve">  </v>
          </cell>
        </row>
        <row r="7965">
          <cell r="B7965" t="str">
            <v xml:space="preserve">  </v>
          </cell>
        </row>
        <row r="7966">
          <cell r="B7966" t="str">
            <v xml:space="preserve">  </v>
          </cell>
        </row>
        <row r="7967">
          <cell r="B7967" t="str">
            <v xml:space="preserve">  </v>
          </cell>
        </row>
        <row r="7968">
          <cell r="B7968" t="str">
            <v xml:space="preserve">  </v>
          </cell>
        </row>
        <row r="7969">
          <cell r="B7969" t="str">
            <v xml:space="preserve">  </v>
          </cell>
        </row>
        <row r="7970">
          <cell r="B7970" t="str">
            <v xml:space="preserve">  </v>
          </cell>
        </row>
        <row r="7971">
          <cell r="B7971" t="str">
            <v xml:space="preserve">  </v>
          </cell>
        </row>
        <row r="7972">
          <cell r="B7972" t="str">
            <v xml:space="preserve">  </v>
          </cell>
        </row>
        <row r="7973">
          <cell r="B7973" t="str">
            <v xml:space="preserve">  </v>
          </cell>
        </row>
        <row r="7974">
          <cell r="B7974" t="str">
            <v xml:space="preserve">  </v>
          </cell>
        </row>
        <row r="7975">
          <cell r="B7975" t="str">
            <v xml:space="preserve">  </v>
          </cell>
        </row>
        <row r="7976">
          <cell r="B7976" t="str">
            <v xml:space="preserve">  </v>
          </cell>
        </row>
        <row r="7977">
          <cell r="B7977" t="str">
            <v xml:space="preserve">  </v>
          </cell>
        </row>
        <row r="7978">
          <cell r="B7978" t="str">
            <v xml:space="preserve">  </v>
          </cell>
        </row>
        <row r="7979">
          <cell r="B7979" t="str">
            <v xml:space="preserve">  </v>
          </cell>
        </row>
        <row r="7980">
          <cell r="B7980" t="str">
            <v xml:space="preserve">  </v>
          </cell>
        </row>
        <row r="7981">
          <cell r="B7981" t="str">
            <v xml:space="preserve">  </v>
          </cell>
        </row>
        <row r="7982">
          <cell r="B7982" t="str">
            <v xml:space="preserve">  </v>
          </cell>
        </row>
        <row r="7983">
          <cell r="B7983" t="str">
            <v xml:space="preserve">  </v>
          </cell>
        </row>
        <row r="7984">
          <cell r="B7984" t="str">
            <v xml:space="preserve">  </v>
          </cell>
        </row>
        <row r="7985">
          <cell r="B7985" t="str">
            <v xml:space="preserve">  </v>
          </cell>
        </row>
        <row r="7986">
          <cell r="B7986" t="str">
            <v xml:space="preserve">  </v>
          </cell>
        </row>
        <row r="7987">
          <cell r="B7987" t="str">
            <v xml:space="preserve">  </v>
          </cell>
        </row>
        <row r="7988">
          <cell r="B7988" t="str">
            <v xml:space="preserve">  </v>
          </cell>
        </row>
        <row r="7989">
          <cell r="B7989" t="str">
            <v xml:space="preserve">  </v>
          </cell>
        </row>
        <row r="7990">
          <cell r="B7990" t="str">
            <v xml:space="preserve">  </v>
          </cell>
        </row>
        <row r="7991">
          <cell r="B7991" t="str">
            <v xml:space="preserve">  </v>
          </cell>
        </row>
        <row r="7992">
          <cell r="B7992" t="str">
            <v xml:space="preserve">  </v>
          </cell>
        </row>
        <row r="7993">
          <cell r="B7993" t="str">
            <v xml:space="preserve">  </v>
          </cell>
        </row>
        <row r="7994">
          <cell r="B7994" t="str">
            <v xml:space="preserve">  </v>
          </cell>
        </row>
        <row r="7995">
          <cell r="B7995" t="str">
            <v xml:space="preserve">  </v>
          </cell>
        </row>
        <row r="7996">
          <cell r="B7996" t="str">
            <v xml:space="preserve">  </v>
          </cell>
        </row>
        <row r="7997">
          <cell r="B7997" t="str">
            <v xml:space="preserve">  </v>
          </cell>
        </row>
        <row r="7998">
          <cell r="B7998" t="str">
            <v xml:space="preserve">  </v>
          </cell>
        </row>
        <row r="7999">
          <cell r="B7999" t="str">
            <v xml:space="preserve">  </v>
          </cell>
        </row>
        <row r="8000">
          <cell r="B8000" t="str">
            <v xml:space="preserve">  </v>
          </cell>
        </row>
        <row r="8001">
          <cell r="B8001" t="str">
            <v xml:space="preserve">  </v>
          </cell>
        </row>
        <row r="8002">
          <cell r="B8002" t="str">
            <v xml:space="preserve">  </v>
          </cell>
        </row>
        <row r="8003">
          <cell r="B8003" t="str">
            <v xml:space="preserve">  </v>
          </cell>
        </row>
        <row r="8004">
          <cell r="B8004" t="str">
            <v xml:space="preserve">  </v>
          </cell>
        </row>
        <row r="8005">
          <cell r="B8005" t="str">
            <v xml:space="preserve">  </v>
          </cell>
        </row>
        <row r="8006">
          <cell r="B8006" t="str">
            <v xml:space="preserve">  </v>
          </cell>
        </row>
        <row r="8007">
          <cell r="B8007" t="str">
            <v xml:space="preserve">  </v>
          </cell>
        </row>
        <row r="8008">
          <cell r="B8008" t="str">
            <v xml:space="preserve">  </v>
          </cell>
        </row>
        <row r="8009">
          <cell r="B8009" t="str">
            <v xml:space="preserve">  </v>
          </cell>
        </row>
        <row r="8010">
          <cell r="B8010" t="str">
            <v xml:space="preserve">  </v>
          </cell>
        </row>
        <row r="8011">
          <cell r="B8011" t="str">
            <v xml:space="preserve">  </v>
          </cell>
        </row>
        <row r="8012">
          <cell r="B8012" t="str">
            <v xml:space="preserve">  </v>
          </cell>
        </row>
        <row r="8013">
          <cell r="B8013" t="str">
            <v xml:space="preserve">  </v>
          </cell>
        </row>
        <row r="8014">
          <cell r="B8014" t="str">
            <v xml:space="preserve">  </v>
          </cell>
        </row>
        <row r="8015">
          <cell r="B8015" t="str">
            <v xml:space="preserve">  </v>
          </cell>
        </row>
        <row r="8016">
          <cell r="B8016" t="str">
            <v xml:space="preserve">  </v>
          </cell>
        </row>
        <row r="8017">
          <cell r="B8017" t="str">
            <v xml:space="preserve">  </v>
          </cell>
        </row>
        <row r="8018">
          <cell r="B8018" t="str">
            <v xml:space="preserve">  </v>
          </cell>
        </row>
        <row r="8019">
          <cell r="B8019" t="str">
            <v xml:space="preserve">  </v>
          </cell>
        </row>
        <row r="8020">
          <cell r="B8020" t="str">
            <v xml:space="preserve">  </v>
          </cell>
        </row>
        <row r="8021">
          <cell r="B8021" t="str">
            <v xml:space="preserve">  </v>
          </cell>
        </row>
        <row r="8022">
          <cell r="B8022" t="str">
            <v xml:space="preserve">  </v>
          </cell>
        </row>
        <row r="8023">
          <cell r="B8023" t="str">
            <v xml:space="preserve">  </v>
          </cell>
        </row>
        <row r="8024">
          <cell r="B8024" t="str">
            <v xml:space="preserve">  </v>
          </cell>
        </row>
        <row r="8025">
          <cell r="B8025" t="str">
            <v xml:space="preserve">  </v>
          </cell>
        </row>
        <row r="8026">
          <cell r="B8026" t="str">
            <v xml:space="preserve">  </v>
          </cell>
        </row>
        <row r="8027">
          <cell r="B8027" t="str">
            <v xml:space="preserve">  </v>
          </cell>
        </row>
        <row r="8028">
          <cell r="B8028" t="str">
            <v xml:space="preserve">  </v>
          </cell>
        </row>
        <row r="8029">
          <cell r="B8029" t="str">
            <v xml:space="preserve">  </v>
          </cell>
        </row>
        <row r="8030">
          <cell r="B8030" t="str">
            <v xml:space="preserve">  </v>
          </cell>
        </row>
        <row r="8031">
          <cell r="B8031" t="str">
            <v xml:space="preserve">  </v>
          </cell>
        </row>
        <row r="8032">
          <cell r="B8032" t="str">
            <v xml:space="preserve">  </v>
          </cell>
        </row>
        <row r="8033">
          <cell r="B8033" t="str">
            <v xml:space="preserve">  </v>
          </cell>
        </row>
        <row r="8034">
          <cell r="B8034" t="str">
            <v xml:space="preserve">  </v>
          </cell>
        </row>
        <row r="8035">
          <cell r="B8035" t="str">
            <v xml:space="preserve">  </v>
          </cell>
        </row>
        <row r="8036">
          <cell r="B8036" t="str">
            <v xml:space="preserve">  </v>
          </cell>
        </row>
        <row r="8037">
          <cell r="B8037" t="str">
            <v xml:space="preserve">  </v>
          </cell>
        </row>
        <row r="8038">
          <cell r="B8038" t="str">
            <v xml:space="preserve">  </v>
          </cell>
        </row>
        <row r="8039">
          <cell r="B8039" t="str">
            <v xml:space="preserve">  </v>
          </cell>
        </row>
        <row r="8040">
          <cell r="B8040" t="str">
            <v xml:space="preserve">  </v>
          </cell>
        </row>
        <row r="8041">
          <cell r="B8041" t="str">
            <v xml:space="preserve">  </v>
          </cell>
        </row>
        <row r="8042">
          <cell r="B8042" t="str">
            <v xml:space="preserve">  </v>
          </cell>
        </row>
        <row r="8043">
          <cell r="B8043" t="str">
            <v xml:space="preserve">  </v>
          </cell>
        </row>
        <row r="8044">
          <cell r="B8044" t="str">
            <v xml:space="preserve">  </v>
          </cell>
        </row>
        <row r="8045">
          <cell r="B8045" t="str">
            <v xml:space="preserve">  </v>
          </cell>
        </row>
        <row r="8046">
          <cell r="B8046" t="str">
            <v xml:space="preserve">  </v>
          </cell>
        </row>
        <row r="8047">
          <cell r="B8047" t="str">
            <v xml:space="preserve">  </v>
          </cell>
        </row>
        <row r="8048">
          <cell r="B8048" t="str">
            <v xml:space="preserve">  </v>
          </cell>
        </row>
        <row r="8049">
          <cell r="B8049" t="str">
            <v xml:space="preserve">  </v>
          </cell>
        </row>
        <row r="8050">
          <cell r="B8050" t="str">
            <v xml:space="preserve">  </v>
          </cell>
        </row>
        <row r="8051">
          <cell r="B8051" t="str">
            <v xml:space="preserve">  </v>
          </cell>
        </row>
        <row r="8052">
          <cell r="B8052" t="str">
            <v xml:space="preserve">  </v>
          </cell>
        </row>
        <row r="8053">
          <cell r="B8053" t="str">
            <v xml:space="preserve">  </v>
          </cell>
        </row>
        <row r="8054">
          <cell r="B8054" t="str">
            <v xml:space="preserve">  </v>
          </cell>
        </row>
        <row r="8055">
          <cell r="B8055" t="str">
            <v xml:space="preserve">  </v>
          </cell>
        </row>
        <row r="8056">
          <cell r="B8056" t="str">
            <v xml:space="preserve">  </v>
          </cell>
        </row>
        <row r="8057">
          <cell r="B8057" t="str">
            <v xml:space="preserve">  </v>
          </cell>
        </row>
        <row r="8058">
          <cell r="B8058" t="str">
            <v xml:space="preserve">  </v>
          </cell>
        </row>
        <row r="8059">
          <cell r="B8059" t="str">
            <v xml:space="preserve">  </v>
          </cell>
        </row>
        <row r="8060">
          <cell r="B8060" t="str">
            <v xml:space="preserve">  </v>
          </cell>
        </row>
        <row r="8061">
          <cell r="B8061" t="str">
            <v xml:space="preserve">  </v>
          </cell>
        </row>
        <row r="8062">
          <cell r="B8062" t="str">
            <v xml:space="preserve">  </v>
          </cell>
        </row>
        <row r="8063">
          <cell r="B8063" t="str">
            <v xml:space="preserve">  </v>
          </cell>
        </row>
        <row r="8064">
          <cell r="B8064" t="str">
            <v xml:space="preserve">  </v>
          </cell>
        </row>
        <row r="8065">
          <cell r="B8065" t="str">
            <v xml:space="preserve">  </v>
          </cell>
        </row>
        <row r="8066">
          <cell r="B8066" t="str">
            <v xml:space="preserve">  </v>
          </cell>
        </row>
        <row r="8067">
          <cell r="B8067" t="str">
            <v xml:space="preserve">  </v>
          </cell>
        </row>
        <row r="8068">
          <cell r="B8068" t="str">
            <v xml:space="preserve">  </v>
          </cell>
        </row>
        <row r="8069">
          <cell r="B8069" t="str">
            <v xml:space="preserve">  </v>
          </cell>
        </row>
        <row r="8070">
          <cell r="B8070" t="str">
            <v xml:space="preserve">  </v>
          </cell>
        </row>
        <row r="8071">
          <cell r="B8071" t="str">
            <v xml:space="preserve">  </v>
          </cell>
        </row>
        <row r="8072">
          <cell r="B8072" t="str">
            <v xml:space="preserve">  </v>
          </cell>
        </row>
        <row r="8073">
          <cell r="B8073" t="str">
            <v xml:space="preserve">  </v>
          </cell>
        </row>
        <row r="8074">
          <cell r="B8074" t="str">
            <v xml:space="preserve">  </v>
          </cell>
        </row>
        <row r="8075">
          <cell r="B8075" t="str">
            <v xml:space="preserve">  </v>
          </cell>
        </row>
        <row r="8076">
          <cell r="B8076" t="str">
            <v xml:space="preserve">  </v>
          </cell>
        </row>
        <row r="8077">
          <cell r="B8077" t="str">
            <v xml:space="preserve">  </v>
          </cell>
        </row>
        <row r="8078">
          <cell r="B8078" t="str">
            <v xml:space="preserve">  </v>
          </cell>
        </row>
        <row r="8079">
          <cell r="B8079" t="str">
            <v xml:space="preserve">  </v>
          </cell>
        </row>
        <row r="8080">
          <cell r="B8080" t="str">
            <v xml:space="preserve">  </v>
          </cell>
        </row>
        <row r="8081">
          <cell r="B8081" t="str">
            <v xml:space="preserve">  </v>
          </cell>
        </row>
        <row r="8082">
          <cell r="B8082" t="str">
            <v xml:space="preserve">  </v>
          </cell>
        </row>
        <row r="8083">
          <cell r="B8083" t="str">
            <v xml:space="preserve">  </v>
          </cell>
        </row>
        <row r="8084">
          <cell r="B8084" t="str">
            <v xml:space="preserve">  </v>
          </cell>
        </row>
        <row r="8085">
          <cell r="B8085" t="str">
            <v xml:space="preserve">  </v>
          </cell>
        </row>
        <row r="8086">
          <cell r="B8086" t="str">
            <v xml:space="preserve">  </v>
          </cell>
        </row>
        <row r="8087">
          <cell r="B8087" t="str">
            <v xml:space="preserve">  </v>
          </cell>
        </row>
        <row r="8088">
          <cell r="B8088" t="str">
            <v xml:space="preserve">  </v>
          </cell>
        </row>
        <row r="8089">
          <cell r="B8089" t="str">
            <v xml:space="preserve">  </v>
          </cell>
        </row>
        <row r="8090">
          <cell r="B8090" t="str">
            <v xml:space="preserve">  </v>
          </cell>
        </row>
        <row r="8091">
          <cell r="B8091" t="str">
            <v xml:space="preserve">  </v>
          </cell>
        </row>
        <row r="8092">
          <cell r="B8092" t="str">
            <v xml:space="preserve">  </v>
          </cell>
        </row>
        <row r="8093">
          <cell r="B8093" t="str">
            <v xml:space="preserve">  </v>
          </cell>
        </row>
        <row r="8094">
          <cell r="B8094" t="str">
            <v xml:space="preserve">  </v>
          </cell>
        </row>
        <row r="8095">
          <cell r="B8095" t="str">
            <v xml:space="preserve">  </v>
          </cell>
        </row>
        <row r="8096">
          <cell r="B8096" t="str">
            <v xml:space="preserve">  </v>
          </cell>
        </row>
        <row r="8097">
          <cell r="B8097" t="str">
            <v xml:space="preserve">  </v>
          </cell>
        </row>
        <row r="8098">
          <cell r="B8098" t="str">
            <v xml:space="preserve">  </v>
          </cell>
        </row>
        <row r="8099">
          <cell r="B8099" t="str">
            <v xml:space="preserve">  </v>
          </cell>
        </row>
        <row r="8100">
          <cell r="B8100" t="str">
            <v xml:space="preserve">  </v>
          </cell>
        </row>
        <row r="8101">
          <cell r="B8101" t="str">
            <v xml:space="preserve">  </v>
          </cell>
        </row>
        <row r="8102">
          <cell r="B8102" t="str">
            <v xml:space="preserve">  </v>
          </cell>
        </row>
        <row r="8103">
          <cell r="B8103" t="str">
            <v xml:space="preserve">  </v>
          </cell>
        </row>
        <row r="8104">
          <cell r="B8104" t="str">
            <v xml:space="preserve">  </v>
          </cell>
        </row>
        <row r="8105">
          <cell r="B8105" t="str">
            <v xml:space="preserve">  </v>
          </cell>
        </row>
        <row r="8106">
          <cell r="B8106" t="str">
            <v xml:space="preserve">  </v>
          </cell>
        </row>
        <row r="8107">
          <cell r="B8107" t="str">
            <v xml:space="preserve">  </v>
          </cell>
        </row>
        <row r="8108">
          <cell r="B8108" t="str">
            <v xml:space="preserve">  </v>
          </cell>
        </row>
        <row r="8109">
          <cell r="B8109" t="str">
            <v xml:space="preserve">  </v>
          </cell>
        </row>
        <row r="8110">
          <cell r="B8110" t="str">
            <v xml:space="preserve">  </v>
          </cell>
        </row>
        <row r="8111">
          <cell r="B8111" t="str">
            <v xml:space="preserve">  </v>
          </cell>
        </row>
        <row r="8112">
          <cell r="B8112" t="str">
            <v xml:space="preserve">  </v>
          </cell>
        </row>
        <row r="8113">
          <cell r="B8113" t="str">
            <v xml:space="preserve">  </v>
          </cell>
        </row>
        <row r="8114">
          <cell r="B8114" t="str">
            <v xml:space="preserve">  </v>
          </cell>
        </row>
        <row r="8115">
          <cell r="B8115" t="str">
            <v xml:space="preserve">  </v>
          </cell>
        </row>
        <row r="8116">
          <cell r="B8116" t="str">
            <v xml:space="preserve">  </v>
          </cell>
        </row>
        <row r="8117">
          <cell r="B8117" t="str">
            <v xml:space="preserve">  </v>
          </cell>
        </row>
        <row r="8118">
          <cell r="B8118" t="str">
            <v xml:space="preserve">  </v>
          </cell>
        </row>
        <row r="8119">
          <cell r="B8119" t="str">
            <v xml:space="preserve">  </v>
          </cell>
        </row>
        <row r="8120">
          <cell r="B8120" t="str">
            <v xml:space="preserve">  </v>
          </cell>
        </row>
        <row r="8121">
          <cell r="B8121" t="str">
            <v xml:space="preserve">  </v>
          </cell>
        </row>
        <row r="8122">
          <cell r="B8122" t="str">
            <v xml:space="preserve">  </v>
          </cell>
        </row>
        <row r="8123">
          <cell r="B8123" t="str">
            <v xml:space="preserve">  </v>
          </cell>
        </row>
        <row r="8124">
          <cell r="B8124" t="str">
            <v xml:space="preserve">  </v>
          </cell>
        </row>
        <row r="8125">
          <cell r="B8125" t="str">
            <v xml:space="preserve">  </v>
          </cell>
        </row>
        <row r="8126">
          <cell r="B8126" t="str">
            <v xml:space="preserve">  </v>
          </cell>
        </row>
        <row r="8127">
          <cell r="B8127" t="str">
            <v xml:space="preserve">  </v>
          </cell>
        </row>
        <row r="8128">
          <cell r="B8128" t="str">
            <v xml:space="preserve">  </v>
          </cell>
        </row>
        <row r="8129">
          <cell r="B8129" t="str">
            <v xml:space="preserve">  </v>
          </cell>
        </row>
        <row r="8130">
          <cell r="B8130" t="str">
            <v xml:space="preserve">  </v>
          </cell>
        </row>
        <row r="8131">
          <cell r="B8131" t="str">
            <v xml:space="preserve">  </v>
          </cell>
        </row>
        <row r="8132">
          <cell r="B8132" t="str">
            <v xml:space="preserve">  </v>
          </cell>
        </row>
        <row r="8133">
          <cell r="B8133" t="str">
            <v xml:space="preserve">  </v>
          </cell>
        </row>
        <row r="8134">
          <cell r="B8134" t="str">
            <v xml:space="preserve">  </v>
          </cell>
        </row>
        <row r="8135">
          <cell r="B8135" t="str">
            <v xml:space="preserve">  </v>
          </cell>
        </row>
        <row r="8136">
          <cell r="B8136" t="str">
            <v xml:space="preserve">  </v>
          </cell>
        </row>
        <row r="8137">
          <cell r="B8137" t="str">
            <v xml:space="preserve">  </v>
          </cell>
        </row>
        <row r="8138">
          <cell r="B8138" t="str">
            <v xml:space="preserve">  </v>
          </cell>
        </row>
        <row r="8139">
          <cell r="B8139" t="str">
            <v xml:space="preserve">  </v>
          </cell>
        </row>
        <row r="8140">
          <cell r="B8140" t="str">
            <v xml:space="preserve">  </v>
          </cell>
        </row>
        <row r="8141">
          <cell r="B8141" t="str">
            <v xml:space="preserve">  </v>
          </cell>
        </row>
        <row r="8142">
          <cell r="B8142" t="str">
            <v xml:space="preserve">  </v>
          </cell>
        </row>
        <row r="8143">
          <cell r="B8143" t="str">
            <v xml:space="preserve">  </v>
          </cell>
        </row>
        <row r="8144">
          <cell r="B8144" t="str">
            <v xml:space="preserve">  </v>
          </cell>
        </row>
        <row r="8145">
          <cell r="B8145" t="str">
            <v xml:space="preserve">  </v>
          </cell>
        </row>
        <row r="8146">
          <cell r="B8146" t="str">
            <v xml:space="preserve">  </v>
          </cell>
        </row>
        <row r="8147">
          <cell r="B8147" t="str">
            <v xml:space="preserve">  </v>
          </cell>
        </row>
        <row r="8148">
          <cell r="B8148" t="str">
            <v xml:space="preserve">  </v>
          </cell>
        </row>
        <row r="8149">
          <cell r="B8149" t="str">
            <v xml:space="preserve">  </v>
          </cell>
        </row>
        <row r="8150">
          <cell r="B8150" t="str">
            <v xml:space="preserve">  </v>
          </cell>
        </row>
        <row r="8151">
          <cell r="B8151" t="str">
            <v xml:space="preserve">  </v>
          </cell>
        </row>
        <row r="8152">
          <cell r="B8152" t="str">
            <v xml:space="preserve">  </v>
          </cell>
        </row>
        <row r="8153">
          <cell r="B8153" t="str">
            <v xml:space="preserve">  </v>
          </cell>
        </row>
        <row r="8154">
          <cell r="B8154" t="str">
            <v xml:space="preserve">  </v>
          </cell>
        </row>
        <row r="8155">
          <cell r="B8155" t="str">
            <v xml:space="preserve">  </v>
          </cell>
        </row>
        <row r="8156">
          <cell r="B8156" t="str">
            <v xml:space="preserve">  </v>
          </cell>
        </row>
        <row r="8157">
          <cell r="B8157" t="str">
            <v xml:space="preserve">  </v>
          </cell>
        </row>
        <row r="8158">
          <cell r="B8158" t="str">
            <v xml:space="preserve">  </v>
          </cell>
        </row>
        <row r="8159">
          <cell r="B8159" t="str">
            <v xml:space="preserve">  </v>
          </cell>
        </row>
        <row r="8160">
          <cell r="B8160" t="str">
            <v xml:space="preserve">  </v>
          </cell>
        </row>
        <row r="8161">
          <cell r="B8161" t="str">
            <v xml:space="preserve">  </v>
          </cell>
        </row>
        <row r="8162">
          <cell r="B8162" t="str">
            <v xml:space="preserve">  </v>
          </cell>
        </row>
        <row r="8163">
          <cell r="B8163" t="str">
            <v xml:space="preserve">  </v>
          </cell>
        </row>
        <row r="8164">
          <cell r="B8164" t="str">
            <v xml:space="preserve">  </v>
          </cell>
        </row>
        <row r="8165">
          <cell r="B8165" t="str">
            <v xml:space="preserve">  </v>
          </cell>
        </row>
        <row r="8166">
          <cell r="B8166" t="str">
            <v xml:space="preserve">  </v>
          </cell>
        </row>
        <row r="8167">
          <cell r="B8167" t="str">
            <v xml:space="preserve">  </v>
          </cell>
        </row>
        <row r="8168">
          <cell r="B8168" t="str">
            <v xml:space="preserve">  </v>
          </cell>
        </row>
        <row r="8169">
          <cell r="B8169" t="str">
            <v xml:space="preserve">  </v>
          </cell>
        </row>
        <row r="8170">
          <cell r="B8170" t="str">
            <v xml:space="preserve">  </v>
          </cell>
        </row>
        <row r="8171">
          <cell r="B8171" t="str">
            <v xml:space="preserve">  </v>
          </cell>
        </row>
        <row r="8172">
          <cell r="B8172" t="str">
            <v xml:space="preserve">  </v>
          </cell>
        </row>
        <row r="8173">
          <cell r="B8173" t="str">
            <v xml:space="preserve">  </v>
          </cell>
        </row>
        <row r="8174">
          <cell r="B8174" t="str">
            <v xml:space="preserve">  </v>
          </cell>
        </row>
        <row r="8175">
          <cell r="B8175" t="str">
            <v xml:space="preserve">  </v>
          </cell>
        </row>
        <row r="8176">
          <cell r="B8176" t="str">
            <v xml:space="preserve">  </v>
          </cell>
        </row>
        <row r="8177">
          <cell r="B8177" t="str">
            <v xml:space="preserve">  </v>
          </cell>
        </row>
        <row r="8178">
          <cell r="B8178" t="str">
            <v xml:space="preserve">  </v>
          </cell>
        </row>
        <row r="8179">
          <cell r="B8179" t="str">
            <v xml:space="preserve">  </v>
          </cell>
        </row>
        <row r="8180">
          <cell r="B8180" t="str">
            <v xml:space="preserve">  </v>
          </cell>
        </row>
        <row r="8181">
          <cell r="B8181" t="str">
            <v xml:space="preserve">  </v>
          </cell>
        </row>
        <row r="8182">
          <cell r="B8182" t="str">
            <v xml:space="preserve">  </v>
          </cell>
        </row>
        <row r="8183">
          <cell r="B8183" t="str">
            <v xml:space="preserve">  </v>
          </cell>
        </row>
        <row r="8184">
          <cell r="B8184" t="str">
            <v xml:space="preserve">  </v>
          </cell>
        </row>
        <row r="8185">
          <cell r="B8185" t="str">
            <v xml:space="preserve">  </v>
          </cell>
        </row>
        <row r="8186">
          <cell r="B8186" t="str">
            <v xml:space="preserve">  </v>
          </cell>
        </row>
        <row r="8187">
          <cell r="B8187" t="str">
            <v xml:space="preserve">  </v>
          </cell>
        </row>
        <row r="8188">
          <cell r="B8188" t="str">
            <v xml:space="preserve">  </v>
          </cell>
        </row>
        <row r="8189">
          <cell r="B8189" t="str">
            <v xml:space="preserve">  </v>
          </cell>
        </row>
        <row r="8190">
          <cell r="B8190" t="str">
            <v xml:space="preserve">  </v>
          </cell>
        </row>
        <row r="8191">
          <cell r="B8191" t="str">
            <v xml:space="preserve">  </v>
          </cell>
        </row>
        <row r="8192">
          <cell r="B8192" t="str">
            <v xml:space="preserve">  </v>
          </cell>
        </row>
        <row r="8193">
          <cell r="B8193" t="str">
            <v xml:space="preserve">  </v>
          </cell>
        </row>
        <row r="8194">
          <cell r="B8194" t="str">
            <v xml:space="preserve">  </v>
          </cell>
        </row>
        <row r="8195">
          <cell r="B8195" t="str">
            <v xml:space="preserve">  </v>
          </cell>
        </row>
        <row r="8196">
          <cell r="B8196" t="str">
            <v xml:space="preserve">  </v>
          </cell>
        </row>
        <row r="8197">
          <cell r="B8197" t="str">
            <v xml:space="preserve">  </v>
          </cell>
        </row>
        <row r="8198">
          <cell r="B8198" t="str">
            <v xml:space="preserve">  </v>
          </cell>
        </row>
        <row r="8199">
          <cell r="B8199" t="str">
            <v xml:space="preserve">  </v>
          </cell>
        </row>
        <row r="8200">
          <cell r="B8200" t="str">
            <v xml:space="preserve">  </v>
          </cell>
        </row>
        <row r="8201">
          <cell r="B8201" t="str">
            <v xml:space="preserve">  </v>
          </cell>
        </row>
        <row r="8202">
          <cell r="B8202" t="str">
            <v xml:space="preserve">  </v>
          </cell>
        </row>
        <row r="8203">
          <cell r="B8203" t="str">
            <v xml:space="preserve">  </v>
          </cell>
        </row>
        <row r="8204">
          <cell r="B8204" t="str">
            <v xml:space="preserve">  </v>
          </cell>
        </row>
        <row r="8205">
          <cell r="B8205" t="str">
            <v xml:space="preserve">  </v>
          </cell>
        </row>
        <row r="8206">
          <cell r="B8206" t="str">
            <v xml:space="preserve">  </v>
          </cell>
        </row>
        <row r="8207">
          <cell r="B8207" t="str">
            <v xml:space="preserve">  </v>
          </cell>
        </row>
        <row r="8208">
          <cell r="B8208" t="str">
            <v xml:space="preserve">  </v>
          </cell>
        </row>
        <row r="8209">
          <cell r="B8209" t="str">
            <v xml:space="preserve">  </v>
          </cell>
        </row>
        <row r="8210">
          <cell r="B8210" t="str">
            <v xml:space="preserve">  </v>
          </cell>
        </row>
        <row r="8211">
          <cell r="B8211" t="str">
            <v xml:space="preserve">  </v>
          </cell>
        </row>
        <row r="8212">
          <cell r="B8212" t="str">
            <v xml:space="preserve">  </v>
          </cell>
        </row>
        <row r="8213">
          <cell r="B8213" t="str">
            <v xml:space="preserve">  </v>
          </cell>
        </row>
        <row r="8214">
          <cell r="B8214" t="str">
            <v xml:space="preserve">  </v>
          </cell>
        </row>
        <row r="8215">
          <cell r="B8215" t="str">
            <v xml:space="preserve">  </v>
          </cell>
        </row>
        <row r="8216">
          <cell r="B8216" t="str">
            <v xml:space="preserve">  </v>
          </cell>
        </row>
        <row r="8217">
          <cell r="B8217" t="str">
            <v xml:space="preserve">  </v>
          </cell>
        </row>
        <row r="8218">
          <cell r="B8218" t="str">
            <v xml:space="preserve">  </v>
          </cell>
        </row>
        <row r="8219">
          <cell r="B8219" t="str">
            <v xml:space="preserve">  </v>
          </cell>
        </row>
        <row r="8220">
          <cell r="B8220" t="str">
            <v xml:space="preserve">  </v>
          </cell>
        </row>
        <row r="8221">
          <cell r="B8221" t="str">
            <v xml:space="preserve">  </v>
          </cell>
        </row>
        <row r="8222">
          <cell r="B8222" t="str">
            <v xml:space="preserve">  </v>
          </cell>
        </row>
        <row r="8223">
          <cell r="B8223" t="str">
            <v xml:space="preserve">  </v>
          </cell>
        </row>
        <row r="8224">
          <cell r="B8224" t="str">
            <v xml:space="preserve">  </v>
          </cell>
        </row>
        <row r="8225">
          <cell r="B8225" t="str">
            <v xml:space="preserve">  </v>
          </cell>
        </row>
        <row r="8226">
          <cell r="B8226" t="str">
            <v xml:space="preserve">  </v>
          </cell>
        </row>
        <row r="8227">
          <cell r="B8227" t="str">
            <v xml:space="preserve">  </v>
          </cell>
        </row>
        <row r="8228">
          <cell r="B8228" t="str">
            <v xml:space="preserve">  </v>
          </cell>
        </row>
        <row r="8229">
          <cell r="B8229" t="str">
            <v xml:space="preserve">  </v>
          </cell>
        </row>
        <row r="8230">
          <cell r="B8230" t="str">
            <v xml:space="preserve">  </v>
          </cell>
        </row>
        <row r="8231">
          <cell r="B8231" t="str">
            <v xml:space="preserve">  </v>
          </cell>
        </row>
        <row r="8232">
          <cell r="B8232" t="str">
            <v xml:space="preserve">  </v>
          </cell>
        </row>
        <row r="8233">
          <cell r="B8233" t="str">
            <v xml:space="preserve">  </v>
          </cell>
        </row>
        <row r="8234">
          <cell r="B8234" t="str">
            <v xml:space="preserve">  </v>
          </cell>
        </row>
        <row r="8235">
          <cell r="B8235" t="str">
            <v xml:space="preserve">  </v>
          </cell>
        </row>
        <row r="8236">
          <cell r="B8236" t="str">
            <v xml:space="preserve">  </v>
          </cell>
        </row>
        <row r="8237">
          <cell r="B8237" t="str">
            <v xml:space="preserve">  </v>
          </cell>
        </row>
        <row r="8238">
          <cell r="B8238" t="str">
            <v xml:space="preserve">  </v>
          </cell>
        </row>
        <row r="8239">
          <cell r="B8239" t="str">
            <v xml:space="preserve">  </v>
          </cell>
        </row>
        <row r="8240">
          <cell r="B8240" t="str">
            <v xml:space="preserve">  </v>
          </cell>
        </row>
        <row r="8241">
          <cell r="B8241" t="str">
            <v xml:space="preserve">  </v>
          </cell>
        </row>
        <row r="8242">
          <cell r="B8242" t="str">
            <v xml:space="preserve">  </v>
          </cell>
        </row>
        <row r="8243">
          <cell r="B8243" t="str">
            <v xml:space="preserve">  </v>
          </cell>
        </row>
        <row r="8244">
          <cell r="B8244" t="str">
            <v xml:space="preserve">  </v>
          </cell>
        </row>
        <row r="8245">
          <cell r="B8245" t="str">
            <v xml:space="preserve">  </v>
          </cell>
        </row>
        <row r="8246">
          <cell r="B8246" t="str">
            <v xml:space="preserve">  </v>
          </cell>
        </row>
        <row r="8247">
          <cell r="B8247" t="str">
            <v xml:space="preserve">  </v>
          </cell>
        </row>
        <row r="8248">
          <cell r="B8248" t="str">
            <v xml:space="preserve">  </v>
          </cell>
        </row>
        <row r="8249">
          <cell r="B8249" t="str">
            <v xml:space="preserve">  </v>
          </cell>
        </row>
        <row r="8250">
          <cell r="B8250" t="str">
            <v xml:space="preserve">  </v>
          </cell>
        </row>
        <row r="8251">
          <cell r="B8251" t="str">
            <v xml:space="preserve">  </v>
          </cell>
        </row>
        <row r="8252">
          <cell r="B8252" t="str">
            <v xml:space="preserve">  </v>
          </cell>
        </row>
        <row r="8253">
          <cell r="B8253" t="str">
            <v xml:space="preserve">  </v>
          </cell>
        </row>
        <row r="8254">
          <cell r="B8254" t="str">
            <v xml:space="preserve">  </v>
          </cell>
        </row>
        <row r="8255">
          <cell r="B8255" t="str">
            <v xml:space="preserve">  </v>
          </cell>
        </row>
        <row r="8256">
          <cell r="B8256" t="str">
            <v xml:space="preserve">  </v>
          </cell>
        </row>
        <row r="8257">
          <cell r="B8257" t="str">
            <v xml:space="preserve">  </v>
          </cell>
        </row>
        <row r="8258">
          <cell r="B8258" t="str">
            <v xml:space="preserve">  </v>
          </cell>
        </row>
        <row r="8259">
          <cell r="B8259" t="str">
            <v xml:space="preserve">  </v>
          </cell>
        </row>
        <row r="8260">
          <cell r="B8260" t="str">
            <v xml:space="preserve">  </v>
          </cell>
        </row>
        <row r="8261">
          <cell r="B8261" t="str">
            <v xml:space="preserve">  </v>
          </cell>
        </row>
        <row r="8262">
          <cell r="B8262" t="str">
            <v xml:space="preserve">  </v>
          </cell>
        </row>
        <row r="8263">
          <cell r="B8263" t="str">
            <v xml:space="preserve">  </v>
          </cell>
        </row>
        <row r="8264">
          <cell r="B8264" t="str">
            <v xml:space="preserve">  </v>
          </cell>
        </row>
        <row r="8265">
          <cell r="B8265" t="str">
            <v xml:space="preserve">  </v>
          </cell>
        </row>
        <row r="8266">
          <cell r="B8266" t="str">
            <v xml:space="preserve">  </v>
          </cell>
        </row>
        <row r="8267">
          <cell r="B8267" t="str">
            <v xml:space="preserve">  </v>
          </cell>
        </row>
        <row r="8268">
          <cell r="B8268" t="str">
            <v xml:space="preserve">  </v>
          </cell>
        </row>
        <row r="8269">
          <cell r="B8269" t="str">
            <v xml:space="preserve">  </v>
          </cell>
        </row>
        <row r="8270">
          <cell r="B8270" t="str">
            <v xml:space="preserve">  </v>
          </cell>
        </row>
        <row r="8271">
          <cell r="B8271" t="str">
            <v xml:space="preserve">  </v>
          </cell>
        </row>
        <row r="8272">
          <cell r="B8272" t="str">
            <v xml:space="preserve">  </v>
          </cell>
        </row>
        <row r="8273">
          <cell r="B8273" t="str">
            <v xml:space="preserve">  </v>
          </cell>
        </row>
        <row r="8274">
          <cell r="B8274" t="str">
            <v xml:space="preserve">  </v>
          </cell>
        </row>
        <row r="8275">
          <cell r="B8275" t="str">
            <v xml:space="preserve">  </v>
          </cell>
        </row>
        <row r="8276">
          <cell r="B8276" t="str">
            <v xml:space="preserve">  </v>
          </cell>
        </row>
        <row r="8277">
          <cell r="B8277" t="str">
            <v xml:space="preserve">  </v>
          </cell>
        </row>
        <row r="8278">
          <cell r="B8278" t="str">
            <v xml:space="preserve">  </v>
          </cell>
        </row>
        <row r="8279">
          <cell r="B8279" t="str">
            <v xml:space="preserve">  </v>
          </cell>
        </row>
        <row r="8280">
          <cell r="B8280" t="str">
            <v xml:space="preserve">  </v>
          </cell>
        </row>
        <row r="8281">
          <cell r="B8281" t="str">
            <v xml:space="preserve">  </v>
          </cell>
        </row>
        <row r="8282">
          <cell r="B8282" t="str">
            <v xml:space="preserve">  </v>
          </cell>
        </row>
        <row r="8283">
          <cell r="B8283" t="str">
            <v xml:space="preserve">  </v>
          </cell>
        </row>
        <row r="8284">
          <cell r="B8284" t="str">
            <v xml:space="preserve">  </v>
          </cell>
        </row>
        <row r="8285">
          <cell r="B8285" t="str">
            <v xml:space="preserve">  </v>
          </cell>
        </row>
        <row r="8286">
          <cell r="B8286" t="str">
            <v xml:space="preserve">  </v>
          </cell>
        </row>
        <row r="8287">
          <cell r="B8287" t="str">
            <v xml:space="preserve">  </v>
          </cell>
        </row>
        <row r="8288">
          <cell r="B8288" t="str">
            <v xml:space="preserve">  </v>
          </cell>
        </row>
        <row r="8289">
          <cell r="B8289" t="str">
            <v xml:space="preserve">  </v>
          </cell>
        </row>
        <row r="8290">
          <cell r="B8290" t="str">
            <v xml:space="preserve">  </v>
          </cell>
        </row>
        <row r="8291">
          <cell r="B8291" t="str">
            <v xml:space="preserve">  </v>
          </cell>
        </row>
        <row r="8292">
          <cell r="B8292" t="str">
            <v xml:space="preserve">  </v>
          </cell>
        </row>
        <row r="8293">
          <cell r="B8293" t="str">
            <v xml:space="preserve">  </v>
          </cell>
        </row>
        <row r="8294">
          <cell r="B8294" t="str">
            <v xml:space="preserve">  </v>
          </cell>
        </row>
        <row r="8295">
          <cell r="B8295" t="str">
            <v xml:space="preserve">  </v>
          </cell>
        </row>
        <row r="8296">
          <cell r="B8296" t="str">
            <v xml:space="preserve">  </v>
          </cell>
        </row>
        <row r="8297">
          <cell r="B8297" t="str">
            <v xml:space="preserve">  </v>
          </cell>
        </row>
        <row r="8298">
          <cell r="B8298" t="str">
            <v xml:space="preserve">  </v>
          </cell>
        </row>
        <row r="8299">
          <cell r="B8299" t="str">
            <v xml:space="preserve">  </v>
          </cell>
        </row>
        <row r="8300">
          <cell r="B8300" t="str">
            <v xml:space="preserve">  </v>
          </cell>
        </row>
        <row r="8301">
          <cell r="B8301" t="str">
            <v xml:space="preserve">  </v>
          </cell>
        </row>
        <row r="8302">
          <cell r="B8302" t="str">
            <v xml:space="preserve">  </v>
          </cell>
        </row>
        <row r="8303">
          <cell r="B8303" t="str">
            <v xml:space="preserve">  </v>
          </cell>
        </row>
        <row r="8304">
          <cell r="B8304" t="str">
            <v xml:space="preserve">  </v>
          </cell>
        </row>
        <row r="8305">
          <cell r="B8305" t="str">
            <v xml:space="preserve">  </v>
          </cell>
        </row>
        <row r="8306">
          <cell r="B8306" t="str">
            <v xml:space="preserve">  </v>
          </cell>
        </row>
        <row r="8307">
          <cell r="B8307" t="str">
            <v xml:space="preserve">  </v>
          </cell>
        </row>
        <row r="8308">
          <cell r="B8308" t="str">
            <v xml:space="preserve">  </v>
          </cell>
        </row>
        <row r="8309">
          <cell r="B8309" t="str">
            <v xml:space="preserve">  </v>
          </cell>
        </row>
        <row r="8310">
          <cell r="B8310" t="str">
            <v xml:space="preserve">  </v>
          </cell>
        </row>
        <row r="8311">
          <cell r="B8311" t="str">
            <v xml:space="preserve">  </v>
          </cell>
        </row>
        <row r="8312">
          <cell r="B8312" t="str">
            <v xml:space="preserve">  </v>
          </cell>
        </row>
        <row r="8313">
          <cell r="B8313" t="str">
            <v xml:space="preserve">  </v>
          </cell>
        </row>
        <row r="8314">
          <cell r="B8314" t="str">
            <v xml:space="preserve">  </v>
          </cell>
        </row>
        <row r="8315">
          <cell r="B8315" t="str">
            <v xml:space="preserve">  </v>
          </cell>
        </row>
        <row r="8316">
          <cell r="B8316" t="str">
            <v xml:space="preserve">  </v>
          </cell>
        </row>
        <row r="8317">
          <cell r="B8317" t="str">
            <v xml:space="preserve">  </v>
          </cell>
        </row>
        <row r="8318">
          <cell r="B8318" t="str">
            <v xml:space="preserve">  </v>
          </cell>
        </row>
        <row r="8319">
          <cell r="B8319" t="str">
            <v xml:space="preserve">  </v>
          </cell>
        </row>
        <row r="8320">
          <cell r="B8320" t="str">
            <v xml:space="preserve">  </v>
          </cell>
        </row>
        <row r="8321">
          <cell r="B8321" t="str">
            <v xml:space="preserve">  </v>
          </cell>
        </row>
        <row r="8322">
          <cell r="B8322" t="str">
            <v xml:space="preserve">  </v>
          </cell>
        </row>
        <row r="8323">
          <cell r="B8323" t="str">
            <v xml:space="preserve">  </v>
          </cell>
        </row>
        <row r="8324">
          <cell r="B8324" t="str">
            <v xml:space="preserve">  </v>
          </cell>
        </row>
        <row r="8325">
          <cell r="B8325" t="str">
            <v xml:space="preserve">  </v>
          </cell>
        </row>
        <row r="8326">
          <cell r="B8326" t="str">
            <v xml:space="preserve">  </v>
          </cell>
        </row>
        <row r="8327">
          <cell r="B8327" t="str">
            <v xml:space="preserve">  </v>
          </cell>
        </row>
        <row r="8328">
          <cell r="B8328" t="str">
            <v xml:space="preserve">  </v>
          </cell>
        </row>
        <row r="8329">
          <cell r="B8329" t="str">
            <v xml:space="preserve">  </v>
          </cell>
        </row>
        <row r="8330">
          <cell r="B8330" t="str">
            <v xml:space="preserve">  </v>
          </cell>
        </row>
        <row r="8331">
          <cell r="B8331" t="str">
            <v xml:space="preserve">  </v>
          </cell>
        </row>
        <row r="8332">
          <cell r="B8332" t="str">
            <v xml:space="preserve">  </v>
          </cell>
        </row>
        <row r="8333">
          <cell r="B8333" t="str">
            <v xml:space="preserve">  </v>
          </cell>
        </row>
        <row r="8334">
          <cell r="B8334" t="str">
            <v xml:space="preserve">  </v>
          </cell>
        </row>
        <row r="8335">
          <cell r="B8335" t="str">
            <v xml:space="preserve">  </v>
          </cell>
        </row>
        <row r="8336">
          <cell r="B8336" t="str">
            <v xml:space="preserve">  </v>
          </cell>
        </row>
        <row r="8337">
          <cell r="B8337" t="str">
            <v xml:space="preserve">  </v>
          </cell>
        </row>
        <row r="8338">
          <cell r="B8338" t="str">
            <v xml:space="preserve">  </v>
          </cell>
        </row>
        <row r="8339">
          <cell r="B8339" t="str">
            <v xml:space="preserve">  </v>
          </cell>
        </row>
        <row r="8340">
          <cell r="B8340" t="str">
            <v xml:space="preserve">  </v>
          </cell>
        </row>
        <row r="8341">
          <cell r="B8341" t="str">
            <v xml:space="preserve">  </v>
          </cell>
        </row>
        <row r="8342">
          <cell r="B8342" t="str">
            <v xml:space="preserve">  </v>
          </cell>
        </row>
        <row r="8343">
          <cell r="B8343" t="str">
            <v xml:space="preserve">  </v>
          </cell>
        </row>
        <row r="8344">
          <cell r="B8344" t="str">
            <v xml:space="preserve">  </v>
          </cell>
        </row>
        <row r="8345">
          <cell r="B8345" t="str">
            <v xml:space="preserve">  </v>
          </cell>
        </row>
        <row r="8346">
          <cell r="B8346" t="str">
            <v xml:space="preserve">  </v>
          </cell>
        </row>
        <row r="8347">
          <cell r="B8347" t="str">
            <v xml:space="preserve">  </v>
          </cell>
        </row>
        <row r="8348">
          <cell r="B8348" t="str">
            <v xml:space="preserve">  </v>
          </cell>
        </row>
        <row r="8349">
          <cell r="B8349" t="str">
            <v xml:space="preserve">  </v>
          </cell>
        </row>
        <row r="8350">
          <cell r="B8350" t="str">
            <v xml:space="preserve">  </v>
          </cell>
        </row>
        <row r="8351">
          <cell r="B8351" t="str">
            <v xml:space="preserve">  </v>
          </cell>
        </row>
        <row r="8352">
          <cell r="B8352" t="str">
            <v xml:space="preserve">  </v>
          </cell>
        </row>
        <row r="8353">
          <cell r="B8353" t="str">
            <v xml:space="preserve">  </v>
          </cell>
        </row>
        <row r="8354">
          <cell r="B8354" t="str">
            <v xml:space="preserve">  </v>
          </cell>
        </row>
        <row r="8355">
          <cell r="B8355" t="str">
            <v xml:space="preserve">  </v>
          </cell>
        </row>
        <row r="8356">
          <cell r="B8356" t="str">
            <v xml:space="preserve">  </v>
          </cell>
        </row>
        <row r="8357">
          <cell r="B8357" t="str">
            <v xml:space="preserve">  </v>
          </cell>
        </row>
        <row r="8358">
          <cell r="B8358" t="str">
            <v xml:space="preserve">  </v>
          </cell>
        </row>
        <row r="8359">
          <cell r="B8359" t="str">
            <v xml:space="preserve">  </v>
          </cell>
        </row>
        <row r="8360">
          <cell r="B8360" t="str">
            <v xml:space="preserve">  </v>
          </cell>
        </row>
        <row r="8361">
          <cell r="B8361" t="str">
            <v xml:space="preserve">  </v>
          </cell>
        </row>
        <row r="8362">
          <cell r="B8362" t="str">
            <v xml:space="preserve">  </v>
          </cell>
        </row>
        <row r="8363">
          <cell r="B8363" t="str">
            <v xml:space="preserve">  </v>
          </cell>
        </row>
        <row r="8364">
          <cell r="B8364" t="str">
            <v xml:space="preserve">  </v>
          </cell>
        </row>
        <row r="8365">
          <cell r="B8365" t="str">
            <v xml:space="preserve">  </v>
          </cell>
        </row>
        <row r="8366">
          <cell r="B8366" t="str">
            <v xml:space="preserve">  </v>
          </cell>
        </row>
        <row r="8367">
          <cell r="B8367" t="str">
            <v xml:space="preserve">  </v>
          </cell>
        </row>
        <row r="8368">
          <cell r="B8368" t="str">
            <v xml:space="preserve">  </v>
          </cell>
        </row>
        <row r="8369">
          <cell r="B8369" t="str">
            <v xml:space="preserve">  </v>
          </cell>
        </row>
        <row r="8370">
          <cell r="B8370" t="str">
            <v xml:space="preserve">  </v>
          </cell>
        </row>
        <row r="8371">
          <cell r="B8371" t="str">
            <v xml:space="preserve">  </v>
          </cell>
        </row>
        <row r="8372">
          <cell r="B8372" t="str">
            <v xml:space="preserve">  </v>
          </cell>
        </row>
        <row r="8373">
          <cell r="B8373" t="str">
            <v xml:space="preserve">  </v>
          </cell>
        </row>
        <row r="8374">
          <cell r="B8374" t="str">
            <v xml:space="preserve">  </v>
          </cell>
        </row>
        <row r="8375">
          <cell r="B8375" t="str">
            <v xml:space="preserve">  </v>
          </cell>
        </row>
        <row r="8376">
          <cell r="B8376" t="str">
            <v xml:space="preserve">  </v>
          </cell>
        </row>
        <row r="8377">
          <cell r="B8377" t="str">
            <v xml:space="preserve">  </v>
          </cell>
        </row>
        <row r="8378">
          <cell r="B8378" t="str">
            <v xml:space="preserve">  </v>
          </cell>
        </row>
        <row r="8379">
          <cell r="B8379" t="str">
            <v xml:space="preserve">  </v>
          </cell>
        </row>
        <row r="8380">
          <cell r="B8380" t="str">
            <v xml:space="preserve">  </v>
          </cell>
        </row>
        <row r="8381">
          <cell r="B8381" t="str">
            <v xml:space="preserve">  </v>
          </cell>
        </row>
        <row r="8382">
          <cell r="B8382" t="str">
            <v xml:space="preserve">  </v>
          </cell>
        </row>
        <row r="8383">
          <cell r="B8383" t="str">
            <v xml:space="preserve">  </v>
          </cell>
        </row>
        <row r="8384">
          <cell r="B8384" t="str">
            <v xml:space="preserve">  </v>
          </cell>
        </row>
        <row r="8385">
          <cell r="B8385" t="str">
            <v xml:space="preserve">  </v>
          </cell>
        </row>
        <row r="8386">
          <cell r="B8386" t="str">
            <v xml:space="preserve">  </v>
          </cell>
        </row>
        <row r="8387">
          <cell r="B8387" t="str">
            <v xml:space="preserve">  </v>
          </cell>
        </row>
        <row r="8388">
          <cell r="B8388" t="str">
            <v xml:space="preserve">  </v>
          </cell>
        </row>
        <row r="8389">
          <cell r="B8389" t="str">
            <v xml:space="preserve">  </v>
          </cell>
        </row>
        <row r="8390">
          <cell r="B8390" t="str">
            <v xml:space="preserve">  </v>
          </cell>
        </row>
        <row r="8391">
          <cell r="B8391" t="str">
            <v xml:space="preserve">  </v>
          </cell>
        </row>
        <row r="8392">
          <cell r="B8392" t="str">
            <v xml:space="preserve">  </v>
          </cell>
        </row>
        <row r="8393">
          <cell r="B8393" t="str">
            <v xml:space="preserve">  </v>
          </cell>
        </row>
        <row r="8394">
          <cell r="B8394" t="str">
            <v xml:space="preserve">  </v>
          </cell>
        </row>
        <row r="8395">
          <cell r="B8395" t="str">
            <v xml:space="preserve">  </v>
          </cell>
        </row>
        <row r="8396">
          <cell r="B8396" t="str">
            <v xml:space="preserve">  </v>
          </cell>
        </row>
        <row r="8397">
          <cell r="B8397" t="str">
            <v xml:space="preserve">  </v>
          </cell>
        </row>
        <row r="8398">
          <cell r="B8398" t="str">
            <v xml:space="preserve">  </v>
          </cell>
        </row>
        <row r="8399">
          <cell r="B8399" t="str">
            <v xml:space="preserve">  </v>
          </cell>
        </row>
        <row r="8400">
          <cell r="B8400" t="str">
            <v xml:space="preserve">  </v>
          </cell>
        </row>
        <row r="8401">
          <cell r="B8401" t="str">
            <v xml:space="preserve">  </v>
          </cell>
        </row>
        <row r="8402">
          <cell r="B8402" t="str">
            <v xml:space="preserve">  </v>
          </cell>
        </row>
        <row r="8403">
          <cell r="B8403" t="str">
            <v xml:space="preserve">  </v>
          </cell>
        </row>
        <row r="8404">
          <cell r="B8404" t="str">
            <v xml:space="preserve">  </v>
          </cell>
        </row>
        <row r="8405">
          <cell r="B8405" t="str">
            <v xml:space="preserve">  </v>
          </cell>
        </row>
        <row r="8406">
          <cell r="B8406" t="str">
            <v xml:space="preserve">  </v>
          </cell>
        </row>
        <row r="8407">
          <cell r="B8407" t="str">
            <v xml:space="preserve">  </v>
          </cell>
        </row>
        <row r="8408">
          <cell r="B8408" t="str">
            <v xml:space="preserve">  </v>
          </cell>
        </row>
        <row r="8409">
          <cell r="B8409" t="str">
            <v xml:space="preserve">  </v>
          </cell>
        </row>
        <row r="8410">
          <cell r="B8410" t="str">
            <v xml:space="preserve">  </v>
          </cell>
        </row>
        <row r="8411">
          <cell r="B8411" t="str">
            <v xml:space="preserve">  </v>
          </cell>
        </row>
        <row r="8412">
          <cell r="B8412" t="str">
            <v xml:space="preserve">  </v>
          </cell>
        </row>
        <row r="8413">
          <cell r="B8413" t="str">
            <v xml:space="preserve">  </v>
          </cell>
        </row>
        <row r="8414">
          <cell r="B8414" t="str">
            <v xml:space="preserve">  </v>
          </cell>
        </row>
        <row r="8415">
          <cell r="B8415" t="str">
            <v xml:space="preserve">  </v>
          </cell>
        </row>
        <row r="8416">
          <cell r="B8416" t="str">
            <v xml:space="preserve">  </v>
          </cell>
        </row>
        <row r="8417">
          <cell r="B8417" t="str">
            <v xml:space="preserve">  </v>
          </cell>
        </row>
        <row r="8418">
          <cell r="B8418" t="str">
            <v xml:space="preserve">  </v>
          </cell>
        </row>
        <row r="8419">
          <cell r="B8419" t="str">
            <v xml:space="preserve">  </v>
          </cell>
        </row>
        <row r="8420">
          <cell r="B8420" t="str">
            <v xml:space="preserve">  </v>
          </cell>
        </row>
        <row r="8421">
          <cell r="B8421" t="str">
            <v xml:space="preserve">  </v>
          </cell>
        </row>
        <row r="8422">
          <cell r="B8422" t="str">
            <v xml:space="preserve">  </v>
          </cell>
        </row>
        <row r="8423">
          <cell r="B8423" t="str">
            <v xml:space="preserve">  </v>
          </cell>
        </row>
        <row r="8424">
          <cell r="B8424" t="str">
            <v xml:space="preserve">  </v>
          </cell>
        </row>
        <row r="8425">
          <cell r="B8425" t="str">
            <v xml:space="preserve">  </v>
          </cell>
        </row>
        <row r="8426">
          <cell r="B8426" t="str">
            <v xml:space="preserve">  </v>
          </cell>
        </row>
        <row r="8427">
          <cell r="B8427" t="str">
            <v xml:space="preserve">  </v>
          </cell>
        </row>
        <row r="8428">
          <cell r="B8428" t="str">
            <v xml:space="preserve">  </v>
          </cell>
        </row>
        <row r="8429">
          <cell r="B8429" t="str">
            <v xml:space="preserve">  </v>
          </cell>
        </row>
        <row r="8430">
          <cell r="B8430" t="str">
            <v xml:space="preserve">  </v>
          </cell>
        </row>
        <row r="8431">
          <cell r="B8431" t="str">
            <v xml:space="preserve">  </v>
          </cell>
        </row>
        <row r="8432">
          <cell r="B8432" t="str">
            <v xml:space="preserve">  </v>
          </cell>
        </row>
        <row r="8433">
          <cell r="B8433" t="str">
            <v xml:space="preserve">  </v>
          </cell>
        </row>
        <row r="8434">
          <cell r="B8434" t="str">
            <v xml:space="preserve">  </v>
          </cell>
        </row>
        <row r="8435">
          <cell r="B8435" t="str">
            <v xml:space="preserve">  </v>
          </cell>
        </row>
        <row r="8436">
          <cell r="B8436" t="str">
            <v xml:space="preserve">  </v>
          </cell>
        </row>
        <row r="8437">
          <cell r="B8437" t="str">
            <v xml:space="preserve">  </v>
          </cell>
        </row>
        <row r="8438">
          <cell r="B8438" t="str">
            <v xml:space="preserve">  </v>
          </cell>
        </row>
        <row r="8439">
          <cell r="B8439" t="str">
            <v xml:space="preserve">  </v>
          </cell>
        </row>
        <row r="8440">
          <cell r="B8440" t="str">
            <v xml:space="preserve">  </v>
          </cell>
        </row>
        <row r="8441">
          <cell r="B8441" t="str">
            <v xml:space="preserve">  </v>
          </cell>
        </row>
        <row r="8442">
          <cell r="B8442" t="str">
            <v xml:space="preserve">  </v>
          </cell>
        </row>
        <row r="8443">
          <cell r="B8443" t="str">
            <v xml:space="preserve">  </v>
          </cell>
        </row>
        <row r="8444">
          <cell r="B8444" t="str">
            <v xml:space="preserve">  </v>
          </cell>
        </row>
        <row r="8445">
          <cell r="B8445" t="str">
            <v xml:space="preserve">  </v>
          </cell>
        </row>
        <row r="8446">
          <cell r="B8446" t="str">
            <v xml:space="preserve">  </v>
          </cell>
        </row>
        <row r="8447">
          <cell r="B8447" t="str">
            <v xml:space="preserve">  </v>
          </cell>
        </row>
        <row r="8448">
          <cell r="B8448" t="str">
            <v xml:space="preserve">  </v>
          </cell>
        </row>
        <row r="8449">
          <cell r="B8449" t="str">
            <v xml:space="preserve">  </v>
          </cell>
        </row>
        <row r="8450">
          <cell r="B8450" t="str">
            <v xml:space="preserve">  </v>
          </cell>
        </row>
        <row r="8451">
          <cell r="B8451" t="str">
            <v xml:space="preserve">  </v>
          </cell>
        </row>
        <row r="8452">
          <cell r="B8452" t="str">
            <v xml:space="preserve">  </v>
          </cell>
        </row>
        <row r="8453">
          <cell r="B8453" t="str">
            <v xml:space="preserve">  </v>
          </cell>
        </row>
        <row r="8454">
          <cell r="B8454" t="str">
            <v xml:space="preserve">  </v>
          </cell>
        </row>
        <row r="8455">
          <cell r="B8455" t="str">
            <v xml:space="preserve">  </v>
          </cell>
        </row>
        <row r="8456">
          <cell r="B8456" t="str">
            <v xml:space="preserve">  </v>
          </cell>
        </row>
        <row r="8457">
          <cell r="B8457" t="str">
            <v xml:space="preserve">  </v>
          </cell>
        </row>
        <row r="8458">
          <cell r="B8458" t="str">
            <v xml:space="preserve">  </v>
          </cell>
        </row>
        <row r="8459">
          <cell r="B8459" t="str">
            <v xml:space="preserve">  </v>
          </cell>
        </row>
        <row r="8460">
          <cell r="B8460" t="str">
            <v xml:space="preserve">  </v>
          </cell>
        </row>
        <row r="8461">
          <cell r="B8461" t="str">
            <v xml:space="preserve">  </v>
          </cell>
        </row>
        <row r="8462">
          <cell r="B8462" t="str">
            <v xml:space="preserve">  </v>
          </cell>
        </row>
        <row r="8463">
          <cell r="B8463" t="str">
            <v xml:space="preserve">  </v>
          </cell>
        </row>
        <row r="8464">
          <cell r="B8464" t="str">
            <v xml:space="preserve">  </v>
          </cell>
        </row>
        <row r="8465">
          <cell r="B8465" t="str">
            <v xml:space="preserve">  </v>
          </cell>
        </row>
        <row r="8466">
          <cell r="B8466" t="str">
            <v xml:space="preserve">  </v>
          </cell>
        </row>
        <row r="8467">
          <cell r="B8467" t="str">
            <v xml:space="preserve">  </v>
          </cell>
        </row>
        <row r="8468">
          <cell r="B8468" t="str">
            <v xml:space="preserve">  </v>
          </cell>
        </row>
        <row r="8469">
          <cell r="B8469" t="str">
            <v xml:space="preserve">  </v>
          </cell>
        </row>
        <row r="8470">
          <cell r="B8470" t="str">
            <v xml:space="preserve">  </v>
          </cell>
        </row>
        <row r="8471">
          <cell r="B8471" t="str">
            <v xml:space="preserve">  </v>
          </cell>
        </row>
        <row r="8472">
          <cell r="B8472" t="str">
            <v xml:space="preserve">  </v>
          </cell>
        </row>
        <row r="8473">
          <cell r="B8473" t="str">
            <v xml:space="preserve">  </v>
          </cell>
        </row>
        <row r="8474">
          <cell r="B8474" t="str">
            <v xml:space="preserve">  </v>
          </cell>
        </row>
        <row r="8475">
          <cell r="B8475" t="str">
            <v xml:space="preserve">  </v>
          </cell>
        </row>
        <row r="8476">
          <cell r="B8476" t="str">
            <v xml:space="preserve">  </v>
          </cell>
        </row>
        <row r="8477">
          <cell r="B8477" t="str">
            <v xml:space="preserve">  </v>
          </cell>
        </row>
        <row r="8478">
          <cell r="B8478" t="str">
            <v xml:space="preserve">  </v>
          </cell>
        </row>
        <row r="8479">
          <cell r="B8479" t="str">
            <v xml:space="preserve">  </v>
          </cell>
        </row>
        <row r="8480">
          <cell r="B8480" t="str">
            <v xml:space="preserve">  </v>
          </cell>
        </row>
        <row r="8481">
          <cell r="B8481" t="str">
            <v xml:space="preserve">  </v>
          </cell>
        </row>
        <row r="8482">
          <cell r="B8482" t="str">
            <v xml:space="preserve">  </v>
          </cell>
        </row>
        <row r="8483">
          <cell r="B8483" t="str">
            <v xml:space="preserve">  </v>
          </cell>
        </row>
        <row r="8484">
          <cell r="B8484" t="str">
            <v xml:space="preserve">  </v>
          </cell>
        </row>
        <row r="8485">
          <cell r="B8485" t="str">
            <v xml:space="preserve">  </v>
          </cell>
        </row>
        <row r="8486">
          <cell r="B8486" t="str">
            <v xml:space="preserve">  </v>
          </cell>
        </row>
        <row r="8487">
          <cell r="B8487" t="str">
            <v xml:space="preserve">  </v>
          </cell>
        </row>
        <row r="8488">
          <cell r="B8488" t="str">
            <v xml:space="preserve">  </v>
          </cell>
        </row>
        <row r="8489">
          <cell r="B8489" t="str">
            <v xml:space="preserve">  </v>
          </cell>
        </row>
        <row r="8490">
          <cell r="B8490" t="str">
            <v xml:space="preserve">  </v>
          </cell>
        </row>
        <row r="8491">
          <cell r="B8491" t="str">
            <v xml:space="preserve">  </v>
          </cell>
        </row>
        <row r="8492">
          <cell r="B8492" t="str">
            <v xml:space="preserve">  </v>
          </cell>
        </row>
        <row r="8493">
          <cell r="B8493" t="str">
            <v xml:space="preserve">  </v>
          </cell>
        </row>
        <row r="8494">
          <cell r="B8494" t="str">
            <v xml:space="preserve">  </v>
          </cell>
        </row>
        <row r="8495">
          <cell r="B8495" t="str">
            <v xml:space="preserve">  </v>
          </cell>
        </row>
        <row r="8496">
          <cell r="B8496" t="str">
            <v xml:space="preserve">  </v>
          </cell>
        </row>
        <row r="8497">
          <cell r="B8497" t="str">
            <v xml:space="preserve">  </v>
          </cell>
        </row>
        <row r="8498">
          <cell r="B8498" t="str">
            <v xml:space="preserve">  </v>
          </cell>
        </row>
        <row r="8499">
          <cell r="B8499" t="str">
            <v xml:space="preserve">  </v>
          </cell>
        </row>
        <row r="8500">
          <cell r="B8500" t="str">
            <v xml:space="preserve">  </v>
          </cell>
        </row>
        <row r="8501">
          <cell r="B8501" t="str">
            <v xml:space="preserve">  </v>
          </cell>
        </row>
        <row r="8502">
          <cell r="B8502" t="str">
            <v xml:space="preserve">  </v>
          </cell>
        </row>
        <row r="8503">
          <cell r="B8503" t="str">
            <v xml:space="preserve">  </v>
          </cell>
        </row>
        <row r="8504">
          <cell r="B8504" t="str">
            <v xml:space="preserve">  </v>
          </cell>
        </row>
        <row r="8505">
          <cell r="B8505" t="str">
            <v xml:space="preserve">  </v>
          </cell>
        </row>
        <row r="8506">
          <cell r="B8506" t="str">
            <v xml:space="preserve">  </v>
          </cell>
        </row>
        <row r="8507">
          <cell r="B8507" t="str">
            <v xml:space="preserve">  </v>
          </cell>
        </row>
        <row r="8508">
          <cell r="B8508" t="str">
            <v xml:space="preserve">  </v>
          </cell>
        </row>
        <row r="8509">
          <cell r="B8509" t="str">
            <v xml:space="preserve">  </v>
          </cell>
        </row>
        <row r="8510">
          <cell r="B8510" t="str">
            <v xml:space="preserve">  </v>
          </cell>
        </row>
        <row r="8511">
          <cell r="B8511" t="str">
            <v xml:space="preserve">  </v>
          </cell>
        </row>
        <row r="8512">
          <cell r="B8512" t="str">
            <v xml:space="preserve">  </v>
          </cell>
        </row>
        <row r="8513">
          <cell r="B8513" t="str">
            <v xml:space="preserve">  </v>
          </cell>
        </row>
        <row r="8514">
          <cell r="B8514" t="str">
            <v xml:space="preserve">  </v>
          </cell>
        </row>
        <row r="8515">
          <cell r="B8515" t="str">
            <v xml:space="preserve">  </v>
          </cell>
        </row>
        <row r="8516">
          <cell r="B8516" t="str">
            <v xml:space="preserve">  </v>
          </cell>
        </row>
        <row r="8517">
          <cell r="B8517" t="str">
            <v xml:space="preserve">  </v>
          </cell>
        </row>
        <row r="8518">
          <cell r="B8518" t="str">
            <v xml:space="preserve">  </v>
          </cell>
        </row>
        <row r="8519">
          <cell r="B8519" t="str">
            <v xml:space="preserve">  </v>
          </cell>
        </row>
        <row r="8520">
          <cell r="B8520" t="str">
            <v xml:space="preserve">  </v>
          </cell>
        </row>
        <row r="8521">
          <cell r="B8521" t="str">
            <v xml:space="preserve">  </v>
          </cell>
        </row>
        <row r="8522">
          <cell r="B8522" t="str">
            <v xml:space="preserve">  </v>
          </cell>
        </row>
        <row r="8523">
          <cell r="B8523" t="str">
            <v xml:space="preserve">  </v>
          </cell>
        </row>
        <row r="8524">
          <cell r="B8524" t="str">
            <v xml:space="preserve">  </v>
          </cell>
        </row>
        <row r="8525">
          <cell r="B8525" t="str">
            <v xml:space="preserve">  </v>
          </cell>
        </row>
        <row r="8526">
          <cell r="B8526" t="str">
            <v xml:space="preserve">  </v>
          </cell>
        </row>
        <row r="8527">
          <cell r="B8527" t="str">
            <v xml:space="preserve">  </v>
          </cell>
        </row>
        <row r="8528">
          <cell r="B8528" t="str">
            <v xml:space="preserve">  </v>
          </cell>
        </row>
        <row r="8529">
          <cell r="B8529" t="str">
            <v xml:space="preserve">  </v>
          </cell>
        </row>
        <row r="8530">
          <cell r="B8530" t="str">
            <v xml:space="preserve">  </v>
          </cell>
        </row>
        <row r="8531">
          <cell r="B8531" t="str">
            <v xml:space="preserve">  </v>
          </cell>
        </row>
        <row r="8532">
          <cell r="B8532" t="str">
            <v xml:space="preserve">  </v>
          </cell>
        </row>
        <row r="8533">
          <cell r="B8533" t="str">
            <v xml:space="preserve">  </v>
          </cell>
        </row>
        <row r="8534">
          <cell r="B8534" t="str">
            <v xml:space="preserve">  </v>
          </cell>
        </row>
        <row r="8535">
          <cell r="B8535" t="str">
            <v xml:space="preserve">  </v>
          </cell>
        </row>
        <row r="8536">
          <cell r="B8536" t="str">
            <v xml:space="preserve">  </v>
          </cell>
        </row>
        <row r="8537">
          <cell r="B8537" t="str">
            <v xml:space="preserve">  </v>
          </cell>
        </row>
        <row r="8538">
          <cell r="B8538" t="str">
            <v xml:space="preserve">  </v>
          </cell>
        </row>
        <row r="8539">
          <cell r="B8539" t="str">
            <v xml:space="preserve">  </v>
          </cell>
        </row>
        <row r="8540">
          <cell r="B8540" t="str">
            <v xml:space="preserve">  </v>
          </cell>
        </row>
        <row r="8541">
          <cell r="B8541" t="str">
            <v xml:space="preserve">  </v>
          </cell>
        </row>
        <row r="8542">
          <cell r="B8542" t="str">
            <v xml:space="preserve">  </v>
          </cell>
        </row>
        <row r="8543">
          <cell r="B8543" t="str">
            <v xml:space="preserve">  </v>
          </cell>
        </row>
        <row r="8544">
          <cell r="B8544" t="str">
            <v xml:space="preserve">  </v>
          </cell>
        </row>
        <row r="8545">
          <cell r="B8545" t="str">
            <v xml:space="preserve">  </v>
          </cell>
        </row>
        <row r="8546">
          <cell r="B8546" t="str">
            <v xml:space="preserve">  </v>
          </cell>
        </row>
        <row r="8547">
          <cell r="B8547" t="str">
            <v xml:space="preserve">  </v>
          </cell>
        </row>
        <row r="8548">
          <cell r="B8548" t="str">
            <v xml:space="preserve">  </v>
          </cell>
        </row>
        <row r="8549">
          <cell r="B8549" t="str">
            <v xml:space="preserve">  </v>
          </cell>
        </row>
        <row r="8550">
          <cell r="B8550" t="str">
            <v xml:space="preserve">  </v>
          </cell>
        </row>
        <row r="8551">
          <cell r="B8551" t="str">
            <v xml:space="preserve">  </v>
          </cell>
        </row>
        <row r="8552">
          <cell r="B8552" t="str">
            <v xml:space="preserve">  </v>
          </cell>
        </row>
        <row r="8553">
          <cell r="B8553" t="str">
            <v xml:space="preserve">  </v>
          </cell>
        </row>
        <row r="8554">
          <cell r="B8554" t="str">
            <v xml:space="preserve">  </v>
          </cell>
        </row>
        <row r="8555">
          <cell r="B8555" t="str">
            <v xml:space="preserve">  </v>
          </cell>
        </row>
        <row r="8556">
          <cell r="B8556" t="str">
            <v xml:space="preserve">  </v>
          </cell>
        </row>
        <row r="8557">
          <cell r="B8557" t="str">
            <v xml:space="preserve">  </v>
          </cell>
        </row>
        <row r="8558">
          <cell r="B8558" t="str">
            <v xml:space="preserve">  </v>
          </cell>
        </row>
        <row r="8559">
          <cell r="B8559" t="str">
            <v xml:space="preserve">  </v>
          </cell>
        </row>
        <row r="8560">
          <cell r="B8560" t="str">
            <v xml:space="preserve">  </v>
          </cell>
        </row>
        <row r="8561">
          <cell r="B8561" t="str">
            <v xml:space="preserve">  </v>
          </cell>
        </row>
        <row r="8562">
          <cell r="B8562" t="str">
            <v xml:space="preserve">  </v>
          </cell>
        </row>
        <row r="8563">
          <cell r="B8563" t="str">
            <v xml:space="preserve">  </v>
          </cell>
        </row>
        <row r="8564">
          <cell r="B8564" t="str">
            <v xml:space="preserve">  </v>
          </cell>
        </row>
        <row r="8565">
          <cell r="B8565" t="str">
            <v xml:space="preserve">  </v>
          </cell>
        </row>
        <row r="8566">
          <cell r="B8566" t="str">
            <v xml:space="preserve">  </v>
          </cell>
        </row>
        <row r="8567">
          <cell r="B8567" t="str">
            <v xml:space="preserve">  </v>
          </cell>
        </row>
        <row r="8568">
          <cell r="B8568" t="str">
            <v xml:space="preserve">  </v>
          </cell>
        </row>
        <row r="8569">
          <cell r="B8569" t="str">
            <v xml:space="preserve">  </v>
          </cell>
        </row>
        <row r="8570">
          <cell r="B8570" t="str">
            <v xml:space="preserve">  </v>
          </cell>
        </row>
        <row r="8571">
          <cell r="B8571" t="str">
            <v xml:space="preserve">  </v>
          </cell>
        </row>
        <row r="8572">
          <cell r="B8572" t="str">
            <v xml:space="preserve">  </v>
          </cell>
        </row>
        <row r="8573">
          <cell r="B8573" t="str">
            <v xml:space="preserve">  </v>
          </cell>
        </row>
        <row r="8574">
          <cell r="B8574" t="str">
            <v xml:space="preserve">  </v>
          </cell>
        </row>
        <row r="8575">
          <cell r="B8575" t="str">
            <v xml:space="preserve">  </v>
          </cell>
        </row>
        <row r="8576">
          <cell r="B8576" t="str">
            <v xml:space="preserve">  </v>
          </cell>
        </row>
        <row r="8577">
          <cell r="B8577" t="str">
            <v xml:space="preserve">  </v>
          </cell>
        </row>
        <row r="8578">
          <cell r="B8578" t="str">
            <v xml:space="preserve">  </v>
          </cell>
        </row>
        <row r="8579">
          <cell r="B8579" t="str">
            <v xml:space="preserve">  </v>
          </cell>
        </row>
        <row r="8580">
          <cell r="B8580" t="str">
            <v xml:space="preserve">  </v>
          </cell>
        </row>
        <row r="8581">
          <cell r="B8581" t="str">
            <v xml:space="preserve">  </v>
          </cell>
        </row>
        <row r="8582">
          <cell r="B8582" t="str">
            <v xml:space="preserve">  </v>
          </cell>
        </row>
        <row r="8583">
          <cell r="B8583" t="str">
            <v xml:space="preserve">  </v>
          </cell>
        </row>
        <row r="8584">
          <cell r="B8584" t="str">
            <v xml:space="preserve">  </v>
          </cell>
        </row>
        <row r="8585">
          <cell r="B8585" t="str">
            <v xml:space="preserve">  </v>
          </cell>
        </row>
        <row r="8586">
          <cell r="B8586" t="str">
            <v xml:space="preserve">  </v>
          </cell>
        </row>
        <row r="8587">
          <cell r="B8587" t="str">
            <v xml:space="preserve">  </v>
          </cell>
        </row>
        <row r="8588">
          <cell r="B8588" t="str">
            <v xml:space="preserve">  </v>
          </cell>
        </row>
        <row r="8589">
          <cell r="B8589" t="str">
            <v xml:space="preserve">  </v>
          </cell>
        </row>
        <row r="8590">
          <cell r="B8590" t="str">
            <v xml:space="preserve">  </v>
          </cell>
        </row>
        <row r="8591">
          <cell r="B8591" t="str">
            <v xml:space="preserve">  </v>
          </cell>
        </row>
        <row r="8592">
          <cell r="B8592" t="str">
            <v xml:space="preserve">  </v>
          </cell>
        </row>
        <row r="8593">
          <cell r="B8593" t="str">
            <v xml:space="preserve">  </v>
          </cell>
        </row>
        <row r="8594">
          <cell r="B8594" t="str">
            <v xml:space="preserve">  </v>
          </cell>
        </row>
        <row r="8595">
          <cell r="B8595" t="str">
            <v xml:space="preserve">  </v>
          </cell>
        </row>
        <row r="8596">
          <cell r="B8596" t="str">
            <v xml:space="preserve">  </v>
          </cell>
        </row>
        <row r="8597">
          <cell r="B8597" t="str">
            <v xml:space="preserve">  </v>
          </cell>
        </row>
        <row r="8598">
          <cell r="B8598" t="str">
            <v xml:space="preserve">  </v>
          </cell>
        </row>
        <row r="8599">
          <cell r="B8599" t="str">
            <v xml:space="preserve">  </v>
          </cell>
        </row>
        <row r="8600">
          <cell r="B8600" t="str">
            <v xml:space="preserve">  </v>
          </cell>
        </row>
        <row r="8601">
          <cell r="B8601" t="str">
            <v xml:space="preserve">  </v>
          </cell>
        </row>
        <row r="8602">
          <cell r="B8602" t="str">
            <v xml:space="preserve">  </v>
          </cell>
        </row>
        <row r="8603">
          <cell r="B8603" t="str">
            <v xml:space="preserve">  </v>
          </cell>
        </row>
        <row r="8604">
          <cell r="B8604" t="str">
            <v xml:space="preserve"> 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dBase"/>
      <sheetName val="HH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</sheetNames>
    <sheetDataSet>
      <sheetData sheetId="0" refreshError="1"/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FF_2"/>
      <sheetName val="List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2 Inventory"/>
      <sheetName val="K-1"/>
      <sheetName val="M- AP"/>
      <sheetName val="G - Forward exch"/>
      <sheetName val="S- Rental exp and commit"/>
      <sheetName val="U- commision"/>
      <sheetName val="I-2 loan fr UV"/>
      <sheetName val="U - Interest expense"/>
      <sheetName val="Inventory"/>
      <sheetName val="AP"/>
      <sheetName val="Forward contract"/>
      <sheetName val="Rental exp and commitment FW"/>
      <sheetName val="Interest expense"/>
      <sheetName val="interest-expense2"/>
      <sheetName val="interest-income"/>
      <sheetName val="dBase"/>
      <sheetName val="HH"/>
      <sheetName val="Sheet1"/>
      <sheetName val="RSS9801"/>
      <sheetName val="F-2_Inventory"/>
      <sheetName val="M-_AP"/>
      <sheetName val="G_-_Forward_exch"/>
      <sheetName val="S-_Rental_exp_and_commit"/>
      <sheetName val="U-_commision"/>
      <sheetName val="I-2_loan_fr_UV"/>
      <sheetName val="U_-_Interest_expense"/>
      <sheetName val="Forward_contract"/>
      <sheetName val="Rental_exp_and_commitment_FW"/>
      <sheetName val="Interest_expen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HH"/>
      <sheetName val="dBase"/>
      <sheetName val="F"/>
      <sheetName val="EE"/>
      <sheetName val="pa group"/>
      <sheetName val="4'98 - 3'01"/>
      <sheetName val="10-1 Media"/>
      <sheetName val="10-cut"/>
      <sheetName val="LISTS"/>
      <sheetName val="10-1_Media"/>
      <sheetName val="pa_group"/>
      <sheetName val="4'98_-_3'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เครื่องตกแต่ง"/>
      <sheetName val="TB Worksheet"/>
      <sheetName val="M_Maincomp"/>
      <sheetName val="อาคาร"/>
    </sheetNames>
    <sheetDataSet>
      <sheetData sheetId="0">
        <row r="1">
          <cell r="A1" t="str">
            <v>DATE</v>
          </cell>
        </row>
      </sheetData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อัตราค่าบรรทุก"/>
      <sheetName val="Selection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549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Sale 0502"/>
      <sheetName val="RATE"/>
      <sheetName val="RSS9801"/>
      <sheetName val="Sale0307"/>
      <sheetName val="ลูกค้า_ธค_49"/>
      <sheetName val="ลูกค้า_พย_49"/>
      <sheetName val="ลูกค้า_ตค_49"/>
      <sheetName val="ลูกค้า_กย_49"/>
      <sheetName val="ลูกค้า_สค_49"/>
      <sheetName val="ลูกค้า_กค_49"/>
      <sheetName val="ลูกค้า_มิย_49"/>
      <sheetName val="ลูกค้า_พค_49"/>
      <sheetName val="ลูกค้า_เมย_49"/>
      <sheetName val="ลูกค้า_มีค_49"/>
      <sheetName val="ลูกค้า_กพ_49"/>
      <sheetName val="ลูกค้ามค_49"/>
      <sheetName val="ยอดขาย_ส่งลุง"/>
      <sheetName val="Sale_05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Sale0309"/>
      <sheetName val="กระทบ_CESS"/>
      <sheetName val="Sale_0306"/>
      <sheetName val="ก_ค_"/>
      <sheetName val="Dtl_Adv_0307"/>
      <sheetName val="Dtl_Adv_0306"/>
      <sheetName val="Bill_No__2_-_Carpark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EQ4NTV"/>
      <sheetName val="rm list"/>
      <sheetName val="supplier"/>
      <sheetName val="Lead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กระทบ_CESS"/>
      <sheetName val="CESS_ก_ย_"/>
      <sheetName val="Dtl_Adv_0309"/>
      <sheetName val="Dtl_Adv_0308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rm list"/>
      <sheetName val="supplier"/>
      <sheetName val="Sale0406"/>
      <sheetName val="RSS9801"/>
      <sheetName val="ELEC45-01"/>
      <sheetName val="2549"/>
      <sheetName val="saralee"/>
      <sheetName val="Aoiwaree"/>
      <sheetName val="Vasu"/>
      <sheetName val="Kairawee"/>
      <sheetName val="Rawee"/>
      <sheetName val="amazon"/>
      <sheetName val="Port 679917"/>
      <sheetName val="Port 317430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ELEC45-01"/>
      <sheetName val="RSS980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A1" t="str">
            <v>INVOICE</v>
          </cell>
        </row>
      </sheetData>
      <sheetData sheetId="19"/>
      <sheetData sheetId="20"/>
      <sheetData sheetId="2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A1" t="str">
            <v>INVOICE</v>
          </cell>
        </row>
      </sheetData>
      <sheetData sheetId="19"/>
      <sheetData sheetId="20"/>
      <sheetData sheetId="2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Sale0307"/>
      <sheetName val="S33"/>
      <sheetName val="Sale0309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31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/>
      <sheetData sheetId="31"/>
      <sheetData sheetId="32"/>
      <sheetData sheetId="33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">
          <cell r="A2" t="str">
            <v>L040278</v>
          </cell>
        </row>
      </sheetData>
      <sheetData sheetId="23"/>
      <sheetData sheetId="24"/>
      <sheetData sheetId="25"/>
      <sheetData sheetId="26"/>
      <sheetData sheetId="27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">
          <cell r="A1" t="str">
            <v>INVOICE</v>
          </cell>
        </row>
      </sheetData>
      <sheetData sheetId="24"/>
      <sheetData sheetId="25"/>
      <sheetData sheetId="26"/>
      <sheetData sheetId="27"/>
      <sheetData sheetId="28"/>
      <sheetData sheetId="29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Daily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/>
      <sheetData sheetId="27"/>
      <sheetData sheetId="28"/>
      <sheetData sheetId="29"/>
      <sheetData sheetId="30"/>
      <sheetData sheetId="31">
        <row r="1">
          <cell r="A1" t="str">
            <v>ธนาคารแห่งประเทศไทย</v>
          </cell>
        </row>
      </sheetData>
      <sheetData sheetId="3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>
        <row r="1">
          <cell r="A1" t="str">
            <v>INVOICE</v>
          </cell>
        </row>
      </sheetData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  <sheetName val="ดอกเบี้ยรับ"/>
    </sheetNames>
    <sheetDataSet>
      <sheetData sheetId="0"/>
      <sheetData sheetId="1"/>
      <sheetData sheetId="2"/>
      <sheetData sheetId="3">
        <row r="1">
          <cell r="A1" t="str">
            <v>วัน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"/>
      <sheetName val="bs-audit"/>
      <sheetName val="pl-audit"/>
      <sheetName val="PL_segment"/>
      <sheetName val="รายละเอียดประกอบ"/>
      <sheetName val="AR"/>
      <sheetName val="AP"/>
      <sheetName val="CASHFLOW"/>
      <sheetName val="BS"/>
      <sheetName val="PL"/>
      <sheetName val="PL-เปรียบเทียบ"/>
      <sheetName val="asset"/>
      <sheetName val="asset-AUDIT"/>
      <sheetName val=" INCOME"/>
      <sheetName val="#REF"/>
      <sheetName val="Vat7% ภายในเดือน_Junต้นฉบับ"/>
      <sheetName val="RATE"/>
      <sheetName val="LTX"/>
      <sheetName val="Aging"/>
      <sheetName val="ปัจจุบัน "/>
      <sheetName val="test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จหทิส(มค.46)"/>
      <sheetName val="จหทิส(กพ.46)"/>
      <sheetName val="จหทิส(มีค..46)"/>
      <sheetName val="ดบ.รอ(ม.ค.46)"/>
      <sheetName val="ดบ.รอ(ก.พ.46)"/>
      <sheetName val="ดบ.รอ(มี.ค.46)"/>
      <sheetName val="ดบ.Audit"/>
      <sheetName val="ดบ.Audit ธ.ค.45"/>
      <sheetName val="ทดรองจ่ายอื่น ธค44 "/>
      <sheetName val="ทดรองจ่ายอื่น กย45"/>
      <sheetName val="ทดรองจ่ายอื่น ธค45"/>
      <sheetName val="ทดรองจ่ายอื่น มิย46"/>
      <sheetName val="ทดรองจ่ายอื่น กย46"/>
      <sheetName val="ทดรองจ่ายอื่น พย46"/>
      <sheetName val="ทดรองจ่ายอื่น ธค46"/>
      <sheetName val="คชจ.ล่วงหน้า มิย46"/>
      <sheetName val="คชจ.ล่วงหน้า พ.ย.46"/>
      <sheetName val="คชจ.ล่วงหน้า ธ.ค.46"/>
      <sheetName val="ภาษีฯหน้า ธค.45(F)  "/>
      <sheetName val="ภาษีฯหน้า พ.ย.46(F)"/>
      <sheetName val="ภาษีฯหน้า ธ.ค.46(F)"/>
      <sheetName val="ภาษีฯหน้า ธค.45(S) "/>
      <sheetName val="ภาษีฯหน้า พ.ย.46(S)"/>
      <sheetName val="ภาษีฯหน้า ธ.ค.46(S)"/>
      <sheetName val="ภาษีฯหน้า ธค.45(T)  "/>
      <sheetName val="ภาษีฯหน้า พ.ย.46(T)"/>
      <sheetName val="ภาษีฯหน้า ธ.ค.46(T)"/>
      <sheetName val="จหอื่นพค. "/>
      <sheetName val="เงินมัดจำ ธค44 "/>
      <sheetName val="จหอะไหล่พ.ค."/>
      <sheetName val="จห อ.ว.(ธค 44)"/>
      <sheetName val="จห อ.(กย 45)"/>
      <sheetName val="จห อ.(ธค 45)"/>
      <sheetName val="จห อ.(มิย 46)"/>
      <sheetName val="จห อ.(กย 46)"/>
      <sheetName val="จห อ.(พย 46)"/>
      <sheetName val="จห อ.(ธค 46)"/>
      <sheetName val="จห อื่น (ธค44)"/>
      <sheetName val="จห อื่น (กย45)"/>
      <sheetName val="จห อื่น (ธค45)"/>
      <sheetName val="จห อื่น (มิย46)"/>
      <sheetName val="จห อื่น (กย46)"/>
      <sheetName val="จห อื่น (พย46)"/>
      <sheetName val="จห อื่น (ธค46)"/>
      <sheetName val="จห น้ำมันฯ (ธค45)"/>
      <sheetName val="ค่าเบี้ยพขร.มค46   "/>
      <sheetName val="ค่าเบี้ยพขร.กพ46"/>
      <sheetName val="ค่าเบี้ยพขร.มีค46"/>
      <sheetName val="ค่าเบี้ยพขร.เมย46"/>
      <sheetName val="ค่าเบี้ยพขร.พค.46"/>
      <sheetName val="ค่าเบี้ยพขร.มิย.46"/>
      <sheetName val="ค่าเบี้ยพขร.ก.ค.46"/>
      <sheetName val="ค่าเบี้ยพขร.ส.ค.46"/>
      <sheetName val="ค่าเบี้ยพขร.ก.ย..46 "/>
      <sheetName val="ค่าเบี้ยพขร.ต.ค.46"/>
      <sheetName val="ค่าเบี้ยพขร.พ.ย.46"/>
      <sheetName val="ค่าเบี้ยพขร.ธ.ค.46"/>
      <sheetName val="ค่าเบี้ยพนง.มค46"/>
      <sheetName val="ค่าเบี้ยพนง.กพ46"/>
      <sheetName val="ค่าเบี้ยพนง.มีค46"/>
      <sheetName val="ค่าเบี้ยพนง.เมย46"/>
      <sheetName val="ค่าเบี้ยพนง.พค.46"/>
      <sheetName val="ค่าเบี้ยพนง.มิย..46"/>
      <sheetName val="ค่าเบี้ยพนง.ก.ค.46"/>
      <sheetName val="ค่าเบี้ยพนง.ส.ค.46"/>
      <sheetName val="ค่าเบี้ยพนง.ก.ย..46"/>
      <sheetName val="ค่าเบี้ยพนง.ต.ค.46"/>
      <sheetName val="ค่าเบี้ยพนง.พ.ย.46"/>
      <sheetName val="ค่าเบี้ยพนง.ธ.ค.46"/>
      <sheetName val="ชื้อ สท. dec44"/>
      <sheetName val="FA 45"/>
      <sheetName val="FA 45 (2)"/>
      <sheetName val="FA 45 (3)"/>
      <sheetName val="FA 45-SUM"/>
      <sheetName val="ชื้อ สท. sep45 "/>
      <sheetName val="คสส.ทส44"/>
      <sheetName val="ชื้อ สท. dec45"/>
      <sheetName val="คสส.ทส45"/>
      <sheetName val="ชื้อ สท. jun46"/>
      <sheetName val="ชื้อ สท. sep46 "/>
      <sheetName val="ชื้อ สท. nov46"/>
      <sheetName val="ชื้อ สท. dec46"/>
      <sheetName val="ขาย สท. sep46"/>
      <sheetName val="ขาย สท. nov46"/>
      <sheetName val="ขาย สท. dec46"/>
      <sheetName val="คสส.ทส mar46"/>
      <sheetName val="คสส.ทส jun46"/>
      <sheetName val="คสส.ทส sep46"/>
      <sheetName val="คสส.ทส nov46"/>
      <sheetName val="คสส.ทส dec46"/>
      <sheetName val="Order_Oct_w40"/>
      <sheetName val="Order_Oct_w41"/>
      <sheetName val="RSS9801"/>
      <sheetName val="อัตราค่าบรรทุก"/>
      <sheetName val="DEP12"/>
      <sheetName val="จหทิส(มค_46)"/>
      <sheetName val="จหทิส(กพ_46)"/>
      <sheetName val="จหทิส(มีค__46)"/>
      <sheetName val="ดบ_รอ(ม_ค_46)"/>
      <sheetName val="ดบ_รอ(ก_พ_46)"/>
      <sheetName val="ดบ_รอ(มี_ค_46)"/>
      <sheetName val="ดบ_Audit"/>
      <sheetName val="ดบ_Audit_ธ_ค_45"/>
      <sheetName val="ทดรองจ่ายอื่น_ธค44_"/>
      <sheetName val="ทดรองจ่ายอื่น_กย45"/>
      <sheetName val="ทดรองจ่ายอื่น_ธค45"/>
      <sheetName val="ทดรองจ่ายอื่น_มิย46"/>
      <sheetName val="ทดรองจ่ายอื่น_กย46"/>
      <sheetName val="ทดรองจ่ายอื่น_พย46"/>
      <sheetName val="ทดรองจ่ายอื่น_ธค46"/>
      <sheetName val="คชจ_ล่วงหน้า_มิย46"/>
      <sheetName val="คชจ_ล่วงหน้า_พ_ย_46"/>
      <sheetName val="คชจ_ล่วงหน้า_ธ_ค_46"/>
      <sheetName val="ภาษีฯหน้า_ธค_45(F)__"/>
      <sheetName val="ภาษีฯหน้า_พ_ย_46(F)"/>
      <sheetName val="ภาษีฯหน้า_ธ_ค_46(F)"/>
      <sheetName val="ภาษีฯหน้า_ธค_45(S)_"/>
      <sheetName val="ภาษีฯหน้า_พ_ย_46(S)"/>
      <sheetName val="ภาษีฯหน้า_ธ_ค_46(S)"/>
      <sheetName val="ภาษีฯหน้า_ธค_45(T)__"/>
      <sheetName val="ภาษีฯหน้า_พ_ย_46(T)"/>
      <sheetName val="ภาษีฯหน้า_ธ_ค_46(T)"/>
      <sheetName val="จหอื่นพค__"/>
      <sheetName val="เงินมัดจำ_ธค44_"/>
      <sheetName val="จหอะไหล่พ_ค_"/>
      <sheetName val="จห_อ_ว_(ธค_44)"/>
      <sheetName val="จห_อ_(กย_45)"/>
      <sheetName val="จห_อ_(ธค_45)"/>
      <sheetName val="จห_อ_(มิย_46)"/>
      <sheetName val="จห_อ_(กย_46)"/>
      <sheetName val="จห_อ_(พย_46)"/>
      <sheetName val="จห_อ_(ธค_46)"/>
      <sheetName val="จห_อื่น_(ธค44)"/>
      <sheetName val="จห_อื่น_(กย45)"/>
      <sheetName val="จห_อื่น_(ธค45)"/>
      <sheetName val="จห_อื่น_(มิย46)"/>
      <sheetName val="จห_อื่น_(กย46)"/>
      <sheetName val="จห_อื่น_(พย46)"/>
      <sheetName val="จห_อื่น_(ธค46)"/>
      <sheetName val="จห_น้ำมันฯ_(ธค45)"/>
      <sheetName val="ค่าเบี้ยพขร_มค46___"/>
      <sheetName val="ค่าเบี้ยพขร_กพ46"/>
      <sheetName val="ค่าเบี้ยพขร_มีค46"/>
      <sheetName val="ค่าเบี้ยพขร_เมย46"/>
      <sheetName val="ค่าเบี้ยพขร_พค_46"/>
      <sheetName val="ค่าเบี้ยพขร_มิย_46"/>
      <sheetName val="ค่าเบี้ยพขร_ก_ค_46"/>
      <sheetName val="ค่าเบี้ยพขร_ส_ค_46"/>
      <sheetName val="ค่าเบี้ยพขร_ก_ย__46_"/>
      <sheetName val="ค่าเบี้ยพขร_ต_ค_46"/>
      <sheetName val="ค่าเบี้ยพขร_พ_ย_46"/>
      <sheetName val="ค่าเบี้ยพขร_ธ_ค_46"/>
      <sheetName val="ค่าเบี้ยพนง_มค46"/>
      <sheetName val="ค่าเบี้ยพนง_กพ46"/>
      <sheetName val="ค่าเบี้ยพนง_มีค46"/>
      <sheetName val="ค่าเบี้ยพนง_เมย46"/>
      <sheetName val="ค่าเบี้ยพนง_พค_46"/>
      <sheetName val="ค่าเบี้ยพนง_มิย__46"/>
      <sheetName val="ค่าเบี้ยพนง_ก_ค_46"/>
      <sheetName val="ค่าเบี้ยพนง_ส_ค_46"/>
      <sheetName val="ค่าเบี้ยพนง_ก_ย__46"/>
      <sheetName val="ค่าเบี้ยพนง_ต_ค_46"/>
      <sheetName val="ค่าเบี้ยพนง_พ_ย_46"/>
      <sheetName val="ค่าเบี้ยพนง_ธ_ค_46"/>
      <sheetName val="ชื้อ_สท__dec44"/>
      <sheetName val="FA_45"/>
      <sheetName val="FA_45_(2)"/>
      <sheetName val="FA_45_(3)"/>
      <sheetName val="FA_45-SUM"/>
      <sheetName val="ชื้อ_สท__sep45_"/>
      <sheetName val="คสส_ทส44"/>
      <sheetName val="ชื้อ_สท__dec45"/>
      <sheetName val="คสส_ทส45"/>
      <sheetName val="ชื้อ_สท__jun46"/>
      <sheetName val="ชื้อ_สท__sep46_"/>
      <sheetName val="ชื้อ_สท__nov46"/>
      <sheetName val="ชื้อ_สท__dec46"/>
      <sheetName val="ขาย_สท__sep46"/>
      <sheetName val="ขาย_สท__nov46"/>
      <sheetName val="ขาย_สท__dec46"/>
      <sheetName val="คสส_ทส_mar46"/>
      <sheetName val="คสส_ทส_jun46"/>
      <sheetName val="คสส_ทส_sep46"/>
      <sheetName val="คสส_ทส_nov46"/>
      <sheetName val="คสส_ทส_dec4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Order_Oct_w40"/>
      <sheetName val="Order_Oct_w41"/>
      <sheetName val="DEP12"/>
      <sheetName val="C-1"/>
      <sheetName val="WO"/>
      <sheetName val="Sale0307"/>
      <sheetName val="RATE"/>
      <sheetName val="Sale 0502"/>
      <sheetName val="Sale0402"/>
      <sheetName val="Vat7% ภายในเดือน_Junต้นฉบับ"/>
      <sheetName val="Sale 0501"/>
      <sheetName val="Monthly highlights"/>
      <sheetName val="Sale_0502"/>
      <sheetName val="Sale_0501"/>
      <sheetName val="Vat7%_ภายในเดือน_Junต้นฉบับ"/>
      <sheetName val="GL CB"/>
      <sheetName val="#REF"/>
      <sheetName val="SP amortize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 refreshError="1"/>
      <sheetData sheetId="22" refreshError="1"/>
      <sheetData sheetId="23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der"/>
      <sheetName val="Aging"/>
      <sheetName val="Order_Nov_w45"/>
      <sheetName val="GL CB"/>
      <sheetName val="GL M"/>
      <sheetName val="DEP12"/>
      <sheetName val="Order_Oct_w40"/>
      <sheetName val="Order_Oct_w41"/>
      <sheetName val="อัตราค่าบรรทุก"/>
      <sheetName val="WO"/>
      <sheetName val="GL_CB"/>
      <sheetName val="GL_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."/>
      <sheetName val="DB"/>
      <sheetName val="เปลี่ยนCODE"/>
      <sheetName val="รายการเบิก"/>
      <sheetName val="กระทบยอด"/>
      <sheetName val="ปัจจุบัน "/>
      <sheetName val="PS-1995"/>
      <sheetName val="Aging"/>
      <sheetName val="อัตราค่าบรรทุก"/>
      <sheetName val="FA_"/>
      <sheetName val="ปัจจุบัน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549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Aging"/>
      <sheetName val="ปัจจุบัน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isk -สินทรัพย์และหนี้สิน"/>
      <sheetName val="Risk-งบกำไรขาดทุน"/>
      <sheetName val="bsเปรียบเทียบ"/>
      <sheetName val="เปรียบเทียบ pl"/>
      <sheetName val="Sheet2"/>
      <sheetName val="รายละเอียดอื่นๆ"/>
      <sheetName val="test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M95"/>
  <sheetViews>
    <sheetView tabSelected="1" zoomScale="90" zoomScaleNormal="90" zoomScaleSheetLayoutView="90" workbookViewId="0">
      <selection activeCell="A16" sqref="A16"/>
    </sheetView>
  </sheetViews>
  <sheetFormatPr defaultColWidth="13.8984375" defaultRowHeight="21" customHeight="1"/>
  <cols>
    <col min="1" max="1" width="42.69921875" style="172" customWidth="1"/>
    <col min="2" max="2" width="6.69921875" style="196" customWidth="1"/>
    <col min="3" max="3" width="1.69921875" style="196" customWidth="1"/>
    <col min="4" max="4" width="15.19921875" style="196" customWidth="1"/>
    <col min="5" max="5" width="1.19921875" style="165" customWidth="1"/>
    <col min="6" max="6" width="15.5" style="197" customWidth="1"/>
    <col min="7" max="7" width="1.19921875" style="167" customWidth="1"/>
    <col min="8" max="8" width="15.09765625" style="198" customWidth="1"/>
    <col min="9" max="9" width="1.19921875" style="197" customWidth="1"/>
    <col min="10" max="10" width="15.8984375" style="197" customWidth="1"/>
    <col min="11" max="11" width="1.19921875" style="166" customWidth="1"/>
    <col min="12" max="16384" width="13.8984375" style="166"/>
  </cols>
  <sheetData>
    <row r="1" spans="1:13" s="147" customFormat="1" ht="21" customHeight="1">
      <c r="A1" s="237" t="s">
        <v>108</v>
      </c>
      <c r="B1" s="237"/>
      <c r="C1" s="237"/>
      <c r="D1" s="237"/>
      <c r="E1" s="237"/>
      <c r="F1" s="237"/>
      <c r="G1" s="237"/>
      <c r="H1" s="237"/>
      <c r="I1" s="237"/>
      <c r="J1" s="237"/>
    </row>
    <row r="2" spans="1:13" s="147" customFormat="1" ht="21" customHeight="1">
      <c r="A2" s="237" t="s">
        <v>0</v>
      </c>
      <c r="B2" s="237"/>
      <c r="C2" s="237"/>
      <c r="D2" s="237"/>
      <c r="E2" s="237"/>
      <c r="F2" s="237"/>
      <c r="G2" s="237"/>
      <c r="H2" s="237"/>
      <c r="I2" s="237"/>
      <c r="J2" s="237"/>
    </row>
    <row r="3" spans="1:13" s="147" customFormat="1" ht="21" customHeight="1">
      <c r="A3" s="237" t="s">
        <v>149</v>
      </c>
      <c r="B3" s="237"/>
      <c r="C3" s="237"/>
      <c r="D3" s="237"/>
      <c r="E3" s="237"/>
      <c r="F3" s="237"/>
      <c r="G3" s="237"/>
      <c r="H3" s="237"/>
      <c r="I3" s="237"/>
      <c r="J3" s="237"/>
    </row>
    <row r="4" spans="1:13" s="147" customFormat="1" ht="21" customHeight="1">
      <c r="A4" s="148"/>
      <c r="B4" s="148"/>
      <c r="C4" s="148"/>
      <c r="D4" s="148"/>
      <c r="E4" s="148"/>
      <c r="F4" s="148"/>
      <c r="G4" s="148"/>
      <c r="H4" s="149"/>
      <c r="I4" s="148"/>
      <c r="J4" s="148"/>
    </row>
    <row r="5" spans="1:13" s="156" customFormat="1" ht="21" customHeight="1">
      <c r="A5" s="150"/>
      <c r="B5" s="151"/>
      <c r="C5" s="151"/>
      <c r="D5" s="151"/>
      <c r="E5" s="152"/>
      <c r="F5" s="153"/>
      <c r="G5" s="153"/>
      <c r="H5" s="154"/>
      <c r="I5" s="153"/>
      <c r="J5" s="155" t="s">
        <v>3</v>
      </c>
    </row>
    <row r="6" spans="1:13" s="156" customFormat="1" ht="21" customHeight="1">
      <c r="A6" s="150"/>
      <c r="D6" s="238" t="s">
        <v>1</v>
      </c>
      <c r="E6" s="238"/>
      <c r="F6" s="238"/>
      <c r="G6" s="157"/>
      <c r="H6" s="238" t="s">
        <v>2</v>
      </c>
      <c r="I6" s="238"/>
      <c r="J6" s="238"/>
    </row>
    <row r="7" spans="1:13" s="156" customFormat="1" ht="21" customHeight="1">
      <c r="A7" s="147" t="s">
        <v>4</v>
      </c>
      <c r="B7" s="158" t="s">
        <v>5</v>
      </c>
      <c r="C7" s="152"/>
      <c r="D7" s="159" t="s">
        <v>150</v>
      </c>
      <c r="E7" s="160"/>
      <c r="F7" s="161" t="s">
        <v>151</v>
      </c>
      <c r="G7" s="162"/>
      <c r="H7" s="159" t="s">
        <v>150</v>
      </c>
      <c r="I7" s="160"/>
      <c r="J7" s="159" t="s">
        <v>151</v>
      </c>
    </row>
    <row r="8" spans="1:13" s="156" customFormat="1" ht="21" customHeight="1">
      <c r="A8" s="147"/>
      <c r="B8" s="152"/>
      <c r="C8" s="152"/>
      <c r="D8" s="160" t="s">
        <v>6</v>
      </c>
      <c r="E8" s="160"/>
      <c r="F8" s="163" t="s">
        <v>189</v>
      </c>
      <c r="G8" s="163"/>
      <c r="H8" s="160" t="s">
        <v>6</v>
      </c>
      <c r="I8" s="160"/>
      <c r="J8" s="163" t="s">
        <v>189</v>
      </c>
      <c r="M8" s="164"/>
    </row>
    <row r="9" spans="1:13" s="156" customFormat="1" ht="21" customHeight="1">
      <c r="A9" s="147"/>
      <c r="B9" s="152"/>
      <c r="C9" s="152"/>
      <c r="D9" s="160" t="s">
        <v>7</v>
      </c>
      <c r="E9" s="165"/>
      <c r="F9" s="166"/>
      <c r="G9" s="167"/>
      <c r="H9" s="160" t="s">
        <v>7</v>
      </c>
      <c r="I9" s="167"/>
      <c r="J9" s="167"/>
    </row>
    <row r="10" spans="1:13" ht="21" customHeight="1">
      <c r="A10" s="168" t="s">
        <v>8</v>
      </c>
      <c r="B10" s="169"/>
      <c r="C10" s="169"/>
      <c r="D10" s="169"/>
      <c r="E10" s="170"/>
      <c r="F10" s="166"/>
      <c r="H10" s="171"/>
      <c r="I10" s="167"/>
      <c r="J10" s="167"/>
    </row>
    <row r="11" spans="1:13" ht="21" customHeight="1">
      <c r="A11" s="172" t="s">
        <v>9</v>
      </c>
      <c r="B11" s="173"/>
      <c r="C11" s="173"/>
      <c r="D11" s="171">
        <v>129635828</v>
      </c>
      <c r="E11" s="174"/>
      <c r="F11" s="171">
        <v>193005280</v>
      </c>
      <c r="G11" s="171"/>
      <c r="H11" s="171">
        <v>782232</v>
      </c>
      <c r="I11" s="175"/>
      <c r="J11" s="171">
        <v>250215</v>
      </c>
    </row>
    <row r="12" spans="1:13" ht="21" customHeight="1">
      <c r="A12" s="176" t="s">
        <v>10</v>
      </c>
      <c r="B12" s="173" t="s">
        <v>163</v>
      </c>
      <c r="C12" s="173"/>
      <c r="D12" s="171">
        <v>18721946</v>
      </c>
      <c r="E12" s="174"/>
      <c r="F12" s="171">
        <v>17554379</v>
      </c>
      <c r="G12" s="171"/>
      <c r="H12" s="171">
        <v>23464321</v>
      </c>
      <c r="I12" s="175"/>
      <c r="J12" s="177">
        <v>22017077</v>
      </c>
    </row>
    <row r="13" spans="1:13" ht="21" customHeight="1">
      <c r="A13" s="178" t="s">
        <v>152</v>
      </c>
      <c r="B13" s="173" t="s">
        <v>164</v>
      </c>
      <c r="C13" s="173"/>
      <c r="D13" s="171">
        <v>0</v>
      </c>
      <c r="E13" s="174"/>
      <c r="F13" s="171">
        <v>0</v>
      </c>
      <c r="G13" s="171"/>
      <c r="H13" s="171">
        <v>59725682</v>
      </c>
      <c r="I13" s="175"/>
      <c r="J13" s="177">
        <v>104225682</v>
      </c>
    </row>
    <row r="14" spans="1:13" ht="21" customHeight="1">
      <c r="A14" s="178" t="s">
        <v>138</v>
      </c>
      <c r="B14" s="173" t="s">
        <v>165</v>
      </c>
      <c r="C14" s="173"/>
      <c r="D14" s="171">
        <v>7191374</v>
      </c>
      <c r="E14" s="174"/>
      <c r="F14" s="171">
        <v>8295164</v>
      </c>
      <c r="G14" s="171"/>
      <c r="H14" s="177">
        <v>0</v>
      </c>
      <c r="I14" s="175"/>
      <c r="J14" s="177">
        <v>0</v>
      </c>
    </row>
    <row r="15" spans="1:13" ht="21" customHeight="1">
      <c r="A15" s="172" t="s">
        <v>115</v>
      </c>
      <c r="B15" s="173" t="s">
        <v>166</v>
      </c>
      <c r="C15" s="173"/>
      <c r="D15" s="171">
        <v>775398998</v>
      </c>
      <c r="E15" s="174"/>
      <c r="F15" s="171">
        <v>1237249289</v>
      </c>
      <c r="G15" s="171"/>
      <c r="H15" s="177">
        <v>0</v>
      </c>
      <c r="I15" s="175"/>
      <c r="J15" s="177">
        <v>0</v>
      </c>
    </row>
    <row r="16" spans="1:13" ht="21" customHeight="1">
      <c r="A16" s="179" t="s">
        <v>11</v>
      </c>
      <c r="B16" s="180"/>
      <c r="C16" s="180"/>
      <c r="D16" s="181">
        <f>SUM(D11:D15)</f>
        <v>930948146</v>
      </c>
      <c r="E16" s="174"/>
      <c r="F16" s="181">
        <f>SUM(F11:F15)</f>
        <v>1456104112</v>
      </c>
      <c r="G16" s="171"/>
      <c r="H16" s="181">
        <f>SUM(H11:H15)</f>
        <v>83972235</v>
      </c>
      <c r="I16" s="171"/>
      <c r="J16" s="181">
        <f>SUM(J11:J15)</f>
        <v>126492974</v>
      </c>
    </row>
    <row r="17" spans="1:10" ht="21" customHeight="1">
      <c r="A17" s="178"/>
      <c r="B17" s="180"/>
      <c r="C17" s="180"/>
      <c r="D17" s="182"/>
      <c r="E17" s="174"/>
      <c r="F17" s="174"/>
      <c r="G17" s="171"/>
      <c r="H17" s="171"/>
      <c r="I17" s="171"/>
      <c r="J17" s="171"/>
    </row>
    <row r="18" spans="1:10" ht="21" customHeight="1">
      <c r="A18" s="168" t="s">
        <v>12</v>
      </c>
      <c r="B18" s="180"/>
      <c r="C18" s="180"/>
      <c r="D18" s="182"/>
      <c r="E18" s="174"/>
      <c r="F18" s="171"/>
      <c r="G18" s="171"/>
      <c r="H18" s="171"/>
      <c r="I18" s="171"/>
      <c r="J18" s="171"/>
    </row>
    <row r="19" spans="1:10" ht="21" customHeight="1">
      <c r="A19" s="178" t="s">
        <v>180</v>
      </c>
      <c r="B19" s="173"/>
      <c r="C19" s="180"/>
      <c r="D19" s="174">
        <v>4855697</v>
      </c>
      <c r="E19" s="174"/>
      <c r="F19" s="174">
        <v>1664437</v>
      </c>
      <c r="G19" s="171"/>
      <c r="H19" s="171">
        <v>0</v>
      </c>
      <c r="I19" s="171"/>
      <c r="J19" s="171">
        <v>0</v>
      </c>
    </row>
    <row r="20" spans="1:10" ht="21" customHeight="1">
      <c r="A20" s="178" t="s">
        <v>139</v>
      </c>
      <c r="B20" s="180" t="s">
        <v>167</v>
      </c>
      <c r="C20" s="180"/>
      <c r="D20" s="174">
        <v>217145543</v>
      </c>
      <c r="E20" s="174"/>
      <c r="F20" s="174">
        <v>216944855</v>
      </c>
      <c r="G20" s="171"/>
      <c r="H20" s="171">
        <v>220000000</v>
      </c>
      <c r="I20" s="171"/>
      <c r="J20" s="171">
        <v>220000000</v>
      </c>
    </row>
    <row r="21" spans="1:10" ht="21" customHeight="1">
      <c r="A21" s="178" t="s">
        <v>193</v>
      </c>
      <c r="B21" s="173" t="s">
        <v>168</v>
      </c>
      <c r="C21" s="173"/>
      <c r="D21" s="171">
        <v>0</v>
      </c>
      <c r="E21" s="174"/>
      <c r="F21" s="171">
        <v>0</v>
      </c>
      <c r="G21" s="171"/>
      <c r="H21" s="183">
        <v>308821982</v>
      </c>
      <c r="I21" s="171"/>
      <c r="J21" s="183">
        <v>308821982</v>
      </c>
    </row>
    <row r="22" spans="1:10" ht="21" customHeight="1">
      <c r="A22" s="178" t="s">
        <v>13</v>
      </c>
      <c r="B22" s="173"/>
      <c r="C22" s="180"/>
      <c r="D22" s="171">
        <v>182038074</v>
      </c>
      <c r="E22" s="174"/>
      <c r="F22" s="171">
        <v>182038074</v>
      </c>
      <c r="G22" s="171"/>
      <c r="H22" s="171">
        <v>0</v>
      </c>
      <c r="I22" s="171"/>
      <c r="J22" s="171">
        <v>0</v>
      </c>
    </row>
    <row r="23" spans="1:10" ht="21" customHeight="1">
      <c r="A23" s="172" t="s">
        <v>128</v>
      </c>
      <c r="B23" s="173" t="s">
        <v>169</v>
      </c>
      <c r="C23" s="173"/>
      <c r="D23" s="171">
        <v>4670409</v>
      </c>
      <c r="E23" s="184"/>
      <c r="F23" s="171">
        <v>5040187</v>
      </c>
      <c r="G23" s="171"/>
      <c r="H23" s="171">
        <v>44641</v>
      </c>
      <c r="I23" s="175"/>
      <c r="J23" s="185">
        <v>52518</v>
      </c>
    </row>
    <row r="24" spans="1:10" ht="21" customHeight="1">
      <c r="A24" s="172" t="s">
        <v>109</v>
      </c>
      <c r="B24" s="173" t="s">
        <v>170</v>
      </c>
      <c r="C24" s="173"/>
      <c r="D24" s="171">
        <v>3914918</v>
      </c>
      <c r="E24" s="184"/>
      <c r="F24" s="171">
        <v>4137283</v>
      </c>
      <c r="G24" s="171"/>
      <c r="H24" s="185">
        <v>0</v>
      </c>
      <c r="I24" s="175"/>
      <c r="J24" s="185">
        <v>0</v>
      </c>
    </row>
    <row r="25" spans="1:10" ht="21" customHeight="1">
      <c r="A25" s="172" t="s">
        <v>14</v>
      </c>
      <c r="B25" s="173" t="s">
        <v>171</v>
      </c>
      <c r="C25" s="173"/>
      <c r="D25" s="171">
        <v>1726278</v>
      </c>
      <c r="E25" s="184"/>
      <c r="F25" s="171">
        <v>1916077</v>
      </c>
      <c r="G25" s="171"/>
      <c r="H25" s="171">
        <v>1532912</v>
      </c>
      <c r="I25" s="175"/>
      <c r="J25" s="185">
        <v>1691944</v>
      </c>
    </row>
    <row r="26" spans="1:10" ht="21" customHeight="1">
      <c r="A26" s="172" t="s">
        <v>15</v>
      </c>
      <c r="B26" s="173" t="s">
        <v>172</v>
      </c>
      <c r="C26" s="173"/>
      <c r="D26" s="171">
        <v>1815961</v>
      </c>
      <c r="E26" s="184"/>
      <c r="F26" s="171">
        <v>1587324</v>
      </c>
      <c r="G26" s="171"/>
      <c r="H26" s="185">
        <v>0</v>
      </c>
      <c r="I26" s="175"/>
      <c r="J26" s="185">
        <v>0</v>
      </c>
    </row>
    <row r="27" spans="1:10" ht="21" customHeight="1">
      <c r="A27" s="178" t="s">
        <v>16</v>
      </c>
      <c r="B27" s="186"/>
      <c r="C27" s="186"/>
      <c r="D27" s="187">
        <v>377505</v>
      </c>
      <c r="E27" s="184"/>
      <c r="F27" s="187">
        <v>371295</v>
      </c>
      <c r="G27" s="171"/>
      <c r="H27" s="188">
        <v>0</v>
      </c>
      <c r="I27" s="175"/>
      <c r="J27" s="188">
        <v>0</v>
      </c>
    </row>
    <row r="28" spans="1:10" ht="21" customHeight="1">
      <c r="A28" s="168" t="s">
        <v>17</v>
      </c>
      <c r="B28" s="186"/>
      <c r="C28" s="186"/>
      <c r="D28" s="187">
        <f>SUM(D19:D27)</f>
        <v>416544385</v>
      </c>
      <c r="E28" s="184"/>
      <c r="F28" s="187">
        <f>SUM(F19:F27)</f>
        <v>413699532</v>
      </c>
      <c r="G28" s="171"/>
      <c r="H28" s="187">
        <f>SUM(H19:H27)</f>
        <v>530399535</v>
      </c>
      <c r="I28" s="171"/>
      <c r="J28" s="187">
        <f>SUM(J19:J27)</f>
        <v>530566444</v>
      </c>
    </row>
    <row r="29" spans="1:10" ht="21" customHeight="1" thickBot="1">
      <c r="A29" s="179" t="s">
        <v>18</v>
      </c>
      <c r="B29" s="180"/>
      <c r="C29" s="180"/>
      <c r="D29" s="189">
        <f>+D16+D28</f>
        <v>1347492531</v>
      </c>
      <c r="E29" s="174"/>
      <c r="F29" s="189">
        <f>+F16+F28</f>
        <v>1869803644</v>
      </c>
      <c r="G29" s="171"/>
      <c r="H29" s="190">
        <f>+H16+H28</f>
        <v>614371770</v>
      </c>
      <c r="I29" s="175"/>
      <c r="J29" s="190">
        <f>+J16+J28</f>
        <v>657059418</v>
      </c>
    </row>
    <row r="30" spans="1:10" ht="21" customHeight="1" thickTop="1">
      <c r="A30" s="179"/>
      <c r="B30" s="180"/>
      <c r="C30" s="180"/>
      <c r="D30" s="180"/>
      <c r="E30" s="152"/>
      <c r="F30" s="167"/>
      <c r="H30" s="175"/>
      <c r="I30" s="191"/>
      <c r="J30" s="191"/>
    </row>
    <row r="31" spans="1:10" s="193" customFormat="1" ht="21" customHeight="1">
      <c r="A31" s="192"/>
      <c r="H31" s="194"/>
    </row>
    <row r="32" spans="1:10" s="147" customFormat="1" ht="21" customHeight="1">
      <c r="A32" s="237" t="str">
        <f>+A1</f>
        <v>ASSET FIVE GROUP PUBLIC COMPANY LIMITED AND SUBSIDIARIES</v>
      </c>
      <c r="B32" s="237"/>
      <c r="C32" s="237"/>
      <c r="D32" s="237"/>
      <c r="E32" s="237"/>
      <c r="F32" s="237"/>
      <c r="G32" s="237"/>
      <c r="H32" s="237"/>
      <c r="I32" s="237"/>
      <c r="J32" s="237"/>
    </row>
    <row r="33" spans="1:10" s="147" customFormat="1" ht="21" customHeight="1">
      <c r="A33" s="237" t="s">
        <v>19</v>
      </c>
      <c r="B33" s="237"/>
      <c r="C33" s="237"/>
      <c r="D33" s="237"/>
      <c r="E33" s="237"/>
      <c r="F33" s="237"/>
      <c r="G33" s="237"/>
      <c r="H33" s="237"/>
      <c r="I33" s="237"/>
      <c r="J33" s="237"/>
    </row>
    <row r="34" spans="1:10" s="147" customFormat="1" ht="21" customHeight="1">
      <c r="A34" s="237" t="str">
        <f>A3</f>
        <v>AS AT MARCH 31, 2021</v>
      </c>
      <c r="B34" s="237"/>
      <c r="C34" s="237"/>
      <c r="D34" s="237"/>
      <c r="E34" s="237"/>
      <c r="F34" s="237"/>
      <c r="G34" s="237"/>
      <c r="H34" s="237"/>
      <c r="I34" s="237"/>
      <c r="J34" s="237"/>
    </row>
    <row r="35" spans="1:10" s="147" customFormat="1" ht="21" customHeight="1">
      <c r="A35" s="148"/>
      <c r="B35" s="148"/>
      <c r="C35" s="148"/>
      <c r="D35" s="148"/>
      <c r="E35" s="148"/>
      <c r="F35" s="148"/>
      <c r="G35" s="148"/>
      <c r="H35" s="149"/>
      <c r="I35" s="148"/>
      <c r="J35" s="148"/>
    </row>
    <row r="36" spans="1:10" s="156" customFormat="1" ht="21" customHeight="1">
      <c r="A36" s="150"/>
      <c r="B36" s="151"/>
      <c r="C36" s="151"/>
      <c r="D36" s="151"/>
      <c r="E36" s="152"/>
      <c r="F36" s="153"/>
      <c r="G36" s="153"/>
      <c r="H36" s="154"/>
      <c r="I36" s="153"/>
      <c r="J36" s="155" t="s">
        <v>3</v>
      </c>
    </row>
    <row r="37" spans="1:10" s="156" customFormat="1" ht="21" customHeight="1">
      <c r="A37" s="150"/>
      <c r="D37" s="238" t="s">
        <v>1</v>
      </c>
      <c r="E37" s="238"/>
      <c r="F37" s="238"/>
      <c r="G37" s="157"/>
      <c r="H37" s="238" t="s">
        <v>2</v>
      </c>
      <c r="I37" s="238"/>
      <c r="J37" s="238"/>
    </row>
    <row r="38" spans="1:10" s="156" customFormat="1" ht="21" customHeight="1">
      <c r="A38" s="148" t="s">
        <v>20</v>
      </c>
      <c r="B38" s="158" t="s">
        <v>5</v>
      </c>
      <c r="C38" s="151"/>
      <c r="D38" s="159" t="s">
        <v>150</v>
      </c>
      <c r="E38" s="160"/>
      <c r="F38" s="161" t="s">
        <v>151</v>
      </c>
      <c r="G38" s="162"/>
      <c r="H38" s="159" t="s">
        <v>150</v>
      </c>
      <c r="I38" s="160"/>
      <c r="J38" s="159" t="s">
        <v>151</v>
      </c>
    </row>
    <row r="39" spans="1:10" s="156" customFormat="1" ht="21" customHeight="1">
      <c r="A39" s="148"/>
      <c r="B39" s="152"/>
      <c r="C39" s="151"/>
      <c r="D39" s="160" t="s">
        <v>6</v>
      </c>
      <c r="E39" s="160"/>
      <c r="F39" s="163" t="s">
        <v>189</v>
      </c>
      <c r="G39" s="163"/>
      <c r="H39" s="160" t="s">
        <v>6</v>
      </c>
      <c r="I39" s="160"/>
      <c r="J39" s="163" t="s">
        <v>189</v>
      </c>
    </row>
    <row r="40" spans="1:10" s="156" customFormat="1" ht="21" customHeight="1">
      <c r="A40" s="148"/>
      <c r="B40" s="152"/>
      <c r="C40" s="151"/>
      <c r="D40" s="160" t="s">
        <v>7</v>
      </c>
      <c r="E40" s="165"/>
      <c r="F40" s="166"/>
      <c r="G40" s="167"/>
      <c r="H40" s="160" t="s">
        <v>7</v>
      </c>
      <c r="I40" s="167"/>
      <c r="J40" s="167"/>
    </row>
    <row r="41" spans="1:10" ht="21" customHeight="1">
      <c r="A41" s="179" t="s">
        <v>21</v>
      </c>
      <c r="B41" s="195"/>
      <c r="I41" s="199"/>
    </row>
    <row r="42" spans="1:10" ht="21.75" customHeight="1">
      <c r="A42" s="200" t="s">
        <v>22</v>
      </c>
      <c r="B42" s="173" t="s">
        <v>173</v>
      </c>
      <c r="C42" s="173"/>
      <c r="D42" s="171">
        <v>83195438</v>
      </c>
      <c r="E42" s="183"/>
      <c r="F42" s="171">
        <v>83549254</v>
      </c>
      <c r="G42" s="171"/>
      <c r="H42" s="171">
        <v>878903</v>
      </c>
      <c r="I42" s="175"/>
      <c r="J42" s="201">
        <v>702564</v>
      </c>
    </row>
    <row r="43" spans="1:10" ht="21" customHeight="1">
      <c r="A43" s="200" t="s">
        <v>126</v>
      </c>
      <c r="B43" s="173"/>
      <c r="C43" s="173"/>
      <c r="D43" s="171">
        <v>5250000</v>
      </c>
      <c r="E43" s="183"/>
      <c r="F43" s="171">
        <v>48250000</v>
      </c>
      <c r="G43" s="171"/>
      <c r="H43" s="171">
        <v>5250000</v>
      </c>
      <c r="I43" s="175"/>
      <c r="J43" s="201">
        <v>48250000</v>
      </c>
    </row>
    <row r="44" spans="1:10" ht="21" customHeight="1">
      <c r="A44" s="200" t="s">
        <v>40</v>
      </c>
      <c r="B44" s="173" t="s">
        <v>174</v>
      </c>
      <c r="C44" s="173"/>
      <c r="D44" s="171">
        <v>159393728</v>
      </c>
      <c r="E44" s="183"/>
      <c r="F44" s="171">
        <v>563886592</v>
      </c>
      <c r="G44" s="171"/>
      <c r="H44" s="201">
        <v>0</v>
      </c>
      <c r="I44" s="175"/>
      <c r="J44" s="201">
        <v>0</v>
      </c>
    </row>
    <row r="45" spans="1:10" ht="21" customHeight="1">
      <c r="A45" s="200" t="s">
        <v>148</v>
      </c>
      <c r="B45" s="173"/>
      <c r="C45" s="173"/>
      <c r="D45" s="171"/>
      <c r="E45" s="183"/>
      <c r="F45" s="171"/>
      <c r="G45" s="171"/>
      <c r="H45" s="201"/>
      <c r="I45" s="175"/>
      <c r="J45" s="201"/>
    </row>
    <row r="46" spans="1:10" ht="21" customHeight="1">
      <c r="A46" s="202" t="s">
        <v>190</v>
      </c>
      <c r="B46" s="173" t="s">
        <v>175</v>
      </c>
      <c r="C46" s="173"/>
      <c r="D46" s="171">
        <v>3398922</v>
      </c>
      <c r="E46" s="183"/>
      <c r="F46" s="171">
        <v>446363</v>
      </c>
      <c r="G46" s="171"/>
      <c r="H46" s="201">
        <v>0</v>
      </c>
      <c r="I46" s="175"/>
      <c r="J46" s="201">
        <v>0</v>
      </c>
    </row>
    <row r="47" spans="1:10" ht="21" customHeight="1">
      <c r="A47" s="200" t="s">
        <v>110</v>
      </c>
      <c r="B47" s="173" t="s">
        <v>170</v>
      </c>
      <c r="C47" s="173"/>
      <c r="D47" s="171">
        <v>1386529</v>
      </c>
      <c r="E47" s="183"/>
      <c r="F47" s="171">
        <v>1391213</v>
      </c>
      <c r="G47" s="171"/>
      <c r="H47" s="201">
        <v>0</v>
      </c>
      <c r="I47" s="175"/>
      <c r="J47" s="201">
        <v>0</v>
      </c>
    </row>
    <row r="48" spans="1:10" ht="21" customHeight="1">
      <c r="A48" s="202" t="s">
        <v>153</v>
      </c>
      <c r="B48" s="195" t="s">
        <v>164</v>
      </c>
      <c r="C48" s="173"/>
      <c r="D48" s="165">
        <v>40000000</v>
      </c>
      <c r="E48" s="183"/>
      <c r="F48" s="197">
        <v>40000000</v>
      </c>
      <c r="G48" s="171"/>
      <c r="H48" s="198">
        <v>0</v>
      </c>
      <c r="I48" s="175"/>
      <c r="J48" s="197">
        <v>0</v>
      </c>
    </row>
    <row r="49" spans="1:10" ht="21" customHeight="1">
      <c r="A49" s="202" t="s">
        <v>181</v>
      </c>
      <c r="B49" s="195" t="s">
        <v>166</v>
      </c>
      <c r="C49" s="173"/>
      <c r="D49" s="198">
        <v>0</v>
      </c>
      <c r="E49" s="183"/>
      <c r="F49" s="197">
        <v>165000000</v>
      </c>
      <c r="G49" s="171"/>
      <c r="I49" s="175"/>
    </row>
    <row r="50" spans="1:10" ht="21" customHeight="1">
      <c r="A50" s="202" t="s">
        <v>154</v>
      </c>
      <c r="B50" s="173"/>
      <c r="C50" s="173"/>
      <c r="D50" s="171">
        <v>47083010</v>
      </c>
      <c r="E50" s="183"/>
      <c r="F50" s="198">
        <v>67455003</v>
      </c>
      <c r="G50" s="171"/>
      <c r="H50" s="198">
        <v>0</v>
      </c>
      <c r="I50" s="175"/>
      <c r="J50" s="198">
        <v>0</v>
      </c>
    </row>
    <row r="51" spans="1:10" ht="21" customHeight="1">
      <c r="A51" s="202" t="s">
        <v>39</v>
      </c>
      <c r="B51" s="173"/>
      <c r="C51" s="173"/>
      <c r="D51" s="171">
        <v>18698695</v>
      </c>
      <c r="E51" s="183"/>
      <c r="F51" s="171">
        <v>2459826</v>
      </c>
      <c r="G51" s="171"/>
      <c r="H51" s="198">
        <v>0</v>
      </c>
      <c r="I51" s="175"/>
      <c r="J51" s="198">
        <v>0</v>
      </c>
    </row>
    <row r="52" spans="1:10" ht="21" customHeight="1">
      <c r="A52" s="168" t="s">
        <v>23</v>
      </c>
      <c r="B52" s="195"/>
      <c r="C52" s="195"/>
      <c r="D52" s="181">
        <f>SUM(D42:D51)</f>
        <v>358406322</v>
      </c>
      <c r="E52" s="183"/>
      <c r="F52" s="181">
        <f>SUM(F42:F51)</f>
        <v>972438251</v>
      </c>
      <c r="G52" s="171"/>
      <c r="H52" s="181">
        <f>SUM(H42:H51)</f>
        <v>6128903</v>
      </c>
      <c r="I52" s="175"/>
      <c r="J52" s="181">
        <f>SUM(J42:J51)</f>
        <v>48952564</v>
      </c>
    </row>
    <row r="53" spans="1:10" ht="21" customHeight="1">
      <c r="A53" s="203"/>
      <c r="B53" s="195"/>
      <c r="C53" s="195"/>
      <c r="D53" s="204"/>
      <c r="E53" s="183"/>
      <c r="F53" s="171"/>
      <c r="G53" s="171"/>
      <c r="H53" s="171"/>
      <c r="I53" s="175"/>
      <c r="J53" s="171"/>
    </row>
    <row r="54" spans="1:10" ht="21" customHeight="1">
      <c r="A54" s="179" t="s">
        <v>24</v>
      </c>
      <c r="B54" s="195"/>
      <c r="C54" s="195"/>
      <c r="D54" s="204"/>
      <c r="E54" s="183"/>
      <c r="F54" s="198"/>
      <c r="G54" s="171"/>
      <c r="H54" s="171"/>
      <c r="I54" s="175"/>
      <c r="J54" s="175"/>
    </row>
    <row r="55" spans="1:10" ht="21" customHeight="1">
      <c r="A55" s="172" t="s">
        <v>116</v>
      </c>
      <c r="B55" s="195" t="s">
        <v>174</v>
      </c>
      <c r="C55" s="195"/>
      <c r="D55" s="171">
        <v>151844597</v>
      </c>
      <c r="E55" s="183"/>
      <c r="F55" s="201">
        <v>151895512</v>
      </c>
      <c r="G55" s="171"/>
      <c r="H55" s="171">
        <v>0</v>
      </c>
      <c r="I55" s="175"/>
      <c r="J55" s="171">
        <v>0</v>
      </c>
    </row>
    <row r="56" spans="1:10" ht="21" customHeight="1">
      <c r="A56" s="172" t="s">
        <v>191</v>
      </c>
      <c r="B56" s="195" t="s">
        <v>175</v>
      </c>
      <c r="C56" s="195"/>
      <c r="D56" s="171">
        <v>44943933</v>
      </c>
      <c r="E56" s="183"/>
      <c r="F56" s="201">
        <v>48021810</v>
      </c>
      <c r="G56" s="171"/>
      <c r="H56" s="171">
        <v>0</v>
      </c>
      <c r="I56" s="175"/>
      <c r="J56" s="171">
        <v>0</v>
      </c>
    </row>
    <row r="57" spans="1:10" ht="21" customHeight="1">
      <c r="A57" s="172" t="s">
        <v>111</v>
      </c>
      <c r="B57" s="195" t="s">
        <v>170</v>
      </c>
      <c r="C57" s="195"/>
      <c r="D57" s="171">
        <v>2388537</v>
      </c>
      <c r="E57" s="183"/>
      <c r="F57" s="201">
        <v>2584034</v>
      </c>
      <c r="G57" s="171"/>
      <c r="H57" s="171">
        <v>0</v>
      </c>
      <c r="I57" s="175"/>
      <c r="J57" s="171">
        <v>0</v>
      </c>
    </row>
    <row r="58" spans="1:10" ht="21" customHeight="1">
      <c r="A58" s="166" t="s">
        <v>25</v>
      </c>
      <c r="B58" s="195" t="s">
        <v>176</v>
      </c>
      <c r="C58" s="173"/>
      <c r="D58" s="171">
        <v>2128674</v>
      </c>
      <c r="E58" s="171"/>
      <c r="F58" s="185">
        <v>1973510</v>
      </c>
      <c r="G58" s="171"/>
      <c r="H58" s="185">
        <v>0</v>
      </c>
      <c r="I58" s="175"/>
      <c r="J58" s="185">
        <v>0</v>
      </c>
    </row>
    <row r="59" spans="1:10" ht="21" customHeight="1">
      <c r="A59" s="166" t="s">
        <v>105</v>
      </c>
      <c r="B59" s="173" t="s">
        <v>172</v>
      </c>
      <c r="C59" s="173"/>
      <c r="D59" s="187">
        <v>1438275</v>
      </c>
      <c r="E59" s="171"/>
      <c r="F59" s="188">
        <v>1659033</v>
      </c>
      <c r="G59" s="171"/>
      <c r="H59" s="188">
        <v>0</v>
      </c>
      <c r="I59" s="175"/>
      <c r="J59" s="188">
        <v>0</v>
      </c>
    </row>
    <row r="60" spans="1:10" ht="21" customHeight="1">
      <c r="A60" s="168" t="s">
        <v>26</v>
      </c>
      <c r="B60" s="205"/>
      <c r="C60" s="205"/>
      <c r="D60" s="201">
        <f>SUM(D55:D59)</f>
        <v>202744016</v>
      </c>
      <c r="E60" s="171"/>
      <c r="F60" s="201">
        <f>SUM(F55:F59)</f>
        <v>206133899</v>
      </c>
      <c r="G60" s="171"/>
      <c r="H60" s="201">
        <f>SUM(H55:H59)</f>
        <v>0</v>
      </c>
      <c r="I60" s="206"/>
      <c r="J60" s="201">
        <f>SUM(J55:J59)</f>
        <v>0</v>
      </c>
    </row>
    <row r="61" spans="1:10" ht="21" customHeight="1">
      <c r="A61" s="179" t="s">
        <v>27</v>
      </c>
      <c r="D61" s="181">
        <f>D60+D52</f>
        <v>561150338</v>
      </c>
      <c r="E61" s="183"/>
      <c r="F61" s="181">
        <f>F60+F52</f>
        <v>1178572150</v>
      </c>
      <c r="G61" s="171"/>
      <c r="H61" s="181">
        <f>H60+H52</f>
        <v>6128903</v>
      </c>
      <c r="I61" s="206"/>
      <c r="J61" s="181">
        <f>J60+J52</f>
        <v>48952564</v>
      </c>
    </row>
    <row r="62" spans="1:10" ht="21" customHeight="1">
      <c r="A62" s="179"/>
      <c r="D62" s="171"/>
      <c r="E62" s="183"/>
      <c r="F62" s="171"/>
      <c r="G62" s="171"/>
      <c r="H62" s="171"/>
      <c r="I62" s="206"/>
      <c r="J62" s="171"/>
    </row>
    <row r="63" spans="1:10" s="147" customFormat="1" ht="21" customHeight="1">
      <c r="A63" s="237" t="str">
        <f>A32</f>
        <v>ASSET FIVE GROUP PUBLIC COMPANY LIMITED AND SUBSIDIARIES</v>
      </c>
      <c r="B63" s="237"/>
      <c r="C63" s="237"/>
      <c r="D63" s="237"/>
      <c r="E63" s="237"/>
      <c r="F63" s="237"/>
      <c r="G63" s="237"/>
      <c r="H63" s="237"/>
      <c r="I63" s="237"/>
      <c r="J63" s="237"/>
    </row>
    <row r="64" spans="1:10" s="147" customFormat="1" ht="21" customHeight="1">
      <c r="A64" s="237" t="s">
        <v>19</v>
      </c>
      <c r="B64" s="237"/>
      <c r="C64" s="237"/>
      <c r="D64" s="237"/>
      <c r="E64" s="237"/>
      <c r="F64" s="237"/>
      <c r="G64" s="237"/>
      <c r="H64" s="237"/>
      <c r="I64" s="237"/>
      <c r="J64" s="237"/>
    </row>
    <row r="65" spans="1:10" s="147" customFormat="1" ht="21" customHeight="1">
      <c r="A65" s="237" t="str">
        <f>A34</f>
        <v>AS AT MARCH 31, 2021</v>
      </c>
      <c r="B65" s="237"/>
      <c r="C65" s="237"/>
      <c r="D65" s="237"/>
      <c r="E65" s="237"/>
      <c r="F65" s="237"/>
      <c r="G65" s="237"/>
      <c r="H65" s="237"/>
      <c r="I65" s="237"/>
      <c r="J65" s="237"/>
    </row>
    <row r="66" spans="1:10" s="147" customFormat="1" ht="21" customHeight="1">
      <c r="A66" s="148"/>
      <c r="B66" s="148"/>
      <c r="C66" s="148"/>
      <c r="D66" s="148"/>
      <c r="E66" s="148"/>
      <c r="F66" s="148"/>
      <c r="G66" s="148"/>
      <c r="H66" s="149"/>
      <c r="I66" s="148"/>
      <c r="J66" s="148"/>
    </row>
    <row r="67" spans="1:10" s="156" customFormat="1" ht="21" customHeight="1">
      <c r="A67" s="150"/>
      <c r="B67" s="151"/>
      <c r="C67" s="151"/>
      <c r="D67" s="151"/>
      <c r="E67" s="152"/>
      <c r="F67" s="153"/>
      <c r="G67" s="153"/>
      <c r="H67" s="154"/>
      <c r="I67" s="153"/>
      <c r="J67" s="155" t="s">
        <v>3</v>
      </c>
    </row>
    <row r="68" spans="1:10" s="156" customFormat="1" ht="21" customHeight="1">
      <c r="A68" s="150"/>
      <c r="D68" s="238" t="s">
        <v>1</v>
      </c>
      <c r="E68" s="238"/>
      <c r="F68" s="238"/>
      <c r="G68" s="157"/>
      <c r="H68" s="238" t="s">
        <v>2</v>
      </c>
      <c r="I68" s="238"/>
      <c r="J68" s="238"/>
    </row>
    <row r="69" spans="1:10" s="156" customFormat="1" ht="21" customHeight="1">
      <c r="A69" s="148" t="s">
        <v>20</v>
      </c>
      <c r="B69" s="158" t="s">
        <v>147</v>
      </c>
      <c r="D69" s="159" t="s">
        <v>150</v>
      </c>
      <c r="E69" s="160"/>
      <c r="F69" s="161" t="s">
        <v>151</v>
      </c>
      <c r="G69" s="162"/>
      <c r="H69" s="159" t="s">
        <v>150</v>
      </c>
      <c r="I69" s="160"/>
      <c r="J69" s="159" t="s">
        <v>151</v>
      </c>
    </row>
    <row r="70" spans="1:10" s="156" customFormat="1" ht="21" customHeight="1">
      <c r="A70" s="150"/>
      <c r="D70" s="160" t="s">
        <v>6</v>
      </c>
      <c r="E70" s="160"/>
      <c r="F70" s="163" t="s">
        <v>189</v>
      </c>
      <c r="G70" s="163"/>
      <c r="H70" s="160" t="s">
        <v>6</v>
      </c>
      <c r="I70" s="160"/>
      <c r="J70" s="163" t="s">
        <v>189</v>
      </c>
    </row>
    <row r="71" spans="1:10" s="156" customFormat="1" ht="21" customHeight="1">
      <c r="C71" s="151"/>
      <c r="D71" s="160" t="s">
        <v>7</v>
      </c>
      <c r="E71" s="165"/>
      <c r="F71" s="166"/>
      <c r="G71" s="167"/>
      <c r="H71" s="160" t="s">
        <v>7</v>
      </c>
      <c r="I71" s="167"/>
      <c r="J71" s="167"/>
    </row>
    <row r="72" spans="1:10" ht="21" customHeight="1">
      <c r="A72" s="168" t="s">
        <v>28</v>
      </c>
      <c r="B72" s="195"/>
      <c r="C72" s="195"/>
      <c r="D72" s="204"/>
      <c r="E72" s="183"/>
      <c r="F72" s="183"/>
      <c r="G72" s="171"/>
      <c r="I72" s="206"/>
      <c r="J72" s="206"/>
    </row>
    <row r="73" spans="1:10" ht="21" customHeight="1">
      <c r="A73" s="176" t="s">
        <v>29</v>
      </c>
      <c r="B73" s="173" t="s">
        <v>177</v>
      </c>
      <c r="C73" s="173"/>
      <c r="D73" s="207"/>
      <c r="E73" s="183"/>
      <c r="F73" s="183"/>
      <c r="G73" s="171"/>
      <c r="I73" s="206"/>
      <c r="J73" s="206"/>
    </row>
    <row r="74" spans="1:10" ht="21" customHeight="1">
      <c r="A74" s="178" t="s">
        <v>30</v>
      </c>
      <c r="B74" s="195"/>
      <c r="C74" s="195"/>
      <c r="D74" s="204"/>
      <c r="E74" s="183"/>
      <c r="F74" s="183"/>
      <c r="G74" s="171"/>
      <c r="I74" s="206"/>
      <c r="J74" s="206"/>
    </row>
    <row r="75" spans="1:10" ht="21" customHeight="1" thickBot="1">
      <c r="A75" s="178" t="s">
        <v>117</v>
      </c>
      <c r="B75" s="195"/>
      <c r="C75" s="195"/>
      <c r="D75" s="208">
        <v>661500000</v>
      </c>
      <c r="E75" s="183"/>
      <c r="F75" s="208">
        <v>661500000</v>
      </c>
      <c r="G75" s="171"/>
      <c r="H75" s="208">
        <v>661500000</v>
      </c>
      <c r="I75" s="206"/>
      <c r="J75" s="208">
        <v>661500000</v>
      </c>
    </row>
    <row r="76" spans="1:10" ht="21" customHeight="1" thickTop="1">
      <c r="A76" s="178" t="s">
        <v>31</v>
      </c>
      <c r="D76" s="198"/>
      <c r="E76" s="183"/>
      <c r="F76" s="198"/>
      <c r="G76" s="171"/>
      <c r="H76" s="171"/>
      <c r="I76" s="171"/>
      <c r="J76" s="171"/>
    </row>
    <row r="77" spans="1:10" ht="21" customHeight="1">
      <c r="A77" s="178" t="s">
        <v>118</v>
      </c>
      <c r="D77" s="198">
        <f>+'EQ รวม'!E23</f>
        <v>604692308</v>
      </c>
      <c r="E77" s="183"/>
      <c r="F77" s="198">
        <f>+'EQ รวม'!E19</f>
        <v>604692308</v>
      </c>
      <c r="G77" s="171"/>
      <c r="H77" s="171">
        <v>604692308</v>
      </c>
      <c r="I77" s="171"/>
      <c r="J77" s="171">
        <v>604692308</v>
      </c>
    </row>
    <row r="78" spans="1:10" ht="21" customHeight="1">
      <c r="A78" s="178" t="s">
        <v>32</v>
      </c>
      <c r="B78" s="173"/>
      <c r="C78" s="173"/>
      <c r="D78" s="198">
        <f>+'EQ รวม'!G23</f>
        <v>18821992</v>
      </c>
      <c r="E78" s="183"/>
      <c r="F78" s="198">
        <f>+'EQ รวม'!G19</f>
        <v>18821992</v>
      </c>
      <c r="G78" s="171"/>
      <c r="H78" s="198">
        <v>18821992</v>
      </c>
      <c r="I78" s="198"/>
      <c r="J78" s="198">
        <v>18821992</v>
      </c>
    </row>
    <row r="79" spans="1:10" ht="21" customHeight="1">
      <c r="A79" s="178" t="s">
        <v>130</v>
      </c>
      <c r="B79" s="173"/>
      <c r="C79" s="173"/>
      <c r="D79" s="198">
        <f>+'EQ รวม'!K23</f>
        <v>9166765</v>
      </c>
      <c r="E79" s="183"/>
      <c r="F79" s="198">
        <f>+'EQ รวม'!K19</f>
        <v>9166765</v>
      </c>
      <c r="G79" s="171"/>
      <c r="H79" s="198">
        <v>0</v>
      </c>
      <c r="I79" s="198"/>
      <c r="J79" s="198">
        <v>0</v>
      </c>
    </row>
    <row r="80" spans="1:10" ht="21" customHeight="1">
      <c r="A80" s="178" t="s">
        <v>183</v>
      </c>
      <c r="B80" s="173"/>
      <c r="C80" s="173"/>
      <c r="D80" s="198"/>
      <c r="E80" s="183"/>
      <c r="F80" s="198"/>
      <c r="G80" s="171"/>
      <c r="I80" s="198"/>
      <c r="J80" s="198"/>
    </row>
    <row r="81" spans="1:10" ht="21" customHeight="1">
      <c r="A81" s="178" t="s">
        <v>182</v>
      </c>
      <c r="B81" s="173"/>
      <c r="C81" s="173"/>
      <c r="D81" s="198">
        <f>+'EQ รวม'!I23</f>
        <v>-2568517</v>
      </c>
      <c r="E81" s="183"/>
      <c r="F81" s="198">
        <f>+'EQ รวม'!I19</f>
        <v>-2568517</v>
      </c>
      <c r="G81" s="171"/>
      <c r="H81" s="198">
        <v>0</v>
      </c>
      <c r="I81" s="198"/>
      <c r="J81" s="198">
        <v>0</v>
      </c>
    </row>
    <row r="82" spans="1:10" ht="21" customHeight="1">
      <c r="A82" s="178" t="s">
        <v>33</v>
      </c>
      <c r="B82" s="173"/>
      <c r="C82" s="173"/>
      <c r="D82" s="187">
        <f>+'EQ รวม'!M23</f>
        <v>115758002</v>
      </c>
      <c r="E82" s="183"/>
      <c r="F82" s="187">
        <f>+'EQ รวม'!M19</f>
        <v>115758002</v>
      </c>
      <c r="G82" s="171"/>
      <c r="H82" s="187">
        <v>0</v>
      </c>
      <c r="I82" s="198"/>
      <c r="J82" s="187">
        <v>0</v>
      </c>
    </row>
    <row r="83" spans="1:10" ht="21" customHeight="1">
      <c r="A83" s="178" t="s">
        <v>131</v>
      </c>
      <c r="B83" s="173"/>
      <c r="C83" s="173"/>
      <c r="D83" s="198">
        <f>SUM(D77:D82)</f>
        <v>745870550</v>
      </c>
      <c r="E83" s="183"/>
      <c r="F83" s="198">
        <f>SUM(F77:F82)</f>
        <v>745870550</v>
      </c>
      <c r="G83" s="171"/>
      <c r="H83" s="198">
        <f>SUM(H77:H82)</f>
        <v>623514300</v>
      </c>
      <c r="I83" s="198"/>
      <c r="J83" s="198">
        <f>SUM(J77:J82)</f>
        <v>623514300</v>
      </c>
    </row>
    <row r="84" spans="1:10" ht="21" customHeight="1">
      <c r="A84" s="178" t="s">
        <v>194</v>
      </c>
      <c r="B84" s="173"/>
      <c r="C84" s="173"/>
      <c r="D84" s="198">
        <f>+'EQ รวม'!O23</f>
        <v>24152165</v>
      </c>
      <c r="E84" s="183"/>
      <c r="F84" s="198">
        <f>+'EQ รวม'!O19</f>
        <v>-67802561</v>
      </c>
      <c r="G84" s="171"/>
      <c r="H84" s="187">
        <v>-15271433</v>
      </c>
      <c r="I84" s="171"/>
      <c r="J84" s="187">
        <v>-15407446</v>
      </c>
    </row>
    <row r="85" spans="1:10" ht="21" customHeight="1">
      <c r="A85" s="168" t="s">
        <v>35</v>
      </c>
      <c r="B85" s="195"/>
      <c r="C85" s="195"/>
      <c r="D85" s="209">
        <f>SUM(D83:D84)</f>
        <v>770022715</v>
      </c>
      <c r="E85" s="174"/>
      <c r="F85" s="209">
        <f>SUM(F83:F84)</f>
        <v>678067989</v>
      </c>
      <c r="G85" s="171"/>
      <c r="H85" s="209">
        <f>SUM(H83:H84)</f>
        <v>608242867</v>
      </c>
      <c r="I85" s="171"/>
      <c r="J85" s="209">
        <f>SUM(J83:J84)</f>
        <v>608106854</v>
      </c>
    </row>
    <row r="86" spans="1:10" ht="21" customHeight="1">
      <c r="A86" s="178" t="s">
        <v>36</v>
      </c>
      <c r="B86" s="195"/>
      <c r="C86" s="195"/>
      <c r="D86" s="187">
        <f>+'EQ รวม'!S23</f>
        <v>16319478</v>
      </c>
      <c r="E86" s="174"/>
      <c r="F86" s="187">
        <f>+'EQ รวม'!S19</f>
        <v>13163505</v>
      </c>
      <c r="G86" s="171"/>
      <c r="H86" s="187">
        <v>0</v>
      </c>
      <c r="I86" s="171"/>
      <c r="J86" s="187">
        <v>0</v>
      </c>
    </row>
    <row r="87" spans="1:10" ht="21" customHeight="1">
      <c r="A87" s="168" t="s">
        <v>37</v>
      </c>
      <c r="B87" s="195"/>
      <c r="C87" s="195"/>
      <c r="D87" s="171">
        <f>SUM(D85:D86)</f>
        <v>786342193</v>
      </c>
      <c r="E87" s="183"/>
      <c r="F87" s="171">
        <f>SUM(F85:F86)</f>
        <v>691231494</v>
      </c>
      <c r="G87" s="171"/>
      <c r="H87" s="181">
        <f>SUM(H85:H86)</f>
        <v>608242867</v>
      </c>
      <c r="I87" s="171"/>
      <c r="J87" s="181">
        <f>SUM(J85:J86)</f>
        <v>608106854</v>
      </c>
    </row>
    <row r="88" spans="1:10" ht="21" customHeight="1" thickBot="1">
      <c r="A88" s="210" t="s">
        <v>38</v>
      </c>
      <c r="B88" s="195"/>
      <c r="C88" s="195"/>
      <c r="D88" s="211">
        <f>D61+D87</f>
        <v>1347492531</v>
      </c>
      <c r="E88" s="183"/>
      <c r="F88" s="211">
        <f>F61+F87</f>
        <v>1869803644</v>
      </c>
      <c r="G88" s="171"/>
      <c r="H88" s="189">
        <f>+H61+H87</f>
        <v>614371770</v>
      </c>
      <c r="I88" s="171"/>
      <c r="J88" s="189">
        <f>+J61+J87</f>
        <v>657059418</v>
      </c>
    </row>
    <row r="89" spans="1:10" ht="21" customHeight="1" thickTop="1">
      <c r="A89" s="210"/>
      <c r="B89" s="195"/>
      <c r="C89" s="195"/>
      <c r="D89" s="195"/>
      <c r="E89" s="160"/>
      <c r="F89" s="167"/>
      <c r="G89" s="171"/>
      <c r="H89" s="171"/>
      <c r="I89" s="167"/>
      <c r="J89" s="167"/>
    </row>
    <row r="90" spans="1:10" ht="21" customHeight="1">
      <c r="B90" s="195"/>
      <c r="C90" s="195"/>
      <c r="D90" s="212"/>
      <c r="E90" s="160"/>
      <c r="F90" s="212"/>
      <c r="H90" s="213"/>
      <c r="I90" s="199"/>
      <c r="J90" s="213"/>
    </row>
    <row r="91" spans="1:10" ht="21" customHeight="1">
      <c r="A91" s="178"/>
      <c r="B91" s="195"/>
      <c r="C91" s="195"/>
      <c r="D91" s="214"/>
      <c r="E91" s="215"/>
      <c r="F91" s="214"/>
      <c r="H91" s="214"/>
      <c r="I91" s="214"/>
      <c r="J91" s="214"/>
    </row>
    <row r="92" spans="1:10" ht="21" customHeight="1">
      <c r="A92" s="178"/>
      <c r="B92" s="195"/>
      <c r="C92" s="195"/>
      <c r="D92" s="195"/>
      <c r="E92" s="160"/>
      <c r="F92" s="216"/>
      <c r="G92" s="217"/>
      <c r="H92" s="218"/>
      <c r="I92" s="216"/>
      <c r="J92" s="216"/>
    </row>
    <row r="93" spans="1:10" ht="21" customHeight="1">
      <c r="A93" s="219"/>
      <c r="B93" s="195"/>
      <c r="C93" s="195"/>
      <c r="E93" s="196"/>
      <c r="F93" s="220"/>
      <c r="G93" s="221"/>
      <c r="H93" s="222"/>
      <c r="I93" s="220"/>
      <c r="J93" s="220"/>
    </row>
    <row r="94" spans="1:10" s="224" customFormat="1" ht="21" customHeight="1">
      <c r="A94" s="172"/>
      <c r="B94" s="196"/>
      <c r="C94" s="196"/>
      <c r="D94" s="196"/>
      <c r="E94" s="165"/>
      <c r="F94" s="197"/>
      <c r="G94" s="223"/>
      <c r="H94" s="198"/>
      <c r="I94" s="197"/>
      <c r="J94" s="197"/>
    </row>
    <row r="95" spans="1:10" ht="21" customHeight="1">
      <c r="G95" s="197"/>
    </row>
  </sheetData>
  <mergeCells count="15">
    <mergeCell ref="D37:F37"/>
    <mergeCell ref="A34:J34"/>
    <mergeCell ref="H6:J6"/>
    <mergeCell ref="H37:J37"/>
    <mergeCell ref="A1:J1"/>
    <mergeCell ref="A2:J2"/>
    <mergeCell ref="A3:J3"/>
    <mergeCell ref="A32:J32"/>
    <mergeCell ref="A33:J33"/>
    <mergeCell ref="D6:F6"/>
    <mergeCell ref="A63:J63"/>
    <mergeCell ref="A64:J64"/>
    <mergeCell ref="A65:J65"/>
    <mergeCell ref="D68:F68"/>
    <mergeCell ref="H68:J68"/>
  </mergeCells>
  <phoneticPr fontId="79" type="noConversion"/>
  <pageMargins left="0.78740157480314998" right="0.39370078740157499" top="0.70866141732283505" bottom="0.70866141732283505" header="0.23622047244094499" footer="0.39370078740157499"/>
  <pageSetup paperSize="9" scale="82" firstPageNumber="4" orientation="portrait" useFirstPageNumber="1" r:id="rId1"/>
  <headerFooter alignWithMargins="0">
    <oddFooter>&amp;L&amp;"Times New Roman,Regular"&amp;10Notes to financial statement are integral part of these financial statements.</oddFooter>
  </headerFooter>
  <rowBreaks count="2" manualBreakCount="2">
    <brk id="31" max="16383" man="1"/>
    <brk id="6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54"/>
  <sheetViews>
    <sheetView zoomScale="90" zoomScaleNormal="90" zoomScaleSheetLayoutView="90" workbookViewId="0">
      <selection activeCell="A58" sqref="A58"/>
    </sheetView>
  </sheetViews>
  <sheetFormatPr defaultColWidth="13" defaultRowHeight="21" customHeight="1"/>
  <cols>
    <col min="1" max="1" width="44.3984375" style="37" customWidth="1"/>
    <col min="2" max="2" width="7.09765625" style="72" customWidth="1"/>
    <col min="3" max="3" width="1.69921875" style="37" customWidth="1"/>
    <col min="4" max="4" width="15.19921875" style="25" customWidth="1"/>
    <col min="5" max="5" width="1.69921875" style="25" customWidth="1"/>
    <col min="6" max="6" width="15.19921875" style="25" customWidth="1"/>
    <col min="7" max="7" width="1.8984375" style="25" customWidth="1"/>
    <col min="8" max="8" width="14.3984375" style="25" customWidth="1"/>
    <col min="9" max="9" width="1.69921875" style="25" customWidth="1"/>
    <col min="10" max="10" width="15.19921875" style="25" customWidth="1"/>
    <col min="11" max="11" width="1.19921875" style="9" customWidth="1"/>
    <col min="12" max="16384" width="13" style="37"/>
  </cols>
  <sheetData>
    <row r="1" spans="1:11" s="1" customFormat="1" ht="21" customHeight="1">
      <c r="A1" s="240" t="str">
        <f>BS!A1</f>
        <v>ASSET FIVE GROUP PUBLIC COMPANY LIMITED AND SUBSIDIARIES</v>
      </c>
      <c r="B1" s="240"/>
      <c r="C1" s="240"/>
      <c r="D1" s="240"/>
      <c r="E1" s="240"/>
      <c r="F1" s="240"/>
      <c r="G1" s="240"/>
      <c r="H1" s="240"/>
      <c r="I1" s="240"/>
      <c r="J1" s="240"/>
      <c r="K1" s="35"/>
    </row>
    <row r="2" spans="1:11" s="1" customFormat="1" ht="21" customHeight="1">
      <c r="A2" s="240" t="s">
        <v>41</v>
      </c>
      <c r="B2" s="240"/>
      <c r="C2" s="240"/>
      <c r="D2" s="240"/>
      <c r="E2" s="240"/>
      <c r="F2" s="240"/>
      <c r="G2" s="240"/>
      <c r="H2" s="240"/>
      <c r="I2" s="240"/>
      <c r="J2" s="240"/>
      <c r="K2" s="36"/>
    </row>
    <row r="3" spans="1:11" s="1" customFormat="1" ht="21" customHeight="1">
      <c r="A3" s="240" t="s">
        <v>155</v>
      </c>
      <c r="B3" s="240"/>
      <c r="C3" s="240"/>
      <c r="D3" s="240"/>
      <c r="E3" s="240"/>
      <c r="F3" s="240"/>
      <c r="G3" s="240"/>
      <c r="H3" s="240"/>
      <c r="I3" s="240"/>
      <c r="J3" s="240"/>
      <c r="K3" s="36"/>
    </row>
    <row r="4" spans="1:11" ht="21" customHeight="1">
      <c r="A4" s="240" t="s">
        <v>63</v>
      </c>
      <c r="B4" s="240"/>
      <c r="C4" s="240"/>
      <c r="D4" s="240"/>
      <c r="E4" s="240"/>
      <c r="F4" s="240"/>
      <c r="G4" s="240"/>
      <c r="H4" s="240"/>
      <c r="I4" s="240"/>
      <c r="J4" s="240"/>
      <c r="K4" s="36"/>
    </row>
    <row r="5" spans="1:11" ht="21" customHeight="1">
      <c r="A5" s="38"/>
      <c r="B5" s="38"/>
      <c r="C5" s="38"/>
      <c r="D5" s="38"/>
      <c r="E5" s="38"/>
      <c r="F5" s="38"/>
      <c r="G5" s="38"/>
      <c r="H5" s="38"/>
      <c r="I5" s="38"/>
      <c r="J5" s="38"/>
      <c r="K5" s="36"/>
    </row>
    <row r="6" spans="1:11" s="44" customFormat="1" ht="21" customHeight="1">
      <c r="A6" s="39"/>
      <c r="B6" s="40"/>
      <c r="C6" s="41"/>
      <c r="D6" s="42"/>
      <c r="E6" s="42"/>
      <c r="F6" s="42"/>
      <c r="G6" s="42"/>
      <c r="H6" s="42"/>
      <c r="I6" s="42"/>
      <c r="J6" s="97" t="s">
        <v>46</v>
      </c>
      <c r="K6" s="43"/>
    </row>
    <row r="7" spans="1:11" s="44" customFormat="1" ht="21" customHeight="1">
      <c r="A7" s="39"/>
      <c r="B7" s="40"/>
      <c r="C7" s="41"/>
      <c r="D7" s="241" t="s">
        <v>1</v>
      </c>
      <c r="E7" s="241"/>
      <c r="F7" s="241"/>
      <c r="G7" s="45"/>
      <c r="H7" s="241" t="s">
        <v>2</v>
      </c>
      <c r="I7" s="241"/>
      <c r="J7" s="241"/>
      <c r="K7" s="43"/>
    </row>
    <row r="8" spans="1:11" s="44" customFormat="1" ht="21" customHeight="1">
      <c r="A8" s="5"/>
      <c r="B8" s="7" t="s">
        <v>5</v>
      </c>
      <c r="C8" s="46"/>
      <c r="D8" s="47">
        <v>2021</v>
      </c>
      <c r="E8" s="48"/>
      <c r="F8" s="47">
        <v>2020</v>
      </c>
      <c r="G8" s="49"/>
      <c r="H8" s="47">
        <v>2021</v>
      </c>
      <c r="I8" s="48"/>
      <c r="J8" s="47">
        <v>2020</v>
      </c>
      <c r="K8" s="50"/>
    </row>
    <row r="9" spans="1:11" ht="21" customHeight="1">
      <c r="A9" s="69" t="s">
        <v>42</v>
      </c>
      <c r="B9" s="51"/>
      <c r="C9" s="46"/>
      <c r="D9" s="52"/>
      <c r="E9" s="53"/>
      <c r="F9" s="52"/>
      <c r="G9" s="54"/>
      <c r="H9" s="52"/>
      <c r="I9" s="53"/>
      <c r="J9" s="52"/>
      <c r="K9" s="50"/>
    </row>
    <row r="10" spans="1:11" ht="21" customHeight="1">
      <c r="A10" s="10" t="s">
        <v>43</v>
      </c>
      <c r="B10" s="3"/>
      <c r="C10" s="46"/>
      <c r="D10" s="19">
        <v>139799502</v>
      </c>
      <c r="E10" s="19"/>
      <c r="F10" s="55">
        <v>127422302</v>
      </c>
      <c r="G10" s="56"/>
      <c r="H10" s="55">
        <v>0</v>
      </c>
      <c r="I10" s="19"/>
      <c r="J10" s="55">
        <v>0</v>
      </c>
      <c r="K10" s="50"/>
    </row>
    <row r="11" spans="1:11" ht="21" customHeight="1">
      <c r="A11" s="37" t="s">
        <v>44</v>
      </c>
      <c r="B11" s="57"/>
      <c r="C11" s="24"/>
      <c r="D11" s="19"/>
      <c r="E11" s="11"/>
      <c r="F11" s="55"/>
      <c r="G11" s="11"/>
      <c r="H11" s="55"/>
      <c r="I11" s="13"/>
      <c r="J11" s="11"/>
      <c r="K11" s="43"/>
    </row>
    <row r="12" spans="1:11" ht="21" customHeight="1">
      <c r="A12" s="37" t="s">
        <v>184</v>
      </c>
      <c r="B12" s="124" t="s">
        <v>166</v>
      </c>
      <c r="C12" s="24"/>
      <c r="D12" s="19">
        <v>105246429</v>
      </c>
      <c r="E12" s="11"/>
      <c r="F12" s="55">
        <v>0</v>
      </c>
      <c r="G12" s="11"/>
      <c r="H12" s="55">
        <v>0</v>
      </c>
      <c r="I12" s="13"/>
      <c r="J12" s="11">
        <v>0</v>
      </c>
      <c r="K12" s="43"/>
    </row>
    <row r="13" spans="1:11" ht="21" customHeight="1">
      <c r="A13" s="37" t="s">
        <v>185</v>
      </c>
      <c r="B13" s="57"/>
      <c r="C13" s="24"/>
      <c r="D13" s="19">
        <v>6951450</v>
      </c>
      <c r="E13" s="11"/>
      <c r="F13" s="55">
        <v>0</v>
      </c>
      <c r="G13" s="11"/>
      <c r="H13" s="55">
        <v>0</v>
      </c>
      <c r="I13" s="13"/>
      <c r="J13" s="11">
        <v>0</v>
      </c>
      <c r="K13" s="43"/>
    </row>
    <row r="14" spans="1:11" ht="21" customHeight="1">
      <c r="A14" s="125" t="s">
        <v>156</v>
      </c>
      <c r="B14" s="57"/>
      <c r="C14" s="24"/>
      <c r="D14" s="19">
        <v>1986973</v>
      </c>
      <c r="E14" s="11"/>
      <c r="F14" s="55">
        <v>261480</v>
      </c>
      <c r="G14" s="11"/>
      <c r="H14" s="55">
        <v>0</v>
      </c>
      <c r="I14" s="13"/>
      <c r="J14" s="11">
        <v>187250</v>
      </c>
      <c r="K14" s="43"/>
    </row>
    <row r="15" spans="1:11" ht="21" customHeight="1">
      <c r="A15" s="58" t="s">
        <v>45</v>
      </c>
      <c r="B15" s="57"/>
      <c r="C15" s="24"/>
      <c r="D15" s="17">
        <f>SUM(D10:D14)</f>
        <v>253984354</v>
      </c>
      <c r="E15" s="11"/>
      <c r="F15" s="17">
        <f>SUM(F10:F14)</f>
        <v>127683782</v>
      </c>
      <c r="G15" s="11"/>
      <c r="H15" s="17">
        <f>SUM(H10:H14)</f>
        <v>0</v>
      </c>
      <c r="I15" s="13"/>
      <c r="J15" s="17">
        <f>SUM(J10:J14)</f>
        <v>187250</v>
      </c>
      <c r="K15" s="43"/>
    </row>
    <row r="16" spans="1:11" ht="12" customHeight="1">
      <c r="A16" s="58"/>
      <c r="B16" s="57"/>
      <c r="C16" s="24"/>
      <c r="D16" s="11"/>
      <c r="E16" s="11"/>
      <c r="F16" s="11"/>
      <c r="G16" s="11"/>
      <c r="H16" s="11"/>
      <c r="I16" s="13"/>
      <c r="J16" s="11"/>
      <c r="K16" s="43"/>
    </row>
    <row r="17" spans="1:13" ht="21" customHeight="1">
      <c r="A17" s="69" t="s">
        <v>47</v>
      </c>
      <c r="B17" s="57"/>
      <c r="C17" s="24"/>
      <c r="D17" s="11"/>
      <c r="E17" s="11"/>
      <c r="F17" s="11"/>
      <c r="G17" s="11"/>
      <c r="H17" s="11"/>
      <c r="I17" s="13"/>
      <c r="J17" s="11"/>
      <c r="K17" s="43"/>
    </row>
    <row r="18" spans="1:13" ht="21" customHeight="1">
      <c r="A18" s="10" t="s">
        <v>48</v>
      </c>
      <c r="B18" s="57"/>
      <c r="C18" s="24"/>
      <c r="D18" s="11">
        <v>108328374</v>
      </c>
      <c r="E18" s="11"/>
      <c r="F18" s="11">
        <v>92808374</v>
      </c>
      <c r="G18" s="11"/>
      <c r="H18" s="11">
        <v>0</v>
      </c>
      <c r="I18" s="13"/>
      <c r="J18" s="11">
        <v>0</v>
      </c>
      <c r="K18" s="43"/>
      <c r="L18" s="59"/>
      <c r="M18" s="59"/>
    </row>
    <row r="19" spans="1:13" ht="21" customHeight="1">
      <c r="A19" s="10" t="s">
        <v>49</v>
      </c>
      <c r="B19" s="57"/>
      <c r="C19" s="24"/>
      <c r="D19" s="11">
        <v>10605241</v>
      </c>
      <c r="E19" s="11"/>
      <c r="F19" s="11">
        <v>9211822</v>
      </c>
      <c r="G19" s="11"/>
      <c r="H19" s="11">
        <v>0</v>
      </c>
      <c r="I19" s="13"/>
      <c r="J19" s="11">
        <v>0</v>
      </c>
      <c r="K19" s="43"/>
    </row>
    <row r="20" spans="1:13" ht="21" customHeight="1">
      <c r="A20" s="60" t="s">
        <v>50</v>
      </c>
      <c r="B20" s="61"/>
      <c r="C20" s="62"/>
      <c r="D20" s="11">
        <v>10772720</v>
      </c>
      <c r="E20" s="11"/>
      <c r="F20" s="11">
        <v>14288624</v>
      </c>
      <c r="G20" s="11"/>
      <c r="H20" s="11">
        <v>1232822</v>
      </c>
      <c r="I20" s="14"/>
      <c r="J20" s="11">
        <v>3191329</v>
      </c>
      <c r="K20" s="22"/>
    </row>
    <row r="21" spans="1:13" ht="21" customHeight="1">
      <c r="A21" s="63" t="s">
        <v>52</v>
      </c>
      <c r="B21" s="57"/>
      <c r="C21" s="24"/>
      <c r="D21" s="17">
        <f>SUM(D18:D20)</f>
        <v>129706335</v>
      </c>
      <c r="E21" s="26"/>
      <c r="F21" s="17">
        <f>SUM(F18:F20)</f>
        <v>116308820</v>
      </c>
      <c r="G21" s="26"/>
      <c r="H21" s="17">
        <f>SUM(H18:H20)</f>
        <v>1232822</v>
      </c>
      <c r="I21" s="14"/>
      <c r="J21" s="17">
        <f>SUM(J18:J20)</f>
        <v>3191329</v>
      </c>
      <c r="K21" s="43"/>
    </row>
    <row r="22" spans="1:13" ht="21" customHeight="1">
      <c r="A22" s="63"/>
      <c r="B22" s="57"/>
      <c r="C22" s="24"/>
      <c r="D22" s="11"/>
      <c r="E22" s="26"/>
      <c r="F22" s="11"/>
      <c r="G22" s="26"/>
      <c r="H22" s="11"/>
      <c r="I22" s="14"/>
      <c r="J22" s="11"/>
      <c r="K22" s="43"/>
    </row>
    <row r="23" spans="1:13" ht="21" customHeight="1">
      <c r="A23" s="63" t="s">
        <v>112</v>
      </c>
      <c r="B23" s="57"/>
      <c r="C23" s="24"/>
      <c r="D23" s="11">
        <f>+D15-D21</f>
        <v>124278019</v>
      </c>
      <c r="E23" s="26"/>
      <c r="F23" s="11">
        <f>+F15-F21</f>
        <v>11374962</v>
      </c>
      <c r="G23" s="26"/>
      <c r="H23" s="11">
        <f>+H15-H21</f>
        <v>-1232822</v>
      </c>
      <c r="I23" s="14"/>
      <c r="J23" s="11">
        <f>+J15-J21</f>
        <v>-3004079</v>
      </c>
      <c r="K23" s="43"/>
    </row>
    <row r="24" spans="1:13" ht="21" customHeight="1">
      <c r="B24" s="57"/>
      <c r="C24" s="24"/>
      <c r="D24" s="11"/>
      <c r="E24" s="26"/>
      <c r="F24" s="11"/>
      <c r="G24" s="26"/>
      <c r="H24" s="11"/>
      <c r="I24" s="14"/>
      <c r="J24" s="11"/>
      <c r="K24" s="43"/>
    </row>
    <row r="25" spans="1:13" ht="21" customHeight="1">
      <c r="A25" s="37" t="s">
        <v>121</v>
      </c>
      <c r="B25" s="57"/>
      <c r="C25" s="24"/>
      <c r="D25" s="11">
        <v>0</v>
      </c>
      <c r="E25" s="26"/>
      <c r="F25" s="11">
        <v>660875</v>
      </c>
      <c r="G25" s="26"/>
      <c r="H25" s="11">
        <v>1368835</v>
      </c>
      <c r="I25" s="14"/>
      <c r="J25" s="11">
        <v>3897729</v>
      </c>
      <c r="K25" s="43"/>
    </row>
    <row r="26" spans="1:13" ht="21" customHeight="1">
      <c r="A26" s="37" t="s">
        <v>51</v>
      </c>
      <c r="B26" s="57"/>
      <c r="C26" s="24"/>
      <c r="D26" s="11">
        <v>-5529725</v>
      </c>
      <c r="E26" s="26"/>
      <c r="F26" s="11">
        <v>-3346459</v>
      </c>
      <c r="G26" s="26"/>
      <c r="H26" s="11">
        <v>0</v>
      </c>
      <c r="I26" s="14"/>
      <c r="J26" s="11">
        <v>0</v>
      </c>
      <c r="K26" s="43"/>
    </row>
    <row r="27" spans="1:13" ht="21" customHeight="1">
      <c r="A27" s="37" t="s">
        <v>120</v>
      </c>
      <c r="B27" s="61" t="s">
        <v>167</v>
      </c>
      <c r="C27" s="24"/>
      <c r="D27" s="114">
        <v>200689</v>
      </c>
      <c r="E27" s="26"/>
      <c r="F27" s="114">
        <v>0</v>
      </c>
      <c r="G27" s="26"/>
      <c r="H27" s="114">
        <v>0</v>
      </c>
      <c r="I27" s="14"/>
      <c r="J27" s="114">
        <v>0</v>
      </c>
      <c r="K27" s="43"/>
    </row>
    <row r="28" spans="1:13" ht="21" customHeight="1">
      <c r="A28" s="63" t="s">
        <v>53</v>
      </c>
      <c r="B28" s="62"/>
      <c r="C28" s="24"/>
      <c r="D28" s="11">
        <f>SUM(D23:D27)</f>
        <v>118948983</v>
      </c>
      <c r="E28" s="26"/>
      <c r="F28" s="11">
        <f>SUM(F23:F27)</f>
        <v>8689378</v>
      </c>
      <c r="G28" s="26"/>
      <c r="H28" s="11">
        <f>SUM(H23:H27)</f>
        <v>136013</v>
      </c>
      <c r="I28" s="14"/>
      <c r="J28" s="11">
        <f>SUM(J23:J27)</f>
        <v>893650</v>
      </c>
      <c r="K28" s="43"/>
    </row>
    <row r="29" spans="1:13" ht="21" customHeight="1">
      <c r="A29" s="37" t="s">
        <v>54</v>
      </c>
      <c r="B29" s="61" t="s">
        <v>172</v>
      </c>
      <c r="C29" s="24"/>
      <c r="D29" s="21">
        <v>-23838284</v>
      </c>
      <c r="E29" s="26"/>
      <c r="F29" s="21">
        <v>-38788</v>
      </c>
      <c r="G29" s="26"/>
      <c r="H29" s="21">
        <v>0</v>
      </c>
      <c r="I29" s="14"/>
      <c r="J29" s="21">
        <v>0</v>
      </c>
      <c r="K29" s="43"/>
    </row>
    <row r="30" spans="1:13" ht="21" customHeight="1">
      <c r="A30" s="63" t="s">
        <v>55</v>
      </c>
      <c r="B30" s="57"/>
      <c r="C30" s="24"/>
      <c r="D30" s="21">
        <f>D28+D29</f>
        <v>95110699</v>
      </c>
      <c r="E30" s="11"/>
      <c r="F30" s="21">
        <f>F28+F29</f>
        <v>8650590</v>
      </c>
      <c r="G30" s="11"/>
      <c r="H30" s="21">
        <f>H28+H29</f>
        <v>136013</v>
      </c>
      <c r="I30" s="14"/>
      <c r="J30" s="21">
        <f>J28+J29</f>
        <v>893650</v>
      </c>
      <c r="K30" s="43"/>
    </row>
    <row r="31" spans="1:13" ht="12" customHeight="1">
      <c r="A31" s="64"/>
      <c r="B31" s="57"/>
      <c r="C31" s="24"/>
      <c r="D31" s="11"/>
      <c r="E31" s="11"/>
      <c r="F31" s="11"/>
      <c r="G31" s="11"/>
      <c r="H31" s="11"/>
      <c r="I31" s="14"/>
      <c r="J31" s="11"/>
      <c r="K31" s="43"/>
    </row>
    <row r="32" spans="1:13" ht="21" customHeight="1">
      <c r="A32" s="63" t="s">
        <v>56</v>
      </c>
      <c r="B32" s="23"/>
      <c r="C32" s="24"/>
      <c r="D32" s="11">
        <v>0</v>
      </c>
      <c r="E32" s="26"/>
      <c r="F32" s="11">
        <v>0</v>
      </c>
      <c r="G32" s="26"/>
      <c r="H32" s="11">
        <v>0</v>
      </c>
      <c r="I32" s="14"/>
      <c r="J32" s="11">
        <v>0</v>
      </c>
      <c r="K32" s="43"/>
    </row>
    <row r="33" spans="1:11" ht="21" customHeight="1" thickBot="1">
      <c r="A33" s="63" t="s">
        <v>57</v>
      </c>
      <c r="B33" s="23"/>
      <c r="C33" s="24"/>
      <c r="D33" s="29">
        <f>D30+D32</f>
        <v>95110699</v>
      </c>
      <c r="E33" s="26"/>
      <c r="F33" s="29">
        <f>F30+F32</f>
        <v>8650590</v>
      </c>
      <c r="G33" s="26"/>
      <c r="H33" s="29">
        <f>H30+H32</f>
        <v>136013</v>
      </c>
      <c r="I33" s="14"/>
      <c r="J33" s="29">
        <f>J30+J32</f>
        <v>893650</v>
      </c>
    </row>
    <row r="34" spans="1:11" ht="21" customHeight="1" thickTop="1">
      <c r="A34" s="63"/>
      <c r="B34" s="23"/>
      <c r="C34" s="24"/>
      <c r="D34" s="11"/>
      <c r="E34" s="26"/>
      <c r="F34" s="11"/>
      <c r="G34" s="26"/>
      <c r="H34" s="11"/>
      <c r="I34" s="14"/>
      <c r="J34" s="11"/>
    </row>
    <row r="35" spans="1:11" ht="21" customHeight="1">
      <c r="A35" s="65"/>
      <c r="B35" s="37"/>
      <c r="C35" s="70"/>
      <c r="D35" s="71"/>
      <c r="E35" s="67"/>
      <c r="F35" s="71"/>
      <c r="G35" s="67"/>
      <c r="H35" s="71"/>
      <c r="I35" s="68"/>
      <c r="J35" s="71"/>
    </row>
    <row r="36" spans="1:11" ht="21" customHeight="1">
      <c r="A36" s="239" t="s">
        <v>108</v>
      </c>
      <c r="B36" s="239"/>
      <c r="C36" s="239"/>
      <c r="D36" s="239"/>
      <c r="E36" s="239"/>
      <c r="F36" s="239"/>
      <c r="G36" s="239"/>
      <c r="H36" s="239"/>
      <c r="I36" s="239"/>
      <c r="J36" s="239"/>
      <c r="K36" s="22"/>
    </row>
    <row r="37" spans="1:11" ht="21" customHeight="1">
      <c r="A37" s="240" t="s">
        <v>161</v>
      </c>
      <c r="B37" s="240"/>
      <c r="C37" s="240"/>
      <c r="D37" s="240"/>
      <c r="E37" s="240"/>
      <c r="F37" s="240"/>
      <c r="G37" s="240"/>
      <c r="H37" s="240"/>
      <c r="I37" s="240"/>
      <c r="J37" s="240"/>
    </row>
    <row r="38" spans="1:11" ht="21" customHeight="1">
      <c r="A38" s="240" t="str">
        <f>+A3</f>
        <v>FOR THE THREE-MONTH PERIODS ENDED MARCH  31, 2021</v>
      </c>
      <c r="B38" s="240"/>
      <c r="C38" s="240"/>
      <c r="D38" s="240"/>
      <c r="E38" s="240"/>
      <c r="F38" s="240"/>
      <c r="G38" s="240"/>
      <c r="H38" s="240"/>
      <c r="I38" s="240"/>
      <c r="J38" s="240"/>
    </row>
    <row r="39" spans="1:11" ht="21" customHeight="1">
      <c r="A39" s="240" t="s">
        <v>63</v>
      </c>
      <c r="B39" s="240"/>
      <c r="C39" s="240"/>
      <c r="D39" s="240"/>
      <c r="E39" s="240"/>
      <c r="F39" s="240"/>
      <c r="G39" s="240"/>
      <c r="H39" s="240"/>
      <c r="I39" s="240"/>
      <c r="J39" s="240"/>
    </row>
    <row r="40" spans="1:11" ht="21" customHeight="1">
      <c r="A40" s="38"/>
      <c r="B40" s="38"/>
      <c r="C40" s="38"/>
      <c r="D40" s="38"/>
      <c r="E40" s="38"/>
      <c r="F40" s="38"/>
      <c r="G40" s="38"/>
      <c r="H40" s="38"/>
      <c r="I40" s="38"/>
      <c r="J40" s="38"/>
    </row>
    <row r="41" spans="1:11" ht="21" customHeight="1">
      <c r="A41" s="39"/>
      <c r="B41" s="40"/>
      <c r="C41" s="41"/>
      <c r="D41" s="42"/>
      <c r="E41" s="42"/>
      <c r="F41" s="42"/>
      <c r="G41" s="42"/>
      <c r="H41" s="42"/>
      <c r="I41" s="42"/>
      <c r="J41" s="97" t="s">
        <v>46</v>
      </c>
    </row>
    <row r="42" spans="1:11" ht="21" customHeight="1">
      <c r="A42" s="39"/>
      <c r="B42" s="40"/>
      <c r="C42" s="41"/>
      <c r="D42" s="241" t="s">
        <v>1</v>
      </c>
      <c r="E42" s="241"/>
      <c r="F42" s="241"/>
      <c r="G42" s="45"/>
      <c r="H42" s="241" t="s">
        <v>2</v>
      </c>
      <c r="I42" s="241"/>
      <c r="J42" s="241"/>
    </row>
    <row r="43" spans="1:11" ht="21" customHeight="1">
      <c r="A43" s="5"/>
      <c r="B43" s="7" t="s">
        <v>5</v>
      </c>
      <c r="C43" s="46"/>
      <c r="D43" s="47">
        <v>2021</v>
      </c>
      <c r="E43" s="48"/>
      <c r="F43" s="47">
        <v>2020</v>
      </c>
      <c r="G43" s="49"/>
      <c r="H43" s="47">
        <v>2021</v>
      </c>
      <c r="I43" s="48"/>
      <c r="J43" s="47">
        <v>2020</v>
      </c>
    </row>
    <row r="44" spans="1:11" ht="21" customHeight="1">
      <c r="A44" s="65" t="s">
        <v>58</v>
      </c>
      <c r="B44" s="23"/>
      <c r="C44" s="24"/>
      <c r="D44" s="66"/>
      <c r="E44" s="67"/>
      <c r="F44" s="66"/>
      <c r="G44" s="67"/>
      <c r="H44" s="66"/>
      <c r="I44" s="68"/>
      <c r="J44" s="66"/>
    </row>
    <row r="45" spans="1:11" ht="21" customHeight="1">
      <c r="A45" s="10" t="s">
        <v>59</v>
      </c>
      <c r="B45" s="23"/>
      <c r="C45" s="24"/>
      <c r="D45" s="11">
        <f>+D30-D46</f>
        <v>91954726</v>
      </c>
      <c r="E45" s="11"/>
      <c r="F45" s="11">
        <f>+F30-F46</f>
        <v>8201662</v>
      </c>
      <c r="G45" s="11"/>
      <c r="H45" s="11">
        <f>+H30-H46</f>
        <v>136013</v>
      </c>
      <c r="I45" s="11"/>
      <c r="J45" s="11">
        <f>+J30-J46</f>
        <v>893650</v>
      </c>
    </row>
    <row r="46" spans="1:11" ht="21" customHeight="1">
      <c r="A46" s="10" t="s">
        <v>36</v>
      </c>
      <c r="B46" s="23"/>
      <c r="C46" s="24"/>
      <c r="D46" s="11">
        <v>3155973</v>
      </c>
      <c r="E46" s="11"/>
      <c r="F46" s="11">
        <v>448928</v>
      </c>
      <c r="G46" s="11"/>
      <c r="H46" s="11">
        <v>0</v>
      </c>
      <c r="I46" s="11"/>
      <c r="J46" s="11">
        <v>0</v>
      </c>
    </row>
    <row r="47" spans="1:11" ht="21" customHeight="1" thickBot="1">
      <c r="A47" s="69"/>
      <c r="B47" s="23"/>
      <c r="C47" s="24"/>
      <c r="D47" s="29">
        <f>SUM(D45:D46)</f>
        <v>95110699</v>
      </c>
      <c r="E47" s="26"/>
      <c r="F47" s="29">
        <f>SUM(F45:F46)</f>
        <v>8650590</v>
      </c>
      <c r="G47" s="26"/>
      <c r="H47" s="29">
        <f>SUM(H45:H46)</f>
        <v>136013</v>
      </c>
      <c r="I47" s="14"/>
      <c r="J47" s="29">
        <f>SUM(J45:J46)</f>
        <v>893650</v>
      </c>
    </row>
    <row r="48" spans="1:11" ht="21" customHeight="1" thickTop="1">
      <c r="A48" s="69" t="s">
        <v>60</v>
      </c>
      <c r="B48" s="23"/>
      <c r="C48" s="24"/>
      <c r="D48" s="11"/>
      <c r="E48" s="26"/>
      <c r="F48" s="11"/>
      <c r="G48" s="26"/>
      <c r="H48" s="11"/>
      <c r="I48" s="14"/>
      <c r="J48" s="11"/>
    </row>
    <row r="49" spans="1:10" ht="21" customHeight="1">
      <c r="A49" s="10" t="s">
        <v>59</v>
      </c>
      <c r="B49" s="23"/>
      <c r="C49" s="24"/>
      <c r="D49" s="11">
        <f>+D33-D50</f>
        <v>91954726</v>
      </c>
      <c r="E49" s="26"/>
      <c r="F49" s="11">
        <f>+F33-F50</f>
        <v>8201662</v>
      </c>
      <c r="G49" s="26"/>
      <c r="H49" s="11">
        <f>+H33-H50</f>
        <v>136013</v>
      </c>
      <c r="I49" s="14"/>
      <c r="J49" s="11">
        <f>+J33-J50</f>
        <v>893650</v>
      </c>
    </row>
    <row r="50" spans="1:10" ht="21" customHeight="1">
      <c r="A50" s="10" t="s">
        <v>36</v>
      </c>
      <c r="B50" s="23"/>
      <c r="C50" s="24"/>
      <c r="D50" s="11">
        <f>+D46</f>
        <v>3155973</v>
      </c>
      <c r="E50" s="26"/>
      <c r="F50" s="11">
        <v>448928</v>
      </c>
      <c r="G50" s="26"/>
      <c r="H50" s="11">
        <v>0</v>
      </c>
      <c r="I50" s="14"/>
      <c r="J50" s="11">
        <v>0</v>
      </c>
    </row>
    <row r="51" spans="1:10" ht="21" customHeight="1" thickBot="1">
      <c r="A51" s="65"/>
      <c r="B51" s="23"/>
      <c r="C51" s="24"/>
      <c r="D51" s="29">
        <f>SUM(D49:D50)</f>
        <v>95110699</v>
      </c>
      <c r="E51" s="26"/>
      <c r="F51" s="29">
        <f>SUM(F49:F50)</f>
        <v>8650590</v>
      </c>
      <c r="G51" s="26"/>
      <c r="H51" s="29">
        <f>SUM(H49:H50)</f>
        <v>136013</v>
      </c>
      <c r="I51" s="14"/>
      <c r="J51" s="29">
        <f>SUM(J49:J50)</f>
        <v>893650</v>
      </c>
    </row>
    <row r="52" spans="1:10" ht="21" customHeight="1" thickTop="1">
      <c r="B52" s="37"/>
      <c r="D52" s="9"/>
      <c r="F52" s="9"/>
      <c r="H52" s="9"/>
      <c r="I52" s="22"/>
      <c r="J52" s="9"/>
    </row>
    <row r="53" spans="1:10" ht="21" customHeight="1" thickBot="1">
      <c r="A53" s="65" t="s">
        <v>61</v>
      </c>
      <c r="B53" s="12" t="s">
        <v>178</v>
      </c>
      <c r="C53" s="25"/>
      <c r="D53" s="131">
        <f>D45/1209384615</f>
        <v>7.6034311053312015E-2</v>
      </c>
      <c r="E53" s="71"/>
      <c r="F53" s="131">
        <f>F45/1123000000</f>
        <v>7.3033499554764026E-3</v>
      </c>
      <c r="G53" s="71"/>
      <c r="H53" s="131">
        <f>H45/1168565511</f>
        <v>1.1639313219470842E-4</v>
      </c>
      <c r="I53" s="71"/>
      <c r="J53" s="131">
        <f>J45/1123000000</f>
        <v>7.9577025823686549E-4</v>
      </c>
    </row>
    <row r="54" spans="1:10" ht="21" customHeight="1" thickTop="1"/>
  </sheetData>
  <mergeCells count="12">
    <mergeCell ref="A1:J1"/>
    <mergeCell ref="A2:J2"/>
    <mergeCell ref="A3:J3"/>
    <mergeCell ref="D7:F7"/>
    <mergeCell ref="H7:J7"/>
    <mergeCell ref="A4:J4"/>
    <mergeCell ref="A36:J36"/>
    <mergeCell ref="A37:J37"/>
    <mergeCell ref="A38:J38"/>
    <mergeCell ref="A39:J39"/>
    <mergeCell ref="D42:F42"/>
    <mergeCell ref="H42:J42"/>
  </mergeCells>
  <pageMargins left="0.78740157480314965" right="0.39370078740157483" top="0.70866141732283472" bottom="0.70866141732283472" header="0.31496062992125984" footer="0.39370078740157483"/>
  <pageSetup paperSize="9" scale="82" orientation="portrait" r:id="rId1"/>
  <headerFooter>
    <oddFooter>&amp;L&amp;"Times New Roman,ธรรมดา"&amp;10Notes to financial statement are integral part of thses financial statements.</oddFooter>
  </headerFooter>
  <rowBreaks count="1" manualBreakCount="1">
    <brk id="35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X33"/>
  <sheetViews>
    <sheetView zoomScale="90" zoomScaleNormal="90" zoomScaleSheetLayoutView="80" workbookViewId="0">
      <selection activeCell="Q18" sqref="Q18"/>
    </sheetView>
  </sheetViews>
  <sheetFormatPr defaultColWidth="13" defaultRowHeight="21" customHeight="1"/>
  <cols>
    <col min="1" max="1" width="44.8984375" style="37" customWidth="1"/>
    <col min="2" max="2" width="2" style="37" customWidth="1"/>
    <col min="3" max="3" width="4.8984375" style="37" customWidth="1"/>
    <col min="4" max="4" width="1.09765625" style="37" customWidth="1"/>
    <col min="5" max="5" width="15.19921875" style="25" customWidth="1"/>
    <col min="6" max="6" width="1" style="25" customWidth="1"/>
    <col min="7" max="7" width="14" style="25" customWidth="1"/>
    <col min="8" max="8" width="1.09765625" style="25" customWidth="1"/>
    <col min="9" max="9" width="16.8984375" style="25" customWidth="1"/>
    <col min="10" max="10" width="1.19921875" style="37" customWidth="1"/>
    <col min="11" max="11" width="15.59765625" style="25" customWidth="1"/>
    <col min="12" max="12" width="1.19921875" style="37" customWidth="1"/>
    <col min="13" max="13" width="14.59765625" style="25" customWidth="1"/>
    <col min="14" max="14" width="1.19921875" style="37" customWidth="1"/>
    <col min="15" max="15" width="14" style="25" customWidth="1"/>
    <col min="16" max="16" width="1" style="25" customWidth="1"/>
    <col min="17" max="17" width="17.09765625" style="25" customWidth="1"/>
    <col min="18" max="18" width="1.09765625" style="25" customWidth="1"/>
    <col min="19" max="19" width="14" style="25" customWidth="1"/>
    <col min="20" max="20" width="1.19921875" style="37" customWidth="1"/>
    <col min="21" max="21" width="14" style="25" customWidth="1"/>
    <col min="22" max="22" width="1.19921875" style="37" customWidth="1"/>
    <col min="23" max="23" width="15.09765625" style="37" customWidth="1"/>
    <col min="24" max="16384" width="13" style="37"/>
  </cols>
  <sheetData>
    <row r="1" spans="1:24" s="44" customFormat="1" ht="21" customHeight="1">
      <c r="A1" s="243" t="str">
        <f>+BS!A1:J1</f>
        <v>ASSET FIVE GROUP PUBLIC COMPANY LIMITED AND SUBSIDIARIES</v>
      </c>
      <c r="B1" s="243"/>
      <c r="C1" s="243"/>
      <c r="D1" s="243"/>
      <c r="E1" s="243"/>
      <c r="F1" s="243"/>
      <c r="G1" s="243"/>
      <c r="H1" s="243"/>
      <c r="I1" s="243"/>
      <c r="J1" s="243"/>
      <c r="K1" s="243"/>
      <c r="L1" s="243"/>
      <c r="M1" s="243"/>
      <c r="N1" s="243"/>
      <c r="O1" s="243"/>
      <c r="P1" s="243"/>
      <c r="Q1" s="243"/>
      <c r="R1" s="243"/>
      <c r="S1" s="243"/>
      <c r="T1" s="243"/>
      <c r="U1" s="243"/>
      <c r="V1" s="91"/>
    </row>
    <row r="2" spans="1:24" s="44" customFormat="1" ht="21" customHeight="1">
      <c r="A2" s="243" t="s">
        <v>62</v>
      </c>
      <c r="B2" s="243"/>
      <c r="C2" s="243"/>
      <c r="D2" s="243"/>
      <c r="E2" s="243"/>
      <c r="F2" s="243"/>
      <c r="G2" s="243"/>
      <c r="H2" s="243"/>
      <c r="I2" s="243"/>
      <c r="J2" s="243"/>
      <c r="K2" s="243"/>
      <c r="L2" s="243"/>
      <c r="M2" s="243"/>
      <c r="N2" s="243"/>
      <c r="O2" s="243"/>
      <c r="P2" s="243"/>
      <c r="Q2" s="243"/>
      <c r="R2" s="243"/>
      <c r="S2" s="243"/>
      <c r="T2" s="243"/>
      <c r="U2" s="243"/>
    </row>
    <row r="3" spans="1:24" s="44" customFormat="1" ht="21" customHeight="1">
      <c r="A3" s="243" t="str">
        <f>+PL!A38</f>
        <v>FOR THE THREE-MONTH PERIODS ENDED MARCH  31, 2021</v>
      </c>
      <c r="B3" s="243"/>
      <c r="C3" s="243"/>
      <c r="D3" s="243"/>
      <c r="E3" s="243"/>
      <c r="F3" s="243"/>
      <c r="G3" s="243"/>
      <c r="H3" s="243"/>
      <c r="I3" s="243"/>
      <c r="J3" s="243"/>
      <c r="K3" s="243"/>
      <c r="L3" s="243"/>
      <c r="M3" s="243"/>
      <c r="N3" s="243"/>
      <c r="O3" s="243"/>
      <c r="P3" s="243"/>
      <c r="Q3" s="243"/>
      <c r="R3" s="243"/>
      <c r="S3" s="243"/>
      <c r="T3" s="243"/>
      <c r="U3" s="243"/>
    </row>
    <row r="4" spans="1:24" s="44" customFormat="1" ht="21" customHeight="1">
      <c r="A4" s="243" t="s">
        <v>63</v>
      </c>
      <c r="B4" s="243"/>
      <c r="C4" s="243"/>
      <c r="D4" s="243"/>
      <c r="E4" s="243"/>
      <c r="F4" s="243"/>
      <c r="G4" s="243"/>
      <c r="H4" s="243"/>
      <c r="I4" s="243"/>
      <c r="J4" s="243"/>
      <c r="K4" s="243"/>
      <c r="L4" s="243"/>
      <c r="M4" s="243"/>
      <c r="N4" s="243"/>
      <c r="O4" s="243"/>
      <c r="P4" s="243"/>
      <c r="Q4" s="243"/>
      <c r="R4" s="243"/>
      <c r="S4" s="243"/>
      <c r="T4" s="243"/>
      <c r="U4" s="243"/>
    </row>
    <row r="5" spans="1:24" ht="21" customHeight="1">
      <c r="A5" s="92"/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6"/>
      <c r="N5" s="38"/>
      <c r="O5" s="38"/>
      <c r="P5" s="38"/>
      <c r="Q5" s="38"/>
      <c r="R5" s="38"/>
      <c r="S5" s="38"/>
      <c r="T5" s="38"/>
      <c r="U5" s="38"/>
      <c r="V5" s="93"/>
    </row>
    <row r="6" spans="1:24" ht="21" customHeight="1">
      <c r="A6" s="94"/>
      <c r="B6" s="94"/>
      <c r="C6" s="94"/>
      <c r="D6" s="94"/>
      <c r="E6" s="4"/>
      <c r="F6" s="4"/>
      <c r="G6" s="4"/>
      <c r="H6" s="4"/>
      <c r="I6" s="4"/>
      <c r="J6" s="4"/>
      <c r="K6" s="4"/>
      <c r="L6" s="4"/>
      <c r="M6" s="6"/>
      <c r="N6" s="4"/>
      <c r="O6" s="4"/>
      <c r="P6" s="4"/>
      <c r="Q6" s="4"/>
      <c r="R6" s="4"/>
      <c r="S6" s="4"/>
      <c r="T6" s="4"/>
      <c r="U6" s="97" t="s">
        <v>3</v>
      </c>
    </row>
    <row r="7" spans="1:24" ht="21" customHeight="1">
      <c r="A7" s="94"/>
      <c r="B7" s="94"/>
      <c r="C7" s="94"/>
      <c r="D7" s="94"/>
      <c r="E7" s="241" t="s">
        <v>1</v>
      </c>
      <c r="F7" s="241"/>
      <c r="G7" s="241"/>
      <c r="H7" s="241"/>
      <c r="I7" s="241"/>
      <c r="J7" s="241"/>
      <c r="K7" s="242"/>
      <c r="L7" s="242"/>
      <c r="M7" s="242"/>
      <c r="N7" s="242"/>
      <c r="O7" s="241"/>
      <c r="P7" s="241"/>
      <c r="Q7" s="241"/>
      <c r="R7" s="241"/>
      <c r="S7" s="241"/>
      <c r="T7" s="241"/>
      <c r="U7" s="241"/>
    </row>
    <row r="8" spans="1:24" ht="21" customHeight="1">
      <c r="A8" s="94"/>
      <c r="B8" s="94"/>
      <c r="C8" s="94"/>
      <c r="D8" s="94"/>
      <c r="E8" s="115"/>
      <c r="F8" s="115"/>
      <c r="G8" s="115"/>
      <c r="H8" s="115"/>
      <c r="I8" s="6" t="s">
        <v>140</v>
      </c>
      <c r="J8" s="115"/>
      <c r="K8" s="115"/>
      <c r="L8" s="115"/>
      <c r="M8" s="6" t="s">
        <v>69</v>
      </c>
      <c r="N8" s="115"/>
      <c r="O8" s="115"/>
      <c r="P8" s="115"/>
      <c r="Q8" s="6"/>
      <c r="R8" s="115"/>
      <c r="S8" s="115"/>
      <c r="T8" s="115"/>
      <c r="U8" s="115"/>
    </row>
    <row r="9" spans="1:24" ht="21" customHeight="1">
      <c r="E9" s="95" t="s">
        <v>64</v>
      </c>
      <c r="F9" s="95"/>
      <c r="G9" s="95" t="s">
        <v>132</v>
      </c>
      <c r="H9" s="95"/>
      <c r="I9" s="111" t="s">
        <v>141</v>
      </c>
      <c r="J9" s="96"/>
      <c r="K9" s="95" t="s">
        <v>134</v>
      </c>
      <c r="L9" s="96"/>
      <c r="M9" s="95" t="s">
        <v>70</v>
      </c>
      <c r="N9" s="96"/>
      <c r="O9" s="6"/>
      <c r="P9" s="6"/>
      <c r="Q9" s="6" t="s">
        <v>73</v>
      </c>
      <c r="R9" s="6"/>
      <c r="S9" s="6"/>
      <c r="T9" s="96"/>
      <c r="U9" s="43" t="s">
        <v>73</v>
      </c>
    </row>
    <row r="10" spans="1:24" ht="21" customHeight="1">
      <c r="E10" s="95" t="s">
        <v>65</v>
      </c>
      <c r="F10" s="95"/>
      <c r="G10" s="95" t="s">
        <v>133</v>
      </c>
      <c r="H10" s="95"/>
      <c r="I10" s="111" t="s">
        <v>142</v>
      </c>
      <c r="J10" s="96"/>
      <c r="K10" s="95" t="s">
        <v>135</v>
      </c>
      <c r="L10" s="96"/>
      <c r="M10" s="95" t="s">
        <v>71</v>
      </c>
      <c r="N10" s="96"/>
      <c r="O10" s="6" t="s">
        <v>195</v>
      </c>
      <c r="P10" s="6"/>
      <c r="Q10" s="6" t="s">
        <v>113</v>
      </c>
      <c r="R10" s="6"/>
      <c r="S10" s="6" t="s">
        <v>74</v>
      </c>
      <c r="T10" s="96"/>
      <c r="U10" s="43" t="s">
        <v>75</v>
      </c>
    </row>
    <row r="11" spans="1:24" ht="21" customHeight="1">
      <c r="B11" s="97"/>
      <c r="C11" s="118"/>
      <c r="D11" s="118"/>
      <c r="E11" s="98" t="s">
        <v>66</v>
      </c>
      <c r="F11" s="95"/>
      <c r="G11" s="98" t="s">
        <v>67</v>
      </c>
      <c r="H11" s="95"/>
      <c r="I11" s="112" t="s">
        <v>143</v>
      </c>
      <c r="J11" s="96"/>
      <c r="K11" s="119" t="s">
        <v>136</v>
      </c>
      <c r="L11" s="96"/>
      <c r="M11" s="98" t="s">
        <v>72</v>
      </c>
      <c r="N11" s="96"/>
      <c r="O11" s="236" t="s">
        <v>196</v>
      </c>
      <c r="P11" s="6"/>
      <c r="Q11" s="99" t="s">
        <v>76</v>
      </c>
      <c r="R11" s="6"/>
      <c r="S11" s="99" t="s">
        <v>77</v>
      </c>
      <c r="T11" s="96"/>
      <c r="U11" s="100" t="s">
        <v>78</v>
      </c>
    </row>
    <row r="12" spans="1:24" ht="21" customHeight="1">
      <c r="E12" s="101"/>
      <c r="F12" s="101"/>
      <c r="G12" s="101"/>
      <c r="H12" s="101"/>
      <c r="I12" s="101"/>
      <c r="J12" s="101"/>
      <c r="K12" s="101"/>
      <c r="L12" s="101"/>
      <c r="M12" s="101"/>
      <c r="N12" s="101"/>
      <c r="O12" s="102"/>
      <c r="P12" s="102"/>
      <c r="Q12" s="102"/>
      <c r="R12" s="102"/>
      <c r="S12" s="102"/>
      <c r="T12" s="101"/>
      <c r="U12" s="102"/>
    </row>
    <row r="13" spans="1:24" ht="21" customHeight="1">
      <c r="A13" s="63" t="s">
        <v>68</v>
      </c>
      <c r="B13" s="61"/>
      <c r="E13" s="26">
        <v>1123000000</v>
      </c>
      <c r="F13" s="26"/>
      <c r="G13" s="26">
        <v>-169071845</v>
      </c>
      <c r="H13" s="26"/>
      <c r="I13" s="26">
        <v>-2568517</v>
      </c>
      <c r="J13" s="26"/>
      <c r="K13" s="26">
        <v>9166765</v>
      </c>
      <c r="L13" s="26"/>
      <c r="M13" s="26">
        <v>-301040469</v>
      </c>
      <c r="N13" s="26"/>
      <c r="O13" s="11">
        <v>-125041771</v>
      </c>
      <c r="P13" s="26"/>
      <c r="Q13" s="26">
        <f>SUM(E13,G13,I13,K13,M13,O13)</f>
        <v>534444163</v>
      </c>
      <c r="R13" s="26"/>
      <c r="S13" s="26">
        <v>11211926</v>
      </c>
      <c r="T13" s="26"/>
      <c r="U13" s="26">
        <f>SUM(Q13,S13)</f>
        <v>545656089</v>
      </c>
    </row>
    <row r="14" spans="1:24" ht="20.9" customHeight="1">
      <c r="A14" s="37" t="s">
        <v>55</v>
      </c>
      <c r="B14" s="61"/>
      <c r="E14" s="103">
        <v>0</v>
      </c>
      <c r="F14" s="26"/>
      <c r="G14" s="103">
        <v>0</v>
      </c>
      <c r="H14" s="11"/>
      <c r="I14" s="103">
        <v>0</v>
      </c>
      <c r="J14" s="11"/>
      <c r="K14" s="103">
        <v>0</v>
      </c>
      <c r="L14" s="26"/>
      <c r="M14" s="103">
        <v>0</v>
      </c>
      <c r="N14" s="26"/>
      <c r="O14" s="103">
        <f>+PL!F45</f>
        <v>8201662</v>
      </c>
      <c r="P14" s="26"/>
      <c r="Q14" s="123">
        <f>SUM(E14,G14,I14,K14,M14,O14)</f>
        <v>8201662</v>
      </c>
      <c r="R14" s="26"/>
      <c r="S14" s="103">
        <f>+PL!F46</f>
        <v>448928</v>
      </c>
      <c r="T14" s="26"/>
      <c r="U14" s="103">
        <f>SUM(Q14,S14)</f>
        <v>8650590</v>
      </c>
    </row>
    <row r="15" spans="1:24" ht="20.9" customHeight="1">
      <c r="A15" s="37" t="s">
        <v>56</v>
      </c>
      <c r="B15" s="61"/>
      <c r="E15" s="104">
        <v>0</v>
      </c>
      <c r="F15" s="26"/>
      <c r="G15" s="104">
        <v>0</v>
      </c>
      <c r="H15" s="11"/>
      <c r="I15" s="104">
        <v>0</v>
      </c>
      <c r="J15" s="11"/>
      <c r="K15" s="104">
        <v>0</v>
      </c>
      <c r="L15" s="26"/>
      <c r="M15" s="104">
        <v>0</v>
      </c>
      <c r="N15" s="26"/>
      <c r="O15" s="104">
        <f>+PL!F49-PL!F45</f>
        <v>0</v>
      </c>
      <c r="P15" s="26"/>
      <c r="Q15" s="104">
        <f>SUM(E15,G15,I15,K15,M15,O15)</f>
        <v>0</v>
      </c>
      <c r="R15" s="26"/>
      <c r="S15" s="104">
        <f>+PL!F50-PL!F46</f>
        <v>0</v>
      </c>
      <c r="T15" s="26"/>
      <c r="U15" s="104">
        <f>SUM(Q15,S15)</f>
        <v>0</v>
      </c>
      <c r="X15" s="59"/>
    </row>
    <row r="16" spans="1:24" ht="20.9" customHeight="1">
      <c r="A16" s="37" t="s">
        <v>57</v>
      </c>
      <c r="E16" s="13">
        <f>SUM(E14:E15)</f>
        <v>0</v>
      </c>
      <c r="F16" s="13"/>
      <c r="G16" s="13">
        <f>SUM(G14:G15)</f>
        <v>0</v>
      </c>
      <c r="H16" s="13"/>
      <c r="I16" s="13">
        <f>SUM(I14:I15)</f>
        <v>0</v>
      </c>
      <c r="J16" s="13"/>
      <c r="K16" s="13">
        <f>SUM(K14:K15)</f>
        <v>0</v>
      </c>
      <c r="L16" s="13"/>
      <c r="M16" s="117">
        <f>SUM(M14:M15)</f>
        <v>0</v>
      </c>
      <c r="N16" s="13"/>
      <c r="O16" s="117">
        <f>SUM(O14:O15)</f>
        <v>8201662</v>
      </c>
      <c r="P16" s="20"/>
      <c r="Q16" s="13">
        <f>SUM(Q14:Q15)</f>
        <v>8201662</v>
      </c>
      <c r="R16" s="20"/>
      <c r="S16" s="117">
        <f>SUM(S14:S15)</f>
        <v>448928</v>
      </c>
      <c r="T16" s="13"/>
      <c r="U16" s="117">
        <f>SUM(U14:U15)</f>
        <v>8650590</v>
      </c>
      <c r="V16" s="118"/>
    </row>
    <row r="17" spans="1:21" ht="21" customHeight="1" thickBot="1">
      <c r="A17" s="63" t="s">
        <v>158</v>
      </c>
      <c r="B17" s="63"/>
      <c r="C17" s="63"/>
      <c r="D17" s="63"/>
      <c r="E17" s="29">
        <f>SUM(E13,E16)</f>
        <v>1123000000</v>
      </c>
      <c r="F17" s="11"/>
      <c r="G17" s="29">
        <f>SUM(G13,G16)</f>
        <v>-169071845</v>
      </c>
      <c r="H17" s="11"/>
      <c r="I17" s="29">
        <f>SUM(I13,I16)</f>
        <v>-2568517</v>
      </c>
      <c r="J17" s="11"/>
      <c r="K17" s="29">
        <f>SUM(K13,K16)</f>
        <v>9166765</v>
      </c>
      <c r="L17" s="11"/>
      <c r="M17" s="29">
        <f>SUM(M13,M16)</f>
        <v>-301040469</v>
      </c>
      <c r="N17" s="11"/>
      <c r="O17" s="29">
        <f>SUM(O13,O16)</f>
        <v>-116840109</v>
      </c>
      <c r="P17" s="11"/>
      <c r="Q17" s="29">
        <f>SUM(Q13,Q16)</f>
        <v>542645825</v>
      </c>
      <c r="R17" s="11"/>
      <c r="S17" s="29">
        <f>SUM(S13,S16)</f>
        <v>11660854</v>
      </c>
      <c r="T17" s="11"/>
      <c r="U17" s="29">
        <f>SUM(U13,U16)</f>
        <v>554306679</v>
      </c>
    </row>
    <row r="18" spans="1:21" ht="21" customHeight="1" thickTop="1">
      <c r="E18" s="105"/>
      <c r="F18" s="105"/>
      <c r="G18" s="105"/>
      <c r="H18" s="105"/>
      <c r="I18" s="105"/>
      <c r="J18" s="105"/>
      <c r="K18" s="105"/>
      <c r="L18" s="105"/>
      <c r="M18" s="105"/>
      <c r="N18" s="105"/>
      <c r="O18" s="105"/>
      <c r="P18" s="105"/>
      <c r="Q18" s="105"/>
      <c r="R18" s="105"/>
      <c r="S18" s="105"/>
      <c r="T18" s="105"/>
      <c r="U18" s="105"/>
    </row>
    <row r="19" spans="1:21" ht="21" customHeight="1">
      <c r="A19" s="63" t="s">
        <v>157</v>
      </c>
      <c r="B19" s="44"/>
      <c r="E19" s="26">
        <v>604692308</v>
      </c>
      <c r="F19" s="26"/>
      <c r="G19" s="26">
        <v>18821992</v>
      </c>
      <c r="H19" s="26"/>
      <c r="I19" s="26">
        <v>-2568517</v>
      </c>
      <c r="J19" s="26"/>
      <c r="K19" s="26">
        <v>9166765</v>
      </c>
      <c r="L19" s="26"/>
      <c r="M19" s="26">
        <v>115758002</v>
      </c>
      <c r="N19" s="26"/>
      <c r="O19" s="26">
        <v>-67802561</v>
      </c>
      <c r="P19" s="27"/>
      <c r="Q19" s="26">
        <v>678067989</v>
      </c>
      <c r="R19" s="27"/>
      <c r="S19" s="26">
        <v>13163505</v>
      </c>
      <c r="T19" s="26"/>
      <c r="U19" s="26">
        <v>691231494</v>
      </c>
    </row>
    <row r="20" spans="1:21" ht="21" customHeight="1">
      <c r="A20" s="37" t="s">
        <v>55</v>
      </c>
      <c r="B20" s="44"/>
      <c r="E20" s="103">
        <v>0</v>
      </c>
      <c r="F20" s="26"/>
      <c r="G20" s="103">
        <v>0</v>
      </c>
      <c r="H20" s="26"/>
      <c r="I20" s="103">
        <v>0</v>
      </c>
      <c r="J20" s="26"/>
      <c r="K20" s="120">
        <v>0</v>
      </c>
      <c r="L20" s="26"/>
      <c r="M20" s="103">
        <v>0</v>
      </c>
      <c r="N20" s="26"/>
      <c r="O20" s="106">
        <f>+PL!D49</f>
        <v>91954726</v>
      </c>
      <c r="P20" s="27"/>
      <c r="Q20" s="123">
        <f>SUM(E20,G20,I20,K20,M20,O20)</f>
        <v>91954726</v>
      </c>
      <c r="R20" s="27"/>
      <c r="S20" s="103">
        <f>+PL!D46</f>
        <v>3155973</v>
      </c>
      <c r="T20" s="26"/>
      <c r="U20" s="103">
        <f>SUM(Q20,S20)</f>
        <v>95110699</v>
      </c>
    </row>
    <row r="21" spans="1:21" ht="21" customHeight="1">
      <c r="A21" s="37" t="s">
        <v>56</v>
      </c>
      <c r="B21" s="44"/>
      <c r="E21" s="104">
        <v>0</v>
      </c>
      <c r="F21" s="26"/>
      <c r="G21" s="104">
        <v>0</v>
      </c>
      <c r="H21" s="26"/>
      <c r="I21" s="104">
        <v>0</v>
      </c>
      <c r="J21" s="26"/>
      <c r="K21" s="121">
        <v>0</v>
      </c>
      <c r="L21" s="26"/>
      <c r="M21" s="104">
        <v>0</v>
      </c>
      <c r="N21" s="26"/>
      <c r="O21" s="107">
        <f>+PL!D49-PL!D45</f>
        <v>0</v>
      </c>
      <c r="P21" s="27"/>
      <c r="Q21" s="104">
        <f>SUM(E21,G21,I21,K21,M21,O21)</f>
        <v>0</v>
      </c>
      <c r="R21" s="27"/>
      <c r="S21" s="104">
        <f>+PL!D50-PL!D46</f>
        <v>0</v>
      </c>
      <c r="T21" s="26"/>
      <c r="U21" s="104">
        <f>SUM(Q21,S21)</f>
        <v>0</v>
      </c>
    </row>
    <row r="22" spans="1:21" ht="21" customHeight="1">
      <c r="A22" s="37" t="s">
        <v>57</v>
      </c>
      <c r="B22" s="61"/>
      <c r="E22" s="18">
        <f>SUM(E20:E21)</f>
        <v>0</v>
      </c>
      <c r="F22" s="18"/>
      <c r="G22" s="18">
        <f>SUM(G20:G21)</f>
        <v>0</v>
      </c>
      <c r="H22" s="18"/>
      <c r="I22" s="18">
        <f>SUM(I20:I21)</f>
        <v>0</v>
      </c>
      <c r="J22" s="13"/>
      <c r="K22" s="18">
        <f>SUM(K20:K21)</f>
        <v>0</v>
      </c>
      <c r="L22" s="13"/>
      <c r="M22" s="18">
        <f>SUM(M20:M21)</f>
        <v>0</v>
      </c>
      <c r="N22" s="13"/>
      <c r="O22" s="11">
        <f>SUM(O20:O21)</f>
        <v>91954726</v>
      </c>
      <c r="P22" s="11"/>
      <c r="Q22" s="27">
        <f t="shared" ref="Q22" si="0">SUM(E22,G22,M22,I22,K22,O22)</f>
        <v>91954726</v>
      </c>
      <c r="R22" s="11"/>
      <c r="S22" s="11">
        <f>SUM(S20:S21)</f>
        <v>3155973</v>
      </c>
      <c r="T22" s="13"/>
      <c r="U22" s="27">
        <f>SUM(U20:U21)</f>
        <v>95110699</v>
      </c>
    </row>
    <row r="23" spans="1:21" ht="21" customHeight="1" thickBot="1">
      <c r="A23" s="63" t="s">
        <v>159</v>
      </c>
      <c r="B23" s="108"/>
      <c r="C23" s="63"/>
      <c r="D23" s="63"/>
      <c r="E23" s="29">
        <f>+E19+E22</f>
        <v>604692308</v>
      </c>
      <c r="F23" s="11"/>
      <c r="G23" s="29">
        <f>+G19+G22</f>
        <v>18821992</v>
      </c>
      <c r="H23" s="11"/>
      <c r="I23" s="29">
        <f>+I19+I22</f>
        <v>-2568517</v>
      </c>
      <c r="J23" s="11"/>
      <c r="K23" s="29">
        <f>+K19+K22</f>
        <v>9166765</v>
      </c>
      <c r="L23" s="11"/>
      <c r="M23" s="29">
        <f>+M19+M22</f>
        <v>115758002</v>
      </c>
      <c r="N23" s="11"/>
      <c r="O23" s="29">
        <f>+O19+O22</f>
        <v>24152165</v>
      </c>
      <c r="P23" s="11"/>
      <c r="Q23" s="29">
        <f>+Q19+Q22</f>
        <v>770022715</v>
      </c>
      <c r="R23" s="11"/>
      <c r="S23" s="29">
        <f>+S19+S22</f>
        <v>16319478</v>
      </c>
      <c r="T23" s="11"/>
      <c r="U23" s="29">
        <f>+U19+U22</f>
        <v>786342193</v>
      </c>
    </row>
    <row r="24" spans="1:21" ht="21" customHeight="1" thickTop="1">
      <c r="E24" s="109"/>
      <c r="F24" s="109"/>
      <c r="G24" s="109"/>
      <c r="H24" s="109"/>
      <c r="I24" s="109"/>
      <c r="J24" s="109"/>
      <c r="K24" s="109"/>
      <c r="L24" s="109"/>
      <c r="M24" s="109"/>
      <c r="N24" s="109"/>
      <c r="O24" s="109"/>
      <c r="P24" s="109"/>
      <c r="Q24" s="109"/>
      <c r="R24" s="122"/>
      <c r="S24" s="109"/>
      <c r="T24" s="122"/>
      <c r="U24" s="9"/>
    </row>
    <row r="25" spans="1:21" ht="21" customHeight="1">
      <c r="E25" s="37"/>
      <c r="F25" s="37"/>
      <c r="G25" s="37"/>
      <c r="H25" s="37"/>
      <c r="I25" s="37"/>
      <c r="M25" s="37"/>
      <c r="O25" s="37"/>
      <c r="P25" s="37"/>
      <c r="Q25" s="37"/>
      <c r="R25" s="37"/>
      <c r="S25" s="37"/>
    </row>
    <row r="26" spans="1:21" ht="21" customHeight="1">
      <c r="A26" s="15"/>
      <c r="B26" s="60"/>
      <c r="C26" s="60"/>
      <c r="D26" s="60"/>
      <c r="E26" s="37"/>
      <c r="F26" s="37"/>
      <c r="G26" s="37"/>
      <c r="H26" s="37"/>
      <c r="I26" s="37"/>
      <c r="M26" s="37"/>
      <c r="O26" s="37"/>
      <c r="P26" s="37"/>
      <c r="Q26" s="37"/>
      <c r="R26" s="37"/>
      <c r="S26" s="37"/>
      <c r="U26" s="37"/>
    </row>
    <row r="27" spans="1:21" ht="21" customHeight="1">
      <c r="E27" s="37"/>
      <c r="F27" s="37"/>
      <c r="G27" s="37"/>
      <c r="H27" s="37"/>
      <c r="I27" s="37"/>
      <c r="M27" s="37"/>
      <c r="O27" s="37"/>
      <c r="P27" s="37"/>
      <c r="Q27" s="37"/>
      <c r="R27" s="37"/>
      <c r="S27" s="37"/>
      <c r="U27" s="59"/>
    </row>
    <row r="28" spans="1:21" ht="21" customHeight="1">
      <c r="U28" s="59"/>
    </row>
    <row r="29" spans="1:21" s="109" customFormat="1" ht="21" customHeight="1">
      <c r="A29" s="110"/>
      <c r="B29" s="116"/>
      <c r="C29" s="116"/>
      <c r="D29" s="116"/>
      <c r="E29" s="25"/>
      <c r="F29" s="25"/>
      <c r="G29" s="25"/>
      <c r="H29" s="25"/>
      <c r="I29" s="25"/>
      <c r="J29" s="37"/>
      <c r="K29" s="25"/>
      <c r="L29" s="37"/>
      <c r="M29" s="25"/>
      <c r="N29" s="37"/>
      <c r="O29" s="25"/>
      <c r="P29" s="25"/>
      <c r="Q29" s="25"/>
      <c r="R29" s="25"/>
      <c r="S29" s="25"/>
      <c r="T29" s="37"/>
    </row>
    <row r="30" spans="1:21" s="109" customFormat="1" ht="21" customHeight="1">
      <c r="A30" s="110"/>
      <c r="B30" s="116"/>
      <c r="C30" s="116"/>
      <c r="D30" s="116"/>
      <c r="E30" s="25"/>
      <c r="F30" s="25"/>
      <c r="G30" s="25"/>
      <c r="H30" s="25"/>
      <c r="I30" s="25"/>
      <c r="J30" s="37"/>
      <c r="K30" s="59"/>
      <c r="L30" s="37"/>
      <c r="M30" s="25"/>
      <c r="N30" s="37"/>
      <c r="O30" s="25"/>
      <c r="P30" s="25"/>
      <c r="Q30" s="25"/>
      <c r="R30" s="25"/>
      <c r="S30" s="25"/>
      <c r="T30" s="37"/>
    </row>
    <row r="31" spans="1:21" ht="21" customHeight="1">
      <c r="K31" s="59"/>
      <c r="U31" s="37"/>
    </row>
    <row r="32" spans="1:21" ht="21" customHeight="1">
      <c r="K32" s="59"/>
      <c r="U32" s="37"/>
    </row>
    <row r="33" spans="21:21" ht="21" customHeight="1">
      <c r="U33" s="37"/>
    </row>
  </sheetData>
  <mergeCells count="5">
    <mergeCell ref="E7:U7"/>
    <mergeCell ref="A4:U4"/>
    <mergeCell ref="A3:U3"/>
    <mergeCell ref="A2:U2"/>
    <mergeCell ref="A1:U1"/>
  </mergeCells>
  <pageMargins left="0.74803149606299202" right="0.43307086614173201" top="0.70866141732283505" bottom="0.70866141732283505" header="0.39370078740157499" footer="0.39370078740157499"/>
  <pageSetup paperSize="9" scale="74" firstPageNumber="7" orientation="landscape" useFirstPageNumber="1" r:id="rId1"/>
  <headerFooter alignWithMargins="0">
    <oddFooter>&amp;L&amp;"Times New Roman,ธรรมดา"&amp;10Notes to financial statement are integral part of thses financial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O27"/>
  <sheetViews>
    <sheetView topLeftCell="A31" zoomScale="85" zoomScaleNormal="85" zoomScaleSheetLayoutView="80" workbookViewId="0">
      <selection activeCell="A14" sqref="A14"/>
    </sheetView>
  </sheetViews>
  <sheetFormatPr defaultColWidth="13" defaultRowHeight="21" customHeight="1"/>
  <cols>
    <col min="1" max="1" width="39.09765625" style="37" customWidth="1"/>
    <col min="2" max="2" width="5.19921875" style="6" customWidth="1"/>
    <col min="3" max="3" width="1.8984375" style="44" customWidth="1"/>
    <col min="4" max="4" width="15.09765625" style="25" bestFit="1" customWidth="1"/>
    <col min="5" max="5" width="1.69921875" style="25" customWidth="1"/>
    <col min="6" max="6" width="14.3984375" style="25" customWidth="1"/>
    <col min="7" max="7" width="1.69921875" style="37" customWidth="1"/>
    <col min="8" max="8" width="15.3984375" style="25" customWidth="1"/>
    <col min="9" max="9" width="1.59765625" style="37" customWidth="1"/>
    <col min="10" max="10" width="14.8984375" style="37" customWidth="1"/>
    <col min="11" max="11" width="1.59765625" style="37" customWidth="1"/>
    <col min="12" max="12" width="9.19921875" style="37" customWidth="1"/>
    <col min="13" max="13" width="10.59765625" style="37" customWidth="1"/>
    <col min="14" max="18" width="11.69921875" style="37" customWidth="1"/>
    <col min="19" max="16384" width="13" style="37"/>
  </cols>
  <sheetData>
    <row r="1" spans="1:13" s="129" customFormat="1" ht="21" customHeight="1">
      <c r="A1" s="243" t="str">
        <f>+'EQ รวม'!A1:U1</f>
        <v>ASSET FIVE GROUP PUBLIC COMPANY LIMITED AND SUBSIDIARIES</v>
      </c>
      <c r="B1" s="243"/>
      <c r="C1" s="243"/>
      <c r="D1" s="243"/>
      <c r="E1" s="243"/>
      <c r="F1" s="243"/>
      <c r="G1" s="243"/>
      <c r="H1" s="243"/>
      <c r="I1" s="243"/>
      <c r="J1" s="243"/>
      <c r="K1" s="225"/>
      <c r="M1" s="226"/>
    </row>
    <row r="2" spans="1:13" s="129" customFormat="1" ht="21" customHeight="1">
      <c r="A2" s="243" t="s">
        <v>62</v>
      </c>
      <c r="B2" s="243"/>
      <c r="C2" s="243"/>
      <c r="D2" s="243"/>
      <c r="E2" s="243"/>
      <c r="F2" s="243"/>
      <c r="G2" s="243"/>
      <c r="H2" s="243"/>
      <c r="I2" s="243"/>
      <c r="J2" s="243"/>
    </row>
    <row r="3" spans="1:13" s="129" customFormat="1" ht="21" customHeight="1">
      <c r="A3" s="243" t="str">
        <f>+'EQ รวม'!A3:U3</f>
        <v>FOR THE THREE-MONTH PERIODS ENDED MARCH  31, 2021</v>
      </c>
      <c r="B3" s="243"/>
      <c r="C3" s="243"/>
      <c r="D3" s="243"/>
      <c r="E3" s="243"/>
      <c r="F3" s="243"/>
      <c r="G3" s="243"/>
      <c r="H3" s="243"/>
      <c r="I3" s="243"/>
      <c r="J3" s="243"/>
      <c r="K3" s="94"/>
    </row>
    <row r="4" spans="1:13" s="129" customFormat="1" ht="21" customHeight="1">
      <c r="A4" s="243" t="s">
        <v>63</v>
      </c>
      <c r="B4" s="243"/>
      <c r="C4" s="243"/>
      <c r="D4" s="243"/>
      <c r="E4" s="243"/>
      <c r="F4" s="243"/>
      <c r="G4" s="243"/>
      <c r="H4" s="243"/>
      <c r="I4" s="243"/>
      <c r="J4" s="243"/>
      <c r="K4" s="94"/>
    </row>
    <row r="5" spans="1:13" s="129" customFormat="1" ht="21" customHeight="1">
      <c r="A5" s="130"/>
      <c r="B5" s="130"/>
      <c r="C5" s="130"/>
      <c r="K5" s="94"/>
    </row>
    <row r="6" spans="1:13" ht="21" customHeight="1">
      <c r="A6" s="92"/>
      <c r="B6" s="92"/>
      <c r="C6" s="92"/>
      <c r="D6" s="38"/>
      <c r="E6" s="38"/>
      <c r="F6" s="38"/>
      <c r="G6" s="38"/>
      <c r="H6" s="38"/>
      <c r="I6" s="38"/>
      <c r="J6" s="38"/>
      <c r="K6" s="93"/>
    </row>
    <row r="7" spans="1:13" s="44" customFormat="1" ht="21" customHeight="1">
      <c r="A7" s="94"/>
      <c r="B7" s="227"/>
      <c r="C7" s="94"/>
      <c r="D7" s="4"/>
      <c r="E7" s="4"/>
      <c r="F7" s="4"/>
      <c r="G7" s="4"/>
      <c r="H7" s="4"/>
      <c r="I7" s="4"/>
      <c r="J7" s="97" t="s">
        <v>3</v>
      </c>
      <c r="K7" s="6"/>
    </row>
    <row r="8" spans="1:13" s="44" customFormat="1" ht="21" customHeight="1">
      <c r="A8" s="94"/>
      <c r="B8" s="227"/>
      <c r="C8" s="94"/>
      <c r="D8" s="241" t="s">
        <v>2</v>
      </c>
      <c r="E8" s="241"/>
      <c r="F8" s="241"/>
      <c r="G8" s="241"/>
      <c r="H8" s="241"/>
      <c r="I8" s="241"/>
      <c r="J8" s="241"/>
      <c r="K8" s="6"/>
    </row>
    <row r="9" spans="1:13" s="44" customFormat="1" ht="21" customHeight="1">
      <c r="B9" s="6"/>
      <c r="D9" s="95" t="s">
        <v>64</v>
      </c>
      <c r="E9" s="95"/>
      <c r="F9" s="111" t="s">
        <v>122</v>
      </c>
      <c r="G9" s="96"/>
      <c r="H9" s="228"/>
      <c r="I9" s="96"/>
      <c r="J9" s="229" t="s">
        <v>79</v>
      </c>
    </row>
    <row r="10" spans="1:13" s="44" customFormat="1" ht="21" customHeight="1">
      <c r="B10" s="6"/>
      <c r="D10" s="95" t="s">
        <v>65</v>
      </c>
      <c r="E10" s="95"/>
      <c r="F10" s="111" t="s">
        <v>123</v>
      </c>
      <c r="G10" s="96"/>
      <c r="H10" s="228"/>
      <c r="I10" s="96"/>
      <c r="J10" s="229" t="s">
        <v>75</v>
      </c>
    </row>
    <row r="11" spans="1:13" s="44" customFormat="1" ht="21" customHeight="1">
      <c r="B11" s="118"/>
      <c r="C11" s="230"/>
      <c r="D11" s="98" t="s">
        <v>66</v>
      </c>
      <c r="E11" s="95"/>
      <c r="F11" s="98" t="s">
        <v>67</v>
      </c>
      <c r="G11" s="96"/>
      <c r="H11" s="100" t="s">
        <v>34</v>
      </c>
      <c r="I11" s="96"/>
      <c r="J11" s="231" t="s">
        <v>78</v>
      </c>
    </row>
    <row r="12" spans="1:13" s="44" customFormat="1" ht="21" customHeight="1">
      <c r="B12" s="232"/>
      <c r="C12" s="230"/>
      <c r="D12" s="95"/>
      <c r="E12" s="95"/>
      <c r="F12" s="95"/>
      <c r="G12" s="96"/>
      <c r="H12" s="43"/>
      <c r="I12" s="96"/>
      <c r="J12" s="229"/>
    </row>
    <row r="13" spans="1:13" ht="21" customHeight="1">
      <c r="A13" s="63" t="s">
        <v>68</v>
      </c>
      <c r="B13" s="233"/>
      <c r="D13" s="26">
        <v>1123000000</v>
      </c>
      <c r="E13" s="26"/>
      <c r="F13" s="26">
        <v>-169071845</v>
      </c>
      <c r="G13" s="26"/>
      <c r="H13" s="27">
        <v>-435845870</v>
      </c>
      <c r="I13" s="26"/>
      <c r="J13" s="26">
        <f>SUM(D13,F13,H13)</f>
        <v>518082285</v>
      </c>
      <c r="L13" s="44"/>
      <c r="M13" s="44"/>
    </row>
    <row r="14" spans="1:13" ht="21" customHeight="1">
      <c r="A14" s="37" t="s">
        <v>55</v>
      </c>
      <c r="B14" s="233"/>
      <c r="D14" s="103">
        <v>0</v>
      </c>
      <c r="E14" s="26"/>
      <c r="F14" s="103">
        <v>0</v>
      </c>
      <c r="G14" s="26"/>
      <c r="H14" s="106">
        <f>+PL!J30</f>
        <v>893650</v>
      </c>
      <c r="I14" s="26"/>
      <c r="J14" s="103">
        <f>SUM(D14,F14,H14)</f>
        <v>893650</v>
      </c>
      <c r="L14" s="44"/>
      <c r="M14" s="44"/>
    </row>
    <row r="15" spans="1:13" ht="21" customHeight="1">
      <c r="A15" s="37" t="s">
        <v>56</v>
      </c>
      <c r="B15" s="233"/>
      <c r="D15" s="104">
        <v>0</v>
      </c>
      <c r="E15" s="26"/>
      <c r="F15" s="104">
        <v>0</v>
      </c>
      <c r="G15" s="26"/>
      <c r="H15" s="107">
        <f>+PL!J32</f>
        <v>0</v>
      </c>
      <c r="I15" s="26"/>
      <c r="J15" s="104">
        <f>SUM(D15,F15,H15)</f>
        <v>0</v>
      </c>
      <c r="L15" s="44"/>
      <c r="M15" s="44"/>
    </row>
    <row r="16" spans="1:13" ht="21" customHeight="1">
      <c r="A16" s="37" t="s">
        <v>57</v>
      </c>
      <c r="B16" s="233"/>
      <c r="D16" s="13">
        <f>SUM(D14:D15)</f>
        <v>0</v>
      </c>
      <c r="E16" s="13"/>
      <c r="F16" s="13">
        <f>SUM(F14:F15)</f>
        <v>0</v>
      </c>
      <c r="G16" s="13"/>
      <c r="H16" s="13">
        <f>SUM(H14:H15)</f>
        <v>893650</v>
      </c>
      <c r="I16" s="13"/>
      <c r="J16" s="13">
        <f>SUM(J14:J15)</f>
        <v>893650</v>
      </c>
    </row>
    <row r="17" spans="1:15" ht="21" customHeight="1" thickBot="1">
      <c r="A17" s="63" t="s">
        <v>158</v>
      </c>
      <c r="B17" s="233"/>
      <c r="D17" s="29">
        <f>SUM(D13,D16)</f>
        <v>1123000000</v>
      </c>
      <c r="E17" s="11"/>
      <c r="F17" s="29">
        <f>SUM(F13,F16)</f>
        <v>-169071845</v>
      </c>
      <c r="G17" s="11"/>
      <c r="H17" s="29">
        <f>SUM(H13,H16)</f>
        <v>-434952220</v>
      </c>
      <c r="I17" s="11"/>
      <c r="J17" s="29">
        <f>SUM(J13,J16)</f>
        <v>518975935</v>
      </c>
    </row>
    <row r="18" spans="1:15" ht="21" customHeight="1" thickTop="1">
      <c r="A18" s="63"/>
      <c r="B18" s="233"/>
      <c r="D18" s="9"/>
      <c r="E18" s="9"/>
      <c r="F18" s="9"/>
      <c r="G18" s="9"/>
      <c r="H18" s="9"/>
      <c r="I18" s="9"/>
      <c r="J18" s="9"/>
    </row>
    <row r="19" spans="1:15" ht="21" customHeight="1">
      <c r="A19" s="63" t="s">
        <v>157</v>
      </c>
      <c r="B19" s="233"/>
      <c r="D19" s="26">
        <v>604692308</v>
      </c>
      <c r="E19" s="26"/>
      <c r="F19" s="26">
        <v>18821992</v>
      </c>
      <c r="G19" s="26"/>
      <c r="H19" s="26">
        <v>-15407446</v>
      </c>
      <c r="I19" s="26"/>
      <c r="J19" s="11">
        <v>608106854</v>
      </c>
      <c r="L19" s="44"/>
      <c r="M19" s="44"/>
    </row>
    <row r="20" spans="1:15" ht="21" customHeight="1">
      <c r="A20" s="37" t="s">
        <v>55</v>
      </c>
      <c r="B20" s="233"/>
      <c r="D20" s="103">
        <v>0</v>
      </c>
      <c r="E20" s="26"/>
      <c r="F20" s="103">
        <v>0</v>
      </c>
      <c r="G20" s="26"/>
      <c r="H20" s="103">
        <f>+PL!H30</f>
        <v>136013</v>
      </c>
      <c r="I20" s="26"/>
      <c r="J20" s="103">
        <f>SUM(D20,F20,H20)</f>
        <v>136013</v>
      </c>
      <c r="L20" s="44"/>
      <c r="M20" s="44"/>
    </row>
    <row r="21" spans="1:15" ht="21" customHeight="1">
      <c r="A21" s="37" t="s">
        <v>56</v>
      </c>
      <c r="B21" s="233"/>
      <c r="D21" s="104">
        <v>0</v>
      </c>
      <c r="E21" s="26"/>
      <c r="F21" s="104">
        <v>0</v>
      </c>
      <c r="G21" s="26"/>
      <c r="H21" s="104">
        <f>+PL!H32</f>
        <v>0</v>
      </c>
      <c r="I21" s="26"/>
      <c r="J21" s="104">
        <f>SUM(D21,F21,H21)</f>
        <v>0</v>
      </c>
      <c r="L21" s="44"/>
      <c r="M21" s="44"/>
    </row>
    <row r="22" spans="1:15" ht="21" customHeight="1">
      <c r="A22" s="37" t="s">
        <v>57</v>
      </c>
      <c r="B22" s="233"/>
      <c r="C22" s="30"/>
      <c r="D22" s="13">
        <f>SUM(D20:D21)</f>
        <v>0</v>
      </c>
      <c r="E22" s="18"/>
      <c r="F22" s="13">
        <f>SUM(F20:F21)</f>
        <v>0</v>
      </c>
      <c r="G22" s="18"/>
      <c r="H22" s="13">
        <f>SUM(H20:H21)</f>
        <v>136013</v>
      </c>
      <c r="I22" s="18"/>
      <c r="J22" s="13">
        <f>SUM(J20:J21)</f>
        <v>136013</v>
      </c>
      <c r="L22" s="44"/>
      <c r="M22" s="44"/>
    </row>
    <row r="23" spans="1:15" ht="21" customHeight="1" thickBot="1">
      <c r="A23" s="63" t="s">
        <v>159</v>
      </c>
      <c r="B23" s="233"/>
      <c r="D23" s="29">
        <f>SUM(D19,D22)</f>
        <v>604692308</v>
      </c>
      <c r="E23" s="11"/>
      <c r="F23" s="29">
        <f>SUM(F19,F22)</f>
        <v>18821992</v>
      </c>
      <c r="G23" s="11"/>
      <c r="H23" s="29">
        <f>SUM(H19,H22)</f>
        <v>-15271433</v>
      </c>
      <c r="I23" s="11"/>
      <c r="J23" s="29">
        <f>SUM(J19,J22)</f>
        <v>608242867</v>
      </c>
      <c r="L23" s="44"/>
      <c r="M23" s="44"/>
      <c r="O23" s="234"/>
    </row>
    <row r="24" spans="1:15" ht="21" customHeight="1" thickTop="1">
      <c r="B24" s="233"/>
      <c r="D24" s="26"/>
      <c r="E24" s="26"/>
      <c r="F24" s="26"/>
      <c r="G24" s="26"/>
      <c r="H24" s="26"/>
      <c r="I24" s="26"/>
      <c r="J24" s="26"/>
      <c r="L24" s="44"/>
      <c r="M24" s="44"/>
    </row>
    <row r="25" spans="1:15" ht="21" customHeight="1">
      <c r="J25" s="235"/>
    </row>
    <row r="26" spans="1:15" ht="21" customHeight="1">
      <c r="J26" s="235"/>
    </row>
    <row r="27" spans="1:15" ht="21" customHeight="1">
      <c r="J27" s="59"/>
    </row>
  </sheetData>
  <mergeCells count="5">
    <mergeCell ref="A1:J1"/>
    <mergeCell ref="A2:J2"/>
    <mergeCell ref="A3:J3"/>
    <mergeCell ref="D8:J8"/>
    <mergeCell ref="A4:J4"/>
  </mergeCells>
  <pageMargins left="0.78740157480314965" right="0.31496062992125984" top="0.70866141732283472" bottom="0.70866141732283472" header="0.23622047244094491" footer="0.39370078740157483"/>
  <pageSetup paperSize="9" scale="85" firstPageNumber="8" orientation="portrait" useFirstPageNumber="1" r:id="rId1"/>
  <headerFooter alignWithMargins="0">
    <oddFooter>&amp;L&amp;"Angsana New,ธรรมดา"&amp;15Notes to financial statement are integral part of thses financial statements.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K70"/>
  <sheetViews>
    <sheetView topLeftCell="A61" zoomScale="85" zoomScaleNormal="85" zoomScaleSheetLayoutView="100" workbookViewId="0">
      <selection activeCell="A61" sqref="A61"/>
    </sheetView>
  </sheetViews>
  <sheetFormatPr defaultColWidth="13" defaultRowHeight="21" customHeight="1"/>
  <cols>
    <col min="1" max="1" width="49.19921875" style="132" customWidth="1"/>
    <col min="2" max="2" width="6.5" style="2" customWidth="1"/>
    <col min="3" max="3" width="1.59765625" style="134" customWidth="1"/>
    <col min="4" max="4" width="14" style="32" customWidth="1"/>
    <col min="5" max="5" width="1.3984375" style="32" customWidth="1"/>
    <col min="6" max="6" width="14.19921875" style="32" customWidth="1"/>
    <col min="7" max="7" width="1.19921875" style="32" customWidth="1"/>
    <col min="8" max="8" width="14.5" style="32" customWidth="1"/>
    <col min="9" max="9" width="1.19921875" style="32" customWidth="1"/>
    <col min="10" max="10" width="14.5" style="32" customWidth="1"/>
    <col min="11" max="11" width="1.19921875" style="132" customWidth="1"/>
    <col min="12" max="12" width="13" style="132"/>
    <col min="13" max="13" width="13.59765625" style="132" bestFit="1" customWidth="1"/>
    <col min="14" max="16384" width="13" style="132"/>
  </cols>
  <sheetData>
    <row r="1" spans="1:11" ht="21" customHeight="1">
      <c r="A1" s="240" t="str">
        <f>+'EQ เฉพาะ'!A1:J1</f>
        <v>ASSET FIVE GROUP PUBLIC COMPANY LIMITED AND SUBSIDIARIES</v>
      </c>
      <c r="B1" s="240"/>
      <c r="C1" s="240"/>
      <c r="D1" s="240"/>
      <c r="E1" s="240"/>
      <c r="F1" s="240"/>
      <c r="G1" s="240"/>
      <c r="H1" s="240"/>
      <c r="I1" s="240"/>
      <c r="J1" s="240"/>
    </row>
    <row r="2" spans="1:11" ht="21" customHeight="1">
      <c r="A2" s="240" t="s">
        <v>80</v>
      </c>
      <c r="B2" s="240"/>
      <c r="C2" s="240"/>
      <c r="D2" s="240"/>
      <c r="E2" s="240"/>
      <c r="F2" s="240"/>
      <c r="G2" s="240"/>
      <c r="H2" s="240"/>
      <c r="I2" s="240"/>
      <c r="J2" s="240"/>
    </row>
    <row r="3" spans="1:11" s="127" customFormat="1" ht="21" customHeight="1">
      <c r="A3" s="240" t="str">
        <f>+'EQ เฉพาะ'!A3:J3</f>
        <v>FOR THE THREE-MONTH PERIODS ENDED MARCH  31, 2021</v>
      </c>
      <c r="B3" s="240"/>
      <c r="C3" s="240"/>
      <c r="D3" s="240"/>
      <c r="E3" s="240"/>
      <c r="F3" s="240"/>
      <c r="G3" s="240"/>
      <c r="H3" s="240"/>
      <c r="I3" s="240"/>
      <c r="J3" s="240"/>
      <c r="K3" s="36"/>
    </row>
    <row r="4" spans="1:11" s="133" customFormat="1" ht="21" customHeight="1">
      <c r="A4" s="240" t="s">
        <v>63</v>
      </c>
      <c r="B4" s="240"/>
      <c r="C4" s="240"/>
      <c r="D4" s="240"/>
      <c r="E4" s="240"/>
      <c r="F4" s="240"/>
      <c r="G4" s="240"/>
      <c r="H4" s="240"/>
      <c r="I4" s="240"/>
      <c r="J4" s="240"/>
      <c r="K4" s="36"/>
    </row>
    <row r="5" spans="1:11" ht="21" customHeight="1">
      <c r="A5" s="127"/>
      <c r="B5" s="127"/>
      <c r="C5" s="127"/>
      <c r="D5" s="127"/>
      <c r="E5" s="127"/>
      <c r="F5" s="127"/>
      <c r="G5" s="127"/>
      <c r="H5" s="127"/>
      <c r="I5" s="127"/>
      <c r="J5" s="127"/>
    </row>
    <row r="6" spans="1:11" ht="21" customHeight="1">
      <c r="D6" s="4"/>
      <c r="E6" s="4"/>
      <c r="F6" s="4"/>
      <c r="G6" s="4"/>
      <c r="H6" s="4"/>
      <c r="I6" s="4"/>
      <c r="J6" s="97" t="s">
        <v>46</v>
      </c>
    </row>
    <row r="7" spans="1:11" ht="21" customHeight="1">
      <c r="D7" s="241" t="s">
        <v>1</v>
      </c>
      <c r="E7" s="241"/>
      <c r="F7" s="241"/>
      <c r="G7" s="43"/>
      <c r="H7" s="241" t="s">
        <v>2</v>
      </c>
      <c r="I7" s="241"/>
      <c r="J7" s="241"/>
    </row>
    <row r="8" spans="1:11" ht="21" customHeight="1">
      <c r="B8" s="16"/>
      <c r="C8" s="73"/>
      <c r="D8" s="144" t="s">
        <v>160</v>
      </c>
      <c r="E8" s="145"/>
      <c r="F8" s="144" t="s">
        <v>94</v>
      </c>
      <c r="G8" s="8"/>
      <c r="H8" s="144" t="s">
        <v>160</v>
      </c>
      <c r="I8" s="145"/>
      <c r="J8" s="144" t="s">
        <v>94</v>
      </c>
    </row>
    <row r="9" spans="1:11" ht="21" customHeight="1">
      <c r="A9" s="135" t="s">
        <v>81</v>
      </c>
      <c r="B9" s="128"/>
      <c r="F9" s="146"/>
    </row>
    <row r="10" spans="1:11" ht="21" customHeight="1">
      <c r="A10" s="132" t="s">
        <v>119</v>
      </c>
      <c r="B10" s="128"/>
      <c r="D10" s="27">
        <f>PL!D30</f>
        <v>95110699</v>
      </c>
      <c r="E10" s="27">
        <v>0</v>
      </c>
      <c r="F10" s="27">
        <v>8650590</v>
      </c>
      <c r="G10" s="27"/>
      <c r="H10" s="27">
        <v>136013</v>
      </c>
      <c r="I10" s="27"/>
      <c r="J10" s="27">
        <v>893650</v>
      </c>
    </row>
    <row r="11" spans="1:11" ht="21" customHeight="1">
      <c r="A11" s="74" t="s">
        <v>82</v>
      </c>
      <c r="H11" s="75"/>
      <c r="J11" s="27"/>
    </row>
    <row r="12" spans="1:11" ht="21" customHeight="1">
      <c r="A12" s="76" t="s">
        <v>83</v>
      </c>
      <c r="H12" s="75"/>
      <c r="J12" s="27"/>
    </row>
    <row r="13" spans="1:11" ht="21" customHeight="1">
      <c r="A13" s="77" t="s">
        <v>84</v>
      </c>
      <c r="D13" s="27">
        <v>1043082</v>
      </c>
      <c r="E13" s="34"/>
      <c r="F13" s="27">
        <v>1159533</v>
      </c>
      <c r="G13" s="34"/>
      <c r="H13" s="27">
        <v>166909</v>
      </c>
      <c r="J13" s="27">
        <v>168598</v>
      </c>
    </row>
    <row r="14" spans="1:11" ht="21" customHeight="1">
      <c r="A14" s="77" t="s">
        <v>107</v>
      </c>
      <c r="D14" s="27">
        <v>275576</v>
      </c>
      <c r="E14" s="34"/>
      <c r="F14" s="27">
        <v>0</v>
      </c>
      <c r="G14" s="34"/>
      <c r="H14" s="27">
        <v>0</v>
      </c>
      <c r="J14" s="27">
        <v>0</v>
      </c>
    </row>
    <row r="15" spans="1:11" ht="21" customHeight="1">
      <c r="A15" s="77" t="s">
        <v>179</v>
      </c>
      <c r="D15" s="27">
        <v>582</v>
      </c>
      <c r="E15" s="34"/>
      <c r="F15" s="27">
        <v>0</v>
      </c>
      <c r="G15" s="34"/>
      <c r="H15" s="27">
        <v>582</v>
      </c>
      <c r="J15" s="27">
        <v>0</v>
      </c>
    </row>
    <row r="16" spans="1:11" ht="21" customHeight="1">
      <c r="A16" s="132" t="s">
        <v>124</v>
      </c>
      <c r="D16" s="27">
        <v>155164</v>
      </c>
      <c r="E16" s="34"/>
      <c r="F16" s="27">
        <v>159994</v>
      </c>
      <c r="G16" s="34"/>
      <c r="H16" s="27">
        <v>0</v>
      </c>
      <c r="J16" s="27">
        <v>0</v>
      </c>
    </row>
    <row r="17" spans="1:10" ht="21" customHeight="1">
      <c r="A17" s="132" t="s">
        <v>162</v>
      </c>
      <c r="D17" s="27">
        <v>0</v>
      </c>
      <c r="E17" s="34"/>
      <c r="F17" s="27"/>
      <c r="G17" s="34"/>
      <c r="H17" s="27">
        <v>0</v>
      </c>
      <c r="J17" s="27">
        <v>-187250</v>
      </c>
    </row>
    <row r="18" spans="1:10" ht="21" customHeight="1">
      <c r="A18" s="136" t="s">
        <v>144</v>
      </c>
      <c r="B18" s="78"/>
      <c r="D18" s="34">
        <v>1842090</v>
      </c>
      <c r="E18" s="34"/>
      <c r="F18" s="34">
        <v>1893900</v>
      </c>
      <c r="G18" s="34"/>
      <c r="H18" s="34">
        <v>0</v>
      </c>
      <c r="J18" s="34">
        <v>0</v>
      </c>
    </row>
    <row r="19" spans="1:10" ht="21" customHeight="1">
      <c r="A19" s="132" t="s">
        <v>145</v>
      </c>
      <c r="D19" s="27">
        <v>-200688</v>
      </c>
      <c r="E19" s="34"/>
      <c r="F19" s="27">
        <v>0</v>
      </c>
      <c r="G19" s="34"/>
      <c r="H19" s="27">
        <v>0</v>
      </c>
      <c r="J19" s="27">
        <v>0</v>
      </c>
    </row>
    <row r="20" spans="1:10" ht="21" customHeight="1">
      <c r="A20" s="79" t="s">
        <v>121</v>
      </c>
      <c r="D20" s="27">
        <v>0</v>
      </c>
      <c r="E20" s="34"/>
      <c r="F20" s="27">
        <v>-660875</v>
      </c>
      <c r="G20" s="34"/>
      <c r="H20" s="27">
        <v>-1368835</v>
      </c>
      <c r="J20" s="27">
        <v>-3897729</v>
      </c>
    </row>
    <row r="21" spans="1:10" ht="21" customHeight="1">
      <c r="A21" s="132" t="s">
        <v>51</v>
      </c>
      <c r="B21" s="80"/>
      <c r="D21" s="137">
        <v>5529725</v>
      </c>
      <c r="E21" s="34"/>
      <c r="F21" s="137">
        <v>3346459</v>
      </c>
      <c r="G21" s="34"/>
      <c r="H21" s="137">
        <v>0</v>
      </c>
      <c r="J21" s="137">
        <v>0</v>
      </c>
    </row>
    <row r="22" spans="1:10" ht="21" customHeight="1">
      <c r="A22" s="79" t="s">
        <v>54</v>
      </c>
      <c r="D22" s="113">
        <v>23838284</v>
      </c>
      <c r="E22" s="34"/>
      <c r="F22" s="113">
        <v>38788</v>
      </c>
      <c r="G22" s="34"/>
      <c r="H22" s="113">
        <v>0</v>
      </c>
      <c r="J22" s="113">
        <v>0</v>
      </c>
    </row>
    <row r="23" spans="1:10" ht="21" customHeight="1">
      <c r="A23" s="74" t="s">
        <v>85</v>
      </c>
      <c r="J23" s="34"/>
    </row>
    <row r="24" spans="1:10" ht="21" customHeight="1">
      <c r="A24" s="138" t="s">
        <v>86</v>
      </c>
      <c r="D24" s="18">
        <f>SUM(D10:D22)</f>
        <v>127594514</v>
      </c>
      <c r="E24" s="18"/>
      <c r="F24" s="18">
        <f>SUM(F10:F22)</f>
        <v>14588389</v>
      </c>
      <c r="G24" s="18"/>
      <c r="H24" s="18">
        <f>SUM(H10:H22)</f>
        <v>-1065331</v>
      </c>
      <c r="I24" s="31"/>
      <c r="J24" s="18">
        <f>SUM(J10:J22)</f>
        <v>-3022731</v>
      </c>
    </row>
    <row r="25" spans="1:10" ht="21" customHeight="1">
      <c r="A25" s="138" t="s">
        <v>87</v>
      </c>
      <c r="D25" s="34"/>
      <c r="E25" s="34"/>
      <c r="F25" s="34"/>
      <c r="G25" s="34"/>
      <c r="H25" s="34"/>
      <c r="J25" s="34"/>
    </row>
    <row r="26" spans="1:10" ht="21" customHeight="1">
      <c r="A26" s="79" t="s">
        <v>10</v>
      </c>
      <c r="D26" s="27">
        <v>-401736</v>
      </c>
      <c r="E26" s="34"/>
      <c r="F26" s="27">
        <v>-1344609</v>
      </c>
      <c r="G26" s="34"/>
      <c r="H26" s="27">
        <v>-137348</v>
      </c>
      <c r="J26" s="27">
        <v>-284222</v>
      </c>
    </row>
    <row r="27" spans="1:10" ht="21" customHeight="1">
      <c r="A27" s="79" t="s">
        <v>146</v>
      </c>
      <c r="D27" s="27">
        <v>-738300</v>
      </c>
      <c r="E27" s="34"/>
      <c r="F27" s="27">
        <v>-1196260</v>
      </c>
      <c r="G27" s="34"/>
      <c r="H27" s="27">
        <v>0</v>
      </c>
      <c r="J27" s="27">
        <v>0</v>
      </c>
    </row>
    <row r="28" spans="1:10" ht="21" customHeight="1">
      <c r="A28" s="79" t="s">
        <v>115</v>
      </c>
      <c r="D28" s="27">
        <v>464743678</v>
      </c>
      <c r="E28" s="34"/>
      <c r="F28" s="27">
        <v>-22209515</v>
      </c>
      <c r="G28" s="34"/>
      <c r="H28" s="27">
        <v>0</v>
      </c>
      <c r="J28" s="27">
        <v>0</v>
      </c>
    </row>
    <row r="29" spans="1:10" ht="21" customHeight="1">
      <c r="A29" s="79" t="s">
        <v>16</v>
      </c>
      <c r="D29" s="27">
        <v>-6210</v>
      </c>
      <c r="E29" s="34"/>
      <c r="F29" s="27">
        <v>28450</v>
      </c>
      <c r="G29" s="34"/>
      <c r="H29" s="27">
        <v>0</v>
      </c>
      <c r="J29" s="27">
        <v>0</v>
      </c>
    </row>
    <row r="30" spans="1:10" ht="21" customHeight="1">
      <c r="A30" s="138" t="s">
        <v>88</v>
      </c>
      <c r="D30" s="34"/>
      <c r="E30" s="34"/>
      <c r="F30" s="34"/>
      <c r="G30" s="18"/>
      <c r="H30" s="27"/>
      <c r="I30" s="31"/>
      <c r="J30" s="27"/>
    </row>
    <row r="31" spans="1:10" ht="21" customHeight="1">
      <c r="A31" s="132" t="s">
        <v>22</v>
      </c>
      <c r="D31" s="34">
        <v>-119470</v>
      </c>
      <c r="E31" s="34"/>
      <c r="F31" s="34">
        <v>-13823519</v>
      </c>
      <c r="G31" s="18"/>
      <c r="H31" s="27">
        <v>176339</v>
      </c>
      <c r="I31" s="31"/>
      <c r="J31" s="27">
        <v>-300988</v>
      </c>
    </row>
    <row r="32" spans="1:10" ht="21" customHeight="1">
      <c r="A32" s="28" t="s">
        <v>181</v>
      </c>
      <c r="D32" s="34">
        <v>-165000000</v>
      </c>
      <c r="E32" s="34"/>
      <c r="F32" s="34">
        <v>0</v>
      </c>
      <c r="G32" s="18"/>
      <c r="H32" s="27">
        <v>0</v>
      </c>
      <c r="I32" s="31"/>
      <c r="J32" s="27">
        <v>0</v>
      </c>
    </row>
    <row r="33" spans="1:11" ht="21" customHeight="1">
      <c r="A33" s="81" t="s">
        <v>186</v>
      </c>
      <c r="D33" s="34">
        <v>-20371993</v>
      </c>
      <c r="E33" s="34"/>
      <c r="F33" s="34">
        <v>-4922992</v>
      </c>
      <c r="G33" s="18"/>
      <c r="H33" s="20">
        <v>0</v>
      </c>
      <c r="I33" s="33"/>
      <c r="J33" s="20">
        <v>0</v>
      </c>
    </row>
    <row r="34" spans="1:11" ht="21" customHeight="1">
      <c r="A34" s="138" t="s">
        <v>89</v>
      </c>
      <c r="D34" s="139">
        <f>SUM(D24:D33)</f>
        <v>405700483</v>
      </c>
      <c r="E34" s="137"/>
      <c r="F34" s="139">
        <f>SUM(F24:F33)</f>
        <v>-28880056</v>
      </c>
      <c r="G34" s="137"/>
      <c r="H34" s="139">
        <f>SUM(H24:H33)</f>
        <v>-1026340</v>
      </c>
      <c r="I34" s="33"/>
      <c r="J34" s="139">
        <f>SUM(J24:J33)</f>
        <v>-3607941</v>
      </c>
    </row>
    <row r="35" spans="1:11" ht="21" customHeight="1">
      <c r="A35" s="132" t="s">
        <v>125</v>
      </c>
      <c r="D35" s="137">
        <v>0</v>
      </c>
      <c r="E35" s="137"/>
      <c r="F35" s="137">
        <v>3927</v>
      </c>
      <c r="G35" s="137"/>
      <c r="H35" s="137">
        <v>0</v>
      </c>
      <c r="I35" s="33"/>
      <c r="J35" s="137">
        <v>0</v>
      </c>
    </row>
    <row r="36" spans="1:11" ht="21" customHeight="1">
      <c r="A36" s="132" t="s">
        <v>90</v>
      </c>
      <c r="D36" s="137">
        <v>-8516507</v>
      </c>
      <c r="E36" s="137"/>
      <c r="F36" s="137">
        <v>-12940359</v>
      </c>
      <c r="G36" s="137"/>
      <c r="H36" s="137">
        <v>0</v>
      </c>
      <c r="I36" s="33"/>
      <c r="J36" s="137">
        <v>0</v>
      </c>
    </row>
    <row r="37" spans="1:11" ht="21" customHeight="1">
      <c r="A37" s="132" t="s">
        <v>187</v>
      </c>
      <c r="D37" s="137">
        <v>58357</v>
      </c>
      <c r="E37" s="137"/>
      <c r="F37" s="137">
        <v>0</v>
      </c>
      <c r="G37" s="137"/>
      <c r="H37" s="137">
        <v>58357</v>
      </c>
      <c r="I37" s="33"/>
      <c r="J37" s="137">
        <v>0</v>
      </c>
    </row>
    <row r="38" spans="1:11" ht="21" customHeight="1">
      <c r="A38" s="132" t="s">
        <v>91</v>
      </c>
      <c r="D38" s="137">
        <v>-8473580</v>
      </c>
      <c r="E38" s="137"/>
      <c r="F38" s="137">
        <v>-1325452</v>
      </c>
      <c r="G38" s="137"/>
      <c r="H38" s="137">
        <v>0</v>
      </c>
      <c r="I38" s="33"/>
      <c r="J38" s="137">
        <v>0</v>
      </c>
    </row>
    <row r="39" spans="1:11" ht="21" customHeight="1">
      <c r="A39" s="140" t="s">
        <v>92</v>
      </c>
      <c r="D39" s="141">
        <f>SUM(D34:D38)</f>
        <v>388768753</v>
      </c>
      <c r="E39" s="34"/>
      <c r="F39" s="141">
        <f>SUM(F34:F38)</f>
        <v>-43141940</v>
      </c>
      <c r="G39" s="34"/>
      <c r="H39" s="141">
        <f>SUM(H34:H38)</f>
        <v>-967983</v>
      </c>
      <c r="J39" s="141">
        <f>SUM(J34:J38)</f>
        <v>-3607941</v>
      </c>
    </row>
    <row r="40" spans="1:11" ht="21" customHeight="1">
      <c r="A40" s="135"/>
      <c r="D40" s="33"/>
      <c r="F40" s="33"/>
      <c r="H40" s="33"/>
      <c r="J40" s="33"/>
    </row>
    <row r="41" spans="1:11" ht="21" customHeight="1">
      <c r="A41" s="135"/>
      <c r="D41" s="33"/>
      <c r="F41" s="33"/>
      <c r="H41" s="33"/>
      <c r="J41" s="33"/>
    </row>
    <row r="42" spans="1:11" ht="21" customHeight="1">
      <c r="A42" s="15"/>
      <c r="B42" s="82"/>
    </row>
    <row r="43" spans="1:11" s="133" customFormat="1" ht="21" customHeight="1">
      <c r="A43" s="240" t="str">
        <f>+A1</f>
        <v>ASSET FIVE GROUP PUBLIC COMPANY LIMITED AND SUBSIDIARIES</v>
      </c>
      <c r="B43" s="240"/>
      <c r="C43" s="240"/>
      <c r="D43" s="240"/>
      <c r="E43" s="240"/>
      <c r="F43" s="240"/>
      <c r="G43" s="240"/>
      <c r="H43" s="240"/>
      <c r="I43" s="240"/>
      <c r="J43" s="240"/>
    </row>
    <row r="44" spans="1:11" s="133" customFormat="1" ht="21" customHeight="1">
      <c r="A44" s="240" t="s">
        <v>93</v>
      </c>
      <c r="B44" s="240"/>
      <c r="C44" s="240"/>
      <c r="D44" s="240"/>
      <c r="E44" s="240"/>
      <c r="F44" s="240"/>
      <c r="G44" s="240"/>
      <c r="H44" s="240"/>
      <c r="I44" s="240"/>
      <c r="J44" s="240"/>
    </row>
    <row r="45" spans="1:11" s="127" customFormat="1" ht="21" customHeight="1">
      <c r="A45" s="240" t="str">
        <f>+A3</f>
        <v>FOR THE THREE-MONTH PERIODS ENDED MARCH  31, 2021</v>
      </c>
      <c r="B45" s="240"/>
      <c r="C45" s="240"/>
      <c r="D45" s="240"/>
      <c r="E45" s="240"/>
      <c r="F45" s="240"/>
      <c r="G45" s="240"/>
      <c r="H45" s="240"/>
      <c r="I45" s="240"/>
      <c r="J45" s="240"/>
      <c r="K45" s="36"/>
    </row>
    <row r="46" spans="1:11" s="133" customFormat="1" ht="21" customHeight="1">
      <c r="A46" s="240" t="s">
        <v>63</v>
      </c>
      <c r="B46" s="240"/>
      <c r="C46" s="240"/>
      <c r="D46" s="240"/>
      <c r="E46" s="240"/>
      <c r="F46" s="240"/>
      <c r="G46" s="240"/>
      <c r="H46" s="240"/>
      <c r="I46" s="240"/>
      <c r="J46" s="240"/>
      <c r="K46" s="36"/>
    </row>
    <row r="47" spans="1:11" ht="21" customHeight="1">
      <c r="A47" s="38"/>
      <c r="B47" s="38"/>
      <c r="C47" s="38"/>
      <c r="D47" s="38"/>
      <c r="E47" s="38"/>
      <c r="F47" s="38"/>
      <c r="G47" s="38"/>
      <c r="H47" s="38"/>
      <c r="I47" s="38"/>
      <c r="J47" s="38"/>
    </row>
    <row r="48" spans="1:11" ht="21" customHeight="1">
      <c r="D48" s="4"/>
      <c r="E48" s="4"/>
      <c r="F48" s="4"/>
      <c r="G48" s="4"/>
      <c r="H48" s="4"/>
      <c r="I48" s="4"/>
      <c r="J48" s="6" t="s">
        <v>46</v>
      </c>
    </row>
    <row r="49" spans="1:10" ht="21" customHeight="1">
      <c r="D49" s="241" t="s">
        <v>1</v>
      </c>
      <c r="E49" s="241"/>
      <c r="F49" s="241"/>
      <c r="G49" s="83"/>
      <c r="H49" s="241" t="s">
        <v>2</v>
      </c>
      <c r="I49" s="241"/>
      <c r="J49" s="241"/>
    </row>
    <row r="50" spans="1:10" ht="21" customHeight="1">
      <c r="B50" s="84"/>
      <c r="C50" s="73"/>
      <c r="D50" s="85" t="str">
        <f>D8</f>
        <v>2021</v>
      </c>
      <c r="E50" s="86"/>
      <c r="F50" s="85" t="str">
        <f>F8</f>
        <v>2020</v>
      </c>
      <c r="G50" s="86"/>
      <c r="H50" s="85" t="str">
        <f>H8</f>
        <v>2021</v>
      </c>
      <c r="I50" s="86"/>
      <c r="J50" s="85" t="str">
        <f>J8</f>
        <v>2020</v>
      </c>
    </row>
    <row r="51" spans="1:10" ht="21" customHeight="1">
      <c r="A51" s="135" t="s">
        <v>95</v>
      </c>
      <c r="D51" s="87"/>
      <c r="E51" s="88"/>
      <c r="F51" s="87"/>
      <c r="G51" s="88"/>
      <c r="H51" s="87"/>
      <c r="I51" s="88"/>
      <c r="J51" s="87"/>
    </row>
    <row r="52" spans="1:10" ht="21" customHeight="1">
      <c r="A52" s="81" t="s">
        <v>96</v>
      </c>
      <c r="D52" s="27">
        <v>-3191260</v>
      </c>
      <c r="E52" s="34"/>
      <c r="F52" s="27">
        <v>0</v>
      </c>
      <c r="G52" s="34"/>
      <c r="H52" s="27">
        <v>0</v>
      </c>
      <c r="I52" s="53"/>
      <c r="J52" s="27">
        <v>0</v>
      </c>
    </row>
    <row r="53" spans="1:10" ht="21" customHeight="1">
      <c r="A53" s="132" t="s">
        <v>114</v>
      </c>
      <c r="C53" s="142"/>
      <c r="D53" s="27">
        <v>0</v>
      </c>
      <c r="E53" s="137"/>
      <c r="F53" s="27">
        <v>0</v>
      </c>
      <c r="G53" s="137"/>
      <c r="H53" s="20">
        <v>44500000</v>
      </c>
      <c r="I53" s="33"/>
      <c r="J53" s="20">
        <v>3500000</v>
      </c>
    </row>
    <row r="54" spans="1:10" ht="21" customHeight="1">
      <c r="A54" s="132" t="s">
        <v>127</v>
      </c>
      <c r="C54" s="142"/>
      <c r="D54" s="27">
        <v>-43000000</v>
      </c>
      <c r="E54" s="137"/>
      <c r="F54" s="27">
        <v>0</v>
      </c>
      <c r="G54" s="137"/>
      <c r="H54" s="20">
        <v>-43000000</v>
      </c>
      <c r="I54" s="33"/>
      <c r="J54" s="20">
        <v>0</v>
      </c>
    </row>
    <row r="55" spans="1:10" ht="21" customHeight="1">
      <c r="A55" s="132" t="s">
        <v>106</v>
      </c>
      <c r="C55" s="142"/>
      <c r="D55" s="137">
        <v>-332391</v>
      </c>
      <c r="E55" s="137"/>
      <c r="F55" s="137">
        <v>-1649136</v>
      </c>
      <c r="G55" s="137"/>
      <c r="H55" s="20">
        <v>0</v>
      </c>
      <c r="I55" s="33"/>
      <c r="J55" s="20">
        <v>-9750</v>
      </c>
    </row>
    <row r="56" spans="1:10" ht="21" customHeight="1">
      <c r="A56" s="132" t="s">
        <v>97</v>
      </c>
      <c r="C56" s="142"/>
      <c r="D56" s="137">
        <v>0</v>
      </c>
      <c r="E56" s="137"/>
      <c r="F56" s="137">
        <v>-139635</v>
      </c>
      <c r="G56" s="137"/>
      <c r="H56" s="20">
        <v>0</v>
      </c>
      <c r="I56" s="33"/>
      <c r="J56" s="20">
        <v>0</v>
      </c>
    </row>
    <row r="57" spans="1:10" ht="21" customHeight="1">
      <c r="A57" s="140" t="s">
        <v>98</v>
      </c>
      <c r="D57" s="141">
        <f>SUM(D52:D56)</f>
        <v>-46523651</v>
      </c>
      <c r="E57" s="34"/>
      <c r="F57" s="141">
        <f>SUM(F52:F56)</f>
        <v>-1788771</v>
      </c>
      <c r="G57" s="34"/>
      <c r="H57" s="141">
        <f>SUM(H52:H56)</f>
        <v>1500000</v>
      </c>
      <c r="J57" s="141">
        <f>SUM(J52:J56)</f>
        <v>3490250</v>
      </c>
    </row>
    <row r="58" spans="1:10" ht="21" customHeight="1">
      <c r="D58" s="137"/>
      <c r="E58" s="34"/>
      <c r="F58" s="137"/>
      <c r="G58" s="34"/>
      <c r="H58" s="137"/>
      <c r="J58" s="33"/>
    </row>
    <row r="59" spans="1:10" ht="21" customHeight="1">
      <c r="A59" s="135" t="s">
        <v>99</v>
      </c>
      <c r="B59" s="128"/>
      <c r="D59" s="34"/>
      <c r="E59" s="34"/>
      <c r="F59" s="34"/>
      <c r="G59" s="34"/>
      <c r="H59" s="137"/>
      <c r="J59" s="33"/>
    </row>
    <row r="60" spans="1:10" ht="21" customHeight="1">
      <c r="A60" s="132" t="s">
        <v>129</v>
      </c>
      <c r="B60" s="128"/>
      <c r="D60" s="34">
        <v>0</v>
      </c>
      <c r="E60" s="34"/>
      <c r="F60" s="34">
        <v>9974217</v>
      </c>
      <c r="G60" s="34"/>
      <c r="H60" s="137">
        <v>0</v>
      </c>
      <c r="J60" s="137">
        <v>0</v>
      </c>
    </row>
    <row r="61" spans="1:10" ht="21" customHeight="1">
      <c r="A61" s="132" t="s">
        <v>192</v>
      </c>
      <c r="B61" s="128"/>
      <c r="D61" s="34">
        <v>-125318</v>
      </c>
      <c r="E61" s="34"/>
      <c r="F61" s="34">
        <v>0</v>
      </c>
      <c r="G61" s="34"/>
      <c r="H61" s="137">
        <v>0</v>
      </c>
      <c r="J61" s="137">
        <v>0</v>
      </c>
    </row>
    <row r="62" spans="1:10" ht="21" customHeight="1">
      <c r="A62" s="132" t="s">
        <v>188</v>
      </c>
      <c r="B62" s="128"/>
      <c r="D62" s="34">
        <v>8377600</v>
      </c>
      <c r="E62" s="34"/>
      <c r="F62" s="34">
        <v>129850694</v>
      </c>
      <c r="G62" s="34"/>
      <c r="H62" s="137">
        <v>0</v>
      </c>
      <c r="J62" s="137">
        <v>0</v>
      </c>
    </row>
    <row r="63" spans="1:10" ht="21" customHeight="1">
      <c r="A63" s="132" t="s">
        <v>101</v>
      </c>
      <c r="B63" s="128"/>
      <c r="D63" s="34">
        <v>-413462330</v>
      </c>
      <c r="E63" s="34"/>
      <c r="F63" s="34">
        <v>-86554798</v>
      </c>
      <c r="G63" s="34"/>
      <c r="H63" s="137">
        <v>0</v>
      </c>
      <c r="J63" s="137">
        <v>0</v>
      </c>
    </row>
    <row r="64" spans="1:10" ht="21" customHeight="1">
      <c r="A64" s="132" t="s">
        <v>137</v>
      </c>
      <c r="B64" s="128"/>
      <c r="D64" s="34">
        <v>-404506</v>
      </c>
      <c r="E64" s="34"/>
      <c r="F64" s="34">
        <v>-379183</v>
      </c>
      <c r="G64" s="34"/>
      <c r="H64" s="137">
        <v>0</v>
      </c>
      <c r="J64" s="137">
        <v>0</v>
      </c>
    </row>
    <row r="65" spans="1:10" ht="21" customHeight="1">
      <c r="A65" s="89" t="s">
        <v>100</v>
      </c>
      <c r="D65" s="141">
        <f>SUM(D60:D64)</f>
        <v>-405614554</v>
      </c>
      <c r="E65" s="34"/>
      <c r="F65" s="141">
        <f>SUM(F60:F64)</f>
        <v>52890930</v>
      </c>
      <c r="G65" s="34"/>
      <c r="H65" s="141">
        <f>SUM(H60:H64)</f>
        <v>0</v>
      </c>
      <c r="J65" s="141">
        <f>SUM(J60:J64)</f>
        <v>0</v>
      </c>
    </row>
    <row r="66" spans="1:10" ht="21" customHeight="1">
      <c r="A66" s="90"/>
      <c r="D66" s="137"/>
      <c r="E66" s="34"/>
      <c r="F66" s="137"/>
      <c r="G66" s="34"/>
      <c r="H66" s="137"/>
      <c r="J66" s="137"/>
    </row>
    <row r="67" spans="1:10" ht="21" customHeight="1">
      <c r="A67" s="126" t="s">
        <v>102</v>
      </c>
      <c r="B67" s="80"/>
      <c r="D67" s="34">
        <f>ROUND(+D39+D57+D65,2)</f>
        <v>-63369452</v>
      </c>
      <c r="E67" s="34"/>
      <c r="F67" s="34">
        <f>ROUND(+F39+F57+F65,2)</f>
        <v>7960219</v>
      </c>
      <c r="G67" s="34"/>
      <c r="H67" s="34">
        <f>ROUND(+H39+H57+H65,2)</f>
        <v>532017</v>
      </c>
      <c r="J67" s="34">
        <f>ROUND(+J39+J57+J65,2)</f>
        <v>-117691</v>
      </c>
    </row>
    <row r="68" spans="1:10" ht="21" customHeight="1">
      <c r="A68" s="132" t="s">
        <v>103</v>
      </c>
      <c r="D68" s="34">
        <v>193005280</v>
      </c>
      <c r="E68" s="34"/>
      <c r="F68" s="34">
        <v>19708844</v>
      </c>
      <c r="G68" s="34"/>
      <c r="H68" s="34">
        <v>250215</v>
      </c>
      <c r="J68" s="34">
        <v>187546</v>
      </c>
    </row>
    <row r="69" spans="1:10" ht="21" customHeight="1" thickBot="1">
      <c r="A69" s="140" t="s">
        <v>104</v>
      </c>
      <c r="D69" s="143">
        <f>SUM(D67:D68)</f>
        <v>129635828</v>
      </c>
      <c r="E69" s="34"/>
      <c r="F69" s="143">
        <f>SUM(F67:F68)</f>
        <v>27669063</v>
      </c>
      <c r="G69" s="34"/>
      <c r="H69" s="143">
        <f>SUM(H67:H68)</f>
        <v>782232</v>
      </c>
      <c r="J69" s="143">
        <f>SUM(J67:J68)</f>
        <v>69855</v>
      </c>
    </row>
    <row r="70" spans="1:10" ht="21" customHeight="1" thickTop="1">
      <c r="A70" s="140"/>
      <c r="D70" s="33"/>
      <c r="F70" s="33"/>
      <c r="H70" s="33"/>
      <c r="J70" s="33"/>
    </row>
  </sheetData>
  <mergeCells count="12">
    <mergeCell ref="A43:J43"/>
    <mergeCell ref="A44:J44"/>
    <mergeCell ref="D49:F49"/>
    <mergeCell ref="H49:J49"/>
    <mergeCell ref="A45:J45"/>
    <mergeCell ref="A46:J46"/>
    <mergeCell ref="A1:J1"/>
    <mergeCell ref="A2:J2"/>
    <mergeCell ref="D7:F7"/>
    <mergeCell ref="H7:J7"/>
    <mergeCell ref="A3:J3"/>
    <mergeCell ref="A4:J4"/>
  </mergeCells>
  <pageMargins left="0.78740157480314965" right="0.33" top="0.70866141732283472" bottom="0.70866141732283472" header="0.51181102362204722" footer="0.39370078740157483"/>
  <pageSetup paperSize="9" scale="82" firstPageNumber="9" orientation="portrait" cellComments="asDisplayed" useFirstPageNumber="1" r:id="rId1"/>
  <headerFooter alignWithMargins="0">
    <oddFooter>&amp;L&amp;"Times New Roman,ธรรมดา"&amp;10Notes to financial statement are integral part of thses financial statements.</oddFooter>
  </headerFooter>
  <rowBreaks count="1" manualBreakCount="1"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EQ รวม</vt:lpstr>
      <vt:lpstr>EQ เฉพาะ</vt:lpstr>
      <vt:lpstr>CF</vt:lpstr>
      <vt:lpstr>BS!Print_Area</vt:lpstr>
      <vt:lpstr>CF!Print_Area</vt:lpstr>
      <vt:lpstr>'EQ เฉพาะ'!Print_Area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SaNta .</cp:lastModifiedBy>
  <cp:lastPrinted>2021-05-14T15:47:01Z</cp:lastPrinted>
  <dcterms:created xsi:type="dcterms:W3CDTF">2013-04-22T09:49:20Z</dcterms:created>
  <dcterms:modified xsi:type="dcterms:W3CDTF">2021-05-16T05:20:04Z</dcterms:modified>
</cp:coreProperties>
</file>