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4\Q1'64\online\"/>
    </mc:Choice>
  </mc:AlternateContent>
  <xr:revisionPtr revIDLastSave="0" documentId="13_ncr:1_{9017F432-872A-47C7-B431-4FE846CB33F7}" xr6:coauthVersionLast="46" xr6:coauthVersionMax="46" xr10:uidLastSave="{00000000-0000-0000-0000-000000000000}"/>
  <bookViews>
    <workbookView xWindow="-120" yWindow="-120" windowWidth="20730" windowHeight="11160" tabRatio="743" xr2:uid="{00000000-000D-0000-FFFF-FFFF00000000}"/>
  </bookViews>
  <sheets>
    <sheet name="Page 3-4" sheetId="27" r:id="rId1"/>
    <sheet name="Page 5" sheetId="28" r:id="rId2"/>
    <sheet name="Page 6" sheetId="20" r:id="rId3"/>
    <sheet name="Page 7-8" sheetId="24" r:id="rId4"/>
  </sheets>
  <definedNames>
    <definedName name="_xlnm.Print_Area" localSheetId="0">'Page 3-4'!$A$1:$H$81</definedName>
    <definedName name="_xlnm.Print_Area" localSheetId="2">'Page 6'!$A$1:$I$47</definedName>
    <definedName name="_xlnm.Print_Area" localSheetId="3">'Page 7-8'!$A$1:$F$85</definedName>
  </definedNames>
  <calcPr calcId="181029"/>
</workbook>
</file>

<file path=xl/calcChain.xml><?xml version="1.0" encoding="utf-8"?>
<calcChain xmlns="http://schemas.openxmlformats.org/spreadsheetml/2006/main">
  <c r="E54" i="24" l="1"/>
  <c r="G57" i="27" l="1"/>
  <c r="H11" i="28"/>
  <c r="H61" i="27"/>
  <c r="H57" i="27"/>
  <c r="F13" i="20"/>
  <c r="G13" i="20"/>
  <c r="F18" i="20"/>
  <c r="G18" i="20"/>
  <c r="E18" i="20"/>
  <c r="E13" i="20" l="1"/>
  <c r="I15" i="20" l="1"/>
  <c r="I10" i="20"/>
  <c r="G19" i="28" l="1"/>
  <c r="G73" i="27" l="1"/>
  <c r="H19" i="28" l="1"/>
  <c r="G11" i="28"/>
  <c r="G20" i="28" s="1"/>
  <c r="E19" i="24" l="1"/>
  <c r="H20" i="28"/>
  <c r="H22" i="28" l="1"/>
  <c r="G22" i="28"/>
  <c r="G24" i="28" s="1"/>
  <c r="E62" i="24"/>
  <c r="H24" i="28" l="1"/>
  <c r="H13" i="20"/>
  <c r="H26" i="28" l="1"/>
  <c r="H18" i="20"/>
  <c r="I17" i="20"/>
  <c r="I18" i="20" s="1"/>
  <c r="K18" i="20" s="1"/>
  <c r="I12" i="20"/>
  <c r="G26" i="28"/>
  <c r="I13" i="20" l="1"/>
  <c r="K13" i="20" s="1"/>
  <c r="H73" i="27" l="1"/>
  <c r="K10" i="20" s="1"/>
  <c r="G61" i="27" l="1"/>
  <c r="H23" i="27" l="1"/>
  <c r="F19" i="24" l="1"/>
  <c r="F25" i="24" l="1"/>
  <c r="F28" i="24" s="1"/>
  <c r="E25" i="24"/>
  <c r="E28" i="24" l="1"/>
  <c r="F62" i="24"/>
  <c r="F54" i="24"/>
  <c r="F64" i="24" s="1"/>
  <c r="E64" i="24" l="1"/>
  <c r="E66" i="24" l="1"/>
  <c r="H66" i="24" s="1"/>
  <c r="F66" i="24"/>
  <c r="I66" i="24" s="1"/>
  <c r="H62" i="27"/>
  <c r="H15" i="27"/>
  <c r="H24" i="27" s="1"/>
  <c r="H74" i="27" l="1"/>
  <c r="K74" i="27" l="1"/>
  <c r="G62" i="27" l="1"/>
  <c r="G15" i="27"/>
  <c r="G74" i="27" l="1"/>
  <c r="G23" i="27" l="1"/>
  <c r="G24" i="27" s="1"/>
  <c r="J74" i="27" s="1"/>
</calcChain>
</file>

<file path=xl/sharedStrings.xml><?xml version="1.0" encoding="utf-8"?>
<sst xmlns="http://schemas.openxmlformats.org/spreadsheetml/2006/main" count="171" uniqueCount="130">
  <si>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</si>
  <si>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</si>
  <si>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</si>
  <si>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</si>
  <si>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</si>
  <si>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</si>
  <si>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</si>
  <si>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</si>
  <si>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</si>
  <si>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</si>
  <si>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</si>
  <si>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</si>
  <si>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</si>
  <si>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</si>
  <si>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</si>
  <si>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</si>
  <si>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</si>
  <si>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</si>
  <si>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</si>
  <si>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</si>
  <si>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</si>
  <si>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</si>
  <si>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</si>
  <si>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</si>
  <si>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>จัดสรรแล้ว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</si>
  <si>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</si>
  <si>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</si>
  <si>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</si>
  <si>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</si>
  <si>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</si>
  <si>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</si>
  <si>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</si>
  <si>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</si>
  <si>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</si>
  <si>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</si>
  <si>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</si>
  <si>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</si>
  <si>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</si>
  <si>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</si>
  <si>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</si>
  <si>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</si>
  <si>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</si>
  <si>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</si>
  <si>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</si>
  <si>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</si>
  <si>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</si>
  <si>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</si>
  <si>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</si>
  <si>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</si>
  <si>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</si>
  <si>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</si>
  <si>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ภาระผูกพันผลประโยชน์พนักงาน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</si>
  <si>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</si>
  <si>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</si>
  <si>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</si>
  <si>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</si>
  <si>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</si>
  <si>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</si>
  <si>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</si>
  <si>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</si>
  <si>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</si>
  <si>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</si>
  <si>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</si>
  <si>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</si>
  <si>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 xml:space="preserve">    เงินให้กู้ยืมระยะสั้นแก่พนักงาน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</si>
  <si>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</si>
  <si>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</si>
  <si>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</si>
  <si>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เงินสดจ่ายเพื่อซื้ออาคารและอุปกรณ์และจ่ายชำระหนี้ค่าสินทรัพย์</t>
  </si>
  <si>
    <t>(กำไร)ขาดทุนจากอัตราแลกเปลี่ยนที่ยังไม่เกิดขึ้น</t>
  </si>
  <si>
    <t>กำไร (ขาดทุน) สะสม</t>
  </si>
  <si>
    <t>สำรองตามกฎหมาย</t>
  </si>
  <si>
    <t>ยังไม่ได้ตรวจสอบ</t>
  </si>
  <si>
    <t>ค่าเสื่อมราคาและค่าตัดจำหน่าย</t>
  </si>
  <si>
    <t>ตรวจสอบแล้ว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</si>
  <si>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</si>
  <si>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ลูกหนี้การค้าและลูกหนี้หมุนเวียนอื่น - กิจการอื่น</t>
  </si>
  <si>
    <t xml:space="preserve">    เจ้าหนี้การค้าและเจ้าหนี้หมุนเวียนอื่น - กิจการอื่น </t>
  </si>
  <si>
    <t>ต้นทุนในการจัดจำหน่าย</t>
  </si>
  <si>
    <t>ขาดทุนจากอัตราแลกเปลี่ยน</t>
  </si>
  <si>
    <t>เงินสดจ่ายดอกเบี้ย-หนี้สินตามสัญญาเช่าการเงิน</t>
  </si>
  <si>
    <t xml:space="preserve">    หนี้สินตามสัญญาเช่า</t>
  </si>
  <si>
    <t xml:space="preserve">    สินทรัพย์สิทธิการใช้</t>
  </si>
  <si>
    <t xml:space="preserve">    เงินกู้ยืมระยะสั้นจากบุคคลที่เกี่ยวข้องกัน</t>
  </si>
  <si>
    <t>ค่าใช้จ่ายภาษีเงินได้</t>
  </si>
  <si>
    <t>ขาดทุนเบ็ดเสร็จสำหรับงวด</t>
  </si>
  <si>
    <t>การเปลี่ยนแปลงในส่วนของผู้ถือหุ้นสำหรับงวด</t>
  </si>
  <si>
    <t>ยอดคงเหลือ ณ วันที่ 31 มีนาคม 2563</t>
  </si>
  <si>
    <t>เพิ่มขึ้นในเงินกู้ยืมจากบุคคลที่เกี่ยวข้องกัน</t>
  </si>
  <si>
    <t xml:space="preserve">    หนี้สินตามสัญญาเช่าที่ถึงกำหนดชำระภายในหนึ่งปี</t>
  </si>
  <si>
    <t>ยอดคงเหลือ ณ วันที่ 1 มกราคม 2563</t>
  </si>
  <si>
    <t>กำไรขาดทุนเบ็ดเสร็จอื่น</t>
  </si>
  <si>
    <t xml:space="preserve">โอนกลับขาดทุนจากการลดมูลค่าสินค้า </t>
  </si>
  <si>
    <t>เงินสดรับจากการดำเนินงาน</t>
  </si>
  <si>
    <t>เงินสดสุทธิได้มาจากกิจกรรมดำเนินงาน</t>
  </si>
  <si>
    <t>โอนกลับค่าเผื่อผลขาดทุนที่คาดว่าจะเกิดขึ้น</t>
  </si>
  <si>
    <t>ลดลงในเงินให้กู้ยืมระยะสั้นแก่พนักงาน</t>
  </si>
  <si>
    <t>ลดลงในเงินเบิกเกินบัญชีและเงินกู้ยืมระยะสั้นจากสถาบันการเงิน</t>
  </si>
  <si>
    <t>เงินสดสุทธิใช้ไปในมาจากกิจกรรมจัดหาเงิน</t>
  </si>
  <si>
    <t>เพิ่มขึ้นในลูกหนี้การค้าและลูกหนี้หมุนเวียนอื่น-กิจการอื่น</t>
  </si>
  <si>
    <t>ลดลงในสินค้าคงเหลือ</t>
  </si>
  <si>
    <t>เงินจ่ายภาษีเงินได้นิติบุคคล</t>
  </si>
  <si>
    <t>ณ วันที่  31 มีนาคม 2564</t>
  </si>
  <si>
    <t xml:space="preserve">    ประมาณการรับประกันคุณภาพสินค้า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</si>
  <si>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</si>
  <si>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</si>
  <si>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</si>
  <si>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31 มีนาคม 2564</t>
  </si>
  <si>
    <t>31 ธันวาคม 2563</t>
  </si>
  <si>
    <t>ประมาณการรับประกันคุณภาพสินค้า</t>
  </si>
  <si>
    <t>เพิ่มขึ้น(ลดลง)ในเจ้าหนี้การค้าและเจ้าหนี้หมุนเวียนอื่น-กิจการอื่น</t>
  </si>
  <si>
    <t>4.1, 5</t>
  </si>
  <si>
    <t>กำไร(ขาดทุน)ต่อหุ้นขั้นพื้นฐาน</t>
  </si>
  <si>
    <t>กำไร(ขาดทุน)สำหรับงวด</t>
  </si>
  <si>
    <t>กำไรเบ็ดเสร็จสำหรับงวด</t>
  </si>
  <si>
    <t xml:space="preserve">กำไร(ขาดทุน)ก่อนค่าใช้จ่ายภาษีเงินได้ </t>
  </si>
  <si>
    <t xml:space="preserve">    ลูกหนี้การค้า - กิจการที่เกี่ยวข้องกัน</t>
  </si>
  <si>
    <t xml:space="preserve">    เจ้าหนี้การค้า - กิจการที่เกี่ยวข้องกัน</t>
  </si>
  <si>
    <t>กำไร(ขาดทุน)ก่อนค่าใช้จ่ายภาษีเงินได้</t>
  </si>
  <si>
    <t>ปรับรายการที่กระทบกำไร(ขาดทุน)ก่อนค่าใช้จ่ายภาษีเงินได้เป็นเงินสดสุทธิรับ(จ่าย)จากกิจกรรมดำเนินงา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</si>
  <si>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</si>
  <si>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</si>
  <si>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</si>
  <si>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กำไร(ขาดทุน)เบ็ดเสร็จสำหรับงวด</t>
  </si>
  <si>
    <t xml:space="preserve">    หนี้สินที่เกิดจากสัญญา</t>
  </si>
  <si>
    <t xml:space="preserve">    ภาษีเงินได้นิติบุคคลค้างจ่าย</t>
  </si>
  <si>
    <t>กำไรจากกิจกรรมดำเนินงานก่อนการเปลี่ยนแปลงในสินทรัพย์และหนี้สินดำเนินงาน</t>
  </si>
  <si>
    <t>ลดลงในลูกหนี้การค้า-กิจการที่เกี่ยวข้องกัน</t>
  </si>
  <si>
    <t>เพิ่มขึ้นในเจ้าหนี้การค้า-กิจการที่เกี่ยวข้องกัน</t>
  </si>
  <si>
    <t xml:space="preserve">    ทุนจดทะเบียนชำระแล้ว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</si>
</sst>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-* #,##0_-;\-* #,##0_-;_-* &quot;-&quot;??_-;_-@_-"/>
    <numFmt numFmtId="170" formatCode="#,##0;\(#,##0\)"/>
    <numFmt numFmtId="171" formatCode="_-* #,##0.00_-;\(#,##0.00\)_-;_-* &quot;-&quot;??_-;_-@_-"/>
    <numFmt numFmtId="172" formatCode="#,##0.00_);\(#,##0.00\);_-* &quot;-&quot;??;"/>
    <numFmt numFmtId="173" formatCode="[$-1070000]d/mm/yyyy;@"/>
    <numFmt numFmtId="174" formatCode="\t&quot;฿&quot;#,##0_);\(\t&quot;฿&quot;#,##0\)"/>
    <numFmt numFmtId="175" formatCode="#,##0\ &quot;FB&quot;;\-#,##0\ &quot;FB&quot;"/>
    <numFmt numFmtId="176" formatCode="#,##0\ &quot;F&quot;;[Red]\-#,##0\ &quot;F&quot;"/>
    <numFmt numFmtId="177" formatCode="_-* #,##0\ &quot;F&quot;_-;\-* #,##0\ &quot;F&quot;_-;_-* &quot;-&quot;\ &quot;F&quot;_-;_-@_-"/>
    <numFmt numFmtId="178" formatCode="_-&quot;$&quot;* #,##0.00_-;\-&quot;$&quot;* #,##0.00_-;_-&quot;$&quot;* &quot;-&quot;??_-;_-@_-"/>
    <numFmt numFmtId="179" formatCode="_(* #,##0.0_);_(* \(#,##0.0\);_(* &quot;-&quot;??_);_(@_)"/>
    <numFmt numFmtId="180" formatCode="_(* #,##0_);_(* \(#,##0\);_(* &quot;-&quot;??_);_(@_)"/>
    <numFmt numFmtId="181" formatCode="General_)"/>
    <numFmt numFmtId="182" formatCode="d\.m\.yy\ h:mm"/>
    <numFmt numFmtId="183" formatCode="\$#,##0.00;\(\$#,##0.00\)"/>
    <numFmt numFmtId="184" formatCode="\$#,##0;\(\$#,##0\)"/>
    <numFmt numFmtId="185" formatCode="mm/dd/yy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* #,##0_-;_-* #,##0\-;_-* &quot;-&quot;_-;_-@_-"/>
    <numFmt numFmtId="189" formatCode="_-&quot;Dfl.&quot;\ * #,##0_-;_-&quot;Dfl.&quot;\ * #,##0\-;_-&quot;Dfl.&quot;\ * &quot;-&quot;_-;_-@_-"/>
    <numFmt numFmtId="190" formatCode="&quot;P&quot;\ #,##0.00;[Red]\-&quot;P&quot;\ #,##0.00"/>
    <numFmt numFmtId="191" formatCode="&quot;\&quot;#,##0;[Red]&quot;\&quot;\-#,##0"/>
    <numFmt numFmtId="192" formatCode="&quot;\&quot;#,##0.00;[Red]&quot;\&quot;\-#,##0.00"/>
    <numFmt numFmtId="193" formatCode="&quot;$&quot;#,##0;[Red]\-&quot;$&quot;#,##0"/>
    <numFmt numFmtId="194" formatCode="&quot;\&quot;#,##0.00;[Red]&quot;\&quot;&quot;-&quot;#,##0.00"/>
    <numFmt numFmtId="195" formatCode="_ * #,##0.00_ ;_ * \-#,##0.00_ ;_ * &quot;-&quot;??_ ;_ @_ "/>
    <numFmt numFmtId="196" formatCode="0.00_);\(0.00\)"/>
    <numFmt numFmtId="197" formatCode="0.0_);\(0.0\)"/>
    <numFmt numFmtId="198" formatCode="0.00_)"/>
    <numFmt numFmtId="199" formatCode="#,##0\ \ ;\(#,##0\)\ ;\—\ \ \ \ 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.0_);[Red]\(#,##0.0\)"/>
    <numFmt numFmtId="203" formatCode="0_);\(0\)"/>
    <numFmt numFmtId="204" formatCode="_-&quot;£&quot;* #,##0_-;\-&quot;£&quot;* #,##0_-;_-&quot;£&quot;* &quot;-&quot;_-;_-@_-"/>
    <numFmt numFmtId="205" formatCode="_-&quot;£&quot;* #,##0.00_-;\-&quot;£&quot;* #,##0.00_-;_-&quot;£&quot;* &quot;-&quot;??_-;_-@_-"/>
    <numFmt numFmtId="206" formatCode="_ * #,##0_ ;_ * \-#,##0_ ;_ * &quot;-&quot;_ ;_ @_ "/>
    <numFmt numFmtId="207" formatCode="_-&quot;$&quot;* #,##0_-;\-&quot;$&quot;* #,##0_-;_-&quot;$&quot;* &quot;-&quot;_-;_-@_-"/>
    <numFmt numFmtId="208" formatCode="#,##0.00_);\(#,##0.00\);_-* &quot;-&quot;??"/>
  </numFmts>
  <fonts count="13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2"/>
      <name val="Angsana New"/>
      <family val="1"/>
    </font>
    <font>
      <sz val="14"/>
      <name val="AngsanaUPC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8">
    <xf numFmtId="173" fontId="0" fillId="0" borderId="0" applyBorder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5" fillId="0" borderId="0"/>
    <xf numFmtId="173" fontId="7" fillId="0" borderId="0"/>
    <xf numFmtId="167" fontId="2" fillId="0" borderId="0" applyFont="0" applyFill="0" applyBorder="0" applyAlignment="0" applyProtection="0"/>
    <xf numFmtId="173" fontId="2" fillId="0" borderId="0"/>
    <xf numFmtId="173" fontId="2" fillId="0" borderId="0" applyBorder="0"/>
    <xf numFmtId="167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9" fillId="0" borderId="0"/>
    <xf numFmtId="3" fontId="53" fillId="0" borderId="0"/>
    <xf numFmtId="173" fontId="7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3" fontId="54" fillId="0" borderId="0"/>
    <xf numFmtId="181" fontId="40" fillId="0" borderId="0"/>
    <xf numFmtId="181" fontId="40" fillId="0" borderId="0"/>
    <xf numFmtId="173" fontId="55" fillId="0" borderId="0"/>
    <xf numFmtId="173" fontId="55" fillId="0" borderId="0"/>
    <xf numFmtId="173" fontId="53" fillId="0" borderId="0"/>
    <xf numFmtId="173" fontId="53" fillId="0" borderId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53" fillId="0" borderId="0"/>
    <xf numFmtId="173" fontId="53" fillId="0" borderId="0"/>
    <xf numFmtId="181" fontId="40" fillId="0" borderId="0"/>
    <xf numFmtId="173" fontId="7" fillId="0" borderId="0" applyNumberFormat="0" applyFill="0" applyBorder="0" applyAlignment="0" applyProtection="0"/>
    <xf numFmtId="173" fontId="7" fillId="0" borderId="0" applyNumberFormat="0" applyFill="0" applyBorder="0" applyAlignment="0" applyProtection="0"/>
    <xf numFmtId="173" fontId="5" fillId="0" borderId="0"/>
    <xf numFmtId="190" fontId="53" fillId="0" borderId="0" applyFont="0" applyFill="0" applyBorder="0" applyAlignment="0" applyProtection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81" fontId="40" fillId="0" borderId="0"/>
    <xf numFmtId="191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57" fillId="0" borderId="0" applyFont="0" applyFill="0" applyBorder="0" applyAlignment="0" applyProtection="0"/>
    <xf numFmtId="194" fontId="53" fillId="0" borderId="0" applyFont="0" applyFill="0" applyBorder="0" applyAlignment="0" applyProtection="0"/>
    <xf numFmtId="173" fontId="56" fillId="0" borderId="0"/>
    <xf numFmtId="173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" fontId="54" fillId="0" borderId="0"/>
    <xf numFmtId="173" fontId="37" fillId="33" borderId="0" applyNumberFormat="0" applyBorder="0" applyAlignment="0" applyProtection="0"/>
    <xf numFmtId="173" fontId="37" fillId="34" borderId="0" applyNumberFormat="0" applyBorder="0" applyAlignment="0" applyProtection="0"/>
    <xf numFmtId="173" fontId="111" fillId="10" borderId="0" applyNumberFormat="0" applyBorder="0" applyAlignment="0" applyProtection="0"/>
    <xf numFmtId="173" fontId="111" fillId="10" borderId="0" applyNumberFormat="0" applyBorder="0" applyAlignment="0" applyProtection="0"/>
    <xf numFmtId="173" fontId="1" fillId="10" borderId="0" applyNumberFormat="0" applyBorder="0" applyAlignment="0" applyProtection="0"/>
    <xf numFmtId="173" fontId="37" fillId="35" borderId="0" applyNumberFormat="0" applyBorder="0" applyAlignment="0" applyProtection="0"/>
    <xf numFmtId="173" fontId="37" fillId="36" borderId="0" applyNumberFormat="0" applyBorder="0" applyAlignment="0" applyProtection="0"/>
    <xf numFmtId="173" fontId="111" fillId="14" borderId="0" applyNumberFormat="0" applyBorder="0" applyAlignment="0" applyProtection="0"/>
    <xf numFmtId="173" fontId="111" fillId="14" borderId="0" applyNumberFormat="0" applyBorder="0" applyAlignment="0" applyProtection="0"/>
    <xf numFmtId="173" fontId="1" fillId="14" borderId="0" applyNumberFormat="0" applyBorder="0" applyAlignment="0" applyProtection="0"/>
    <xf numFmtId="173" fontId="37" fillId="37" borderId="0" applyNumberFormat="0" applyBorder="0" applyAlignment="0" applyProtection="0"/>
    <xf numFmtId="173" fontId="37" fillId="38" borderId="0" applyNumberFormat="0" applyBorder="0" applyAlignment="0" applyProtection="0"/>
    <xf numFmtId="173" fontId="111" fillId="18" borderId="0" applyNumberFormat="0" applyBorder="0" applyAlignment="0" applyProtection="0"/>
    <xf numFmtId="173" fontId="111" fillId="18" borderId="0" applyNumberFormat="0" applyBorder="0" applyAlignment="0" applyProtection="0"/>
    <xf numFmtId="173" fontId="1" fillId="18" borderId="0" applyNumberFormat="0" applyBorder="0" applyAlignment="0" applyProtection="0"/>
    <xf numFmtId="173" fontId="37" fillId="33" borderId="0" applyNumberFormat="0" applyBorder="0" applyAlignment="0" applyProtection="0"/>
    <xf numFmtId="173" fontId="37" fillId="39" borderId="0" applyNumberFormat="0" applyBorder="0" applyAlignment="0" applyProtection="0"/>
    <xf numFmtId="173" fontId="111" fillId="22" borderId="0" applyNumberFormat="0" applyBorder="0" applyAlignment="0" applyProtection="0"/>
    <xf numFmtId="173" fontId="111" fillId="22" borderId="0" applyNumberFormat="0" applyBorder="0" applyAlignment="0" applyProtection="0"/>
    <xf numFmtId="173" fontId="1" fillId="22" borderId="0" applyNumberFormat="0" applyBorder="0" applyAlignment="0" applyProtection="0"/>
    <xf numFmtId="173" fontId="37" fillId="40" borderId="0" applyNumberFormat="0" applyBorder="0" applyAlignment="0" applyProtection="0"/>
    <xf numFmtId="173" fontId="37" fillId="40" borderId="0" applyNumberFormat="0" applyBorder="0" applyAlignment="0" applyProtection="0"/>
    <xf numFmtId="173" fontId="111" fillId="26" borderId="0" applyNumberFormat="0" applyBorder="0" applyAlignment="0" applyProtection="0"/>
    <xf numFmtId="173" fontId="111" fillId="26" borderId="0" applyNumberFormat="0" applyBorder="0" applyAlignment="0" applyProtection="0"/>
    <xf numFmtId="173" fontId="1" fillId="26" borderId="0" applyNumberFormat="0" applyBorder="0" applyAlignment="0" applyProtection="0"/>
    <xf numFmtId="173" fontId="37" fillId="37" borderId="0" applyNumberFormat="0" applyBorder="0" applyAlignment="0" applyProtection="0"/>
    <xf numFmtId="173" fontId="37" fillId="33" borderId="0" applyNumberFormat="0" applyBorder="0" applyAlignment="0" applyProtection="0"/>
    <xf numFmtId="173" fontId="111" fillId="30" borderId="0" applyNumberFormat="0" applyBorder="0" applyAlignment="0" applyProtection="0"/>
    <xf numFmtId="173" fontId="111" fillId="30" borderId="0" applyNumberFormat="0" applyBorder="0" applyAlignment="0" applyProtection="0"/>
    <xf numFmtId="173" fontId="1" fillId="30" borderId="0" applyNumberFormat="0" applyBorder="0" applyAlignment="0" applyProtection="0"/>
    <xf numFmtId="173" fontId="37" fillId="41" borderId="0" applyNumberFormat="0" applyBorder="0" applyAlignment="0" applyProtection="0"/>
    <xf numFmtId="173" fontId="37" fillId="42" borderId="0" applyNumberFormat="0" applyBorder="0" applyAlignment="0" applyProtection="0"/>
    <xf numFmtId="173" fontId="111" fillId="11" borderId="0" applyNumberFormat="0" applyBorder="0" applyAlignment="0" applyProtection="0"/>
    <xf numFmtId="173" fontId="111" fillId="11" borderId="0" applyNumberFormat="0" applyBorder="0" applyAlignment="0" applyProtection="0"/>
    <xf numFmtId="173" fontId="1" fillId="11" borderId="0" applyNumberFormat="0" applyBorder="0" applyAlignment="0" applyProtection="0"/>
    <xf numFmtId="173" fontId="37" fillId="35" borderId="0" applyNumberFormat="0" applyBorder="0" applyAlignment="0" applyProtection="0"/>
    <xf numFmtId="173" fontId="37" fillId="35" borderId="0" applyNumberFormat="0" applyBorder="0" applyAlignment="0" applyProtection="0"/>
    <xf numFmtId="173" fontId="111" fillId="15" borderId="0" applyNumberFormat="0" applyBorder="0" applyAlignment="0" applyProtection="0"/>
    <xf numFmtId="173" fontId="111" fillId="15" borderId="0" applyNumberFormat="0" applyBorder="0" applyAlignment="0" applyProtection="0"/>
    <xf numFmtId="173" fontId="1" fillId="15" borderId="0" applyNumberFormat="0" applyBorder="0" applyAlignment="0" applyProtection="0"/>
    <xf numFmtId="173" fontId="37" fillId="43" borderId="0" applyNumberFormat="0" applyBorder="0" applyAlignment="0" applyProtection="0"/>
    <xf numFmtId="173" fontId="37" fillId="44" borderId="0" applyNumberFormat="0" applyBorder="0" applyAlignment="0" applyProtection="0"/>
    <xf numFmtId="173" fontId="111" fillId="19" borderId="0" applyNumberFormat="0" applyBorder="0" applyAlignment="0" applyProtection="0"/>
    <xf numFmtId="173" fontId="111" fillId="19" borderId="0" applyNumberFormat="0" applyBorder="0" applyAlignment="0" applyProtection="0"/>
    <xf numFmtId="173" fontId="1" fillId="19" borderId="0" applyNumberFormat="0" applyBorder="0" applyAlignment="0" applyProtection="0"/>
    <xf numFmtId="173" fontId="37" fillId="41" borderId="0" applyNumberFormat="0" applyBorder="0" applyAlignment="0" applyProtection="0"/>
    <xf numFmtId="173" fontId="37" fillId="39" borderId="0" applyNumberFormat="0" applyBorder="0" applyAlignment="0" applyProtection="0"/>
    <xf numFmtId="173" fontId="111" fillId="23" borderId="0" applyNumberFormat="0" applyBorder="0" applyAlignment="0" applyProtection="0"/>
    <xf numFmtId="173" fontId="111" fillId="23" borderId="0" applyNumberFormat="0" applyBorder="0" applyAlignment="0" applyProtection="0"/>
    <xf numFmtId="173" fontId="1" fillId="23" borderId="0" applyNumberFormat="0" applyBorder="0" applyAlignment="0" applyProtection="0"/>
    <xf numFmtId="173" fontId="37" fillId="42" borderId="0" applyNumberFormat="0" applyBorder="0" applyAlignment="0" applyProtection="0"/>
    <xf numFmtId="173" fontId="37" fillId="42" borderId="0" applyNumberFormat="0" applyBorder="0" applyAlignment="0" applyProtection="0"/>
    <xf numFmtId="173" fontId="111" fillId="27" borderId="0" applyNumberFormat="0" applyBorder="0" applyAlignment="0" applyProtection="0"/>
    <xf numFmtId="173" fontId="111" fillId="27" borderId="0" applyNumberFormat="0" applyBorder="0" applyAlignment="0" applyProtection="0"/>
    <xf numFmtId="173" fontId="1" fillId="27" borderId="0" applyNumberFormat="0" applyBorder="0" applyAlignment="0" applyProtection="0"/>
    <xf numFmtId="173" fontId="37" fillId="43" borderId="0" applyNumberFormat="0" applyBorder="0" applyAlignment="0" applyProtection="0"/>
    <xf numFmtId="173" fontId="37" fillId="45" borderId="0" applyNumberFormat="0" applyBorder="0" applyAlignment="0" applyProtection="0"/>
    <xf numFmtId="173" fontId="111" fillId="31" borderId="0" applyNumberFormat="0" applyBorder="0" applyAlignment="0" applyProtection="0"/>
    <xf numFmtId="173" fontId="111" fillId="31" borderId="0" applyNumberFormat="0" applyBorder="0" applyAlignment="0" applyProtection="0"/>
    <xf numFmtId="173" fontId="1" fillId="31" borderId="0" applyNumberFormat="0" applyBorder="0" applyAlignment="0" applyProtection="0"/>
    <xf numFmtId="173" fontId="58" fillId="46" borderId="0" applyNumberFormat="0" applyBorder="0" applyAlignment="0" applyProtection="0"/>
    <xf numFmtId="173" fontId="58" fillId="47" borderId="0" applyNumberFormat="0" applyBorder="0" applyAlignment="0" applyProtection="0"/>
    <xf numFmtId="173" fontId="112" fillId="12" borderId="0" applyNumberFormat="0" applyBorder="0" applyAlignment="0" applyProtection="0"/>
    <xf numFmtId="173" fontId="112" fillId="12" borderId="0" applyNumberFormat="0" applyBorder="0" applyAlignment="0" applyProtection="0"/>
    <xf numFmtId="173" fontId="28" fillId="12" borderId="0" applyNumberFormat="0" applyBorder="0" applyAlignment="0" applyProtection="0"/>
    <xf numFmtId="173" fontId="58" fillId="35" borderId="0" applyNumberFormat="0" applyBorder="0" applyAlignment="0" applyProtection="0"/>
    <xf numFmtId="173" fontId="58" fillId="35" borderId="0" applyNumberFormat="0" applyBorder="0" applyAlignment="0" applyProtection="0"/>
    <xf numFmtId="173" fontId="112" fillId="16" borderId="0" applyNumberFormat="0" applyBorder="0" applyAlignment="0" applyProtection="0"/>
    <xf numFmtId="173" fontId="112" fillId="16" borderId="0" applyNumberFormat="0" applyBorder="0" applyAlignment="0" applyProtection="0"/>
    <xf numFmtId="173" fontId="28" fillId="16" borderId="0" applyNumberFormat="0" applyBorder="0" applyAlignment="0" applyProtection="0"/>
    <xf numFmtId="173" fontId="58" fillId="43" borderId="0" applyNumberFormat="0" applyBorder="0" applyAlignment="0" applyProtection="0"/>
    <xf numFmtId="173" fontId="58" fillId="44" borderId="0" applyNumberFormat="0" applyBorder="0" applyAlignment="0" applyProtection="0"/>
    <xf numFmtId="173" fontId="112" fillId="20" borderId="0" applyNumberFormat="0" applyBorder="0" applyAlignment="0" applyProtection="0"/>
    <xf numFmtId="173" fontId="112" fillId="20" borderId="0" applyNumberFormat="0" applyBorder="0" applyAlignment="0" applyProtection="0"/>
    <xf numFmtId="173" fontId="28" fillId="20" borderId="0" applyNumberFormat="0" applyBorder="0" applyAlignment="0" applyProtection="0"/>
    <xf numFmtId="173" fontId="58" fillId="41" borderId="0" applyNumberFormat="0" applyBorder="0" applyAlignment="0" applyProtection="0"/>
    <xf numFmtId="173" fontId="58" fillId="48" borderId="0" applyNumberFormat="0" applyBorder="0" applyAlignment="0" applyProtection="0"/>
    <xf numFmtId="173" fontId="112" fillId="24" borderId="0" applyNumberFormat="0" applyBorder="0" applyAlignment="0" applyProtection="0"/>
    <xf numFmtId="173" fontId="112" fillId="24" borderId="0" applyNumberFormat="0" applyBorder="0" applyAlignment="0" applyProtection="0"/>
    <xf numFmtId="173" fontId="28" fillId="24" borderId="0" applyNumberFormat="0" applyBorder="0" applyAlignment="0" applyProtection="0"/>
    <xf numFmtId="173" fontId="58" fillId="46" borderId="0" applyNumberFormat="0" applyBorder="0" applyAlignment="0" applyProtection="0"/>
    <xf numFmtId="173" fontId="58" fillId="46" borderId="0" applyNumberFormat="0" applyBorder="0" applyAlignment="0" applyProtection="0"/>
    <xf numFmtId="173" fontId="112" fillId="28" borderId="0" applyNumberFormat="0" applyBorder="0" applyAlignment="0" applyProtection="0"/>
    <xf numFmtId="173" fontId="112" fillId="28" borderId="0" applyNumberFormat="0" applyBorder="0" applyAlignment="0" applyProtection="0"/>
    <xf numFmtId="173" fontId="28" fillId="28" borderId="0" applyNumberFormat="0" applyBorder="0" applyAlignment="0" applyProtection="0"/>
    <xf numFmtId="173" fontId="58" fillId="35" borderId="0" applyNumberFormat="0" applyBorder="0" applyAlignment="0" applyProtection="0"/>
    <xf numFmtId="173" fontId="58" fillId="49" borderId="0" applyNumberFormat="0" applyBorder="0" applyAlignment="0" applyProtection="0"/>
    <xf numFmtId="173" fontId="112" fillId="32" borderId="0" applyNumberFormat="0" applyBorder="0" applyAlignment="0" applyProtection="0"/>
    <xf numFmtId="173" fontId="112" fillId="32" borderId="0" applyNumberFormat="0" applyBorder="0" applyAlignment="0" applyProtection="0"/>
    <xf numFmtId="173" fontId="28" fillId="32" borderId="0" applyNumberFormat="0" applyBorder="0" applyAlignment="0" applyProtection="0"/>
    <xf numFmtId="9" fontId="30" fillId="0" borderId="0"/>
    <xf numFmtId="9" fontId="2" fillId="0" borderId="0"/>
    <xf numFmtId="173" fontId="59" fillId="50" borderId="0" applyNumberFormat="0" applyBorder="0" applyAlignment="0" applyProtection="0"/>
    <xf numFmtId="173" fontId="59" fillId="50" borderId="0" applyNumberFormat="0" applyBorder="0" applyAlignment="0" applyProtection="0"/>
    <xf numFmtId="173" fontId="60" fillId="51" borderId="0" applyNumberFormat="0" applyBorder="0" applyAlignment="0" applyProtection="0"/>
    <xf numFmtId="173" fontId="58" fillId="46" borderId="0" applyNumberFormat="0" applyBorder="0" applyAlignment="0" applyProtection="0"/>
    <xf numFmtId="173" fontId="58" fillId="52" borderId="0" applyNumberFormat="0" applyBorder="0" applyAlignment="0" applyProtection="0"/>
    <xf numFmtId="173" fontId="112" fillId="9" borderId="0" applyNumberFormat="0" applyBorder="0" applyAlignment="0" applyProtection="0"/>
    <xf numFmtId="173" fontId="112" fillId="9" borderId="0" applyNumberFormat="0" applyBorder="0" applyAlignment="0" applyProtection="0"/>
    <xf numFmtId="173" fontId="28" fillId="9" borderId="0" applyNumberFormat="0" applyBorder="0" applyAlignment="0" applyProtection="0"/>
    <xf numFmtId="173" fontId="59" fillId="53" borderId="0" applyNumberFormat="0" applyBorder="0" applyAlignment="0" applyProtection="0"/>
    <xf numFmtId="173" fontId="59" fillId="54" borderId="0" applyNumberFormat="0" applyBorder="0" applyAlignment="0" applyProtection="0"/>
    <xf numFmtId="173" fontId="60" fillId="55" borderId="0" applyNumberFormat="0" applyBorder="0" applyAlignment="0" applyProtection="0"/>
    <xf numFmtId="173" fontId="58" fillId="56" borderId="0" applyNumberFormat="0" applyBorder="0" applyAlignment="0" applyProtection="0"/>
    <xf numFmtId="173" fontId="58" fillId="56" borderId="0" applyNumberFormat="0" applyBorder="0" applyAlignment="0" applyProtection="0"/>
    <xf numFmtId="173" fontId="112" fillId="13" borderId="0" applyNumberFormat="0" applyBorder="0" applyAlignment="0" applyProtection="0"/>
    <xf numFmtId="173" fontId="112" fillId="13" borderId="0" applyNumberFormat="0" applyBorder="0" applyAlignment="0" applyProtection="0"/>
    <xf numFmtId="173" fontId="28" fillId="13" borderId="0" applyNumberFormat="0" applyBorder="0" applyAlignment="0" applyProtection="0"/>
    <xf numFmtId="173" fontId="59" fillId="53" borderId="0" applyNumberFormat="0" applyBorder="0" applyAlignment="0" applyProtection="0"/>
    <xf numFmtId="173" fontId="59" fillId="57" borderId="0" applyNumberFormat="0" applyBorder="0" applyAlignment="0" applyProtection="0"/>
    <xf numFmtId="173" fontId="60" fillId="54" borderId="0" applyNumberFormat="0" applyBorder="0" applyAlignment="0" applyProtection="0"/>
    <xf numFmtId="173" fontId="58" fillId="58" borderId="0" applyNumberFormat="0" applyBorder="0" applyAlignment="0" applyProtection="0"/>
    <xf numFmtId="173" fontId="58" fillId="58" borderId="0" applyNumberFormat="0" applyBorder="0" applyAlignment="0" applyProtection="0"/>
    <xf numFmtId="173" fontId="112" fillId="17" borderId="0" applyNumberFormat="0" applyBorder="0" applyAlignment="0" applyProtection="0"/>
    <xf numFmtId="173" fontId="112" fillId="17" borderId="0" applyNumberFormat="0" applyBorder="0" applyAlignment="0" applyProtection="0"/>
    <xf numFmtId="173" fontId="28" fillId="17" borderId="0" applyNumberFormat="0" applyBorder="0" applyAlignment="0" applyProtection="0"/>
    <xf numFmtId="173" fontId="59" fillId="50" borderId="0" applyNumberFormat="0" applyBorder="0" applyAlignment="0" applyProtection="0"/>
    <xf numFmtId="173" fontId="59" fillId="54" borderId="0" applyNumberFormat="0" applyBorder="0" applyAlignment="0" applyProtection="0"/>
    <xf numFmtId="173" fontId="60" fillId="54" borderId="0" applyNumberFormat="0" applyBorder="0" applyAlignment="0" applyProtection="0"/>
    <xf numFmtId="173" fontId="58" fillId="59" borderId="0" applyNumberFormat="0" applyBorder="0" applyAlignment="0" applyProtection="0"/>
    <xf numFmtId="173" fontId="58" fillId="48" borderId="0" applyNumberFormat="0" applyBorder="0" applyAlignment="0" applyProtection="0"/>
    <xf numFmtId="173" fontId="112" fillId="21" borderId="0" applyNumberFormat="0" applyBorder="0" applyAlignment="0" applyProtection="0"/>
    <xf numFmtId="173" fontId="112" fillId="21" borderId="0" applyNumberFormat="0" applyBorder="0" applyAlignment="0" applyProtection="0"/>
    <xf numFmtId="173" fontId="28" fillId="21" borderId="0" applyNumberFormat="0" applyBorder="0" applyAlignment="0" applyProtection="0"/>
    <xf numFmtId="173" fontId="59" fillId="60" borderId="0" applyNumberFormat="0" applyBorder="0" applyAlignment="0" applyProtection="0"/>
    <xf numFmtId="173" fontId="59" fillId="50" borderId="0" applyNumberFormat="0" applyBorder="0" applyAlignment="0" applyProtection="0"/>
    <xf numFmtId="173" fontId="60" fillId="51" borderId="0" applyNumberFormat="0" applyBorder="0" applyAlignment="0" applyProtection="0"/>
    <xf numFmtId="173" fontId="58" fillId="46" borderId="0" applyNumberFormat="0" applyBorder="0" applyAlignment="0" applyProtection="0"/>
    <xf numFmtId="173" fontId="58" fillId="46" borderId="0" applyNumberFormat="0" applyBorder="0" applyAlignment="0" applyProtection="0"/>
    <xf numFmtId="173" fontId="112" fillId="25" borderId="0" applyNumberFormat="0" applyBorder="0" applyAlignment="0" applyProtection="0"/>
    <xf numFmtId="173" fontId="112" fillId="25" borderId="0" applyNumberFormat="0" applyBorder="0" applyAlignment="0" applyProtection="0"/>
    <xf numFmtId="173" fontId="28" fillId="25" borderId="0" applyNumberFormat="0" applyBorder="0" applyAlignment="0" applyProtection="0"/>
    <xf numFmtId="173" fontId="59" fillId="53" borderId="0" applyNumberFormat="0" applyBorder="0" applyAlignment="0" applyProtection="0"/>
    <xf numFmtId="173" fontId="59" fillId="61" borderId="0" applyNumberFormat="0" applyBorder="0" applyAlignment="0" applyProtection="0"/>
    <xf numFmtId="173" fontId="60" fillId="61" borderId="0" applyNumberFormat="0" applyBorder="0" applyAlignment="0" applyProtection="0"/>
    <xf numFmtId="173" fontId="58" fillId="62" borderId="0" applyNumberFormat="0" applyBorder="0" applyAlignment="0" applyProtection="0"/>
    <xf numFmtId="173" fontId="58" fillId="62" borderId="0" applyNumberFormat="0" applyBorder="0" applyAlignment="0" applyProtection="0"/>
    <xf numFmtId="173" fontId="112" fillId="29" borderId="0" applyNumberFormat="0" applyBorder="0" applyAlignment="0" applyProtection="0"/>
    <xf numFmtId="173" fontId="112" fillId="29" borderId="0" applyNumberFormat="0" applyBorder="0" applyAlignment="0" applyProtection="0"/>
    <xf numFmtId="173" fontId="28" fillId="29" borderId="0" applyNumberFormat="0" applyBorder="0" applyAlignment="0" applyProtection="0"/>
    <xf numFmtId="38" fontId="53" fillId="0" borderId="0" applyFill="0" applyBorder="0" applyAlignment="0" applyProtection="0"/>
    <xf numFmtId="3" fontId="53" fillId="0" borderId="0"/>
    <xf numFmtId="3" fontId="53" fillId="0" borderId="0"/>
    <xf numFmtId="173" fontId="61" fillId="36" borderId="0" applyNumberFormat="0" applyBorder="0" applyAlignment="0" applyProtection="0"/>
    <xf numFmtId="173" fontId="61" fillId="36" borderId="0" applyNumberFormat="0" applyBorder="0" applyAlignment="0" applyProtection="0"/>
    <xf numFmtId="173" fontId="113" fillId="3" borderId="0" applyNumberFormat="0" applyBorder="0" applyAlignment="0" applyProtection="0"/>
    <xf numFmtId="173" fontId="113" fillId="3" borderId="0" applyNumberFormat="0" applyBorder="0" applyAlignment="0" applyProtection="0"/>
    <xf numFmtId="173" fontId="18" fillId="3" borderId="0" applyNumberFormat="0" applyBorder="0" applyAlignment="0" applyProtection="0"/>
    <xf numFmtId="195" fontId="7" fillId="0" borderId="0" applyFont="0" applyFill="0" applyBorder="0" applyAlignment="0" applyProtection="0"/>
    <xf numFmtId="173" fontId="62" fillId="0" borderId="0" applyFont="0" applyFill="0" applyBorder="0" applyAlignment="0" applyProtection="0"/>
    <xf numFmtId="173" fontId="41" fillId="0" borderId="0" applyNumberFormat="0" applyFill="0" applyBorder="0" applyAlignment="0" applyProtection="0"/>
    <xf numFmtId="173" fontId="53" fillId="0" borderId="0" applyFont="0" applyFill="0" applyBorder="0" applyAlignment="0" applyProtection="0"/>
    <xf numFmtId="3" fontId="54" fillId="0" borderId="0"/>
    <xf numFmtId="3" fontId="54" fillId="0" borderId="0"/>
    <xf numFmtId="167" fontId="7" fillId="0" borderId="0" applyFont="0" applyFill="0" applyBorder="0" applyAlignment="0" applyProtection="0"/>
    <xf numFmtId="182" fontId="42" fillId="0" borderId="0" applyFill="0" applyBorder="0" applyAlignment="0"/>
    <xf numFmtId="179" fontId="7" fillId="0" borderId="0" applyFill="0" applyBorder="0" applyAlignment="0"/>
    <xf numFmtId="173" fontId="7" fillId="0" borderId="0" applyFill="0" applyBorder="0" applyAlignment="0"/>
    <xf numFmtId="173" fontId="7" fillId="0" borderId="0" applyFill="0" applyBorder="0" applyAlignment="0"/>
    <xf numFmtId="196" fontId="7" fillId="0" borderId="0" applyFill="0" applyBorder="0" applyAlignment="0"/>
    <xf numFmtId="173" fontId="7" fillId="0" borderId="0" applyFill="0" applyBorder="0" applyAlignment="0"/>
    <xf numFmtId="197" fontId="7" fillId="0" borderId="0" applyFill="0" applyBorder="0" applyAlignment="0"/>
    <xf numFmtId="179" fontId="7" fillId="0" borderId="0" applyFill="0" applyBorder="0" applyAlignment="0"/>
    <xf numFmtId="173" fontId="63" fillId="63" borderId="16" applyNumberFormat="0" applyAlignment="0" applyProtection="0"/>
    <xf numFmtId="173" fontId="63" fillId="41" borderId="16" applyNumberFormat="0" applyAlignment="0" applyProtection="0"/>
    <xf numFmtId="173" fontId="114" fillId="6" borderId="10" applyNumberFormat="0" applyAlignment="0" applyProtection="0"/>
    <xf numFmtId="173" fontId="114" fillId="6" borderId="10" applyNumberFormat="0" applyAlignment="0" applyProtection="0"/>
    <xf numFmtId="173" fontId="22" fillId="6" borderId="10" applyNumberFormat="0" applyAlignment="0" applyProtection="0"/>
    <xf numFmtId="173" fontId="64" fillId="64" borderId="17" applyNumberFormat="0" applyAlignment="0" applyProtection="0"/>
    <xf numFmtId="173" fontId="64" fillId="64" borderId="17" applyNumberFormat="0" applyAlignment="0" applyProtection="0"/>
    <xf numFmtId="173" fontId="115" fillId="7" borderId="13" applyNumberFormat="0" applyAlignment="0" applyProtection="0"/>
    <xf numFmtId="173" fontId="115" fillId="7" borderId="13" applyNumberFormat="0" applyAlignment="0" applyProtection="0"/>
    <xf numFmtId="173" fontId="24" fillId="7" borderId="13" applyNumberFormat="0" applyAlignment="0" applyProtection="0"/>
    <xf numFmtId="173" fontId="65" fillId="0" borderId="0"/>
    <xf numFmtId="17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0" fontId="67" fillId="0" borderId="0" applyFill="0" applyBorder="0" applyAlignment="0" applyProtection="0"/>
    <xf numFmtId="180" fontId="67" fillId="0" borderId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7" fillId="0" borderId="0" applyFont="0" applyFill="0" applyBorder="0" applyAlignment="0" applyProtection="0"/>
    <xf numFmtId="173" fontId="5" fillId="0" borderId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0" fillId="0" borderId="0"/>
    <xf numFmtId="9" fontId="2" fillId="0" borderId="0"/>
    <xf numFmtId="9" fontId="2" fillId="0" borderId="0"/>
    <xf numFmtId="9" fontId="2" fillId="0" borderId="0"/>
    <xf numFmtId="170" fontId="43" fillId="0" borderId="0"/>
    <xf numFmtId="170" fontId="43" fillId="0" borderId="0"/>
    <xf numFmtId="173" fontId="43" fillId="0" borderId="0"/>
    <xf numFmtId="173" fontId="44" fillId="0" borderId="0" applyNumberFormat="0" applyAlignment="0">
      <alignment horizontal="left"/>
    </xf>
    <xf numFmtId="173" fontId="44" fillId="0" borderId="0" applyNumberFormat="0" applyAlignment="0">
      <alignment horizontal="left"/>
    </xf>
    <xf numFmtId="173" fontId="65" fillId="0" borderId="0"/>
    <xf numFmtId="173" fontId="65" fillId="0" borderId="0"/>
    <xf numFmtId="173" fontId="41" fillId="0" borderId="18"/>
    <xf numFmtId="179" fontId="7" fillId="0" borderId="0" applyFont="0" applyFill="0" applyBorder="0" applyAlignment="0" applyProtection="0"/>
    <xf numFmtId="166" fontId="37" fillId="0" borderId="0" applyFont="0" applyFill="0" applyBorder="0" applyAlignment="0" applyProtection="0"/>
    <xf numFmtId="177" fontId="30" fillId="0" borderId="0"/>
    <xf numFmtId="177" fontId="2" fillId="0" borderId="0"/>
    <xf numFmtId="177" fontId="2" fillId="0" borderId="0"/>
    <xf numFmtId="177" fontId="2" fillId="0" borderId="0"/>
    <xf numFmtId="183" fontId="43" fillId="0" borderId="0"/>
    <xf numFmtId="183" fontId="43" fillId="0" borderId="0"/>
    <xf numFmtId="198" fontId="30" fillId="0" borderId="0"/>
    <xf numFmtId="14" fontId="70" fillId="0" borderId="0" applyFill="0" applyBorder="0" applyAlignment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6" fontId="30" fillId="0" borderId="0"/>
    <xf numFmtId="176" fontId="2" fillId="0" borderId="0"/>
    <xf numFmtId="176" fontId="2" fillId="0" borderId="0"/>
    <xf numFmtId="176" fontId="2" fillId="0" borderId="0"/>
    <xf numFmtId="184" fontId="43" fillId="0" borderId="0"/>
    <xf numFmtId="184" fontId="43" fillId="0" borderId="0"/>
    <xf numFmtId="176" fontId="2" fillId="0" borderId="0"/>
    <xf numFmtId="173" fontId="71" fillId="0" borderId="0"/>
    <xf numFmtId="173" fontId="41" fillId="0" borderId="0" applyNumberFormat="0" applyFill="0" applyBorder="0" applyAlignment="0" applyProtection="0"/>
    <xf numFmtId="173" fontId="72" fillId="65" borderId="0" applyNumberFormat="0" applyBorder="0" applyAlignment="0" applyProtection="0"/>
    <xf numFmtId="173" fontId="72" fillId="66" borderId="0" applyNumberFormat="0" applyBorder="0" applyAlignment="0" applyProtection="0"/>
    <xf numFmtId="173" fontId="72" fillId="67" borderId="0" applyNumberFormat="0" applyBorder="0" applyAlignment="0" applyProtection="0"/>
    <xf numFmtId="173" fontId="7" fillId="0" borderId="0" applyFill="0" applyBorder="0" applyAlignment="0"/>
    <xf numFmtId="179" fontId="7" fillId="0" borderId="0" applyFill="0" applyBorder="0" applyAlignment="0"/>
    <xf numFmtId="173" fontId="7" fillId="0" borderId="0" applyFill="0" applyBorder="0" applyAlignment="0"/>
    <xf numFmtId="197" fontId="7" fillId="0" borderId="0" applyFill="0" applyBorder="0" applyAlignment="0"/>
    <xf numFmtId="179" fontId="7" fillId="0" borderId="0" applyFill="0" applyBorder="0" applyAlignment="0"/>
    <xf numFmtId="173" fontId="45" fillId="0" borderId="0" applyNumberFormat="0" applyAlignment="0">
      <alignment horizontal="left"/>
    </xf>
    <xf numFmtId="173" fontId="45" fillId="0" borderId="0" applyNumberFormat="0" applyAlignment="0">
      <alignment horizontal="left"/>
    </xf>
    <xf numFmtId="173" fontId="46" fillId="0" borderId="18">
      <alignment horizontal="center"/>
    </xf>
    <xf numFmtId="173" fontId="46" fillId="0" borderId="18">
      <alignment horizontal="center"/>
    </xf>
    <xf numFmtId="173" fontId="73" fillId="0" borderId="0" applyFont="0" applyFill="0" applyBorder="0" applyAlignment="0" applyProtection="0"/>
    <xf numFmtId="3" fontId="53" fillId="0" borderId="0"/>
    <xf numFmtId="173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11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99" fontId="75" fillId="0" borderId="0">
      <alignment horizontal="right"/>
    </xf>
    <xf numFmtId="173" fontId="76" fillId="38" borderId="0" applyNumberFormat="0" applyBorder="0" applyAlignment="0" applyProtection="0"/>
    <xf numFmtId="173" fontId="76" fillId="38" borderId="0" applyNumberFormat="0" applyBorder="0" applyAlignment="0" applyProtection="0"/>
    <xf numFmtId="173" fontId="117" fillId="2" borderId="0" applyNumberFormat="0" applyBorder="0" applyAlignment="0" applyProtection="0"/>
    <xf numFmtId="173" fontId="117" fillId="2" borderId="0" applyNumberFormat="0" applyBorder="0" applyAlignment="0" applyProtection="0"/>
    <xf numFmtId="173" fontId="17" fillId="2" borderId="0" applyNumberFormat="0" applyBorder="0" applyAlignment="0" applyProtection="0"/>
    <xf numFmtId="38" fontId="31" fillId="68" borderId="0" applyNumberFormat="0" applyBorder="0" applyAlignment="0" applyProtection="0"/>
    <xf numFmtId="38" fontId="31" fillId="68" borderId="0" applyNumberFormat="0" applyBorder="0" applyAlignment="0" applyProtection="0"/>
    <xf numFmtId="38" fontId="31" fillId="68" borderId="0" applyNumberFormat="0" applyBorder="0" applyAlignment="0" applyProtection="0"/>
    <xf numFmtId="38" fontId="31" fillId="68" borderId="0" applyNumberFormat="0" applyBorder="0" applyAlignment="0" applyProtection="0"/>
    <xf numFmtId="173" fontId="43" fillId="0" borderId="0"/>
    <xf numFmtId="173" fontId="77" fillId="69" borderId="19"/>
    <xf numFmtId="173" fontId="47" fillId="0" borderId="20" applyNumberFormat="0" applyAlignment="0" applyProtection="0">
      <alignment horizontal="left" vertical="center"/>
    </xf>
    <xf numFmtId="173" fontId="47" fillId="0" borderId="20" applyNumberFormat="0" applyAlignment="0" applyProtection="0">
      <alignment horizontal="left" vertical="center"/>
    </xf>
    <xf numFmtId="173" fontId="47" fillId="0" borderId="1">
      <alignment horizontal="left" vertical="center"/>
    </xf>
    <xf numFmtId="173" fontId="47" fillId="0" borderId="1">
      <alignment horizontal="left" vertical="center"/>
    </xf>
    <xf numFmtId="173" fontId="78" fillId="70" borderId="21">
      <alignment vertical="center" wrapText="1"/>
    </xf>
    <xf numFmtId="173" fontId="79" fillId="0" borderId="22" applyNumberFormat="0" applyFill="0" applyAlignment="0" applyProtection="0"/>
    <xf numFmtId="173" fontId="80" fillId="0" borderId="23" applyNumberFormat="0" applyFill="0" applyAlignment="0" applyProtection="0"/>
    <xf numFmtId="173" fontId="118" fillId="0" borderId="7" applyNumberFormat="0" applyFill="0" applyAlignment="0" applyProtection="0"/>
    <xf numFmtId="173" fontId="118" fillId="0" borderId="7" applyNumberFormat="0" applyFill="0" applyAlignment="0" applyProtection="0"/>
    <xf numFmtId="173" fontId="14" fillId="0" borderId="7" applyNumberFormat="0" applyFill="0" applyAlignment="0" applyProtection="0"/>
    <xf numFmtId="173" fontId="81" fillId="0" borderId="24" applyNumberFormat="0" applyFill="0" applyAlignment="0" applyProtection="0"/>
    <xf numFmtId="173" fontId="82" fillId="0" borderId="24" applyNumberFormat="0" applyFill="0" applyAlignment="0" applyProtection="0"/>
    <xf numFmtId="173" fontId="119" fillId="0" borderId="8" applyNumberFormat="0" applyFill="0" applyAlignment="0" applyProtection="0"/>
    <xf numFmtId="173" fontId="119" fillId="0" borderId="8" applyNumberFormat="0" applyFill="0" applyAlignment="0" applyProtection="0"/>
    <xf numFmtId="173" fontId="15" fillId="0" borderId="8" applyNumberFormat="0" applyFill="0" applyAlignment="0" applyProtection="0"/>
    <xf numFmtId="173" fontId="83" fillId="0" borderId="25" applyNumberFormat="0" applyFill="0" applyAlignment="0" applyProtection="0"/>
    <xf numFmtId="173" fontId="84" fillId="0" borderId="26" applyNumberFormat="0" applyFill="0" applyAlignment="0" applyProtection="0"/>
    <xf numFmtId="173" fontId="120" fillId="0" borderId="9" applyNumberFormat="0" applyFill="0" applyAlignment="0" applyProtection="0"/>
    <xf numFmtId="173" fontId="120" fillId="0" borderId="9" applyNumberFormat="0" applyFill="0" applyAlignment="0" applyProtection="0"/>
    <xf numFmtId="173" fontId="16" fillId="0" borderId="9" applyNumberFormat="0" applyFill="0" applyAlignment="0" applyProtection="0"/>
    <xf numFmtId="173" fontId="83" fillId="0" borderId="0" applyNumberFormat="0" applyFill="0" applyBorder="0" applyAlignment="0" applyProtection="0"/>
    <xf numFmtId="173" fontId="84" fillId="0" borderId="0" applyNumberFormat="0" applyFill="0" applyBorder="0" applyAlignment="0" applyProtection="0"/>
    <xf numFmtId="173" fontId="120" fillId="0" borderId="0" applyNumberFormat="0" applyFill="0" applyBorder="0" applyAlignment="0" applyProtection="0"/>
    <xf numFmtId="173" fontId="120" fillId="0" borderId="0" applyNumberFormat="0" applyFill="0" applyBorder="0" applyAlignment="0" applyProtection="0"/>
    <xf numFmtId="173" fontId="16" fillId="0" borderId="0" applyNumberFormat="0" applyFill="0" applyBorder="0" applyAlignment="0" applyProtection="0"/>
    <xf numFmtId="173" fontId="33" fillId="0" borderId="0" applyNumberFormat="0" applyFill="0" applyBorder="0" applyAlignment="0" applyProtection="0">
      <alignment vertical="top"/>
      <protection locked="0"/>
    </xf>
    <xf numFmtId="173" fontId="33" fillId="0" borderId="0" applyNumberFormat="0" applyFill="0" applyBorder="0" applyAlignment="0" applyProtection="0">
      <alignment vertical="top"/>
      <protection locked="0"/>
    </xf>
    <xf numFmtId="173" fontId="33" fillId="0" borderId="0" applyNumberFormat="0" applyFill="0" applyBorder="0" applyAlignment="0" applyProtection="0">
      <alignment vertical="top"/>
      <protection locked="0"/>
    </xf>
    <xf numFmtId="173" fontId="33" fillId="0" borderId="0" applyNumberFormat="0" applyFill="0" applyBorder="0" applyAlignment="0" applyProtection="0">
      <alignment vertical="top"/>
      <protection locked="0"/>
    </xf>
    <xf numFmtId="173" fontId="33" fillId="0" borderId="0" applyNumberFormat="0" applyFill="0" applyBorder="0" applyAlignment="0" applyProtection="0">
      <alignment vertical="top"/>
      <protection locked="0"/>
    </xf>
    <xf numFmtId="10" fontId="31" fillId="71" borderId="18" applyNumberFormat="0" applyBorder="0" applyAlignment="0" applyProtection="0"/>
    <xf numFmtId="10" fontId="31" fillId="71" borderId="18" applyNumberFormat="0" applyBorder="0" applyAlignment="0" applyProtection="0"/>
    <xf numFmtId="10" fontId="31" fillId="71" borderId="18" applyNumberFormat="0" applyBorder="0" applyAlignment="0" applyProtection="0"/>
    <xf numFmtId="10" fontId="31" fillId="71" borderId="18" applyNumberFormat="0" applyBorder="0" applyAlignment="0" applyProtection="0"/>
    <xf numFmtId="173" fontId="85" fillId="43" borderId="16" applyNumberFormat="0" applyAlignment="0" applyProtection="0"/>
    <xf numFmtId="173" fontId="85" fillId="33" borderId="16" applyNumberFormat="0" applyAlignment="0" applyProtection="0"/>
    <xf numFmtId="173" fontId="121" fillId="5" borderId="10" applyNumberFormat="0" applyAlignment="0" applyProtection="0"/>
    <xf numFmtId="173" fontId="121" fillId="5" borderId="10" applyNumberFormat="0" applyAlignment="0" applyProtection="0"/>
    <xf numFmtId="173" fontId="20" fillId="5" borderId="10" applyNumberFormat="0" applyAlignment="0" applyProtection="0"/>
    <xf numFmtId="173" fontId="20" fillId="5" borderId="10" applyNumberFormat="0" applyAlignment="0" applyProtection="0"/>
    <xf numFmtId="3" fontId="53" fillId="0" borderId="0"/>
    <xf numFmtId="173" fontId="43" fillId="0" borderId="0" applyNumberFormat="0" applyFont="0" applyFill="0" applyBorder="0" applyProtection="0">
      <alignment horizontal="left" vertical="center"/>
    </xf>
    <xf numFmtId="173" fontId="86" fillId="0" borderId="0"/>
    <xf numFmtId="173" fontId="7" fillId="0" borderId="0" applyFill="0" applyBorder="0" applyAlignment="0"/>
    <xf numFmtId="179" fontId="7" fillId="0" borderId="0" applyFill="0" applyBorder="0" applyAlignment="0"/>
    <xf numFmtId="179" fontId="7" fillId="0" borderId="0" applyFill="0" applyBorder="0" applyAlignment="0"/>
    <xf numFmtId="173" fontId="7" fillId="0" borderId="0" applyFill="0" applyBorder="0" applyAlignment="0"/>
    <xf numFmtId="197" fontId="7" fillId="0" borderId="0" applyFill="0" applyBorder="0" applyAlignment="0"/>
    <xf numFmtId="179" fontId="7" fillId="0" borderId="0" applyFill="0" applyBorder="0" applyAlignment="0"/>
    <xf numFmtId="173" fontId="87" fillId="0" borderId="27" applyNumberFormat="0" applyFill="0" applyAlignment="0" applyProtection="0"/>
    <xf numFmtId="173" fontId="87" fillId="0" borderId="27" applyNumberFormat="0" applyFill="0" applyAlignment="0" applyProtection="0"/>
    <xf numFmtId="173" fontId="122" fillId="0" borderId="12" applyNumberFormat="0" applyFill="0" applyAlignment="0" applyProtection="0"/>
    <xf numFmtId="173" fontId="122" fillId="0" borderId="12" applyNumberFormat="0" applyFill="0" applyAlignment="0" applyProtection="0"/>
    <xf numFmtId="173" fontId="23" fillId="0" borderId="12" applyNumberFormat="0" applyFill="0" applyAlignment="0" applyProtection="0"/>
    <xf numFmtId="173" fontId="53" fillId="0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200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173" fontId="78" fillId="0" borderId="0" applyNumberFormat="0" applyFill="0" applyBorder="0" applyAlignment="0" applyProtection="0"/>
    <xf numFmtId="3" fontId="53" fillId="0" borderId="0"/>
    <xf numFmtId="173" fontId="89" fillId="43" borderId="0" applyNumberFormat="0" applyBorder="0" applyAlignment="0" applyProtection="0"/>
    <xf numFmtId="173" fontId="89" fillId="43" borderId="0" applyNumberFormat="0" applyBorder="0" applyAlignment="0" applyProtection="0"/>
    <xf numFmtId="173" fontId="123" fillId="4" borderId="0" applyNumberFormat="0" applyBorder="0" applyAlignment="0" applyProtection="0"/>
    <xf numFmtId="173" fontId="123" fillId="4" borderId="0" applyNumberFormat="0" applyBorder="0" applyAlignment="0" applyProtection="0"/>
    <xf numFmtId="173" fontId="19" fillId="4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175" fontId="30" fillId="0" borderId="0"/>
    <xf numFmtId="175" fontId="2" fillId="0" borderId="0"/>
    <xf numFmtId="175" fontId="2" fillId="0" borderId="0"/>
    <xf numFmtId="175" fontId="2" fillId="0" borderId="0"/>
    <xf numFmtId="173" fontId="48" fillId="0" borderId="0"/>
    <xf numFmtId="173" fontId="48" fillId="0" borderId="0"/>
    <xf numFmtId="175" fontId="2" fillId="0" borderId="0"/>
    <xf numFmtId="173" fontId="90" fillId="0" borderId="0"/>
    <xf numFmtId="173" fontId="90" fillId="0" borderId="0"/>
    <xf numFmtId="173" fontId="90" fillId="0" borderId="0"/>
    <xf numFmtId="173" fontId="90" fillId="0" borderId="0"/>
    <xf numFmtId="173" fontId="90" fillId="0" borderId="0"/>
    <xf numFmtId="173" fontId="90" fillId="0" borderId="0"/>
    <xf numFmtId="173" fontId="90" fillId="0" borderId="0"/>
    <xf numFmtId="173" fontId="7" fillId="0" borderId="0"/>
    <xf numFmtId="173" fontId="1" fillId="0" borderId="0"/>
    <xf numFmtId="173" fontId="7" fillId="0" borderId="0"/>
    <xf numFmtId="173" fontId="5" fillId="0" borderId="0"/>
    <xf numFmtId="173" fontId="1" fillId="0" borderId="0"/>
    <xf numFmtId="173" fontId="52" fillId="0" borderId="0"/>
    <xf numFmtId="173" fontId="7" fillId="0" borderId="0"/>
    <xf numFmtId="173" fontId="67" fillId="0" borderId="0"/>
    <xf numFmtId="173" fontId="1" fillId="0" borderId="0"/>
    <xf numFmtId="173" fontId="52" fillId="0" borderId="0"/>
    <xf numFmtId="173" fontId="7" fillId="0" borderId="0"/>
    <xf numFmtId="173" fontId="7" fillId="0" borderId="0"/>
    <xf numFmtId="173" fontId="7" fillId="0" borderId="0"/>
    <xf numFmtId="173" fontId="34" fillId="0" borderId="0"/>
    <xf numFmtId="173" fontId="7" fillId="0" borderId="0" applyNumberFormat="0" applyFill="0" applyBorder="0" applyAlignment="0" applyProtection="0"/>
    <xf numFmtId="173" fontId="52" fillId="0" borderId="0"/>
    <xf numFmtId="173" fontId="7" fillId="0" borderId="0"/>
    <xf numFmtId="173" fontId="7" fillId="0" borderId="0"/>
    <xf numFmtId="173" fontId="52" fillId="0" borderId="0"/>
    <xf numFmtId="173" fontId="7" fillId="0" borderId="0"/>
    <xf numFmtId="173" fontId="5" fillId="0" borderId="0"/>
    <xf numFmtId="173" fontId="5" fillId="0" borderId="0"/>
    <xf numFmtId="173" fontId="52" fillId="0" borderId="0"/>
    <xf numFmtId="173" fontId="7" fillId="0" borderId="0"/>
    <xf numFmtId="173" fontId="5" fillId="0" borderId="0"/>
    <xf numFmtId="173" fontId="7" fillId="0" borderId="0"/>
    <xf numFmtId="173" fontId="37" fillId="0" borderId="0"/>
    <xf numFmtId="173" fontId="7" fillId="0" borderId="0"/>
    <xf numFmtId="173" fontId="5" fillId="0" borderId="0"/>
    <xf numFmtId="173" fontId="5" fillId="0" borderId="0"/>
    <xf numFmtId="173" fontId="7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91" fillId="0" borderId="0"/>
    <xf numFmtId="173" fontId="7" fillId="0" borderId="0"/>
    <xf numFmtId="173" fontId="7" fillId="0" borderId="0"/>
    <xf numFmtId="173" fontId="34" fillId="0" borderId="0"/>
    <xf numFmtId="173" fontId="34" fillId="0" borderId="0"/>
    <xf numFmtId="173" fontId="5" fillId="0" borderId="0"/>
    <xf numFmtId="173" fontId="7" fillId="0" borderId="0"/>
    <xf numFmtId="173" fontId="7" fillId="0" borderId="0"/>
    <xf numFmtId="173" fontId="7" fillId="0" borderId="0"/>
    <xf numFmtId="173" fontId="34" fillId="0" borderId="0"/>
    <xf numFmtId="173" fontId="30" fillId="0" borderId="0"/>
    <xf numFmtId="173" fontId="1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68" fillId="0" borderId="0"/>
    <xf numFmtId="173" fontId="66" fillId="0" borderId="0"/>
    <xf numFmtId="173" fontId="66" fillId="0" borderId="0"/>
    <xf numFmtId="173" fontId="34" fillId="0" borderId="0"/>
    <xf numFmtId="173" fontId="7" fillId="0" borderId="0"/>
    <xf numFmtId="173" fontId="7" fillId="0" borderId="0"/>
    <xf numFmtId="173" fontId="69" fillId="0" borderId="0"/>
    <xf numFmtId="173" fontId="7" fillId="0" borderId="0"/>
    <xf numFmtId="173" fontId="5" fillId="0" borderId="0"/>
    <xf numFmtId="173" fontId="1" fillId="0" borderId="0"/>
    <xf numFmtId="173" fontId="7" fillId="0" borderId="0"/>
    <xf numFmtId="173" fontId="7" fillId="0" borderId="0" applyNumberFormat="0" applyFill="0" applyBorder="0" applyAlignment="0" applyProtection="0"/>
    <xf numFmtId="173" fontId="7" fillId="0" borderId="0"/>
    <xf numFmtId="173" fontId="111" fillId="0" borderId="0"/>
    <xf numFmtId="173" fontId="7" fillId="0" borderId="0"/>
    <xf numFmtId="173" fontId="7" fillId="0" borderId="0"/>
    <xf numFmtId="173" fontId="5" fillId="0" borderId="0"/>
    <xf numFmtId="173" fontId="7" fillId="0" borderId="0"/>
    <xf numFmtId="173" fontId="52" fillId="0" borderId="0"/>
    <xf numFmtId="173" fontId="34" fillId="0" borderId="0"/>
    <xf numFmtId="173" fontId="5" fillId="0" borderId="0"/>
    <xf numFmtId="173" fontId="5" fillId="0" borderId="0"/>
    <xf numFmtId="173" fontId="7" fillId="0" borderId="0"/>
    <xf numFmtId="173" fontId="5" fillId="0" borderId="0"/>
    <xf numFmtId="173" fontId="7" fillId="0" borderId="0"/>
    <xf numFmtId="173" fontId="34" fillId="0" borderId="0"/>
    <xf numFmtId="173" fontId="5" fillId="0" borderId="0"/>
    <xf numFmtId="173" fontId="5" fillId="0" borderId="0"/>
    <xf numFmtId="173" fontId="37" fillId="0" borderId="0"/>
    <xf numFmtId="173" fontId="5" fillId="0" borderId="0"/>
    <xf numFmtId="173" fontId="5" fillId="0" borderId="0"/>
    <xf numFmtId="173" fontId="29" fillId="0" borderId="0"/>
    <xf numFmtId="173" fontId="53" fillId="0" borderId="0"/>
    <xf numFmtId="173" fontId="5" fillId="37" borderId="28" applyNumberFormat="0" applyFont="0" applyAlignment="0" applyProtection="0"/>
    <xf numFmtId="173" fontId="7" fillId="37" borderId="28" applyNumberFormat="0" applyFont="0" applyAlignment="0" applyProtection="0"/>
    <xf numFmtId="173" fontId="5" fillId="37" borderId="28" applyNumberFormat="0" applyFont="0" applyAlignment="0" applyProtection="0"/>
    <xf numFmtId="173" fontId="5" fillId="37" borderId="28" applyNumberFormat="0" applyFont="0" applyAlignment="0" applyProtection="0"/>
    <xf numFmtId="173" fontId="111" fillId="8" borderId="14" applyNumberFormat="0" applyFont="0" applyAlignment="0" applyProtection="0"/>
    <xf numFmtId="173" fontId="5" fillId="37" borderId="28" applyNumberFormat="0" applyFont="0" applyAlignment="0" applyProtection="0"/>
    <xf numFmtId="173" fontId="111" fillId="8" borderId="14" applyNumberFormat="0" applyFont="0" applyAlignment="0" applyProtection="0"/>
    <xf numFmtId="173" fontId="5" fillId="37" borderId="28" applyNumberFormat="0" applyFont="0" applyAlignment="0" applyProtection="0"/>
    <xf numFmtId="173" fontId="5" fillId="37" borderId="28" applyNumberFormat="0" applyFont="0" applyAlignment="0" applyProtection="0"/>
    <xf numFmtId="173" fontId="5" fillId="37" borderId="28" applyNumberFormat="0" applyFont="0" applyAlignment="0" applyProtection="0"/>
    <xf numFmtId="38" fontId="53" fillId="0" borderId="0" applyFill="0" applyBorder="0" applyAlignment="0" applyProtection="0"/>
    <xf numFmtId="173" fontId="92" fillId="63" borderId="29" applyNumberFormat="0" applyAlignment="0" applyProtection="0"/>
    <xf numFmtId="173" fontId="92" fillId="41" borderId="29" applyNumberFormat="0" applyAlignment="0" applyProtection="0"/>
    <xf numFmtId="173" fontId="124" fillId="6" borderId="11" applyNumberFormat="0" applyAlignment="0" applyProtection="0"/>
    <xf numFmtId="173" fontId="124" fillId="6" borderId="11" applyNumberFormat="0" applyAlignment="0" applyProtection="0"/>
    <xf numFmtId="173" fontId="21" fillId="6" borderId="11" applyNumberFormat="0" applyAlignment="0" applyProtection="0"/>
    <xf numFmtId="9" fontId="5" fillId="0" borderId="0" applyFont="0" applyFill="0" applyBorder="0" applyAlignment="0" applyProtection="0"/>
    <xf numFmtId="19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30" applyNumberFormat="0" applyBorder="0"/>
    <xf numFmtId="173" fontId="7" fillId="0" borderId="0" applyFill="0" applyBorder="0" applyAlignment="0"/>
    <xf numFmtId="179" fontId="7" fillId="0" borderId="0" applyFill="0" applyBorder="0" applyAlignment="0"/>
    <xf numFmtId="173" fontId="7" fillId="0" borderId="0" applyFill="0" applyBorder="0" applyAlignment="0"/>
    <xf numFmtId="173" fontId="7" fillId="0" borderId="0" applyFill="0" applyBorder="0" applyAlignment="0"/>
    <xf numFmtId="197" fontId="7" fillId="0" borderId="0" applyFill="0" applyBorder="0" applyAlignment="0"/>
    <xf numFmtId="179" fontId="7" fillId="0" borderId="0" applyFill="0" applyBorder="0" applyAlignment="0"/>
    <xf numFmtId="173" fontId="7" fillId="0" borderId="18" applyNumberFormat="0" applyFont="0"/>
    <xf numFmtId="173" fontId="7" fillId="0" borderId="18" applyNumberFormat="0" applyFont="0"/>
    <xf numFmtId="37" fontId="93" fillId="0" borderId="0"/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85" fontId="49" fillId="0" borderId="0" applyNumberFormat="0" applyFill="0" applyBorder="0" applyAlignment="0" applyProtection="0">
      <alignment horizontal="left"/>
    </xf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173" fontId="7" fillId="0" borderId="18" applyNumberFormat="0"/>
    <xf numFmtId="173" fontId="7" fillId="0" borderId="18" applyNumberFormat="0"/>
    <xf numFmtId="173" fontId="94" fillId="0" borderId="32"/>
    <xf numFmtId="173" fontId="95" fillId="0" borderId="0" applyNumberFormat="0" applyFill="0" applyBorder="0" applyAlignment="0" applyProtection="0"/>
    <xf numFmtId="173" fontId="96" fillId="52" borderId="0" applyNumberFormat="0" applyBorder="0" applyAlignment="0" applyProtection="0"/>
    <xf numFmtId="173" fontId="7" fillId="0" borderId="0" applyNumberFormat="0" applyFont="0" applyFill="0" applyBorder="0" applyAlignment="0" applyProtection="0"/>
    <xf numFmtId="173" fontId="96" fillId="52" borderId="0" applyNumberFormat="0" applyBorder="0" applyAlignment="0" applyProtection="0"/>
    <xf numFmtId="173" fontId="7" fillId="37" borderId="0" applyNumberFormat="0" applyAlignment="0" applyProtection="0"/>
    <xf numFmtId="3" fontId="7" fillId="0" borderId="0" applyNumberFormat="0" applyFont="0" applyFill="0" applyBorder="0" applyAlignment="0" applyProtection="0"/>
    <xf numFmtId="173" fontId="96" fillId="52" borderId="0" applyNumberFormat="0" applyBorder="0" applyAlignment="0" applyProtection="0"/>
    <xf numFmtId="173" fontId="7" fillId="37" borderId="0" applyNumberFormat="0" applyBorder="0" applyAlignment="0" applyProtection="0"/>
    <xf numFmtId="3" fontId="7" fillId="0" borderId="0" applyNumberFormat="0" applyFont="0" applyFill="0" applyBorder="0" applyAlignment="0" applyProtection="0"/>
    <xf numFmtId="173" fontId="7" fillId="47" borderId="0" applyNumberFormat="0" applyBorder="0" applyAlignment="0" applyProtection="0"/>
    <xf numFmtId="173" fontId="96" fillId="47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6" fillId="72" borderId="0" applyNumberFormat="0" applyBorder="0" applyAlignment="0" applyProtection="0"/>
    <xf numFmtId="3" fontId="96" fillId="7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6" fillId="35" borderId="0" applyNumberFormat="0" applyBorder="0" applyAlignment="0" applyProtection="0"/>
    <xf numFmtId="3" fontId="96" fillId="35" borderId="0" applyNumberFormat="0" applyBorder="0" applyAlignment="0" applyProtection="0"/>
    <xf numFmtId="173" fontId="7" fillId="0" borderId="0" applyFont="0" applyFill="0" applyBorder="0" applyAlignment="0" applyProtection="0"/>
    <xf numFmtId="3" fontId="7" fillId="41" borderId="0" applyFont="0" applyBorder="0" applyAlignment="0" applyProtection="0"/>
    <xf numFmtId="173" fontId="7" fillId="35" borderId="0" applyNumberFormat="0" applyFont="0" applyBorder="0" applyAlignment="0" applyProtection="0"/>
    <xf numFmtId="4" fontId="7" fillId="41" borderId="0" applyFont="0" applyBorder="0" applyAlignment="0" applyProtection="0"/>
    <xf numFmtId="173" fontId="7" fillId="73" borderId="0"/>
    <xf numFmtId="173" fontId="7" fillId="0" borderId="0" applyNumberFormat="0" applyFill="0" applyBorder="0" applyAlignment="0" applyProtection="0"/>
    <xf numFmtId="173" fontId="43" fillId="0" borderId="0"/>
    <xf numFmtId="173" fontId="55" fillId="0" borderId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97" fillId="0" borderId="0" applyNumberFormat="0" applyFont="0" applyBorder="0"/>
    <xf numFmtId="173" fontId="98" fillId="0" borderId="33"/>
    <xf numFmtId="40" fontId="50" fillId="0" borderId="0" applyBorder="0">
      <alignment horizontal="right"/>
    </xf>
    <xf numFmtId="3" fontId="53" fillId="0" borderId="0"/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49" fontId="70" fillId="0" borderId="0" applyFill="0" applyBorder="0" applyAlignment="0"/>
    <xf numFmtId="203" fontId="7" fillId="0" borderId="0" applyFill="0" applyBorder="0" applyAlignment="0"/>
    <xf numFmtId="173" fontId="7" fillId="0" borderId="0" applyFill="0" applyBorder="0" applyAlignment="0"/>
    <xf numFmtId="40" fontId="99" fillId="0" borderId="0"/>
    <xf numFmtId="173" fontId="100" fillId="74" borderId="18"/>
    <xf numFmtId="173" fontId="101" fillId="0" borderId="0" applyNumberFormat="0" applyFill="0" applyBorder="0" applyAlignment="0" applyProtection="0"/>
    <xf numFmtId="173" fontId="102" fillId="0" borderId="0" applyNumberFormat="0" applyFill="0" applyBorder="0" applyAlignment="0" applyProtection="0"/>
    <xf numFmtId="173" fontId="125" fillId="0" borderId="0" applyNumberFormat="0" applyFill="0" applyBorder="0" applyAlignment="0" applyProtection="0"/>
    <xf numFmtId="173" fontId="12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03" fillId="0" borderId="34" applyNumberFormat="0" applyFill="0" applyAlignment="0" applyProtection="0"/>
    <xf numFmtId="173" fontId="103" fillId="0" borderId="35" applyNumberFormat="0" applyFill="0" applyAlignment="0" applyProtection="0"/>
    <xf numFmtId="173" fontId="126" fillId="0" borderId="15" applyNumberFormat="0" applyFill="0" applyAlignment="0" applyProtection="0"/>
    <xf numFmtId="173" fontId="126" fillId="0" borderId="15" applyNumberFormat="0" applyFill="0" applyAlignment="0" applyProtection="0"/>
    <xf numFmtId="173" fontId="27" fillId="0" borderId="15" applyNumberFormat="0" applyFill="0" applyAlignment="0" applyProtection="0"/>
    <xf numFmtId="40" fontId="5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3" fillId="0" borderId="0"/>
    <xf numFmtId="164" fontId="104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3" fontId="105" fillId="0" borderId="0" applyNumberFormat="0" applyFill="0" applyBorder="0" applyAlignment="0" applyProtection="0"/>
    <xf numFmtId="173" fontId="105" fillId="0" borderId="0" applyNumberFormat="0" applyFill="0" applyBorder="0" applyAlignment="0" applyProtection="0"/>
    <xf numFmtId="173" fontId="127" fillId="0" borderId="0" applyNumberFormat="0" applyFill="0" applyBorder="0" applyAlignment="0" applyProtection="0"/>
    <xf numFmtId="173" fontId="127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106" fillId="0" borderId="36"/>
    <xf numFmtId="173" fontId="88" fillId="0" borderId="0" applyNumberFormat="0" applyFont="0" applyFill="0" applyBorder="0" applyProtection="0">
      <alignment horizontal="center" vertical="center" wrapText="1"/>
    </xf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35" fillId="0" borderId="0" applyNumberFormat="0" applyFill="0" applyBorder="0" applyAlignment="0" applyProtection="0">
      <alignment vertical="top"/>
      <protection locked="0"/>
    </xf>
    <xf numFmtId="173" fontId="38" fillId="0" borderId="0" applyNumberFormat="0" applyFill="0" applyBorder="0" applyAlignment="0" applyProtection="0">
      <alignment vertical="top"/>
      <protection locked="0"/>
    </xf>
    <xf numFmtId="173" fontId="38" fillId="0" borderId="0" applyNumberFormat="0" applyFill="0" applyBorder="0" applyAlignment="0" applyProtection="0">
      <alignment vertical="top"/>
      <protection locked="0"/>
    </xf>
    <xf numFmtId="173" fontId="38" fillId="0" borderId="0" applyNumberFormat="0" applyFill="0" applyBorder="0" applyAlignment="0" applyProtection="0">
      <alignment vertical="top"/>
      <protection locked="0"/>
    </xf>
    <xf numFmtId="173" fontId="38" fillId="0" borderId="0" applyNumberFormat="0" applyFill="0" applyBorder="0" applyAlignment="0" applyProtection="0">
      <alignment vertical="top"/>
      <protection locked="0"/>
    </xf>
    <xf numFmtId="173" fontId="38" fillId="0" borderId="0" applyNumberFormat="0" applyFill="0" applyBorder="0" applyAlignment="0" applyProtection="0">
      <alignment vertical="top"/>
      <protection locked="0"/>
    </xf>
    <xf numFmtId="173" fontId="35" fillId="0" borderId="0" applyNumberFormat="0" applyFill="0" applyBorder="0" applyAlignment="0" applyProtection="0">
      <alignment vertical="top"/>
      <protection locked="0"/>
    </xf>
    <xf numFmtId="173" fontId="36" fillId="0" borderId="0" applyNumberFormat="0" applyFill="0" applyBorder="0" applyAlignment="0" applyProtection="0">
      <alignment vertical="top"/>
      <protection locked="0"/>
    </xf>
    <xf numFmtId="173" fontId="39" fillId="0" borderId="0" applyNumberFormat="0" applyFill="0" applyBorder="0" applyAlignment="0" applyProtection="0">
      <alignment vertical="top"/>
      <protection locked="0"/>
    </xf>
    <xf numFmtId="173" fontId="39" fillId="0" borderId="0" applyNumberFormat="0" applyFill="0" applyBorder="0" applyAlignment="0" applyProtection="0">
      <alignment vertical="top"/>
      <protection locked="0"/>
    </xf>
    <xf numFmtId="173" fontId="39" fillId="0" borderId="0" applyNumberFormat="0" applyFill="0" applyBorder="0" applyAlignment="0" applyProtection="0">
      <alignment vertical="top"/>
      <protection locked="0"/>
    </xf>
    <xf numFmtId="173" fontId="39" fillId="0" borderId="0" applyNumberFormat="0" applyFill="0" applyBorder="0" applyAlignment="0" applyProtection="0">
      <alignment vertical="top"/>
      <protection locked="0"/>
    </xf>
    <xf numFmtId="173" fontId="39" fillId="0" borderId="0" applyNumberFormat="0" applyFill="0" applyBorder="0" applyAlignment="0" applyProtection="0">
      <alignment vertical="top"/>
      <protection locked="0"/>
    </xf>
    <xf numFmtId="173" fontId="36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173" fontId="5" fillId="0" borderId="0"/>
    <xf numFmtId="173" fontId="7" fillId="0" borderId="0"/>
    <xf numFmtId="173" fontId="7" fillId="0" borderId="0"/>
    <xf numFmtId="173" fontId="5" fillId="0" borderId="0"/>
    <xf numFmtId="173" fontId="1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51" fillId="0" borderId="0"/>
    <xf numFmtId="165" fontId="107" fillId="0" borderId="0" applyFont="0" applyFill="0" applyBorder="0" applyAlignment="0" applyProtection="0">
      <alignment vertical="center"/>
    </xf>
    <xf numFmtId="167" fontId="7" fillId="0" borderId="0" applyFont="0" applyFill="0" applyBorder="0" applyAlignment="0" applyProtection="0"/>
    <xf numFmtId="206" fontId="108" fillId="0" borderId="0" applyFont="0" applyFill="0" applyBorder="0" applyAlignment="0" applyProtection="0"/>
    <xf numFmtId="195" fontId="108" fillId="0" borderId="0" applyFont="0" applyFill="0" applyBorder="0" applyAlignment="0" applyProtection="0"/>
    <xf numFmtId="173" fontId="7" fillId="0" borderId="0"/>
    <xf numFmtId="173" fontId="7" fillId="0" borderId="0"/>
    <xf numFmtId="165" fontId="93" fillId="0" borderId="0" applyFont="0" applyFill="0" applyBorder="0" applyAlignment="0" applyProtection="0"/>
    <xf numFmtId="167" fontId="93" fillId="0" borderId="0" applyFont="0" applyFill="0" applyBorder="0" applyAlignment="0" applyProtection="0"/>
    <xf numFmtId="173" fontId="7" fillId="0" borderId="0"/>
    <xf numFmtId="173" fontId="109" fillId="0" borderId="0"/>
    <xf numFmtId="207" fontId="93" fillId="0" borderId="0" applyFont="0" applyFill="0" applyBorder="0" applyAlignment="0" applyProtection="0"/>
    <xf numFmtId="207" fontId="110" fillId="0" borderId="0" applyFont="0" applyFill="0" applyBorder="0" applyAlignment="0" applyProtection="0"/>
    <xf numFmtId="178" fontId="93" fillId="0" borderId="0" applyFont="0" applyFill="0" applyBorder="0" applyAlignment="0" applyProtection="0"/>
    <xf numFmtId="173" fontId="5" fillId="0" borderId="0"/>
    <xf numFmtId="167" fontId="5" fillId="0" borderId="0" applyFont="0" applyFill="0" applyBorder="0" applyAlignment="0" applyProtection="0"/>
    <xf numFmtId="173" fontId="5" fillId="0" borderId="0"/>
    <xf numFmtId="167" fontId="7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5" fillId="0" borderId="0"/>
    <xf numFmtId="167" fontId="5" fillId="0" borderId="0" applyFont="0" applyFill="0" applyBorder="0" applyAlignment="0" applyProtection="0"/>
    <xf numFmtId="167" fontId="111" fillId="0" borderId="0" applyFont="0" applyFill="0" applyBorder="0" applyAlignment="0" applyProtection="0"/>
    <xf numFmtId="173" fontId="1" fillId="0" borderId="0"/>
    <xf numFmtId="173" fontId="7" fillId="0" borderId="0"/>
    <xf numFmtId="167" fontId="7" fillId="0" borderId="0" applyFont="0" applyFill="0" applyBorder="0" applyAlignment="0" applyProtection="0"/>
    <xf numFmtId="173" fontId="1" fillId="0" borderId="0"/>
    <xf numFmtId="173" fontId="7" fillId="0" borderId="0"/>
    <xf numFmtId="173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28" fillId="0" borderId="0"/>
    <xf numFmtId="173" fontId="129" fillId="0" borderId="0"/>
    <xf numFmtId="173" fontId="1" fillId="0" borderId="0"/>
    <xf numFmtId="173" fontId="7" fillId="0" borderId="0"/>
    <xf numFmtId="173" fontId="1" fillId="0" borderId="0"/>
    <xf numFmtId="173" fontId="1" fillId="0" borderId="0"/>
    <xf numFmtId="173" fontId="11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7" fillId="0" borderId="0"/>
    <xf numFmtId="173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173" fontId="111" fillId="0" borderId="0"/>
    <xf numFmtId="173" fontId="1" fillId="0" borderId="0"/>
    <xf numFmtId="9" fontId="1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173" fontId="1" fillId="0" borderId="0"/>
    <xf numFmtId="9" fontId="1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173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7" fillId="0" borderId="0"/>
    <xf numFmtId="173" fontId="1" fillId="0" borderId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29" fillId="0" borderId="0"/>
    <xf numFmtId="173" fontId="29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5" fillId="0" borderId="0"/>
    <xf numFmtId="9" fontId="5" fillId="0" borderId="0" applyFont="0" applyFill="0" applyBorder="0" applyAlignment="0" applyProtection="0"/>
    <xf numFmtId="173" fontId="29" fillId="0" borderId="0"/>
    <xf numFmtId="9" fontId="5" fillId="0" borderId="0" applyFont="0" applyFill="0" applyBorder="0" applyAlignment="0" applyProtection="0"/>
    <xf numFmtId="173" fontId="29" fillId="0" borderId="0"/>
    <xf numFmtId="173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5" fillId="0" borderId="0"/>
    <xf numFmtId="173" fontId="2" fillId="0" borderId="0" applyBorder="0"/>
    <xf numFmtId="167" fontId="2" fillId="0" borderId="0" applyFont="0" applyFill="0" applyBorder="0" applyAlignment="0" applyProtection="0"/>
    <xf numFmtId="173" fontId="2" fillId="0" borderId="0" applyBorder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1">
    <xf numFmtId="173" fontId="0" fillId="0" borderId="0" xfId="0"/>
    <xf numFmtId="167" fontId="3" fillId="0" borderId="0" xfId="5" applyNumberFormat="1" applyFont="1" applyFill="1" applyBorder="1"/>
    <xf numFmtId="173" fontId="3" fillId="0" borderId="0" xfId="3" applyFont="1" applyFill="1"/>
    <xf numFmtId="173" fontId="3" fillId="0" borderId="0" xfId="0" applyFont="1" applyFill="1"/>
    <xf numFmtId="173" fontId="3" fillId="0" borderId="0" xfId="0" applyFont="1" applyFill="1" applyBorder="1"/>
    <xf numFmtId="168" fontId="3" fillId="0" borderId="0" xfId="0" applyNumberFormat="1" applyFont="1" applyFill="1" applyBorder="1"/>
    <xf numFmtId="173" fontId="4" fillId="0" borderId="0" xfId="0" applyFont="1" applyFill="1" applyBorder="1"/>
    <xf numFmtId="169" fontId="3" fillId="0" borderId="0" xfId="5" applyNumberFormat="1" applyFont="1" applyFill="1" applyBorder="1" applyAlignment="1">
      <alignment horizontal="right"/>
    </xf>
    <xf numFmtId="173" fontId="3" fillId="0" borderId="0" xfId="0" applyFont="1" applyFill="1" applyAlignment="1">
      <alignment horizontal="center"/>
    </xf>
    <xf numFmtId="168" fontId="3" fillId="0" borderId="0" xfId="0" applyNumberFormat="1" applyFont="1" applyFill="1"/>
    <xf numFmtId="167" fontId="3" fillId="0" borderId="0" xfId="5" applyFont="1" applyFill="1"/>
    <xf numFmtId="173" fontId="3" fillId="0" borderId="2" xfId="0" applyFont="1" applyFill="1" applyBorder="1"/>
    <xf numFmtId="173" fontId="3" fillId="0" borderId="0" xfId="0" quotePrefix="1" applyFont="1" applyFill="1" applyAlignment="1">
      <alignment horizontal="left"/>
    </xf>
    <xf numFmtId="173" fontId="3" fillId="0" borderId="1" xfId="0" applyFont="1" applyFill="1" applyBorder="1"/>
    <xf numFmtId="173" fontId="4" fillId="0" borderId="0" xfId="0" applyFont="1" applyFill="1"/>
    <xf numFmtId="173" fontId="3" fillId="0" borderId="0" xfId="0" applyFont="1" applyFill="1" applyAlignment="1">
      <alignment horizontal="left"/>
    </xf>
    <xf numFmtId="173" fontId="4" fillId="0" borderId="0" xfId="0" applyFont="1" applyFill="1" applyAlignment="1">
      <alignment horizontal="left"/>
    </xf>
    <xf numFmtId="173" fontId="4" fillId="0" borderId="0" xfId="0" quotePrefix="1" applyFont="1" applyFill="1" applyAlignment="1">
      <alignment horizontal="left"/>
    </xf>
    <xf numFmtId="167" fontId="4" fillId="0" borderId="0" xfId="5" applyFont="1" applyFill="1" applyBorder="1"/>
    <xf numFmtId="169" fontId="3" fillId="0" borderId="0" xfId="5" applyNumberFormat="1" applyFont="1" applyFill="1"/>
    <xf numFmtId="172" fontId="3" fillId="0" borderId="0" xfId="0" applyNumberFormat="1" applyFont="1" applyFill="1" applyBorder="1"/>
    <xf numFmtId="43" fontId="3" fillId="0" borderId="0" xfId="0" applyNumberFormat="1" applyFont="1" applyFill="1" applyBorder="1"/>
    <xf numFmtId="170" fontId="3" fillId="0" borderId="0" xfId="5" applyNumberFormat="1" applyFont="1" applyFill="1" applyBorder="1" applyAlignment="1">
      <alignment horizontal="center"/>
    </xf>
    <xf numFmtId="167" fontId="4" fillId="0" borderId="0" xfId="5" applyNumberFormat="1" applyFont="1" applyFill="1" applyBorder="1"/>
    <xf numFmtId="43" fontId="3" fillId="0" borderId="1" xfId="5" applyNumberFormat="1" applyFont="1" applyFill="1" applyBorder="1"/>
    <xf numFmtId="167" fontId="4" fillId="0" borderId="0" xfId="5" applyFont="1" applyFill="1" applyAlignment="1">
      <alignment horizontal="center"/>
    </xf>
    <xf numFmtId="173" fontId="3" fillId="0" borderId="0" xfId="0" quotePrefix="1" applyFont="1" applyFill="1"/>
    <xf numFmtId="43" fontId="3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43" fontId="3" fillId="0" borderId="6" xfId="5" applyNumberFormat="1" applyFont="1" applyFill="1" applyBorder="1"/>
    <xf numFmtId="173" fontId="3" fillId="0" borderId="0" xfId="0" applyFont="1" applyFill="1" applyAlignment="1">
      <alignment vertical="center"/>
    </xf>
    <xf numFmtId="173" fontId="9" fillId="0" borderId="0" xfId="0" applyFont="1" applyFill="1"/>
    <xf numFmtId="173" fontId="10" fillId="0" borderId="0" xfId="0" applyFont="1" applyFill="1"/>
    <xf numFmtId="167" fontId="4" fillId="0" borderId="0" xfId="5" applyFont="1" applyFill="1" applyAlignment="1">
      <alignment horizontal="left"/>
    </xf>
    <xf numFmtId="167" fontId="4" fillId="0" borderId="0" xfId="5" applyNumberFormat="1" applyFont="1" applyFill="1" applyBorder="1" applyAlignment="1">
      <alignment horizontal="right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173" fontId="3" fillId="0" borderId="0" xfId="0" applyFont="1" applyFill="1" applyAlignment="1">
      <alignment vertical="top" wrapText="1"/>
    </xf>
    <xf numFmtId="173" fontId="3" fillId="0" borderId="0" xfId="0" applyFont="1" applyFill="1" applyAlignment="1">
      <alignment horizontal="center" vertical="top" wrapText="1"/>
    </xf>
    <xf numFmtId="167" fontId="8" fillId="0" borderId="0" xfId="5" applyNumberFormat="1" applyFont="1" applyFill="1" applyBorder="1"/>
    <xf numFmtId="173" fontId="4" fillId="0" borderId="2" xfId="3" applyFont="1" applyFill="1" applyBorder="1"/>
    <xf numFmtId="173" fontId="4" fillId="0" borderId="2" xfId="3" applyFont="1" applyFill="1" applyBorder="1" applyAlignment="1">
      <alignment horizontal="center"/>
    </xf>
    <xf numFmtId="167" fontId="4" fillId="0" borderId="2" xfId="3" applyNumberFormat="1" applyFont="1" applyFill="1" applyBorder="1" applyAlignment="1">
      <alignment horizontal="right"/>
    </xf>
    <xf numFmtId="173" fontId="4" fillId="0" borderId="3" xfId="0" applyFont="1" applyFill="1" applyBorder="1"/>
    <xf numFmtId="167" fontId="4" fillId="0" borderId="3" xfId="5" applyFont="1" applyFill="1" applyBorder="1" applyAlignment="1">
      <alignment horizontal="center"/>
    </xf>
    <xf numFmtId="173" fontId="4" fillId="0" borderId="0" xfId="3" applyFont="1" applyFill="1" applyBorder="1" applyAlignment="1">
      <alignment horizontal="center"/>
    </xf>
    <xf numFmtId="167" fontId="4" fillId="0" borderId="0" xfId="5" applyFont="1" applyFill="1" applyBorder="1" applyAlignment="1">
      <alignment horizontal="center"/>
    </xf>
    <xf numFmtId="173" fontId="4" fillId="0" borderId="2" xfId="0" applyFont="1" applyFill="1" applyBorder="1"/>
    <xf numFmtId="167" fontId="4" fillId="0" borderId="2" xfId="5" applyFont="1" applyFill="1" applyBorder="1" applyAlignment="1">
      <alignment horizontal="center"/>
    </xf>
    <xf numFmtId="167" fontId="4" fillId="0" borderId="0" xfId="5" applyFont="1" applyFill="1" applyBorder="1" applyAlignment="1"/>
    <xf numFmtId="173" fontId="3" fillId="0" borderId="0" xfId="5" applyNumberFormat="1" applyFont="1" applyFill="1" applyBorder="1" applyAlignment="1">
      <alignment horizontal="center"/>
    </xf>
    <xf numFmtId="173" fontId="4" fillId="0" borderId="0" xfId="0" applyNumberFormat="1" applyFont="1" applyFill="1" applyBorder="1" applyAlignment="1">
      <alignment horizontal="center"/>
    </xf>
    <xf numFmtId="173" fontId="11" fillId="0" borderId="0" xfId="0" applyFont="1" applyFill="1"/>
    <xf numFmtId="43" fontId="3" fillId="0" borderId="0" xfId="0" applyNumberFormat="1" applyFont="1" applyFill="1" applyAlignment="1">
      <alignment horizontal="center"/>
    </xf>
    <xf numFmtId="167" fontId="3" fillId="0" borderId="0" xfId="5" applyFont="1" applyFill="1" applyBorder="1"/>
    <xf numFmtId="167" fontId="3" fillId="0" borderId="0" xfId="5" applyFont="1" applyFill="1" applyAlignment="1">
      <alignment horizontal="center"/>
    </xf>
    <xf numFmtId="43" fontId="3" fillId="0" borderId="0" xfId="5" applyNumberFormat="1" applyFont="1" applyFill="1" applyBorder="1"/>
    <xf numFmtId="43" fontId="3" fillId="0" borderId="0" xfId="5" applyNumberFormat="1" applyFont="1" applyFill="1"/>
    <xf numFmtId="43" fontId="3" fillId="0" borderId="0" xfId="5" applyNumberFormat="1" applyFont="1" applyFill="1" applyBorder="1" applyAlignment="1">
      <alignment horizontal="center"/>
    </xf>
    <xf numFmtId="43" fontId="4" fillId="0" borderId="0" xfId="5" applyNumberFormat="1" applyFont="1" applyFill="1" applyBorder="1"/>
    <xf numFmtId="43" fontId="3" fillId="0" borderId="4" xfId="5" applyNumberFormat="1" applyFont="1" applyFill="1" applyBorder="1"/>
    <xf numFmtId="43" fontId="3" fillId="0" borderId="0" xfId="5" applyNumberFormat="1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/>
    </xf>
    <xf numFmtId="167" fontId="9" fillId="0" borderId="0" xfId="5" applyFont="1" applyFill="1"/>
    <xf numFmtId="173" fontId="3" fillId="0" borderId="0" xfId="3" applyFont="1" applyFill="1" applyAlignment="1">
      <alignment vertical="center"/>
    </xf>
    <xf numFmtId="43" fontId="4" fillId="0" borderId="0" xfId="5" applyNumberFormat="1" applyFont="1" applyFill="1" applyBorder="1" applyAlignment="1">
      <alignment horizontal="right"/>
    </xf>
    <xf numFmtId="173" fontId="3" fillId="0" borderId="0" xfId="3" applyFont="1" applyFill="1" applyAlignment="1"/>
    <xf numFmtId="173" fontId="4" fillId="0" borderId="0" xfId="3" applyFont="1" applyFill="1" applyAlignment="1"/>
    <xf numFmtId="173" fontId="4" fillId="0" borderId="0" xfId="0" applyFont="1" applyFill="1" applyBorder="1" applyAlignment="1"/>
    <xf numFmtId="173" fontId="3" fillId="0" borderId="0" xfId="0" applyFont="1" applyFill="1" applyAlignment="1"/>
    <xf numFmtId="173" fontId="3" fillId="0" borderId="0" xfId="0" applyFont="1" applyFill="1" applyBorder="1" applyAlignment="1"/>
    <xf numFmtId="43" fontId="3" fillId="0" borderId="0" xfId="0" applyNumberFormat="1" applyFont="1" applyFill="1" applyBorder="1" applyAlignment="1"/>
    <xf numFmtId="43" fontId="3" fillId="0" borderId="0" xfId="5" applyNumberFormat="1" applyFont="1" applyFill="1" applyBorder="1" applyAlignment="1"/>
    <xf numFmtId="43" fontId="3" fillId="0" borderId="3" xfId="0" applyNumberFormat="1" applyFont="1" applyFill="1" applyBorder="1" applyAlignment="1"/>
    <xf numFmtId="43" fontId="3" fillId="0" borderId="1" xfId="0" applyNumberFormat="1" applyFont="1" applyFill="1" applyBorder="1" applyAlignment="1"/>
    <xf numFmtId="43" fontId="3" fillId="0" borderId="4" xfId="0" applyNumberFormat="1" applyFont="1" applyFill="1" applyBorder="1" applyAlignment="1"/>
    <xf numFmtId="43" fontId="3" fillId="0" borderId="0" xfId="0" applyNumberFormat="1" applyFont="1" applyFill="1" applyBorder="1" applyAlignment="1">
      <alignment horizontal="center"/>
    </xf>
    <xf numFmtId="43" fontId="3" fillId="0" borderId="5" xfId="5" applyNumberFormat="1" applyFont="1" applyFill="1" applyBorder="1" applyAlignment="1">
      <alignment horizontal="center"/>
    </xf>
    <xf numFmtId="43" fontId="3" fillId="0" borderId="3" xfId="0" applyNumberFormat="1" applyFont="1" applyFill="1" applyBorder="1"/>
    <xf numFmtId="43" fontId="3" fillId="0" borderId="3" xfId="5" applyNumberFormat="1" applyFont="1" applyFill="1" applyBorder="1"/>
    <xf numFmtId="43" fontId="3" fillId="0" borderId="4" xfId="0" applyNumberFormat="1" applyFont="1" applyFill="1" applyBorder="1"/>
    <xf numFmtId="167" fontId="3" fillId="0" borderId="0" xfId="5" applyFont="1" applyFill="1" applyAlignment="1"/>
    <xf numFmtId="167" fontId="3" fillId="0" borderId="0" xfId="5" applyFont="1" applyFill="1" applyBorder="1" applyAlignment="1"/>
    <xf numFmtId="167" fontId="3" fillId="0" borderId="2" xfId="5" applyFont="1" applyFill="1" applyBorder="1" applyAlignment="1"/>
    <xf numFmtId="167" fontId="3" fillId="0" borderId="1" xfId="5" applyFont="1" applyFill="1" applyBorder="1" applyAlignment="1"/>
    <xf numFmtId="167" fontId="3" fillId="0" borderId="0" xfId="5" applyFont="1" applyFill="1" applyBorder="1" applyAlignment="1">
      <alignment horizontal="left"/>
    </xf>
    <xf numFmtId="166" fontId="3" fillId="0" borderId="0" xfId="9" applyFont="1" applyFill="1" applyBorder="1" applyAlignment="1"/>
    <xf numFmtId="43" fontId="3" fillId="0" borderId="0" xfId="6" applyNumberFormat="1" applyFont="1" applyFill="1" applyAlignment="1">
      <alignment horizontal="center"/>
    </xf>
    <xf numFmtId="173" fontId="3" fillId="0" borderId="0" xfId="6" applyFont="1" applyFill="1" applyAlignment="1">
      <alignment horizontal="center"/>
    </xf>
    <xf numFmtId="173" fontId="4" fillId="0" borderId="0" xfId="3" applyFont="1" applyFill="1" applyAlignment="1">
      <alignment horizontal="center"/>
    </xf>
    <xf numFmtId="169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3" applyNumberFormat="1" applyFont="1" applyFill="1" applyBorder="1"/>
    <xf numFmtId="0" fontId="4" fillId="0" borderId="3" xfId="0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6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3" applyNumberFormat="1" applyFont="1" applyFill="1" applyAlignment="1"/>
    <xf numFmtId="0" fontId="3" fillId="0" borderId="2" xfId="3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0" applyNumberFormat="1" applyFont="1" applyFill="1" applyAlignment="1"/>
    <xf numFmtId="43" fontId="3" fillId="0" borderId="0" xfId="5" applyNumberFormat="1" applyFont="1" applyFill="1" applyAlignment="1"/>
    <xf numFmtId="43" fontId="4" fillId="0" borderId="2" xfId="5" applyNumberFormat="1" applyFont="1" applyFill="1" applyBorder="1" applyAlignment="1">
      <alignment horizontal="right"/>
    </xf>
    <xf numFmtId="43" fontId="4" fillId="0" borderId="0" xfId="5" applyNumberFormat="1" applyFont="1" applyFill="1" applyBorder="1" applyAlignment="1">
      <alignment horizontal="center"/>
    </xf>
    <xf numFmtId="43" fontId="3" fillId="0" borderId="2" xfId="5" applyNumberFormat="1" applyFont="1" applyFill="1" applyBorder="1" applyAlignment="1"/>
    <xf numFmtId="43" fontId="3" fillId="0" borderId="1" xfId="5" applyNumberFormat="1" applyFont="1" applyFill="1" applyBorder="1" applyAlignment="1"/>
    <xf numFmtId="43" fontId="4" fillId="0" borderId="0" xfId="5" applyNumberFormat="1" applyFont="1" applyFill="1" applyAlignment="1">
      <alignment horizontal="center"/>
    </xf>
    <xf numFmtId="43" fontId="4" fillId="0" borderId="0" xfId="5" applyNumberFormat="1" applyFont="1" applyFill="1" applyAlignment="1"/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0" fontId="3" fillId="0" borderId="0" xfId="5" applyNumberFormat="1" applyFont="1" applyFill="1" applyBorder="1" applyAlignment="1"/>
    <xf numFmtId="0" fontId="130" fillId="0" borderId="0" xfId="9" applyNumberFormat="1" applyFont="1" applyFill="1" applyBorder="1" applyAlignment="1"/>
    <xf numFmtId="0" fontId="4" fillId="0" borderId="1" xfId="5" applyNumberFormat="1" applyFont="1" applyFill="1" applyBorder="1" applyAlignment="1">
      <alignment horizontal="center"/>
    </xf>
    <xf numFmtId="2" fontId="3" fillId="0" borderId="0" xfId="5" applyNumberFormat="1" applyFont="1" applyFill="1" applyBorder="1"/>
    <xf numFmtId="173" fontId="3" fillId="0" borderId="0" xfId="6" applyFont="1" applyFill="1" applyAlignment="1">
      <alignment horizontal="center"/>
    </xf>
    <xf numFmtId="173" fontId="131" fillId="0" borderId="0" xfId="0" applyFont="1" applyFill="1"/>
    <xf numFmtId="173" fontId="3" fillId="0" borderId="0" xfId="6" applyFont="1" applyFill="1" applyAlignment="1">
      <alignment horizontal="center"/>
    </xf>
    <xf numFmtId="173" fontId="4" fillId="0" borderId="0" xfId="3" applyFont="1" applyFill="1" applyAlignment="1">
      <alignment horizontal="center"/>
    </xf>
    <xf numFmtId="167" fontId="4" fillId="0" borderId="0" xfId="3" applyNumberFormat="1" applyFont="1" applyFill="1" applyBorder="1" applyAlignment="1">
      <alignment horizontal="right"/>
    </xf>
    <xf numFmtId="0" fontId="3" fillId="0" borderId="0" xfId="3" applyNumberFormat="1" applyFont="1" applyFill="1" applyAlignment="1">
      <alignment horizontal="right"/>
    </xf>
    <xf numFmtId="173" fontId="3" fillId="0" borderId="0" xfId="6" applyFont="1" applyFill="1" applyAlignment="1">
      <alignment horizontal="center"/>
    </xf>
    <xf numFmtId="173" fontId="3" fillId="0" borderId="2" xfId="3" applyFont="1" applyFill="1" applyBorder="1" applyAlignment="1"/>
    <xf numFmtId="173" fontId="4" fillId="0" borderId="0" xfId="0" applyFont="1" applyFill="1" applyBorder="1" applyAlignment="1">
      <alignment horizontal="center"/>
    </xf>
    <xf numFmtId="167" fontId="3" fillId="0" borderId="0" xfId="5" applyNumberFormat="1" applyFont="1" applyFill="1" applyBorder="1" applyAlignment="1"/>
    <xf numFmtId="171" fontId="3" fillId="0" borderId="0" xfId="0" applyNumberFormat="1" applyFont="1" applyFill="1" applyBorder="1" applyAlignment="1"/>
    <xf numFmtId="167" fontId="3" fillId="0" borderId="0" xfId="0" applyNumberFormat="1" applyFont="1" applyFill="1" applyBorder="1" applyAlignment="1"/>
    <xf numFmtId="43" fontId="3" fillId="0" borderId="2" xfId="0" applyNumberFormat="1" applyFont="1" applyFill="1" applyBorder="1" applyAlignment="1"/>
    <xf numFmtId="43" fontId="3" fillId="0" borderId="0" xfId="0" applyNumberFormat="1" applyFont="1" applyFill="1" applyAlignment="1"/>
    <xf numFmtId="169" fontId="3" fillId="0" borderId="0" xfId="0" applyNumberFormat="1" applyFont="1" applyFill="1" applyAlignment="1"/>
    <xf numFmtId="173" fontId="3" fillId="0" borderId="0" xfId="6" applyFont="1" applyFill="1" applyAlignment="1">
      <alignment horizontal="center"/>
    </xf>
    <xf numFmtId="172" fontId="3" fillId="0" borderId="0" xfId="4" applyNumberFormat="1" applyFont="1" applyFill="1" applyAlignment="1"/>
    <xf numFmtId="208" fontId="3" fillId="0" borderId="0" xfId="0" applyNumberFormat="1" applyFont="1" applyFill="1" applyBorder="1"/>
    <xf numFmtId="0" fontId="3" fillId="0" borderId="0" xfId="863" applyNumberFormat="1" applyFont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2" xfId="0" applyNumberFormat="1" applyFont="1" applyFill="1" applyBorder="1"/>
    <xf numFmtId="172" fontId="3" fillId="0" borderId="0" xfId="4" applyNumberFormat="1" applyFont="1" applyFill="1"/>
    <xf numFmtId="167" fontId="4" fillId="0" borderId="0" xfId="5" applyFont="1" applyFill="1"/>
    <xf numFmtId="208" fontId="3" fillId="0" borderId="0" xfId="3" applyNumberFormat="1" applyFont="1" applyFill="1" applyAlignment="1"/>
    <xf numFmtId="208" fontId="4" fillId="0" borderId="0" xfId="3" applyNumberFormat="1" applyFont="1" applyFill="1" applyAlignment="1"/>
    <xf numFmtId="208" fontId="3" fillId="0" borderId="0" xfId="0" applyNumberFormat="1" applyFont="1" applyFill="1" applyAlignment="1"/>
    <xf numFmtId="208" fontId="3" fillId="0" borderId="0" xfId="0" applyNumberFormat="1" applyFont="1" applyFill="1" applyBorder="1" applyAlignment="1"/>
    <xf numFmtId="208" fontId="3" fillId="0" borderId="0" xfId="9" applyNumberFormat="1" applyFont="1" applyFill="1" applyBorder="1" applyAlignment="1"/>
    <xf numFmtId="208" fontId="4" fillId="0" borderId="0" xfId="0" applyNumberFormat="1" applyFont="1" applyFill="1" applyBorder="1" applyAlignment="1"/>
    <xf numFmtId="173" fontId="3" fillId="0" borderId="0" xfId="0" applyFont="1"/>
    <xf numFmtId="173" fontId="9" fillId="0" borderId="0" xfId="0" applyFont="1"/>
    <xf numFmtId="173" fontId="10" fillId="0" borderId="0" xfId="0" applyFont="1"/>
    <xf numFmtId="0" fontId="10" fillId="0" borderId="0" xfId="0" applyNumberFormat="1" applyFont="1" applyAlignment="1">
      <alignment horizontal="center"/>
    </xf>
    <xf numFmtId="173" fontId="8" fillId="0" borderId="0" xfId="0" applyFont="1"/>
    <xf numFmtId="173" fontId="4" fillId="0" borderId="0" xfId="0" applyFont="1" applyFill="1" applyAlignment="1">
      <alignment horizontal="center"/>
    </xf>
    <xf numFmtId="173" fontId="3" fillId="0" borderId="0" xfId="6" applyFont="1" applyFill="1" applyAlignment="1">
      <alignment horizontal="center"/>
    </xf>
    <xf numFmtId="49" fontId="4" fillId="0" borderId="0" xfId="5" applyNumberFormat="1" applyFont="1" applyFill="1" applyBorder="1" applyAlignment="1">
      <alignment horizontal="center"/>
    </xf>
    <xf numFmtId="173" fontId="3" fillId="0" borderId="0" xfId="882" applyFont="1"/>
    <xf numFmtId="173" fontId="4" fillId="0" borderId="0" xfId="0" applyFont="1" applyFill="1" applyAlignment="1">
      <alignment horizontal="center"/>
    </xf>
    <xf numFmtId="173" fontId="3" fillId="0" borderId="0" xfId="6" applyFont="1" applyFill="1" applyAlignment="1">
      <alignment horizontal="center"/>
    </xf>
    <xf numFmtId="173" fontId="132" fillId="0" borderId="0" xfId="3" applyFont="1" applyFill="1" applyAlignment="1">
      <alignment horizontal="center"/>
    </xf>
    <xf numFmtId="173" fontId="3" fillId="0" borderId="0" xfId="3" applyFont="1" applyFill="1" applyAlignment="1">
      <alignment horizontal="center"/>
    </xf>
    <xf numFmtId="173" fontId="4" fillId="0" borderId="0" xfId="3" applyFont="1" applyFill="1" applyAlignment="1">
      <alignment horizontal="center"/>
    </xf>
    <xf numFmtId="167" fontId="4" fillId="0" borderId="2" xfId="5" applyFont="1" applyFill="1" applyBorder="1" applyAlignment="1">
      <alignment horizontal="right"/>
    </xf>
    <xf numFmtId="167" fontId="4" fillId="0" borderId="1" xfId="5" applyFont="1" applyFill="1" applyBorder="1" applyAlignment="1">
      <alignment horizontal="center"/>
    </xf>
  </cellXfs>
  <cellStyles count="888">
    <cellStyle name="%rev" xfId="11" xr:uid="{00000000-0005-0000-0000-000000000000}"/>
    <cellStyle name="??" xfId="12" xr:uid="{00000000-0005-0000-0000-000001000000}"/>
    <cellStyle name="?? [0.00]_ADMAG" xfId="13" xr:uid="{00000000-0005-0000-0000-000002000000}"/>
    <cellStyle name="???? [0.00]_ADMAG" xfId="14" xr:uid="{00000000-0005-0000-0000-000003000000}"/>
    <cellStyle name="????_ADMAG" xfId="15" xr:uid="{00000000-0005-0000-0000-000004000000}"/>
    <cellStyle name="??_ADMAG" xfId="16" xr:uid="{00000000-0005-0000-0000-000005000000}"/>
    <cellStyle name="_1" xfId="17" xr:uid="{00000000-0005-0000-0000-000006000000}"/>
    <cellStyle name="_AWP_MR.Pool_Q4'08_PC  by  CP" xfId="18" xr:uid="{00000000-0005-0000-0000-000007000000}"/>
    <cellStyle name="_AWP_MR.Pool_Q4'08_PC  by  CP 2" xfId="19" xr:uid="{00000000-0005-0000-0000-000008000000}"/>
    <cellStyle name="_cfoutlk" xfId="20" xr:uid="{00000000-0005-0000-0000-000009000000}"/>
    <cellStyle name="_cfoutlk_Leasing_PGL_2009" xfId="21" xr:uid="{00000000-0005-0000-0000-00000A000000}"/>
    <cellStyle name="_Channel Table_1_Module1_guyan" xfId="22" xr:uid="{00000000-0005-0000-0000-00000B000000}"/>
    <cellStyle name="_Channel Table_1_Module1_guyan_Leasing_PGL_2009" xfId="23" xr:uid="{00000000-0005-0000-0000-00000C000000}"/>
    <cellStyle name="_CPC_WP_Q1'52 " xfId="24" xr:uid="{00000000-0005-0000-0000-00000D000000}"/>
    <cellStyle name="_example inventory" xfId="25" xr:uid="{00000000-0005-0000-0000-00000E000000}"/>
    <cellStyle name="_guyan" xfId="26" xr:uid="{00000000-0005-0000-0000-00000F000000}"/>
    <cellStyle name="_guyan_Leasing_PGL_2009" xfId="27" xr:uid="{00000000-0005-0000-0000-000010000000}"/>
    <cellStyle name="_I_CVT_BF" xfId="28" xr:uid="{00000000-0005-0000-0000-000011000000}"/>
    <cellStyle name="_Lead Provical Q2'08_LC" xfId="29" xr:uid="{00000000-0005-0000-0000-000012000000}"/>
    <cellStyle name="_Lead RENA_07 = Non" xfId="30" xr:uid="{00000000-0005-0000-0000-000013000000}"/>
    <cellStyle name="_Lead_NH Siam 2007_update_neng" xfId="31" xr:uid="{00000000-0005-0000-0000-000014000000}"/>
    <cellStyle name="_Salaries-99 (B)" xfId="32" xr:uid="{00000000-0005-0000-0000-000015000000}"/>
    <cellStyle name="_Salaries-99 (B)_1" xfId="33" xr:uid="{00000000-0005-0000-0000-000016000000}"/>
    <cellStyle name="_Salaries-99 (B)_1_ETG_Leasing 2007" xfId="34" xr:uid="{00000000-0005-0000-0000-000017000000}"/>
    <cellStyle name="_Salaries-99 (B)_1_ETG_Lotus projected depre 8 y" xfId="35" xr:uid="{00000000-0005-0000-0000-000018000000}"/>
    <cellStyle name="_Salaries-99 (B)_1_Leasing_PGL_2009" xfId="36" xr:uid="{00000000-0005-0000-0000-000019000000}"/>
    <cellStyle name="_Salaries-99 (B)_1_PGL_Leasing_2008" xfId="37" xr:uid="{00000000-0005-0000-0000-00001A000000}"/>
    <cellStyle name="_Salaries-99 (B)_2" xfId="38" xr:uid="{00000000-0005-0000-0000-00001B000000}"/>
    <cellStyle name="_Salaries-99 (B)_2_ETG_Leasing 2007" xfId="39" xr:uid="{00000000-0005-0000-0000-00001C000000}"/>
    <cellStyle name="_Salaries-99 (B)_2_ETG_Lotus projected depre 8 y" xfId="40" xr:uid="{00000000-0005-0000-0000-00001D000000}"/>
    <cellStyle name="_Salaries-99 (B)_2_Leasing_PGL_2009" xfId="41" xr:uid="{00000000-0005-0000-0000-00001E000000}"/>
    <cellStyle name="_Salaries-99 (B)_2_PGL_Leasing_2008" xfId="42" xr:uid="{00000000-0005-0000-0000-00001F000000}"/>
    <cellStyle name="_TSS_Detailค่าเผื่อหนี้สงสัยจะสูญ" xfId="43" xr:uid="{00000000-0005-0000-0000-000020000000}"/>
    <cellStyle name="’??? [0.00]_TMCA Spreadsheet(body)" xfId="44" xr:uid="{00000000-0005-0000-0000-000021000000}"/>
    <cellStyle name="’???_TMCA Spreadsheet(body)" xfId="45" xr:uid="{00000000-0005-0000-0000-000022000000}"/>
    <cellStyle name="’ส [0.00]_guyan" xfId="46" xr:uid="{00000000-0005-0000-0000-000023000000}"/>
    <cellStyle name="’ส_guyan" xfId="47" xr:uid="{00000000-0005-0000-0000-000024000000}"/>
    <cellStyle name="•W?_TMCA Spreadsheet(body)" xfId="48" xr:uid="{00000000-0005-0000-0000-000025000000}"/>
    <cellStyle name="•W_Fem.Pro" xfId="49" xr:uid="{00000000-0005-0000-0000-000026000000}"/>
    <cellStyle name="…ๆุ่ [0.00]_guyan" xfId="50" xr:uid="{00000000-0005-0000-0000-000027000000}"/>
    <cellStyle name="…ๆุ่_guyan" xfId="51" xr:uid="{00000000-0005-0000-0000-000028000000}"/>
    <cellStyle name="1" xfId="52" xr:uid="{00000000-0005-0000-0000-000029000000}"/>
    <cellStyle name="20% - Accent1 2" xfId="53" xr:uid="{00000000-0005-0000-0000-00002A000000}"/>
    <cellStyle name="20% - Accent1 3" xfId="54" xr:uid="{00000000-0005-0000-0000-00002B000000}"/>
    <cellStyle name="20% - Accent1 4 2" xfId="55" xr:uid="{00000000-0005-0000-0000-00002C000000}"/>
    <cellStyle name="20% - Accent1 5 2" xfId="56" xr:uid="{00000000-0005-0000-0000-00002D000000}"/>
    <cellStyle name="20% - Accent1 6" xfId="57" xr:uid="{00000000-0005-0000-0000-00002E000000}"/>
    <cellStyle name="20% - Accent2 2" xfId="58" xr:uid="{00000000-0005-0000-0000-00002F000000}"/>
    <cellStyle name="20% - Accent2 3" xfId="59" xr:uid="{00000000-0005-0000-0000-000030000000}"/>
    <cellStyle name="20% - Accent2 4 2" xfId="60" xr:uid="{00000000-0005-0000-0000-000031000000}"/>
    <cellStyle name="20% - Accent2 5 2" xfId="61" xr:uid="{00000000-0005-0000-0000-000032000000}"/>
    <cellStyle name="20% - Accent2 6" xfId="62" xr:uid="{00000000-0005-0000-0000-000033000000}"/>
    <cellStyle name="20% - Accent3 2" xfId="63" xr:uid="{00000000-0005-0000-0000-000034000000}"/>
    <cellStyle name="20% - Accent3 3" xfId="64" xr:uid="{00000000-0005-0000-0000-000035000000}"/>
    <cellStyle name="20% - Accent3 4 2" xfId="65" xr:uid="{00000000-0005-0000-0000-000036000000}"/>
    <cellStyle name="20% - Accent3 5 2" xfId="66" xr:uid="{00000000-0005-0000-0000-000037000000}"/>
    <cellStyle name="20% - Accent3 6" xfId="67" xr:uid="{00000000-0005-0000-0000-000038000000}"/>
    <cellStyle name="20% - Accent4 2" xfId="68" xr:uid="{00000000-0005-0000-0000-000039000000}"/>
    <cellStyle name="20% - Accent4 3" xfId="69" xr:uid="{00000000-0005-0000-0000-00003A000000}"/>
    <cellStyle name="20% - Accent4 4 2" xfId="70" xr:uid="{00000000-0005-0000-0000-00003B000000}"/>
    <cellStyle name="20% - Accent4 5 2" xfId="71" xr:uid="{00000000-0005-0000-0000-00003C000000}"/>
    <cellStyle name="20% - Accent4 6" xfId="72" xr:uid="{00000000-0005-0000-0000-00003D000000}"/>
    <cellStyle name="20% - Accent5 2" xfId="73" xr:uid="{00000000-0005-0000-0000-00003E000000}"/>
    <cellStyle name="20% - Accent5 3" xfId="74" xr:uid="{00000000-0005-0000-0000-00003F000000}"/>
    <cellStyle name="20% - Accent5 4 2" xfId="75" xr:uid="{00000000-0005-0000-0000-000040000000}"/>
    <cellStyle name="20% - Accent5 5 2" xfId="76" xr:uid="{00000000-0005-0000-0000-000041000000}"/>
    <cellStyle name="20% - Accent5 6" xfId="77" xr:uid="{00000000-0005-0000-0000-000042000000}"/>
    <cellStyle name="20% - Accent6 2" xfId="78" xr:uid="{00000000-0005-0000-0000-000043000000}"/>
    <cellStyle name="20% - Accent6 3" xfId="79" xr:uid="{00000000-0005-0000-0000-000044000000}"/>
    <cellStyle name="20% - Accent6 4 2" xfId="80" xr:uid="{00000000-0005-0000-0000-000045000000}"/>
    <cellStyle name="20% - Accent6 5 2" xfId="81" xr:uid="{00000000-0005-0000-0000-000046000000}"/>
    <cellStyle name="20% - Accent6 6" xfId="82" xr:uid="{00000000-0005-0000-0000-000047000000}"/>
    <cellStyle name="40% - Accent1 2" xfId="83" xr:uid="{00000000-0005-0000-0000-000048000000}"/>
    <cellStyle name="40% - Accent1 3" xfId="84" xr:uid="{00000000-0005-0000-0000-000049000000}"/>
    <cellStyle name="40% - Accent1 4 2" xfId="85" xr:uid="{00000000-0005-0000-0000-00004A000000}"/>
    <cellStyle name="40% - Accent1 5 2" xfId="86" xr:uid="{00000000-0005-0000-0000-00004B000000}"/>
    <cellStyle name="40% - Accent1 6" xfId="87" xr:uid="{00000000-0005-0000-0000-00004C000000}"/>
    <cellStyle name="40% - Accent2 2" xfId="88" xr:uid="{00000000-0005-0000-0000-00004D000000}"/>
    <cellStyle name="40% - Accent2 3" xfId="89" xr:uid="{00000000-0005-0000-0000-00004E000000}"/>
    <cellStyle name="40% - Accent2 4 2" xfId="90" xr:uid="{00000000-0005-0000-0000-00004F000000}"/>
    <cellStyle name="40% - Accent2 5 2" xfId="91" xr:uid="{00000000-0005-0000-0000-000050000000}"/>
    <cellStyle name="40% - Accent2 6" xfId="92" xr:uid="{00000000-0005-0000-0000-000051000000}"/>
    <cellStyle name="40% - Accent3 2" xfId="93" xr:uid="{00000000-0005-0000-0000-000052000000}"/>
    <cellStyle name="40% - Accent3 3" xfId="94" xr:uid="{00000000-0005-0000-0000-000053000000}"/>
    <cellStyle name="40% - Accent3 4 2" xfId="95" xr:uid="{00000000-0005-0000-0000-000054000000}"/>
    <cellStyle name="40% - Accent3 5 2" xfId="96" xr:uid="{00000000-0005-0000-0000-000055000000}"/>
    <cellStyle name="40% - Accent3 6" xfId="97" xr:uid="{00000000-0005-0000-0000-000056000000}"/>
    <cellStyle name="40% - Accent4 2" xfId="98" xr:uid="{00000000-0005-0000-0000-000057000000}"/>
    <cellStyle name="40% - Accent4 3" xfId="99" xr:uid="{00000000-0005-0000-0000-000058000000}"/>
    <cellStyle name="40% - Accent4 4 2" xfId="100" xr:uid="{00000000-0005-0000-0000-000059000000}"/>
    <cellStyle name="40% - Accent4 5 2" xfId="101" xr:uid="{00000000-0005-0000-0000-00005A000000}"/>
    <cellStyle name="40% - Accent4 6" xfId="102" xr:uid="{00000000-0005-0000-0000-00005B000000}"/>
    <cellStyle name="40% - Accent5 2" xfId="103" xr:uid="{00000000-0005-0000-0000-00005C000000}"/>
    <cellStyle name="40% - Accent5 3" xfId="104" xr:uid="{00000000-0005-0000-0000-00005D000000}"/>
    <cellStyle name="40% - Accent5 4 2" xfId="105" xr:uid="{00000000-0005-0000-0000-00005E000000}"/>
    <cellStyle name="40% - Accent5 5 2" xfId="106" xr:uid="{00000000-0005-0000-0000-00005F000000}"/>
    <cellStyle name="40% - Accent5 6" xfId="107" xr:uid="{00000000-0005-0000-0000-000060000000}"/>
    <cellStyle name="40% - Accent6 2" xfId="108" xr:uid="{00000000-0005-0000-0000-000061000000}"/>
    <cellStyle name="40% - Accent6 3" xfId="109" xr:uid="{00000000-0005-0000-0000-000062000000}"/>
    <cellStyle name="40% - Accent6 4 2" xfId="110" xr:uid="{00000000-0005-0000-0000-000063000000}"/>
    <cellStyle name="40% - Accent6 5 2" xfId="111" xr:uid="{00000000-0005-0000-0000-000064000000}"/>
    <cellStyle name="40% - Accent6 6" xfId="112" xr:uid="{00000000-0005-0000-0000-000065000000}"/>
    <cellStyle name="60% - Accent1 2" xfId="113" xr:uid="{00000000-0005-0000-0000-000066000000}"/>
    <cellStyle name="60% - Accent1 3" xfId="114" xr:uid="{00000000-0005-0000-0000-000067000000}"/>
    <cellStyle name="60% - Accent1 4 2" xfId="115" xr:uid="{00000000-0005-0000-0000-000068000000}"/>
    <cellStyle name="60% - Accent1 5 2" xfId="116" xr:uid="{00000000-0005-0000-0000-000069000000}"/>
    <cellStyle name="60% - Accent1 6" xfId="117" xr:uid="{00000000-0005-0000-0000-00006A000000}"/>
    <cellStyle name="60% - Accent2 2" xfId="118" xr:uid="{00000000-0005-0000-0000-00006B000000}"/>
    <cellStyle name="60% - Accent2 3" xfId="119" xr:uid="{00000000-0005-0000-0000-00006C000000}"/>
    <cellStyle name="60% - Accent2 4 2" xfId="120" xr:uid="{00000000-0005-0000-0000-00006D000000}"/>
    <cellStyle name="60% - Accent2 5 2" xfId="121" xr:uid="{00000000-0005-0000-0000-00006E000000}"/>
    <cellStyle name="60% - Accent2 6" xfId="122" xr:uid="{00000000-0005-0000-0000-00006F000000}"/>
    <cellStyle name="60% - Accent3 2" xfId="123" xr:uid="{00000000-0005-0000-0000-000070000000}"/>
    <cellStyle name="60% - Accent3 3" xfId="124" xr:uid="{00000000-0005-0000-0000-000071000000}"/>
    <cellStyle name="60% - Accent3 4 2" xfId="125" xr:uid="{00000000-0005-0000-0000-000072000000}"/>
    <cellStyle name="60% - Accent3 5 2" xfId="126" xr:uid="{00000000-0005-0000-0000-000073000000}"/>
    <cellStyle name="60% - Accent3 6" xfId="127" xr:uid="{00000000-0005-0000-0000-000074000000}"/>
    <cellStyle name="60% - Accent4 2" xfId="128" xr:uid="{00000000-0005-0000-0000-000075000000}"/>
    <cellStyle name="60% - Accent4 3" xfId="129" xr:uid="{00000000-0005-0000-0000-000076000000}"/>
    <cellStyle name="60% - Accent4 4 2" xfId="130" xr:uid="{00000000-0005-0000-0000-000077000000}"/>
    <cellStyle name="60% - Accent4 5 2" xfId="131" xr:uid="{00000000-0005-0000-0000-000078000000}"/>
    <cellStyle name="60% - Accent4 6" xfId="132" xr:uid="{00000000-0005-0000-0000-000079000000}"/>
    <cellStyle name="60% - Accent5 2" xfId="133" xr:uid="{00000000-0005-0000-0000-00007A000000}"/>
    <cellStyle name="60% - Accent5 3" xfId="134" xr:uid="{00000000-0005-0000-0000-00007B000000}"/>
    <cellStyle name="60% - Accent5 4 2" xfId="135" xr:uid="{00000000-0005-0000-0000-00007C000000}"/>
    <cellStyle name="60% - Accent5 5 2" xfId="136" xr:uid="{00000000-0005-0000-0000-00007D000000}"/>
    <cellStyle name="60% - Accent5 6" xfId="137" xr:uid="{00000000-0005-0000-0000-00007E000000}"/>
    <cellStyle name="60% - Accent6 2" xfId="138" xr:uid="{00000000-0005-0000-0000-00007F000000}"/>
    <cellStyle name="60% - Accent6 3" xfId="139" xr:uid="{00000000-0005-0000-0000-000080000000}"/>
    <cellStyle name="60% - Accent6 4 2" xfId="140" xr:uid="{00000000-0005-0000-0000-000081000000}"/>
    <cellStyle name="60% - Accent6 5 2" xfId="141" xr:uid="{00000000-0005-0000-0000-000082000000}"/>
    <cellStyle name="60% - Accent6 6" xfId="142" xr:uid="{00000000-0005-0000-0000-000083000000}"/>
    <cellStyle name="75" xfId="143" xr:uid="{00000000-0005-0000-0000-000084000000}"/>
    <cellStyle name="75 2" xfId="144" xr:uid="{00000000-0005-0000-0000-000085000000}"/>
    <cellStyle name="Accent1 - 20%" xfId="145" xr:uid="{00000000-0005-0000-0000-000086000000}"/>
    <cellStyle name="Accent1 - 40%" xfId="146" xr:uid="{00000000-0005-0000-0000-000087000000}"/>
    <cellStyle name="Accent1 - 60%" xfId="147" xr:uid="{00000000-0005-0000-0000-000088000000}"/>
    <cellStyle name="Accent1 2" xfId="148" xr:uid="{00000000-0005-0000-0000-000089000000}"/>
    <cellStyle name="Accent1 3" xfId="149" xr:uid="{00000000-0005-0000-0000-00008A000000}"/>
    <cellStyle name="Accent1 4 2" xfId="150" xr:uid="{00000000-0005-0000-0000-00008B000000}"/>
    <cellStyle name="Accent1 5 2" xfId="151" xr:uid="{00000000-0005-0000-0000-00008C000000}"/>
    <cellStyle name="Accent1 6" xfId="152" xr:uid="{00000000-0005-0000-0000-00008D000000}"/>
    <cellStyle name="Accent2 - 20%" xfId="153" xr:uid="{00000000-0005-0000-0000-00008E000000}"/>
    <cellStyle name="Accent2 - 40%" xfId="154" xr:uid="{00000000-0005-0000-0000-00008F000000}"/>
    <cellStyle name="Accent2 - 60%" xfId="155" xr:uid="{00000000-0005-0000-0000-000090000000}"/>
    <cellStyle name="Accent2 2" xfId="156" xr:uid="{00000000-0005-0000-0000-000091000000}"/>
    <cellStyle name="Accent2 3" xfId="157" xr:uid="{00000000-0005-0000-0000-000092000000}"/>
    <cellStyle name="Accent2 4 2" xfId="158" xr:uid="{00000000-0005-0000-0000-000093000000}"/>
    <cellStyle name="Accent2 5 2" xfId="159" xr:uid="{00000000-0005-0000-0000-000094000000}"/>
    <cellStyle name="Accent2 6" xfId="160" xr:uid="{00000000-0005-0000-0000-000095000000}"/>
    <cellStyle name="Accent3 - 20%" xfId="161" xr:uid="{00000000-0005-0000-0000-000096000000}"/>
    <cellStyle name="Accent3 - 40%" xfId="162" xr:uid="{00000000-0005-0000-0000-000097000000}"/>
    <cellStyle name="Accent3 - 60%" xfId="163" xr:uid="{00000000-0005-0000-0000-000098000000}"/>
    <cellStyle name="Accent3 2" xfId="164" xr:uid="{00000000-0005-0000-0000-000099000000}"/>
    <cellStyle name="Accent3 3" xfId="165" xr:uid="{00000000-0005-0000-0000-00009A000000}"/>
    <cellStyle name="Accent3 4 2" xfId="166" xr:uid="{00000000-0005-0000-0000-00009B000000}"/>
    <cellStyle name="Accent3 5 2" xfId="167" xr:uid="{00000000-0005-0000-0000-00009C000000}"/>
    <cellStyle name="Accent3 6" xfId="168" xr:uid="{00000000-0005-0000-0000-00009D000000}"/>
    <cellStyle name="Accent4 - 20%" xfId="169" xr:uid="{00000000-0005-0000-0000-00009E000000}"/>
    <cellStyle name="Accent4 - 40%" xfId="170" xr:uid="{00000000-0005-0000-0000-00009F000000}"/>
    <cellStyle name="Accent4 - 60%" xfId="171" xr:uid="{00000000-0005-0000-0000-0000A0000000}"/>
    <cellStyle name="Accent4 2" xfId="172" xr:uid="{00000000-0005-0000-0000-0000A1000000}"/>
    <cellStyle name="Accent4 3" xfId="173" xr:uid="{00000000-0005-0000-0000-0000A2000000}"/>
    <cellStyle name="Accent4 4 2" xfId="174" xr:uid="{00000000-0005-0000-0000-0000A3000000}"/>
    <cellStyle name="Accent4 5 2" xfId="175" xr:uid="{00000000-0005-0000-0000-0000A4000000}"/>
    <cellStyle name="Accent4 6" xfId="176" xr:uid="{00000000-0005-0000-0000-0000A5000000}"/>
    <cellStyle name="Accent5 - 20%" xfId="177" xr:uid="{00000000-0005-0000-0000-0000A6000000}"/>
    <cellStyle name="Accent5 - 40%" xfId="178" xr:uid="{00000000-0005-0000-0000-0000A7000000}"/>
    <cellStyle name="Accent5 - 60%" xfId="179" xr:uid="{00000000-0005-0000-0000-0000A8000000}"/>
    <cellStyle name="Accent5 2" xfId="180" xr:uid="{00000000-0005-0000-0000-0000A9000000}"/>
    <cellStyle name="Accent5 3" xfId="181" xr:uid="{00000000-0005-0000-0000-0000AA000000}"/>
    <cellStyle name="Accent5 4 2" xfId="182" xr:uid="{00000000-0005-0000-0000-0000AB000000}"/>
    <cellStyle name="Accent5 5 2" xfId="183" xr:uid="{00000000-0005-0000-0000-0000AC000000}"/>
    <cellStyle name="Accent5 6" xfId="184" xr:uid="{00000000-0005-0000-0000-0000AD000000}"/>
    <cellStyle name="Accent6 - 20%" xfId="185" xr:uid="{00000000-0005-0000-0000-0000AE000000}"/>
    <cellStyle name="Accent6 - 40%" xfId="186" xr:uid="{00000000-0005-0000-0000-0000AF000000}"/>
    <cellStyle name="Accent6 - 60%" xfId="187" xr:uid="{00000000-0005-0000-0000-0000B0000000}"/>
    <cellStyle name="Accent6 2" xfId="188" xr:uid="{00000000-0005-0000-0000-0000B1000000}"/>
    <cellStyle name="Accent6 3" xfId="189" xr:uid="{00000000-0005-0000-0000-0000B2000000}"/>
    <cellStyle name="Accent6 4 2" xfId="190" xr:uid="{00000000-0005-0000-0000-0000B3000000}"/>
    <cellStyle name="Accent6 5 2" xfId="191" xr:uid="{00000000-0005-0000-0000-0000B4000000}"/>
    <cellStyle name="Accent6 6" xfId="192" xr:uid="{00000000-0005-0000-0000-0000B5000000}"/>
    <cellStyle name="aff_guyan_1" xfId="193" xr:uid="{00000000-0005-0000-0000-0000B6000000}"/>
    <cellStyle name="al_C-Cap intensity_pldt_guyan" xfId="194" xr:uid="{00000000-0005-0000-0000-0000B7000000}"/>
    <cellStyle name="an" xfId="195" xr:uid="{00000000-0005-0000-0000-0000B8000000}"/>
    <cellStyle name="Bad 2" xfId="196" xr:uid="{00000000-0005-0000-0000-0000B9000000}"/>
    <cellStyle name="Bad 3" xfId="197" xr:uid="{00000000-0005-0000-0000-0000BA000000}"/>
    <cellStyle name="Bad 4 2" xfId="198" xr:uid="{00000000-0005-0000-0000-0000BB000000}"/>
    <cellStyle name="Bad 5 2" xfId="199" xr:uid="{00000000-0005-0000-0000-0000BC000000}"/>
    <cellStyle name="Bad 6" xfId="200" xr:uid="{00000000-0005-0000-0000-0000BD000000}"/>
    <cellStyle name="b_xd9f4_ðഖb_xda20_" xfId="201" xr:uid="{00000000-0005-0000-0000-0000BE00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2" xr:uid="{00000000-0005-0000-0000-0000BF000000}"/>
    <cellStyle name="Body" xfId="203" xr:uid="{00000000-0005-0000-0000-0000C0000000}"/>
    <cellStyle name="bïెb_xd904_ïౖb_xd92c_ï౦b_xd974_ï౶b_xd9b4_ïಆb_xda14_ïಖbïದbïಶbïೆbïೖbï೦b_xda4c_ï೶b_xda90_ïആb_xdac8_" xfId="204" xr:uid="{00000000-0005-0000-0000-0000C1000000}"/>
    <cellStyle name="b妰ð%Normal_Cht-Cum Real Opr Cf_pldt_guyan" xfId="205" xr:uid="{00000000-0005-0000-0000-0000C2000000}"/>
    <cellStyle name="b訔Ş㙖b詐Ş㙦b誐Ş㙶b諘Ş㚆bꘈŞ㚖bꙐŞ㚦bꙸŞ㚶bꚬٸ!Normal_C-Cap intensity_pldt_guyan" xfId="206" xr:uid="{00000000-0005-0000-0000-0000C3000000}"/>
    <cellStyle name="b_xd878_ïൖbï൦bï൶bïආbïඖbïඦb_xd8b8_ïබb_xd928_ïෆb_xd958_ïූb_xd98c_ï෦b_xd9a8_ï෶bïฆbïถbïฦbïึbïๆb_xd9cc_ï๖b_xd9f4_" xfId="207" xr:uid="{00000000-0005-0000-0000-0000C4000000}"/>
    <cellStyle name="Calc Currency (0)" xfId="208" xr:uid="{00000000-0005-0000-0000-0000C5000000}"/>
    <cellStyle name="Calc Currency (2)" xfId="209" xr:uid="{00000000-0005-0000-0000-0000C6000000}"/>
    <cellStyle name="Calc Percent (0)" xfId="210" xr:uid="{00000000-0005-0000-0000-0000C7000000}"/>
    <cellStyle name="Calc Percent (1)" xfId="211" xr:uid="{00000000-0005-0000-0000-0000C8000000}"/>
    <cellStyle name="Calc Percent (2)" xfId="212" xr:uid="{00000000-0005-0000-0000-0000C9000000}"/>
    <cellStyle name="Calc Units (0)" xfId="213" xr:uid="{00000000-0005-0000-0000-0000CA000000}"/>
    <cellStyle name="Calc Units (1)" xfId="214" xr:uid="{00000000-0005-0000-0000-0000CB000000}"/>
    <cellStyle name="Calc Units (2)" xfId="215" xr:uid="{00000000-0005-0000-0000-0000CC000000}"/>
    <cellStyle name="Calculation 2" xfId="216" xr:uid="{00000000-0005-0000-0000-0000CD000000}"/>
    <cellStyle name="Calculation 3" xfId="217" xr:uid="{00000000-0005-0000-0000-0000CE000000}"/>
    <cellStyle name="Calculation 4 2" xfId="218" xr:uid="{00000000-0005-0000-0000-0000CF000000}"/>
    <cellStyle name="Calculation 5 2" xfId="219" xr:uid="{00000000-0005-0000-0000-0000D0000000}"/>
    <cellStyle name="Calculation 6" xfId="220" xr:uid="{00000000-0005-0000-0000-0000D1000000}"/>
    <cellStyle name="Check Cell 2" xfId="221" xr:uid="{00000000-0005-0000-0000-0000D2000000}"/>
    <cellStyle name="Check Cell 3" xfId="222" xr:uid="{00000000-0005-0000-0000-0000D3000000}"/>
    <cellStyle name="Check Cell 4 2" xfId="223" xr:uid="{00000000-0005-0000-0000-0000D4000000}"/>
    <cellStyle name="Check Cell 5 2" xfId="224" xr:uid="{00000000-0005-0000-0000-0000D5000000}"/>
    <cellStyle name="Check Cell 6" xfId="225" xr:uid="{00000000-0005-0000-0000-0000D6000000}"/>
    <cellStyle name="Comma" xfId="5" builtinId="3"/>
    <cellStyle name="Comma  - Style1" xfId="226" xr:uid="{00000000-0005-0000-0000-0000D8000000}"/>
    <cellStyle name="Comma [00]" xfId="227" xr:uid="{00000000-0005-0000-0000-0000D9000000}"/>
    <cellStyle name="Comma 10" xfId="228" xr:uid="{00000000-0005-0000-0000-0000DA000000}"/>
    <cellStyle name="Comma 10 2" xfId="229" xr:uid="{00000000-0005-0000-0000-0000DB000000}"/>
    <cellStyle name="Comma 10 2 2" xfId="777" xr:uid="{00000000-0005-0000-0000-0000DC000000}"/>
    <cellStyle name="Comma 10 2 2 2" xfId="784" xr:uid="{00000000-0005-0000-0000-0000DD000000}"/>
    <cellStyle name="Comma 10 2 3" xfId="785" xr:uid="{00000000-0005-0000-0000-0000DE000000}"/>
    <cellStyle name="Comma 10 2 4" xfId="783" xr:uid="{00000000-0005-0000-0000-0000DF000000}"/>
    <cellStyle name="Comma 10 3" xfId="230" xr:uid="{00000000-0005-0000-0000-0000E0000000}"/>
    <cellStyle name="Comma 10 4" xfId="782" xr:uid="{00000000-0005-0000-0000-0000E1000000}"/>
    <cellStyle name="Comma 11" xfId="231" xr:uid="{00000000-0005-0000-0000-0000E2000000}"/>
    <cellStyle name="Comma 11 2" xfId="232" xr:uid="{00000000-0005-0000-0000-0000E3000000}"/>
    <cellStyle name="Comma 12" xfId="233" xr:uid="{00000000-0005-0000-0000-0000E4000000}"/>
    <cellStyle name="Comma 12 2" xfId="234" xr:uid="{00000000-0005-0000-0000-0000E5000000}"/>
    <cellStyle name="Comma 12 6" xfId="786" xr:uid="{00000000-0005-0000-0000-0000E6000000}"/>
    <cellStyle name="Comma 13" xfId="235" xr:uid="{00000000-0005-0000-0000-0000E7000000}"/>
    <cellStyle name="Comma 13 2" xfId="787" xr:uid="{00000000-0005-0000-0000-0000E8000000}"/>
    <cellStyle name="Comma 14" xfId="236" xr:uid="{00000000-0005-0000-0000-0000E9000000}"/>
    <cellStyle name="Comma 15" xfId="237" xr:uid="{00000000-0005-0000-0000-0000EA000000}"/>
    <cellStyle name="Comma 16" xfId="238" xr:uid="{00000000-0005-0000-0000-0000EB000000}"/>
    <cellStyle name="Comma 17" xfId="239" xr:uid="{00000000-0005-0000-0000-0000EC000000}"/>
    <cellStyle name="Comma 18" xfId="240" xr:uid="{00000000-0005-0000-0000-0000ED000000}"/>
    <cellStyle name="Comma 19" xfId="241" xr:uid="{00000000-0005-0000-0000-0000EE000000}"/>
    <cellStyle name="Comma 2" xfId="1" xr:uid="{00000000-0005-0000-0000-0000EF000000}"/>
    <cellStyle name="Comma 2 2" xfId="8" xr:uid="{00000000-0005-0000-0000-0000F0000000}"/>
    <cellStyle name="Comma 2 2 2" xfId="244" xr:uid="{00000000-0005-0000-0000-0000F1000000}"/>
    <cellStyle name="Comma 2 2 3" xfId="245" xr:uid="{00000000-0005-0000-0000-0000F2000000}"/>
    <cellStyle name="Comma 2 2 4" xfId="246" xr:uid="{00000000-0005-0000-0000-0000F3000000}"/>
    <cellStyle name="Comma 2 2 4 2" xfId="791" xr:uid="{00000000-0005-0000-0000-0000F4000000}"/>
    <cellStyle name="Comma 2 2 4 3" xfId="790" xr:uid="{00000000-0005-0000-0000-0000F5000000}"/>
    <cellStyle name="Comma 2 2 5" xfId="789" xr:uid="{00000000-0005-0000-0000-0000F6000000}"/>
    <cellStyle name="Comma 2 2 6" xfId="243" xr:uid="{00000000-0005-0000-0000-0000F7000000}"/>
    <cellStyle name="Comma 2 3" xfId="247" xr:uid="{00000000-0005-0000-0000-0000F8000000}"/>
    <cellStyle name="Comma 2 3 2" xfId="248" xr:uid="{00000000-0005-0000-0000-0000F9000000}"/>
    <cellStyle name="Comma 2 3 2 2" xfId="794" xr:uid="{00000000-0005-0000-0000-0000FA000000}"/>
    <cellStyle name="Comma 2 3 2 2 2" xfId="795" xr:uid="{00000000-0005-0000-0000-0000FB000000}"/>
    <cellStyle name="Comma 2 3 2 3" xfId="793" xr:uid="{00000000-0005-0000-0000-0000FC000000}"/>
    <cellStyle name="Comma 2 3 3" xfId="792" xr:uid="{00000000-0005-0000-0000-0000FD000000}"/>
    <cellStyle name="Comma 2 4" xfId="249" xr:uid="{00000000-0005-0000-0000-0000FE000000}"/>
    <cellStyle name="Comma 2 4 2" xfId="250" xr:uid="{00000000-0005-0000-0000-0000FF000000}"/>
    <cellStyle name="Comma 2 5" xfId="251" xr:uid="{00000000-0005-0000-0000-000000010000}"/>
    <cellStyle name="Comma 2 5 2" xfId="796" xr:uid="{00000000-0005-0000-0000-000001010000}"/>
    <cellStyle name="Comma 2 6" xfId="788" xr:uid="{00000000-0005-0000-0000-000002010000}"/>
    <cellStyle name="Comma 2 7" xfId="242" xr:uid="{00000000-0005-0000-0000-000003010000}"/>
    <cellStyle name="Comma 20" xfId="252" xr:uid="{00000000-0005-0000-0000-000004010000}"/>
    <cellStyle name="Comma 21" xfId="253" xr:uid="{00000000-0005-0000-0000-000005010000}"/>
    <cellStyle name="Comma 21 2" xfId="254" xr:uid="{00000000-0005-0000-0000-000006010000}"/>
    <cellStyle name="Comma 21_TCC_WP_04'52" xfId="255" xr:uid="{00000000-0005-0000-0000-000007010000}"/>
    <cellStyle name="Comma 22" xfId="256" xr:uid="{00000000-0005-0000-0000-000008010000}"/>
    <cellStyle name="Comma 23" xfId="257" xr:uid="{00000000-0005-0000-0000-000009010000}"/>
    <cellStyle name="Comma 23 2" xfId="258" xr:uid="{00000000-0005-0000-0000-00000A010000}"/>
    <cellStyle name="Comma 24" xfId="259" xr:uid="{00000000-0005-0000-0000-00000B010000}"/>
    <cellStyle name="Comma 24 2" xfId="260" xr:uid="{00000000-0005-0000-0000-00000C010000}"/>
    <cellStyle name="Comma 25" xfId="261" xr:uid="{00000000-0005-0000-0000-00000D010000}"/>
    <cellStyle name="Comma 26" xfId="262" xr:uid="{00000000-0005-0000-0000-00000E010000}"/>
    <cellStyle name="Comma 27" xfId="263" xr:uid="{00000000-0005-0000-0000-00000F010000}"/>
    <cellStyle name="Comma 27 2" xfId="264" xr:uid="{00000000-0005-0000-0000-000010010000}"/>
    <cellStyle name="Comma 27 2 2 2 2" xfId="797" xr:uid="{00000000-0005-0000-0000-000011010000}"/>
    <cellStyle name="Comma 27_WP_GKP Q2'53" xfId="265" xr:uid="{00000000-0005-0000-0000-000012010000}"/>
    <cellStyle name="Comma 28" xfId="266" xr:uid="{00000000-0005-0000-0000-000013010000}"/>
    <cellStyle name="Comma 29" xfId="267" xr:uid="{00000000-0005-0000-0000-000014010000}"/>
    <cellStyle name="Comma 3" xfId="268" xr:uid="{00000000-0005-0000-0000-000015010000}"/>
    <cellStyle name="Comma 3 2" xfId="269" xr:uid="{00000000-0005-0000-0000-000016010000}"/>
    <cellStyle name="Comma 3 2 2" xfId="799" xr:uid="{00000000-0005-0000-0000-000017010000}"/>
    <cellStyle name="Comma 3 3" xfId="270" xr:uid="{00000000-0005-0000-0000-000018010000}"/>
    <cellStyle name="Comma 3 4" xfId="271" xr:uid="{00000000-0005-0000-0000-000019010000}"/>
    <cellStyle name="Comma 3 5" xfId="798" xr:uid="{00000000-0005-0000-0000-00001A010000}"/>
    <cellStyle name="Comma 30" xfId="272" xr:uid="{00000000-0005-0000-0000-00001B010000}"/>
    <cellStyle name="Comma 31" xfId="273" xr:uid="{00000000-0005-0000-0000-00001C010000}"/>
    <cellStyle name="Comma 32" xfId="274" xr:uid="{00000000-0005-0000-0000-00001D010000}"/>
    <cellStyle name="Comma 33" xfId="275" xr:uid="{00000000-0005-0000-0000-00001E010000}"/>
    <cellStyle name="Comma 34" xfId="276" xr:uid="{00000000-0005-0000-0000-00001F010000}"/>
    <cellStyle name="Comma 35" xfId="277" xr:uid="{00000000-0005-0000-0000-000020010000}"/>
    <cellStyle name="Comma 35 2" xfId="278" xr:uid="{00000000-0005-0000-0000-000021010000}"/>
    <cellStyle name="Comma 36" xfId="279" xr:uid="{00000000-0005-0000-0000-000022010000}"/>
    <cellStyle name="Comma 37" xfId="280" xr:uid="{00000000-0005-0000-0000-000023010000}"/>
    <cellStyle name="Comma 38" xfId="281" xr:uid="{00000000-0005-0000-0000-000024010000}"/>
    <cellStyle name="Comma 39" xfId="282" xr:uid="{00000000-0005-0000-0000-000025010000}"/>
    <cellStyle name="Comma 4" xfId="283" xr:uid="{00000000-0005-0000-0000-000026010000}"/>
    <cellStyle name="Comma 4 2" xfId="284" xr:uid="{00000000-0005-0000-0000-000027010000}"/>
    <cellStyle name="Comma 4 3" xfId="285" xr:uid="{00000000-0005-0000-0000-000028010000}"/>
    <cellStyle name="Comma 4 4" xfId="286" xr:uid="{00000000-0005-0000-0000-000029010000}"/>
    <cellStyle name="Comma 4 5" xfId="287" xr:uid="{00000000-0005-0000-0000-00002A010000}"/>
    <cellStyle name="Comma 4 6" xfId="800" xr:uid="{00000000-0005-0000-0000-00002B010000}"/>
    <cellStyle name="Comma 40" xfId="288" xr:uid="{00000000-0005-0000-0000-00002C010000}"/>
    <cellStyle name="Comma 41" xfId="289" xr:uid="{00000000-0005-0000-0000-00002D010000}"/>
    <cellStyle name="Comma 42" xfId="290" xr:uid="{00000000-0005-0000-0000-00002E010000}"/>
    <cellStyle name="Comma 43" xfId="291" xr:uid="{00000000-0005-0000-0000-00002F010000}"/>
    <cellStyle name="Comma 44" xfId="828" xr:uid="{00000000-0005-0000-0000-000030010000}"/>
    <cellStyle name="Comma 44 2" xfId="852" xr:uid="{00000000-0005-0000-0000-000031010000}"/>
    <cellStyle name="Comma 45" xfId="831" xr:uid="{00000000-0005-0000-0000-000032010000}"/>
    <cellStyle name="Comma 46" xfId="836" xr:uid="{00000000-0005-0000-0000-000033010000}"/>
    <cellStyle name="Comma 47" xfId="838" xr:uid="{00000000-0005-0000-0000-000034010000}"/>
    <cellStyle name="Comma 48" xfId="842" xr:uid="{00000000-0005-0000-0000-000035010000}"/>
    <cellStyle name="Comma 49" xfId="845" xr:uid="{00000000-0005-0000-0000-000036010000}"/>
    <cellStyle name="Comma 5" xfId="292" xr:uid="{00000000-0005-0000-0000-000037010000}"/>
    <cellStyle name="Comma 5 2" xfId="293" xr:uid="{00000000-0005-0000-0000-000038010000}"/>
    <cellStyle name="Comma 5 2 2" xfId="803" xr:uid="{00000000-0005-0000-0000-000039010000}"/>
    <cellStyle name="Comma 5 2 2 2" xfId="804" xr:uid="{00000000-0005-0000-0000-00003A010000}"/>
    <cellStyle name="Comma 5 2 3" xfId="802" xr:uid="{00000000-0005-0000-0000-00003B010000}"/>
    <cellStyle name="Comma 5 3" xfId="294" xr:uid="{00000000-0005-0000-0000-00003C010000}"/>
    <cellStyle name="Comma 5 3 2" xfId="801" xr:uid="{00000000-0005-0000-0000-00003D010000}"/>
    <cellStyle name="Comma 5 4" xfId="295" xr:uid="{00000000-0005-0000-0000-00003E010000}"/>
    <cellStyle name="Comma 5 5" xfId="774" xr:uid="{00000000-0005-0000-0000-00003F010000}"/>
    <cellStyle name="Comma 50" xfId="847" xr:uid="{00000000-0005-0000-0000-000040010000}"/>
    <cellStyle name="Comma 51" xfId="849" xr:uid="{00000000-0005-0000-0000-000041010000}"/>
    <cellStyle name="Comma 52" xfId="855" xr:uid="{00000000-0005-0000-0000-000042010000}"/>
    <cellStyle name="Comma 53" xfId="862" xr:uid="{00000000-0005-0000-0000-000043010000}"/>
    <cellStyle name="Comma 53 2" xfId="884" xr:uid="{0DE144C5-47ED-48E7-8904-8DC68C077C3A}"/>
    <cellStyle name="Comma 54" xfId="871" xr:uid="{00000000-0005-0000-0000-000044010000}"/>
    <cellStyle name="Comma 55" xfId="881" xr:uid="{00000000-0005-0000-0000-000045010000}"/>
    <cellStyle name="Comma 56" xfId="869" xr:uid="{00000000-0005-0000-0000-000046010000}"/>
    <cellStyle name="Comma 57" xfId="866" xr:uid="{00000000-0005-0000-0000-000047010000}"/>
    <cellStyle name="Comma 58" xfId="857" xr:uid="{00000000-0005-0000-0000-000048010000}"/>
    <cellStyle name="Comma 59" xfId="867" xr:uid="{00000000-0005-0000-0000-000049010000}"/>
    <cellStyle name="Comma 6" xfId="296" xr:uid="{00000000-0005-0000-0000-00004A010000}"/>
    <cellStyle name="Comma 6 2" xfId="297" xr:uid="{00000000-0005-0000-0000-00004B010000}"/>
    <cellStyle name="Comma 6 2 2" xfId="298" xr:uid="{00000000-0005-0000-0000-00004C010000}"/>
    <cellStyle name="Comma 6 3" xfId="299" xr:uid="{00000000-0005-0000-0000-00004D010000}"/>
    <cellStyle name="Comma 6 4" xfId="300" xr:uid="{00000000-0005-0000-0000-00004E010000}"/>
    <cellStyle name="Comma 60" xfId="868" xr:uid="{00000000-0005-0000-0000-00004F010000}"/>
    <cellStyle name="Comma 61" xfId="861" xr:uid="{00000000-0005-0000-0000-000050010000}"/>
    <cellStyle name="Comma 62" xfId="887" xr:uid="{3D7730EB-B860-4B0E-AA40-4179AD824A43}"/>
    <cellStyle name="Comma 7" xfId="301" xr:uid="{00000000-0005-0000-0000-000051010000}"/>
    <cellStyle name="Comma 7 2" xfId="2" xr:uid="{00000000-0005-0000-0000-000052010000}"/>
    <cellStyle name="Comma 7 2 2" xfId="302" xr:uid="{00000000-0005-0000-0000-000053010000}"/>
    <cellStyle name="Comma 7 2 3" xfId="303" xr:uid="{00000000-0005-0000-0000-000054010000}"/>
    <cellStyle name="Comma 7 2 4" xfId="304" xr:uid="{00000000-0005-0000-0000-000055010000}"/>
    <cellStyle name="Comma 7 2 5" xfId="773" xr:uid="{00000000-0005-0000-0000-000056010000}"/>
    <cellStyle name="Comma 7 3" xfId="305" xr:uid="{00000000-0005-0000-0000-000057010000}"/>
    <cellStyle name="Comma 7 3 2" xfId="306" xr:uid="{00000000-0005-0000-0000-000058010000}"/>
    <cellStyle name="Comma 7 4" xfId="307" xr:uid="{00000000-0005-0000-0000-000059010000}"/>
    <cellStyle name="Comma 8" xfId="308" xr:uid="{00000000-0005-0000-0000-00005A010000}"/>
    <cellStyle name="Comma 8 2" xfId="309" xr:uid="{00000000-0005-0000-0000-00005B010000}"/>
    <cellStyle name="Comma 8 2 2" xfId="310" xr:uid="{00000000-0005-0000-0000-00005C010000}"/>
    <cellStyle name="Comma 8 2 3" xfId="311" xr:uid="{00000000-0005-0000-0000-00005D010000}"/>
    <cellStyle name="Comma 8 2 4" xfId="312" xr:uid="{00000000-0005-0000-0000-00005E010000}"/>
    <cellStyle name="Comma 8 3" xfId="313" xr:uid="{00000000-0005-0000-0000-00005F010000}"/>
    <cellStyle name="Comma 8 3 2" xfId="314" xr:uid="{00000000-0005-0000-0000-000060010000}"/>
    <cellStyle name="Comma 8 4" xfId="315" xr:uid="{00000000-0005-0000-0000-000061010000}"/>
    <cellStyle name="Comma 9" xfId="316" xr:uid="{00000000-0005-0000-0000-000062010000}"/>
    <cellStyle name="Comma 9 2" xfId="317" xr:uid="{00000000-0005-0000-0000-000063010000}"/>
    <cellStyle name="Comma 9 2 2" xfId="806" xr:uid="{00000000-0005-0000-0000-000064010000}"/>
    <cellStyle name="Comma 9 3" xfId="805" xr:uid="{00000000-0005-0000-0000-000065010000}"/>
    <cellStyle name="comma zerodec" xfId="318" xr:uid="{00000000-0005-0000-0000-000066010000}"/>
    <cellStyle name="comma zerodec 2" xfId="319" xr:uid="{00000000-0005-0000-0000-000067010000}"/>
    <cellStyle name="comma zerodec 2 2" xfId="320" xr:uid="{00000000-0005-0000-0000-000068010000}"/>
    <cellStyle name="comma zerodec 2 3" xfId="321" xr:uid="{00000000-0005-0000-0000-000069010000}"/>
    <cellStyle name="comma zerodec 3" xfId="322" xr:uid="{00000000-0005-0000-0000-00006A010000}"/>
    <cellStyle name="comma zerodec 4" xfId="323" xr:uid="{00000000-0005-0000-0000-00006B010000}"/>
    <cellStyle name="comma zerodec_Book1" xfId="324" xr:uid="{00000000-0005-0000-0000-00006C010000}"/>
    <cellStyle name="Copied" xfId="325" xr:uid="{00000000-0005-0000-0000-00006D010000}"/>
    <cellStyle name="Copied 2" xfId="326" xr:uid="{00000000-0005-0000-0000-00006E010000}"/>
    <cellStyle name="Curren - Style3" xfId="327" xr:uid="{00000000-0005-0000-0000-00006F010000}"/>
    <cellStyle name="Curren - Style4" xfId="328" xr:uid="{00000000-0005-0000-0000-000070010000}"/>
    <cellStyle name="Currency" xfId="9" builtinId="4"/>
    <cellStyle name="Currency (0.00)" xfId="329" xr:uid="{00000000-0005-0000-0000-000072010000}"/>
    <cellStyle name="Currency [00]" xfId="330" xr:uid="{00000000-0005-0000-0000-000073010000}"/>
    <cellStyle name="Currency 2" xfId="331" xr:uid="{00000000-0005-0000-0000-000074010000}"/>
    <cellStyle name="Currency 2 2" xfId="807" xr:uid="{00000000-0005-0000-0000-000075010000}"/>
    <cellStyle name="Currency 3" xfId="886" xr:uid="{AD406A71-9CC0-4A1F-87F3-6201317B4DA1}"/>
    <cellStyle name="Currency1" xfId="332" xr:uid="{00000000-0005-0000-0000-000076010000}"/>
    <cellStyle name="Currency1 2" xfId="333" xr:uid="{00000000-0005-0000-0000-000077010000}"/>
    <cellStyle name="Currency1 2 2" xfId="334" xr:uid="{00000000-0005-0000-0000-000078010000}"/>
    <cellStyle name="Currency1 2 3" xfId="335" xr:uid="{00000000-0005-0000-0000-000079010000}"/>
    <cellStyle name="Currency1 3" xfId="336" xr:uid="{00000000-0005-0000-0000-00007A010000}"/>
    <cellStyle name="Currency1 4" xfId="337" xr:uid="{00000000-0005-0000-0000-00007B010000}"/>
    <cellStyle name="Currency1_Book1" xfId="338" xr:uid="{00000000-0005-0000-0000-00007C010000}"/>
    <cellStyle name="Date Short" xfId="339" xr:uid="{00000000-0005-0000-0000-00007D010000}"/>
    <cellStyle name="Dezimal [0]_35ERI8T2gbIEMixb4v26icuOo" xfId="340" xr:uid="{00000000-0005-0000-0000-00007E010000}"/>
    <cellStyle name="Dezimal_35ERI8T2gbIEMixb4v26icuOo" xfId="341" xr:uid="{00000000-0005-0000-0000-00007F010000}"/>
    <cellStyle name="Dollar (zero dec)" xfId="342" xr:uid="{00000000-0005-0000-0000-000080010000}"/>
    <cellStyle name="Dollar (zero dec) 2" xfId="343" xr:uid="{00000000-0005-0000-0000-000081010000}"/>
    <cellStyle name="Dollar (zero dec) 2 2" xfId="344" xr:uid="{00000000-0005-0000-0000-000082010000}"/>
    <cellStyle name="Dollar (zero dec) 2 3" xfId="345" xr:uid="{00000000-0005-0000-0000-000083010000}"/>
    <cellStyle name="Dollar (zero dec) 3" xfId="346" xr:uid="{00000000-0005-0000-0000-000084010000}"/>
    <cellStyle name="Dollar (zero dec) 4" xfId="347" xr:uid="{00000000-0005-0000-0000-000085010000}"/>
    <cellStyle name="Dollar (zero dec)_WP HDY Q1'52" xfId="348" xr:uid="{00000000-0005-0000-0000-000086010000}"/>
    <cellStyle name="dt" xfId="349" xr:uid="{00000000-0005-0000-0000-000087010000}"/>
    <cellStyle name="E&amp;Y House" xfId="350" xr:uid="{00000000-0005-0000-0000-000088010000}"/>
    <cellStyle name="Emphasis 1" xfId="351" xr:uid="{00000000-0005-0000-0000-000089010000}"/>
    <cellStyle name="Emphasis 2" xfId="352" xr:uid="{00000000-0005-0000-0000-00008A010000}"/>
    <cellStyle name="Emphasis 3" xfId="353" xr:uid="{00000000-0005-0000-0000-00008B010000}"/>
    <cellStyle name="Enter Currency (0)" xfId="354" xr:uid="{00000000-0005-0000-0000-00008C010000}"/>
    <cellStyle name="Enter Currency (2)" xfId="355" xr:uid="{00000000-0005-0000-0000-00008D010000}"/>
    <cellStyle name="Enter Units (0)" xfId="356" xr:uid="{00000000-0005-0000-0000-00008E010000}"/>
    <cellStyle name="Enter Units (1)" xfId="357" xr:uid="{00000000-0005-0000-0000-00008F010000}"/>
    <cellStyle name="Enter Units (2)" xfId="358" xr:uid="{00000000-0005-0000-0000-000090010000}"/>
    <cellStyle name="Entered" xfId="359" xr:uid="{00000000-0005-0000-0000-000091010000}"/>
    <cellStyle name="Entered 2" xfId="360" xr:uid="{00000000-0005-0000-0000-000092010000}"/>
    <cellStyle name="Entry" xfId="361" xr:uid="{00000000-0005-0000-0000-000093010000}"/>
    <cellStyle name="Entry 2" xfId="362" xr:uid="{00000000-0005-0000-0000-000094010000}"/>
    <cellStyle name="Euro" xfId="363" xr:uid="{00000000-0005-0000-0000-000095010000}"/>
    <cellStyle name="ev" xfId="364" xr:uid="{00000000-0005-0000-0000-000096010000}"/>
    <cellStyle name="Explanatory Text 2" xfId="365" xr:uid="{00000000-0005-0000-0000-000097010000}"/>
    <cellStyle name="Explanatory Text 3" xfId="366" xr:uid="{00000000-0005-0000-0000-000098010000}"/>
    <cellStyle name="Explanatory Text 4 2" xfId="367" xr:uid="{00000000-0005-0000-0000-000099010000}"/>
    <cellStyle name="Explanatory Text 5 2" xfId="368" xr:uid="{00000000-0005-0000-0000-00009A010000}"/>
    <cellStyle name="Explanatory Text 6" xfId="369" xr:uid="{00000000-0005-0000-0000-00009B010000}"/>
    <cellStyle name="Format Number Column" xfId="370" xr:uid="{00000000-0005-0000-0000-00009C010000}"/>
    <cellStyle name="Good 2" xfId="371" xr:uid="{00000000-0005-0000-0000-00009D010000}"/>
    <cellStyle name="Good 3" xfId="372" xr:uid="{00000000-0005-0000-0000-00009E010000}"/>
    <cellStyle name="Good 4 2" xfId="373" xr:uid="{00000000-0005-0000-0000-00009F010000}"/>
    <cellStyle name="Good 5 2" xfId="374" xr:uid="{00000000-0005-0000-0000-0000A0010000}"/>
    <cellStyle name="Good 6" xfId="375" xr:uid="{00000000-0005-0000-0000-0000A1010000}"/>
    <cellStyle name="Grey" xfId="376" xr:uid="{00000000-0005-0000-0000-0000A2010000}"/>
    <cellStyle name="Grey 2" xfId="377" xr:uid="{00000000-0005-0000-0000-0000A3010000}"/>
    <cellStyle name="Grey 3" xfId="378" xr:uid="{00000000-0005-0000-0000-0000A4010000}"/>
    <cellStyle name="Grey 4" xfId="379" xr:uid="{00000000-0005-0000-0000-0000A5010000}"/>
    <cellStyle name="guyan" xfId="380" xr:uid="{00000000-0005-0000-0000-0000A6010000}"/>
    <cellStyle name="Header - Style1" xfId="381" xr:uid="{00000000-0005-0000-0000-0000A7010000}"/>
    <cellStyle name="Header1" xfId="382" xr:uid="{00000000-0005-0000-0000-0000A8010000}"/>
    <cellStyle name="Header1 2" xfId="383" xr:uid="{00000000-0005-0000-0000-0000A9010000}"/>
    <cellStyle name="Header2" xfId="384" xr:uid="{00000000-0005-0000-0000-0000AA010000}"/>
    <cellStyle name="Header2 2" xfId="385" xr:uid="{00000000-0005-0000-0000-0000AB010000}"/>
    <cellStyle name="Heading" xfId="386" xr:uid="{00000000-0005-0000-0000-0000AC010000}"/>
    <cellStyle name="Heading 1 2" xfId="387" xr:uid="{00000000-0005-0000-0000-0000AD010000}"/>
    <cellStyle name="Heading 1 3" xfId="388" xr:uid="{00000000-0005-0000-0000-0000AE010000}"/>
    <cellStyle name="Heading 1 4 2" xfId="389" xr:uid="{00000000-0005-0000-0000-0000AF010000}"/>
    <cellStyle name="Heading 1 5 2" xfId="390" xr:uid="{00000000-0005-0000-0000-0000B0010000}"/>
    <cellStyle name="Heading 1 6" xfId="391" xr:uid="{00000000-0005-0000-0000-0000B1010000}"/>
    <cellStyle name="Heading 2 2" xfId="392" xr:uid="{00000000-0005-0000-0000-0000B2010000}"/>
    <cellStyle name="Heading 2 3" xfId="393" xr:uid="{00000000-0005-0000-0000-0000B3010000}"/>
    <cellStyle name="Heading 2 4 2" xfId="394" xr:uid="{00000000-0005-0000-0000-0000B4010000}"/>
    <cellStyle name="Heading 2 5 2" xfId="395" xr:uid="{00000000-0005-0000-0000-0000B5010000}"/>
    <cellStyle name="Heading 2 6" xfId="396" xr:uid="{00000000-0005-0000-0000-0000B6010000}"/>
    <cellStyle name="Heading 3 2" xfId="397" xr:uid="{00000000-0005-0000-0000-0000B7010000}"/>
    <cellStyle name="Heading 3 3" xfId="398" xr:uid="{00000000-0005-0000-0000-0000B8010000}"/>
    <cellStyle name="Heading 3 4 2" xfId="399" xr:uid="{00000000-0005-0000-0000-0000B9010000}"/>
    <cellStyle name="Heading 3 5 2" xfId="400" xr:uid="{00000000-0005-0000-0000-0000BA010000}"/>
    <cellStyle name="Heading 3 6" xfId="401" xr:uid="{00000000-0005-0000-0000-0000BB010000}"/>
    <cellStyle name="Heading 4 2" xfId="402" xr:uid="{00000000-0005-0000-0000-0000BC010000}"/>
    <cellStyle name="Heading 4 3" xfId="403" xr:uid="{00000000-0005-0000-0000-0000BD010000}"/>
    <cellStyle name="Heading 4 4 2" xfId="404" xr:uid="{00000000-0005-0000-0000-0000BE010000}"/>
    <cellStyle name="Heading 4 5 2" xfId="405" xr:uid="{00000000-0005-0000-0000-0000BF010000}"/>
    <cellStyle name="Heading 4 6" xfId="406" xr:uid="{00000000-0005-0000-0000-0000C0010000}"/>
    <cellStyle name="Hyperlink 2" xfId="407" xr:uid="{00000000-0005-0000-0000-0000C1010000}"/>
    <cellStyle name="Hyperlink 3" xfId="408" xr:uid="{00000000-0005-0000-0000-0000C2010000}"/>
    <cellStyle name="Hyperlink 4" xfId="409" xr:uid="{00000000-0005-0000-0000-0000C3010000}"/>
    <cellStyle name="Hyperlink 5" xfId="410" xr:uid="{00000000-0005-0000-0000-0000C4010000}"/>
    <cellStyle name="Hyperlink 6" xfId="411" xr:uid="{00000000-0005-0000-0000-0000C5010000}"/>
    <cellStyle name="Input [yellow]" xfId="412" xr:uid="{00000000-0005-0000-0000-0000C6010000}"/>
    <cellStyle name="Input [yellow] 2" xfId="413" xr:uid="{00000000-0005-0000-0000-0000C7010000}"/>
    <cellStyle name="Input [yellow] 3" xfId="414" xr:uid="{00000000-0005-0000-0000-0000C8010000}"/>
    <cellStyle name="Input [yellow] 4" xfId="415" xr:uid="{00000000-0005-0000-0000-0000C9010000}"/>
    <cellStyle name="Input 2" xfId="416" xr:uid="{00000000-0005-0000-0000-0000CA010000}"/>
    <cellStyle name="Input 3" xfId="417" xr:uid="{00000000-0005-0000-0000-0000CB010000}"/>
    <cellStyle name="Input 4 2" xfId="418" xr:uid="{00000000-0005-0000-0000-0000CC010000}"/>
    <cellStyle name="Input 5 2" xfId="419" xr:uid="{00000000-0005-0000-0000-0000CD010000}"/>
    <cellStyle name="Input 6" xfId="420" xr:uid="{00000000-0005-0000-0000-0000CE010000}"/>
    <cellStyle name="Input 7" xfId="421" xr:uid="{00000000-0005-0000-0000-0000CF010000}"/>
    <cellStyle name="ldt_guyan" xfId="422" xr:uid="{00000000-0005-0000-0000-0000D0010000}"/>
    <cellStyle name="left" xfId="423" xr:uid="{00000000-0005-0000-0000-0000D1010000}"/>
    <cellStyle name="lines" xfId="424" xr:uid="{00000000-0005-0000-0000-0000D2010000}"/>
    <cellStyle name="Link Currency (0)" xfId="425" xr:uid="{00000000-0005-0000-0000-0000D3010000}"/>
    <cellStyle name="Link Currency (2)" xfId="426" xr:uid="{00000000-0005-0000-0000-0000D4010000}"/>
    <cellStyle name="Link Currency (2) 2" xfId="427" xr:uid="{00000000-0005-0000-0000-0000D5010000}"/>
    <cellStyle name="Link Units (0)" xfId="428" xr:uid="{00000000-0005-0000-0000-0000D6010000}"/>
    <cellStyle name="Link Units (1)" xfId="429" xr:uid="{00000000-0005-0000-0000-0000D7010000}"/>
    <cellStyle name="Link Units (2)" xfId="430" xr:uid="{00000000-0005-0000-0000-0000D8010000}"/>
    <cellStyle name="Linked Cell 2" xfId="431" xr:uid="{00000000-0005-0000-0000-0000D9010000}"/>
    <cellStyle name="Linked Cell 3" xfId="432" xr:uid="{00000000-0005-0000-0000-0000DA010000}"/>
    <cellStyle name="Linked Cell 4 2" xfId="433" xr:uid="{00000000-0005-0000-0000-0000DB010000}"/>
    <cellStyle name="Linked Cell 5 2" xfId="434" xr:uid="{00000000-0005-0000-0000-0000DC010000}"/>
    <cellStyle name="Linked Cell 6" xfId="435" xr:uid="{00000000-0005-0000-0000-0000DD010000}"/>
    <cellStyle name="lk_guyan" xfId="436" xr:uid="{00000000-0005-0000-0000-0000DE010000}"/>
    <cellStyle name="Milliers [0]_AR1194" xfId="437" xr:uid="{00000000-0005-0000-0000-0000DF010000}"/>
    <cellStyle name="Milliers_AR1194" xfId="438" xr:uid="{00000000-0005-0000-0000-0000E0010000}"/>
    <cellStyle name="Mon?taire [0]_AR1194" xfId="439" xr:uid="{00000000-0005-0000-0000-0000E1010000}"/>
    <cellStyle name="Mon?taire_AR1194" xfId="440" xr:uid="{00000000-0005-0000-0000-0000E2010000}"/>
    <cellStyle name="Monétaire [0]_laroux" xfId="441" xr:uid="{00000000-0005-0000-0000-0000E3010000}"/>
    <cellStyle name="Monétaire_laroux" xfId="442" xr:uid="{00000000-0005-0000-0000-0000E4010000}"/>
    <cellStyle name="MS_COL_STYLE" xfId="443" xr:uid="{00000000-0005-0000-0000-0000E5010000}"/>
    <cellStyle name="n" xfId="444" xr:uid="{00000000-0005-0000-0000-0000E6010000}"/>
    <cellStyle name="Neutral 2" xfId="445" xr:uid="{00000000-0005-0000-0000-0000E7010000}"/>
    <cellStyle name="Neutral 3" xfId="446" xr:uid="{00000000-0005-0000-0000-0000E8010000}"/>
    <cellStyle name="Neutral 4 2" xfId="447" xr:uid="{00000000-0005-0000-0000-0000E9010000}"/>
    <cellStyle name="Neutral 5 2" xfId="448" xr:uid="{00000000-0005-0000-0000-0000EA010000}"/>
    <cellStyle name="Neutral 6" xfId="449" xr:uid="{00000000-0005-0000-0000-0000EB010000}"/>
    <cellStyle name="no dec" xfId="450" xr:uid="{00000000-0005-0000-0000-0000EC010000}"/>
    <cellStyle name="no dec 2" xfId="451" xr:uid="{00000000-0005-0000-0000-0000ED010000}"/>
    <cellStyle name="no dec 2 2" xfId="452" xr:uid="{00000000-0005-0000-0000-0000EE010000}"/>
    <cellStyle name="no dec 2 3" xfId="453" xr:uid="{00000000-0005-0000-0000-0000EF010000}"/>
    <cellStyle name="no dec 3" xfId="454" xr:uid="{00000000-0005-0000-0000-0000F0010000}"/>
    <cellStyle name="no dec_WP HDY Q1'52" xfId="455" xr:uid="{00000000-0005-0000-0000-0000F1010000}"/>
    <cellStyle name="Normal" xfId="0" builtinId="0"/>
    <cellStyle name="Normal - Style1" xfId="456" xr:uid="{00000000-0005-0000-0000-0000F3010000}"/>
    <cellStyle name="Normal - Style1 2" xfId="457" xr:uid="{00000000-0005-0000-0000-0000F4010000}"/>
    <cellStyle name="Normal - Style1 2 2" xfId="458" xr:uid="{00000000-0005-0000-0000-0000F5010000}"/>
    <cellStyle name="Normal - Style1 2 3" xfId="459" xr:uid="{00000000-0005-0000-0000-0000F6010000}"/>
    <cellStyle name="Normal - Style1 3" xfId="460" xr:uid="{00000000-0005-0000-0000-0000F7010000}"/>
    <cellStyle name="Normal - Style1 4" xfId="461" xr:uid="{00000000-0005-0000-0000-0000F8010000}"/>
    <cellStyle name="Normal - Style1_WP HDY Q1'52" xfId="462" xr:uid="{00000000-0005-0000-0000-0000F9010000}"/>
    <cellStyle name="Normal - Style2" xfId="463" xr:uid="{00000000-0005-0000-0000-0000FA010000}"/>
    <cellStyle name="Normal - Style3" xfId="464" xr:uid="{00000000-0005-0000-0000-0000FB010000}"/>
    <cellStyle name="Normal - Style4" xfId="465" xr:uid="{00000000-0005-0000-0000-0000FC010000}"/>
    <cellStyle name="Normal - Style5" xfId="466" xr:uid="{00000000-0005-0000-0000-0000FD010000}"/>
    <cellStyle name="Normal - Style6" xfId="467" xr:uid="{00000000-0005-0000-0000-0000FE010000}"/>
    <cellStyle name="Normal - Style7" xfId="468" xr:uid="{00000000-0005-0000-0000-0000FF010000}"/>
    <cellStyle name="Normal - Style8" xfId="469" xr:uid="{00000000-0005-0000-0000-000000020000}"/>
    <cellStyle name="Normal 10" xfId="470" xr:uid="{00000000-0005-0000-0000-000001020000}"/>
    <cellStyle name="Normal 10 10" xfId="765" xr:uid="{00000000-0005-0000-0000-000002020000}"/>
    <cellStyle name="Normal 10 10 2" xfId="779" xr:uid="{00000000-0005-0000-0000-000003020000}"/>
    <cellStyle name="Normal 10 2" xfId="471" xr:uid="{00000000-0005-0000-0000-000004020000}"/>
    <cellStyle name="Normal 10 2 2" xfId="775" xr:uid="{00000000-0005-0000-0000-000005020000}"/>
    <cellStyle name="Normal 10 3" xfId="809" xr:uid="{00000000-0005-0000-0000-000006020000}"/>
    <cellStyle name="Normal 10 3 2" xfId="810" xr:uid="{00000000-0005-0000-0000-000007020000}"/>
    <cellStyle name="Normal 10 3 2 2" xfId="811" xr:uid="{00000000-0005-0000-0000-000008020000}"/>
    <cellStyle name="Normal 10 4" xfId="812" xr:uid="{00000000-0005-0000-0000-000009020000}"/>
    <cellStyle name="Normal 10 5" xfId="808" xr:uid="{00000000-0005-0000-0000-00000A020000}"/>
    <cellStyle name="Normal 11" xfId="472" xr:uid="{00000000-0005-0000-0000-00000B020000}"/>
    <cellStyle name="Normal 11 2" xfId="473" xr:uid="{00000000-0005-0000-0000-00000C020000}"/>
    <cellStyle name="Normal 11 3" xfId="474" xr:uid="{00000000-0005-0000-0000-00000D020000}"/>
    <cellStyle name="Normal 11_Detail Asset TCC Q2'53" xfId="475" xr:uid="{00000000-0005-0000-0000-00000E020000}"/>
    <cellStyle name="Normal 12" xfId="476" xr:uid="{00000000-0005-0000-0000-00000F020000}"/>
    <cellStyle name="Normal 12 2" xfId="477" xr:uid="{00000000-0005-0000-0000-000010020000}"/>
    <cellStyle name="Normal 12 3" xfId="478" xr:uid="{00000000-0005-0000-0000-000011020000}"/>
    <cellStyle name="Normal 12_Detail Asset TCC Q2'53" xfId="479" xr:uid="{00000000-0005-0000-0000-000012020000}"/>
    <cellStyle name="Normal 13" xfId="480" xr:uid="{00000000-0005-0000-0000-000013020000}"/>
    <cellStyle name="Normal 14" xfId="481" xr:uid="{00000000-0005-0000-0000-000014020000}"/>
    <cellStyle name="Normal 15" xfId="482" xr:uid="{00000000-0005-0000-0000-000015020000}"/>
    <cellStyle name="Normal 15 2" xfId="483" xr:uid="{00000000-0005-0000-0000-000016020000}"/>
    <cellStyle name="Normal 15 3" xfId="484" xr:uid="{00000000-0005-0000-0000-000017020000}"/>
    <cellStyle name="Normal 15_Detail Asset TCC Q2'53" xfId="485" xr:uid="{00000000-0005-0000-0000-000018020000}"/>
    <cellStyle name="Normal 16" xfId="486" xr:uid="{00000000-0005-0000-0000-000019020000}"/>
    <cellStyle name="Normal 16 2" xfId="487" xr:uid="{00000000-0005-0000-0000-00001A020000}"/>
    <cellStyle name="Normal 16_Detail Asset TCC Q2'53" xfId="488" xr:uid="{00000000-0005-0000-0000-00001B020000}"/>
    <cellStyle name="Normal 17" xfId="489" xr:uid="{00000000-0005-0000-0000-00001C020000}"/>
    <cellStyle name="Normal 18" xfId="490" xr:uid="{00000000-0005-0000-0000-00001D020000}"/>
    <cellStyle name="Normal 18 2" xfId="491" xr:uid="{00000000-0005-0000-0000-00001E020000}"/>
    <cellStyle name="Normal 18_Detail Asset TCC Q2'53" xfId="492" xr:uid="{00000000-0005-0000-0000-00001F020000}"/>
    <cellStyle name="Normal 19" xfId="493" xr:uid="{00000000-0005-0000-0000-000020020000}"/>
    <cellStyle name="Normal 2" xfId="767" xr:uid="{00000000-0005-0000-0000-000021020000}"/>
    <cellStyle name="Normal 2 10" xfId="813" xr:uid="{00000000-0005-0000-0000-000022020000}"/>
    <cellStyle name="Normal 2 2" xfId="494" xr:uid="{00000000-0005-0000-0000-000023020000}"/>
    <cellStyle name="Normal 2 2 2" xfId="495" xr:uid="{00000000-0005-0000-0000-000024020000}"/>
    <cellStyle name="Normal 2 2 3" xfId="496" xr:uid="{00000000-0005-0000-0000-000025020000}"/>
    <cellStyle name="Normal 2 2 4" xfId="497" xr:uid="{00000000-0005-0000-0000-000026020000}"/>
    <cellStyle name="Normal 2 2 4 2" xfId="776" xr:uid="{00000000-0005-0000-0000-000027020000}"/>
    <cellStyle name="Normal 2 2 4 3" xfId="853" xr:uid="{00000000-0005-0000-0000-000028020000}"/>
    <cellStyle name="Normal 2 2 5" xfId="814" xr:uid="{00000000-0005-0000-0000-000029020000}"/>
    <cellStyle name="Normal 2 3" xfId="498" xr:uid="{00000000-0005-0000-0000-00002A020000}"/>
    <cellStyle name="Normal 2 4" xfId="499" xr:uid="{00000000-0005-0000-0000-00002B020000}"/>
    <cellStyle name="Normal 2 4 2" xfId="500" xr:uid="{00000000-0005-0000-0000-00002C020000}"/>
    <cellStyle name="Normal 2 5" xfId="501" xr:uid="{00000000-0005-0000-0000-00002D020000}"/>
    <cellStyle name="Normal 2 6" xfId="502" xr:uid="{00000000-0005-0000-0000-00002E020000}"/>
    <cellStyle name="Normal 2 7" xfId="503" xr:uid="{00000000-0005-0000-0000-00002F020000}"/>
    <cellStyle name="Normal 2 8" xfId="504" xr:uid="{00000000-0005-0000-0000-000030020000}"/>
    <cellStyle name="Normal 2 9" xfId="505" xr:uid="{00000000-0005-0000-0000-000031020000}"/>
    <cellStyle name="Normal 20" xfId="506" xr:uid="{00000000-0005-0000-0000-000032020000}"/>
    <cellStyle name="Normal 21" xfId="507" xr:uid="{00000000-0005-0000-0000-000033020000}"/>
    <cellStyle name="Normal 21 2" xfId="508" xr:uid="{00000000-0005-0000-0000-000034020000}"/>
    <cellStyle name="Normal 21_TCC_WP_04'52" xfId="509" xr:uid="{00000000-0005-0000-0000-000035020000}"/>
    <cellStyle name="Normal 22" xfId="510" xr:uid="{00000000-0005-0000-0000-000036020000}"/>
    <cellStyle name="Normal 23" xfId="511" xr:uid="{00000000-0005-0000-0000-000037020000}"/>
    <cellStyle name="Normal 24" xfId="512" xr:uid="{00000000-0005-0000-0000-000038020000}"/>
    <cellStyle name="Normal 25" xfId="513" xr:uid="{00000000-0005-0000-0000-000039020000}"/>
    <cellStyle name="Normal 26" xfId="514" xr:uid="{00000000-0005-0000-0000-00003A020000}"/>
    <cellStyle name="Normal 26 2" xfId="515" xr:uid="{00000000-0005-0000-0000-00003B020000}"/>
    <cellStyle name="Normal 27" xfId="516" xr:uid="{00000000-0005-0000-0000-00003C020000}"/>
    <cellStyle name="Normal 28" xfId="517" xr:uid="{00000000-0005-0000-0000-00003D020000}"/>
    <cellStyle name="Normal 29" xfId="518" xr:uid="{00000000-0005-0000-0000-00003E020000}"/>
    <cellStyle name="Normal 3" xfId="7" xr:uid="{00000000-0005-0000-0000-00003F020000}"/>
    <cellStyle name="Normal 3 2" xfId="520" xr:uid="{00000000-0005-0000-0000-000040020000}"/>
    <cellStyle name="Normal 3 3" xfId="521" xr:uid="{00000000-0005-0000-0000-000041020000}"/>
    <cellStyle name="Normal 3 4" xfId="522" xr:uid="{00000000-0005-0000-0000-000042020000}"/>
    <cellStyle name="Normal 3 5" xfId="519" xr:uid="{00000000-0005-0000-0000-000043020000}"/>
    <cellStyle name="Normal 30" xfId="523" xr:uid="{00000000-0005-0000-0000-000044020000}"/>
    <cellStyle name="Normal 30 2" xfId="524" xr:uid="{00000000-0005-0000-0000-000045020000}"/>
    <cellStyle name="Normal 30_WP_SUN Q4'52_Lister+GS" xfId="525" xr:uid="{00000000-0005-0000-0000-000046020000}"/>
    <cellStyle name="Normal 31" xfId="526" xr:uid="{00000000-0005-0000-0000-000047020000}"/>
    <cellStyle name="Normal 32" xfId="527" xr:uid="{00000000-0005-0000-0000-000048020000}"/>
    <cellStyle name="Normal 33" xfId="528" xr:uid="{00000000-0005-0000-0000-000049020000}"/>
    <cellStyle name="Normal 34" xfId="529" xr:uid="{00000000-0005-0000-0000-00004A020000}"/>
    <cellStyle name="Normal 35" xfId="530" xr:uid="{00000000-0005-0000-0000-00004B020000}"/>
    <cellStyle name="Normal 36" xfId="531" xr:uid="{00000000-0005-0000-0000-00004C020000}"/>
    <cellStyle name="Normal 37" xfId="532" xr:uid="{00000000-0005-0000-0000-00004D020000}"/>
    <cellStyle name="Normal 38" xfId="827" xr:uid="{00000000-0005-0000-0000-00004E020000}"/>
    <cellStyle name="Normal 39" xfId="830" xr:uid="{00000000-0005-0000-0000-00004F020000}"/>
    <cellStyle name="Normal 4" xfId="533" xr:uid="{00000000-0005-0000-0000-000050020000}"/>
    <cellStyle name="Normal 4 2" xfId="534" xr:uid="{00000000-0005-0000-0000-000051020000}"/>
    <cellStyle name="Normal 4 3" xfId="535" xr:uid="{00000000-0005-0000-0000-000052020000}"/>
    <cellStyle name="Normal 4 4" xfId="536" xr:uid="{00000000-0005-0000-0000-000053020000}"/>
    <cellStyle name="Normal 4_I(8M)-ASP" xfId="537" xr:uid="{00000000-0005-0000-0000-000054020000}"/>
    <cellStyle name="Normal 40" xfId="835" xr:uid="{00000000-0005-0000-0000-000055020000}"/>
    <cellStyle name="Normal 41" xfId="837" xr:uid="{00000000-0005-0000-0000-000056020000}"/>
    <cellStyle name="Normal 42" xfId="841" xr:uid="{00000000-0005-0000-0000-000057020000}"/>
    <cellStyle name="Normal 43" xfId="844" xr:uid="{00000000-0005-0000-0000-000058020000}"/>
    <cellStyle name="Normal 44" xfId="846" xr:uid="{00000000-0005-0000-0000-000059020000}"/>
    <cellStyle name="Normal 45" xfId="848" xr:uid="{00000000-0005-0000-0000-00005A020000}"/>
    <cellStyle name="Normal 46" xfId="854" xr:uid="{00000000-0005-0000-0000-00005B020000}"/>
    <cellStyle name="Normal 47" xfId="10" xr:uid="{00000000-0005-0000-0000-00005C020000}"/>
    <cellStyle name="Normal 48" xfId="554" xr:uid="{00000000-0005-0000-0000-00005D020000}"/>
    <cellStyle name="Normal 49" xfId="878" xr:uid="{00000000-0005-0000-0000-00005E020000}"/>
    <cellStyle name="Normal 5" xfId="538" xr:uid="{00000000-0005-0000-0000-00005F020000}"/>
    <cellStyle name="Normal 5 2" xfId="539" xr:uid="{00000000-0005-0000-0000-000060020000}"/>
    <cellStyle name="Normal 5 2 2" xfId="816" xr:uid="{00000000-0005-0000-0000-000061020000}"/>
    <cellStyle name="Normal 5 3" xfId="540" xr:uid="{00000000-0005-0000-0000-000062020000}"/>
    <cellStyle name="Normal 5 4" xfId="541" xr:uid="{00000000-0005-0000-0000-000063020000}"/>
    <cellStyle name="Normal 5 5" xfId="815" xr:uid="{00000000-0005-0000-0000-000064020000}"/>
    <cellStyle name="Normal 5_Book1" xfId="542" xr:uid="{00000000-0005-0000-0000-000065020000}"/>
    <cellStyle name="Normal 50" xfId="859" xr:uid="{00000000-0005-0000-0000-000066020000}"/>
    <cellStyle name="Normal 51" xfId="876" xr:uid="{00000000-0005-0000-0000-000067020000}"/>
    <cellStyle name="Normal 52" xfId="860" xr:uid="{00000000-0005-0000-0000-000068020000}"/>
    <cellStyle name="Normal 53" xfId="874" xr:uid="{00000000-0005-0000-0000-000069020000}"/>
    <cellStyle name="Normal 54" xfId="863" xr:uid="{00000000-0005-0000-0000-00006A020000}"/>
    <cellStyle name="Normal 54 2" xfId="883" xr:uid="{D6DC65A4-F289-44BD-8C3D-3847B0329E7D}"/>
    <cellStyle name="Normal 55" xfId="870" xr:uid="{00000000-0005-0000-0000-00006B020000}"/>
    <cellStyle name="Normal 56" xfId="879" xr:uid="{00000000-0005-0000-0000-00006C020000}"/>
    <cellStyle name="Normal 57" xfId="882" xr:uid="{4E694AFD-D253-4ABC-B765-31F099C78C72}"/>
    <cellStyle name="Normal 58" xfId="885" xr:uid="{80BF0A00-E270-455C-B944-8DBD72972FD7}"/>
    <cellStyle name="Normal 6" xfId="543" xr:uid="{00000000-0005-0000-0000-00006D020000}"/>
    <cellStyle name="Normal 6 2" xfId="544" xr:uid="{00000000-0005-0000-0000-00006E020000}"/>
    <cellStyle name="Normal 6 3" xfId="817" xr:uid="{00000000-0005-0000-0000-00006F020000}"/>
    <cellStyle name="Normal 7" xfId="545" xr:uid="{00000000-0005-0000-0000-000070020000}"/>
    <cellStyle name="Normal 7 2" xfId="546" xr:uid="{00000000-0005-0000-0000-000071020000}"/>
    <cellStyle name="Normal 7 2 2" xfId="819" xr:uid="{00000000-0005-0000-0000-000072020000}"/>
    <cellStyle name="Normal 7 2 3" xfId="832" xr:uid="{00000000-0005-0000-0000-000073020000}"/>
    <cellStyle name="Normal 7 3" xfId="547" xr:uid="{00000000-0005-0000-0000-000074020000}"/>
    <cellStyle name="Normal 7 3 2" xfId="821" xr:uid="{00000000-0005-0000-0000-000075020000}"/>
    <cellStyle name="Normal 7 3 2 2" xfId="833" xr:uid="{00000000-0005-0000-0000-000076020000}"/>
    <cellStyle name="Normal 7 3 2 3" xfId="839" xr:uid="{00000000-0005-0000-0000-000077020000}"/>
    <cellStyle name="Normal 7 3 3" xfId="820" xr:uid="{00000000-0005-0000-0000-000078020000}"/>
    <cellStyle name="Normal 7 4" xfId="818" xr:uid="{00000000-0005-0000-0000-000079020000}"/>
    <cellStyle name="Normal 7_Book1" xfId="548" xr:uid="{00000000-0005-0000-0000-00007A020000}"/>
    <cellStyle name="Normal 8" xfId="549" xr:uid="{00000000-0005-0000-0000-00007B020000}"/>
    <cellStyle name="Normal 8 2" xfId="550" xr:uid="{00000000-0005-0000-0000-00007C020000}"/>
    <cellStyle name="Normal 8_Book1" xfId="551" xr:uid="{00000000-0005-0000-0000-00007D020000}"/>
    <cellStyle name="Normal 9" xfId="552" xr:uid="{00000000-0005-0000-0000-00007E020000}"/>
    <cellStyle name="Normal 9 2" xfId="553" xr:uid="{00000000-0005-0000-0000-00007F020000}"/>
    <cellStyle name="Normal 9 2 2" xfId="823" xr:uid="{00000000-0005-0000-0000-000080020000}"/>
    <cellStyle name="Normal 9 3" xfId="822" xr:uid="{00000000-0005-0000-0000-000081020000}"/>
    <cellStyle name="Normal_CEI Q1'51 T2" xfId="3" xr:uid="{00000000-0005-0000-0000-000082020000}"/>
    <cellStyle name="Normal_THECO Q4'50 T2" xfId="4" xr:uid="{00000000-0005-0000-0000-000084020000}"/>
    <cellStyle name="Normale_9639A02C" xfId="555" xr:uid="{00000000-0005-0000-0000-000085020000}"/>
    <cellStyle name="Note 2" xfId="556" xr:uid="{00000000-0005-0000-0000-000086020000}"/>
    <cellStyle name="Note 2 2" xfId="557" xr:uid="{00000000-0005-0000-0000-000087020000}"/>
    <cellStyle name="Note 3" xfId="558" xr:uid="{00000000-0005-0000-0000-000088020000}"/>
    <cellStyle name="Note 4" xfId="559" xr:uid="{00000000-0005-0000-0000-000089020000}"/>
    <cellStyle name="Note 4 2" xfId="560" xr:uid="{00000000-0005-0000-0000-00008A020000}"/>
    <cellStyle name="Note 5" xfId="561" xr:uid="{00000000-0005-0000-0000-00008B020000}"/>
    <cellStyle name="Note 5 2" xfId="562" xr:uid="{00000000-0005-0000-0000-00008C020000}"/>
    <cellStyle name="Note 6" xfId="563" xr:uid="{00000000-0005-0000-0000-00008D020000}"/>
    <cellStyle name="Note 7" xfId="564" xr:uid="{00000000-0005-0000-0000-00008E020000}"/>
    <cellStyle name="Note 8" xfId="565" xr:uid="{00000000-0005-0000-0000-00008F02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6" xr:uid="{00000000-0005-0000-0000-000090020000}"/>
    <cellStyle name="Output 2" xfId="567" xr:uid="{00000000-0005-0000-0000-000091020000}"/>
    <cellStyle name="Output 3" xfId="568" xr:uid="{00000000-0005-0000-0000-000092020000}"/>
    <cellStyle name="Output 4 2" xfId="569" xr:uid="{00000000-0005-0000-0000-000093020000}"/>
    <cellStyle name="Output 5 2" xfId="570" xr:uid="{00000000-0005-0000-0000-000094020000}"/>
    <cellStyle name="Output 6" xfId="571" xr:uid="{00000000-0005-0000-0000-000095020000}"/>
    <cellStyle name="Percent [0]" xfId="573" xr:uid="{00000000-0005-0000-0000-000096020000}"/>
    <cellStyle name="Percent [00]" xfId="574" xr:uid="{00000000-0005-0000-0000-000097020000}"/>
    <cellStyle name="Percent [2]" xfId="575" xr:uid="{00000000-0005-0000-0000-000098020000}"/>
    <cellStyle name="Percent [2] 2" xfId="576" xr:uid="{00000000-0005-0000-0000-000099020000}"/>
    <cellStyle name="Percent [2] 2 2" xfId="577" xr:uid="{00000000-0005-0000-0000-00009A020000}"/>
    <cellStyle name="Percent [2] 2 3" xfId="578" xr:uid="{00000000-0005-0000-0000-00009B020000}"/>
    <cellStyle name="Percent [2] 2 4" xfId="579" xr:uid="{00000000-0005-0000-0000-00009C020000}"/>
    <cellStyle name="Percent [2] 3" xfId="580" xr:uid="{00000000-0005-0000-0000-00009D020000}"/>
    <cellStyle name="Percent [2] 3 2" xfId="581" xr:uid="{00000000-0005-0000-0000-00009E020000}"/>
    <cellStyle name="Percent [2] 4" xfId="582" xr:uid="{00000000-0005-0000-0000-00009F020000}"/>
    <cellStyle name="Percent 10" xfId="583" xr:uid="{00000000-0005-0000-0000-0000A0020000}"/>
    <cellStyle name="Percent 10 2" xfId="584" xr:uid="{00000000-0005-0000-0000-0000A1020000}"/>
    <cellStyle name="Percent 11" xfId="585" xr:uid="{00000000-0005-0000-0000-0000A2020000}"/>
    <cellStyle name="Percent 12" xfId="586" xr:uid="{00000000-0005-0000-0000-0000A3020000}"/>
    <cellStyle name="Percent 13" xfId="587" xr:uid="{00000000-0005-0000-0000-0000A4020000}"/>
    <cellStyle name="Percent 14" xfId="588" xr:uid="{00000000-0005-0000-0000-0000A5020000}"/>
    <cellStyle name="Percent 15" xfId="589" xr:uid="{00000000-0005-0000-0000-0000A6020000}"/>
    <cellStyle name="Percent 16" xfId="590" xr:uid="{00000000-0005-0000-0000-0000A7020000}"/>
    <cellStyle name="Percent 17" xfId="591" xr:uid="{00000000-0005-0000-0000-0000A8020000}"/>
    <cellStyle name="Percent 18" xfId="592" xr:uid="{00000000-0005-0000-0000-0000A9020000}"/>
    <cellStyle name="Percent 19" xfId="593" xr:uid="{00000000-0005-0000-0000-0000AA020000}"/>
    <cellStyle name="Percent 2" xfId="594" xr:uid="{00000000-0005-0000-0000-0000AB020000}"/>
    <cellStyle name="Percent 2 2" xfId="595" xr:uid="{00000000-0005-0000-0000-0000AC020000}"/>
    <cellStyle name="Percent 2 3" xfId="596" xr:uid="{00000000-0005-0000-0000-0000AD020000}"/>
    <cellStyle name="Percent 2 4" xfId="597" xr:uid="{00000000-0005-0000-0000-0000AE020000}"/>
    <cellStyle name="Percent 20" xfId="598" xr:uid="{00000000-0005-0000-0000-0000AF020000}"/>
    <cellStyle name="Percent 21" xfId="599" xr:uid="{00000000-0005-0000-0000-0000B0020000}"/>
    <cellStyle name="Percent 22" xfId="600" xr:uid="{00000000-0005-0000-0000-0000B1020000}"/>
    <cellStyle name="Percent 23" xfId="601" xr:uid="{00000000-0005-0000-0000-0000B2020000}"/>
    <cellStyle name="Percent 24" xfId="602" xr:uid="{00000000-0005-0000-0000-0000B3020000}"/>
    <cellStyle name="Percent 25" xfId="603" xr:uid="{00000000-0005-0000-0000-0000B4020000}"/>
    <cellStyle name="Percent 26" xfId="572" xr:uid="{00000000-0005-0000-0000-0000B5020000}"/>
    <cellStyle name="Percent 27" xfId="872" xr:uid="{00000000-0005-0000-0000-0000B6020000}"/>
    <cellStyle name="Percent 28" xfId="864" xr:uid="{00000000-0005-0000-0000-0000B7020000}"/>
    <cellStyle name="Percent 29" xfId="880" xr:uid="{00000000-0005-0000-0000-0000B8020000}"/>
    <cellStyle name="Percent 3" xfId="824" xr:uid="{00000000-0005-0000-0000-0000B9020000}"/>
    <cellStyle name="Percent 3 2" xfId="604" xr:uid="{00000000-0005-0000-0000-0000BA020000}"/>
    <cellStyle name="Percent 30" xfId="865" xr:uid="{00000000-0005-0000-0000-0000BB020000}"/>
    <cellStyle name="Percent 31" xfId="877" xr:uid="{00000000-0005-0000-0000-0000BC020000}"/>
    <cellStyle name="Percent 32" xfId="858" xr:uid="{00000000-0005-0000-0000-0000BD020000}"/>
    <cellStyle name="Percent 33" xfId="875" xr:uid="{00000000-0005-0000-0000-0000BE020000}"/>
    <cellStyle name="Percent 34" xfId="873" xr:uid="{00000000-0005-0000-0000-0000BF020000}"/>
    <cellStyle name="Percent 35" xfId="856" xr:uid="{00000000-0005-0000-0000-0000C0020000}"/>
    <cellStyle name="Percent 4" xfId="829" xr:uid="{00000000-0005-0000-0000-0000C1020000}"/>
    <cellStyle name="Percent 5" xfId="834" xr:uid="{00000000-0005-0000-0000-0000C2020000}"/>
    <cellStyle name="Percent 6" xfId="840" xr:uid="{00000000-0005-0000-0000-0000C3020000}"/>
    <cellStyle name="Percent 7" xfId="843" xr:uid="{00000000-0005-0000-0000-0000C4020000}"/>
    <cellStyle name="Percent 7 2" xfId="605" xr:uid="{00000000-0005-0000-0000-0000C5020000}"/>
    <cellStyle name="Percent 8" xfId="606" xr:uid="{00000000-0005-0000-0000-0000C6020000}"/>
    <cellStyle name="Percent 9" xfId="607" xr:uid="{00000000-0005-0000-0000-0000C7020000}"/>
    <cellStyle name="PERCENTAGE" xfId="608" xr:uid="{00000000-0005-0000-0000-0000C8020000}"/>
    <cellStyle name="PrePop Currency (0)" xfId="609" xr:uid="{00000000-0005-0000-0000-0000C9020000}"/>
    <cellStyle name="PrePop Currency (2)" xfId="610" xr:uid="{00000000-0005-0000-0000-0000CA020000}"/>
    <cellStyle name="PrePop Units (0)" xfId="611" xr:uid="{00000000-0005-0000-0000-0000CB020000}"/>
    <cellStyle name="PrePop Units (0) 2" xfId="612" xr:uid="{00000000-0005-0000-0000-0000CC020000}"/>
    <cellStyle name="PrePop Units (1)" xfId="613" xr:uid="{00000000-0005-0000-0000-0000CD020000}"/>
    <cellStyle name="PrePop Units (2)" xfId="614" xr:uid="{00000000-0005-0000-0000-0000CE020000}"/>
    <cellStyle name="price" xfId="615" xr:uid="{00000000-0005-0000-0000-0000CF020000}"/>
    <cellStyle name="price 2" xfId="616" xr:uid="{00000000-0005-0000-0000-0000D0020000}"/>
    <cellStyle name="pwstyle" xfId="617" xr:uid="{00000000-0005-0000-0000-0000D1020000}"/>
    <cellStyle name="Quantity" xfId="618" xr:uid="{00000000-0005-0000-0000-0000D2020000}"/>
    <cellStyle name="Quantity 2" xfId="619" xr:uid="{00000000-0005-0000-0000-0000D3020000}"/>
    <cellStyle name="Quantity 2 2" xfId="620" xr:uid="{00000000-0005-0000-0000-0000D4020000}"/>
    <cellStyle name="Quantity 2 3" xfId="621" xr:uid="{00000000-0005-0000-0000-0000D5020000}"/>
    <cellStyle name="Quantity 2 4" xfId="622" xr:uid="{00000000-0005-0000-0000-0000D6020000}"/>
    <cellStyle name="Quantity 2_I(8M)-ASP" xfId="623" xr:uid="{00000000-0005-0000-0000-0000D7020000}"/>
    <cellStyle name="Quantity 3" xfId="624" xr:uid="{00000000-0005-0000-0000-0000D8020000}"/>
    <cellStyle name="Quantity 3 2" xfId="625" xr:uid="{00000000-0005-0000-0000-0000D9020000}"/>
    <cellStyle name="Quantity 4" xfId="626" xr:uid="{00000000-0005-0000-0000-0000DA020000}"/>
    <cellStyle name="Quantity_Book1" xfId="627" xr:uid="{00000000-0005-0000-0000-0000DB020000}"/>
    <cellStyle name="RevList" xfId="628" xr:uid="{00000000-0005-0000-0000-0000DC020000}"/>
    <cellStyle name="Rittichai" xfId="629" xr:uid="{00000000-0005-0000-0000-0000DD020000}"/>
    <cellStyle name="Rittichai 2" xfId="630" xr:uid="{00000000-0005-0000-0000-0000DE020000}"/>
    <cellStyle name="Rittichai 2 2" xfId="631" xr:uid="{00000000-0005-0000-0000-0000DF020000}"/>
    <cellStyle name="Rittichai 2 3" xfId="632" xr:uid="{00000000-0005-0000-0000-0000E0020000}"/>
    <cellStyle name="Rittichai 2 4" xfId="633" xr:uid="{00000000-0005-0000-0000-0000E1020000}"/>
    <cellStyle name="Rittichai 3" xfId="634" xr:uid="{00000000-0005-0000-0000-0000E2020000}"/>
    <cellStyle name="Rittichai 3 2" xfId="635" xr:uid="{00000000-0005-0000-0000-0000E3020000}"/>
    <cellStyle name="Rittichai 4" xfId="636" xr:uid="{00000000-0005-0000-0000-0000E4020000}"/>
    <cellStyle name="rob" xfId="637" xr:uid="{00000000-0005-0000-0000-0000E5020000}"/>
    <cellStyle name="rob 2" xfId="638" xr:uid="{00000000-0005-0000-0000-0000E6020000}"/>
    <cellStyle name="sbt2" xfId="639" xr:uid="{00000000-0005-0000-0000-0000E7020000}"/>
    <cellStyle name="Sheet Title" xfId="640" xr:uid="{00000000-0005-0000-0000-0000E8020000}"/>
    <cellStyle name="SS Col Hdr" xfId="641" xr:uid="{00000000-0005-0000-0000-0000E9020000}"/>
    <cellStyle name="SS Dim 1 Blank" xfId="642" xr:uid="{00000000-0005-0000-0000-0000EA020000}"/>
    <cellStyle name="SS Dim 1 Title" xfId="643" xr:uid="{00000000-0005-0000-0000-0000EB020000}"/>
    <cellStyle name="SS Dim 1 Value" xfId="644" xr:uid="{00000000-0005-0000-0000-0000EC020000}"/>
    <cellStyle name="SS Dim 2 Blank" xfId="645" xr:uid="{00000000-0005-0000-0000-0000ED020000}"/>
    <cellStyle name="SS Dim 2 Title" xfId="646" xr:uid="{00000000-0005-0000-0000-0000EE020000}"/>
    <cellStyle name="SS Dim 2 Value" xfId="647" xr:uid="{00000000-0005-0000-0000-0000EF020000}"/>
    <cellStyle name="SS Dim 3 Blank" xfId="648" xr:uid="{00000000-0005-0000-0000-0000F0020000}"/>
    <cellStyle name="SS Dim 3 Title" xfId="649" xr:uid="{00000000-0005-0000-0000-0000F1020000}"/>
    <cellStyle name="SS Dim 3 Value" xfId="650" xr:uid="{00000000-0005-0000-0000-0000F2020000}"/>
    <cellStyle name="SS Dim 4 Blank" xfId="651" xr:uid="{00000000-0005-0000-0000-0000F3020000}"/>
    <cellStyle name="SS Dim 4 Title" xfId="652" xr:uid="{00000000-0005-0000-0000-0000F4020000}"/>
    <cellStyle name="SS Dim 4 Value" xfId="653" xr:uid="{00000000-0005-0000-0000-0000F5020000}"/>
    <cellStyle name="SS Dim 5 Blank" xfId="654" xr:uid="{00000000-0005-0000-0000-0000F6020000}"/>
    <cellStyle name="SS Dim 5 Title" xfId="655" xr:uid="{00000000-0005-0000-0000-0000F7020000}"/>
    <cellStyle name="SS Dim 5 Value" xfId="656" xr:uid="{00000000-0005-0000-0000-0000F8020000}"/>
    <cellStyle name="SS Other Measure" xfId="657" xr:uid="{00000000-0005-0000-0000-0000F9020000}"/>
    <cellStyle name="SS Sum Measure" xfId="658" xr:uid="{00000000-0005-0000-0000-0000FA020000}"/>
    <cellStyle name="SS Unbound Dim" xfId="659" xr:uid="{00000000-0005-0000-0000-0000FB020000}"/>
    <cellStyle name="SS WAvg Measure" xfId="660" xr:uid="{00000000-0005-0000-0000-0000FC020000}"/>
    <cellStyle name="Standard_Anpassen der Amortisation" xfId="661" xr:uid="{00000000-0005-0000-0000-0000FD020000}"/>
    <cellStyle name="Style 1" xfId="662" xr:uid="{00000000-0005-0000-0000-0000FE020000}"/>
    <cellStyle name="Style 2" xfId="663" xr:uid="{00000000-0005-0000-0000-0000FF020000}"/>
    <cellStyle name="Style 3" xfId="664" xr:uid="{00000000-0005-0000-0000-000000030000}"/>
    <cellStyle name="Style 4" xfId="665" xr:uid="{00000000-0005-0000-0000-000001030000}"/>
    <cellStyle name="Style 5" xfId="666" xr:uid="{00000000-0005-0000-0000-000002030000}"/>
    <cellStyle name="Style 6" xfId="667" xr:uid="{00000000-0005-0000-0000-000003030000}"/>
    <cellStyle name="Style 7" xfId="668" xr:uid="{00000000-0005-0000-0000-000004030000}"/>
    <cellStyle name="Style 8" xfId="669" xr:uid="{00000000-0005-0000-0000-000005030000}"/>
    <cellStyle name="style1" xfId="670" xr:uid="{00000000-0005-0000-0000-000006030000}"/>
    <cellStyle name="subt1" xfId="671" xr:uid="{00000000-0005-0000-0000-000007030000}"/>
    <cellStyle name="Subtotal" xfId="672" xr:uid="{00000000-0005-0000-0000-000008030000}"/>
    <cellStyle name="t" xfId="673" xr:uid="{00000000-0005-0000-0000-000009030000}"/>
    <cellStyle name="Table" xfId="674" xr:uid="{00000000-0005-0000-0000-00000A030000}"/>
    <cellStyle name="Table 2" xfId="675" xr:uid="{00000000-0005-0000-0000-00000B030000}"/>
    <cellStyle name="Table 2 2" xfId="676" xr:uid="{00000000-0005-0000-0000-00000C030000}"/>
    <cellStyle name="Table 2 3" xfId="677" xr:uid="{00000000-0005-0000-0000-00000D030000}"/>
    <cellStyle name="Table 2 4" xfId="678" xr:uid="{00000000-0005-0000-0000-00000E030000}"/>
    <cellStyle name="Table 3" xfId="679" xr:uid="{00000000-0005-0000-0000-00000F030000}"/>
    <cellStyle name="Table 3 2" xfId="680" xr:uid="{00000000-0005-0000-0000-000010030000}"/>
    <cellStyle name="Table 4" xfId="681" xr:uid="{00000000-0005-0000-0000-000011030000}"/>
    <cellStyle name="Text Indent A" xfId="682" xr:uid="{00000000-0005-0000-0000-000012030000}"/>
    <cellStyle name="Text Indent B" xfId="683" xr:uid="{00000000-0005-0000-0000-000013030000}"/>
    <cellStyle name="Text Indent C" xfId="684" xr:uid="{00000000-0005-0000-0000-000014030000}"/>
    <cellStyle name="Times New Roman" xfId="685" xr:uid="{00000000-0005-0000-0000-000015030000}"/>
    <cellStyle name="Timing Schedule" xfId="686" xr:uid="{00000000-0005-0000-0000-000016030000}"/>
    <cellStyle name="Title 2" xfId="687" xr:uid="{00000000-0005-0000-0000-000017030000}"/>
    <cellStyle name="Title 3" xfId="688" xr:uid="{00000000-0005-0000-0000-000018030000}"/>
    <cellStyle name="Title 4 2" xfId="689" xr:uid="{00000000-0005-0000-0000-000019030000}"/>
    <cellStyle name="Title 5 2" xfId="690" xr:uid="{00000000-0005-0000-0000-00001A030000}"/>
    <cellStyle name="Title 6" xfId="691" xr:uid="{00000000-0005-0000-0000-00001B030000}"/>
    <cellStyle name="Total 2" xfId="692" xr:uid="{00000000-0005-0000-0000-00001C030000}"/>
    <cellStyle name="Total 3" xfId="693" xr:uid="{00000000-0005-0000-0000-00001D030000}"/>
    <cellStyle name="Total 4 2" xfId="694" xr:uid="{00000000-0005-0000-0000-00001E030000}"/>
    <cellStyle name="Total 5 2" xfId="695" xr:uid="{00000000-0005-0000-0000-00001F030000}"/>
    <cellStyle name="Total 6" xfId="696" xr:uid="{00000000-0005-0000-0000-000020030000}"/>
    <cellStyle name="Tusental_A-listan (fixad)" xfId="697" xr:uid="{00000000-0005-0000-0000-000021030000}"/>
    <cellStyle name="ule1_guyan" xfId="698" xr:uid="{00000000-0005-0000-0000-000022030000}"/>
    <cellStyle name="ux_guyan" xfId="699" xr:uid="{00000000-0005-0000-0000-000023030000}"/>
    <cellStyle name="Valuta_NPV" xfId="700" xr:uid="{00000000-0005-0000-0000-000024030000}"/>
    <cellStyle name="Währung [0]_Compiling Utility Macros" xfId="701" xr:uid="{00000000-0005-0000-0000-000025030000}"/>
    <cellStyle name="Währung_Compiling Utility Macros" xfId="702" xr:uid="{00000000-0005-0000-0000-000026030000}"/>
    <cellStyle name="Warning Text 2" xfId="703" xr:uid="{00000000-0005-0000-0000-000027030000}"/>
    <cellStyle name="Warning Text 3" xfId="704" xr:uid="{00000000-0005-0000-0000-000028030000}"/>
    <cellStyle name="Warning Text 4 2" xfId="705" xr:uid="{00000000-0005-0000-0000-000029030000}"/>
    <cellStyle name="Warning Text 5 2" xfId="706" xr:uid="{00000000-0005-0000-0000-00002A030000}"/>
    <cellStyle name="Warning Text 6" xfId="707" xr:uid="{00000000-0005-0000-0000-00002B030000}"/>
    <cellStyle name="WHead - Style2" xfId="708" xr:uid="{00000000-0005-0000-0000-00002C030000}"/>
    <cellStyle name="wrap" xfId="709" xr:uid="{00000000-0005-0000-0000-00002D030000}"/>
    <cellStyle name="Wไhrung [0]_35ERI8T2gbIEMixb4v26icuOo" xfId="710" xr:uid="{00000000-0005-0000-0000-00002E030000}"/>
    <cellStyle name="Wไhrung_35ERI8T2gbIEMixb4v26icuOo" xfId="711" xr:uid="{00000000-0005-0000-0000-00002F030000}"/>
    <cellStyle name="yan" xfId="712" xr:uid="{00000000-0005-0000-0000-000030030000}"/>
    <cellStyle name="เครื่องหมายจุลภาค 2" xfId="713" xr:uid="{00000000-0005-0000-0000-000031030000}"/>
    <cellStyle name="เครื่องหมายจุลภาค 2 2" xfId="714" xr:uid="{00000000-0005-0000-0000-000032030000}"/>
    <cellStyle name="เครื่องหมายจุลภาค 3" xfId="715" xr:uid="{00000000-0005-0000-0000-000033030000}"/>
    <cellStyle name="เครื่องหมายจุลภาค 3 2" xfId="768" xr:uid="{00000000-0005-0000-0000-000034030000}"/>
    <cellStyle name="เครื่องหมายจุลภาค 4" xfId="716" xr:uid="{00000000-0005-0000-0000-000035030000}"/>
    <cellStyle name="เครื่องหมายจุลภาค 5" xfId="717" xr:uid="{00000000-0005-0000-0000-000036030000}"/>
    <cellStyle name="เครื่องหมายจุลภาค 5 2" xfId="718" xr:uid="{00000000-0005-0000-0000-000037030000}"/>
    <cellStyle name="เครื่องหมายจุลภาค 6" xfId="719" xr:uid="{00000000-0005-0000-0000-000038030000}"/>
    <cellStyle name="เครื่องหมายจุลภาค 6 2" xfId="720" xr:uid="{00000000-0005-0000-0000-000039030000}"/>
    <cellStyle name="เครื่องหมายจุลภาค 6 3" xfId="825" xr:uid="{00000000-0005-0000-0000-00003A030000}"/>
    <cellStyle name="เครื่องหมายจุลภาค 7" xfId="721" xr:uid="{00000000-0005-0000-0000-00003B030000}"/>
    <cellStyle name="เครื่องหมายจุลภาค 7 2" xfId="722" xr:uid="{00000000-0005-0000-0000-00003C030000}"/>
    <cellStyle name="เครื่องหมายจุลภาค 8" xfId="723" xr:uid="{00000000-0005-0000-0000-00003D030000}"/>
    <cellStyle name="เครื่องหมายจุลภาค 9" xfId="724" xr:uid="{00000000-0005-0000-0000-00003E030000}"/>
    <cellStyle name="เชื่อมโยงหลายมิติ" xfId="725" xr:uid="{00000000-0005-0000-0000-00003F030000}"/>
    <cellStyle name="เชื่อมโยงหลายมิติ 2" xfId="726" xr:uid="{00000000-0005-0000-0000-000040030000}"/>
    <cellStyle name="เชื่อมโยงหลายมิติ 3" xfId="727" xr:uid="{00000000-0005-0000-0000-000041030000}"/>
    <cellStyle name="เชื่อมโยงหลายมิติ 4" xfId="728" xr:uid="{00000000-0005-0000-0000-000042030000}"/>
    <cellStyle name="เชื่อมโยงหลายมิติ 5" xfId="729" xr:uid="{00000000-0005-0000-0000-000043030000}"/>
    <cellStyle name="เชื่อมโยงหลายมิติ 6" xfId="730" xr:uid="{00000000-0005-0000-0000-000044030000}"/>
    <cellStyle name="เชื่อมโยงหลายมิติ_W.P. SUN Q4'52 - X1" xfId="731" xr:uid="{00000000-0005-0000-0000-000045030000}"/>
    <cellStyle name="เปอร์เซ็นต์ 2" xfId="745" xr:uid="{00000000-0005-0000-0000-000046030000}"/>
    <cellStyle name="เปอร์เซ็นต์ 2 2" xfId="746" xr:uid="{00000000-0005-0000-0000-000047030000}"/>
    <cellStyle name="จุลภาค 2" xfId="766" xr:uid="{00000000-0005-0000-0000-000048030000}"/>
    <cellStyle name="จุลภาค 2 2" xfId="771" xr:uid="{00000000-0005-0000-0000-000049030000}"/>
    <cellStyle name="จุลภาค 3" xfId="781" xr:uid="{00000000-0005-0000-0000-00004A030000}"/>
    <cellStyle name="จุลภาค 4" xfId="770" xr:uid="{00000000-0005-0000-0000-00004B030000}"/>
    <cellStyle name="จุลภาค 5" xfId="851" xr:uid="{00000000-0005-0000-0000-00004C030000}"/>
    <cellStyle name="ตามการเชื่อมโยงหลายมิติ" xfId="732" xr:uid="{00000000-0005-0000-0000-00004D030000}"/>
    <cellStyle name="ตามการเชื่อมโยงหลายมิติ 2" xfId="733" xr:uid="{00000000-0005-0000-0000-00004E030000}"/>
    <cellStyle name="ตามการเชื่อมโยงหลายมิติ 3" xfId="734" xr:uid="{00000000-0005-0000-0000-00004F030000}"/>
    <cellStyle name="ตามการเชื่อมโยงหลายมิติ 4" xfId="735" xr:uid="{00000000-0005-0000-0000-000050030000}"/>
    <cellStyle name="ตามการเชื่อมโยงหลายมิติ 5" xfId="736" xr:uid="{00000000-0005-0000-0000-000051030000}"/>
    <cellStyle name="ตามการเชื่อมโยงหลายมิติ 6" xfId="737" xr:uid="{00000000-0005-0000-0000-000052030000}"/>
    <cellStyle name="ตามการเชื่อมโยงหลายมิติ_TCC_WP_04'52" xfId="738" xr:uid="{00000000-0005-0000-0000-000053030000}"/>
    <cellStyle name="น้บะภฒ_95" xfId="739" xr:uid="{00000000-0005-0000-0000-000054030000}"/>
    <cellStyle name="ปกติ 2" xfId="740" xr:uid="{00000000-0005-0000-0000-000055030000}"/>
    <cellStyle name="ปกติ 2 2" xfId="741" xr:uid="{00000000-0005-0000-0000-000056030000}"/>
    <cellStyle name="ปกติ 2 3" xfId="742" xr:uid="{00000000-0005-0000-0000-000057030000}"/>
    <cellStyle name="ปกติ 2 4" xfId="772" xr:uid="{00000000-0005-0000-0000-000058030000}"/>
    <cellStyle name="ปกติ 3" xfId="743" xr:uid="{00000000-0005-0000-0000-000059030000}"/>
    <cellStyle name="ปกติ 3 2" xfId="778" xr:uid="{00000000-0005-0000-0000-00005A030000}"/>
    <cellStyle name="ปกติ 4" xfId="780" xr:uid="{00000000-0005-0000-0000-00005B030000}"/>
    <cellStyle name="ปกติ 4 2" xfId="744" xr:uid="{00000000-0005-0000-0000-00005C030000}"/>
    <cellStyle name="ปกติ 5" xfId="826" xr:uid="{00000000-0005-0000-0000-00005D030000}"/>
    <cellStyle name="ปกติ 6" xfId="769" xr:uid="{00000000-0005-0000-0000-00005E030000}"/>
    <cellStyle name="ปกติ 7" xfId="850" xr:uid="{00000000-0005-0000-0000-00005F030000}"/>
    <cellStyle name="ปกติ_GK-P Y'50 Fs" xfId="6" xr:uid="{00000000-0005-0000-0000-000060030000}"/>
    <cellStyle name="ฤธถ [0]_95" xfId="747" xr:uid="{00000000-0005-0000-0000-000061030000}"/>
    <cellStyle name="ฤธถ_95" xfId="748" xr:uid="{00000000-0005-0000-0000-000062030000}"/>
    <cellStyle name="ล๋ศญ [0]_95" xfId="749" xr:uid="{00000000-0005-0000-0000-000063030000}"/>
    <cellStyle name="ล๋ศญ_95" xfId="750" xr:uid="{00000000-0005-0000-0000-000064030000}"/>
    <cellStyle name="วฅมุ_4ฟ๙ฝวภ๛" xfId="751" xr:uid="{00000000-0005-0000-0000-000065030000}"/>
    <cellStyle name="쉼표 [0]_FN TRIALBALANCE02" xfId="752" xr:uid="{00000000-0005-0000-0000-000066030000}"/>
    <cellStyle name="쉼표_Final DRR mtd 2002" xfId="753" xr:uid="{00000000-0005-0000-0000-000067030000}"/>
    <cellStyle name="콤마 [0]_요약 BS" xfId="754" xr:uid="{00000000-0005-0000-0000-000068030000}"/>
    <cellStyle name="콤마_요약 BS" xfId="755" xr:uid="{00000000-0005-0000-0000-000069030000}"/>
    <cellStyle name="표준_12 2004 FSS FS" xfId="756" xr:uid="{00000000-0005-0000-0000-00006A030000}"/>
    <cellStyle name="一般_Cashflow" xfId="757" xr:uid="{00000000-0005-0000-0000-00006B030000}"/>
    <cellStyle name="千分位[0]_laroux" xfId="758" xr:uid="{00000000-0005-0000-0000-00006C030000}"/>
    <cellStyle name="千分位_laroux" xfId="759" xr:uid="{00000000-0005-0000-0000-00006D030000}"/>
    <cellStyle name="常规_Sheet1" xfId="760" xr:uid="{00000000-0005-0000-0000-00006E030000}"/>
    <cellStyle name="標準_FIXED ASSET" xfId="761" xr:uid="{00000000-0005-0000-0000-00006F030000}"/>
    <cellStyle name="貨幣 [0]_laroux" xfId="762" xr:uid="{00000000-0005-0000-0000-000070030000}"/>
    <cellStyle name="貨幣[0]_laroux" xfId="763" xr:uid="{00000000-0005-0000-0000-000071030000}"/>
    <cellStyle name="貨幣_laroux" xfId="764" xr:uid="{00000000-0005-0000-0000-000072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34</xdr:row>
      <xdr:rowOff>0</xdr:rowOff>
    </xdr:from>
    <xdr:to>
      <xdr:col>7</xdr:col>
      <xdr:colOff>975630</xdr:colOff>
      <xdr:row>36</xdr:row>
      <xdr:rowOff>110375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31880" y="9410700"/>
          <a:ext cx="6296825" cy="662825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76</xdr:row>
      <xdr:rowOff>8725</xdr:rowOff>
    </xdr:from>
    <xdr:to>
      <xdr:col>7</xdr:col>
      <xdr:colOff>881743</xdr:colOff>
      <xdr:row>78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37993" y="20782750"/>
          <a:ext cx="6296825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33</xdr:row>
      <xdr:rowOff>12807</xdr:rowOff>
    </xdr:from>
    <xdr:to>
      <xdr:col>7</xdr:col>
      <xdr:colOff>530439</xdr:colOff>
      <xdr:row>35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4E146C0E-3F0F-4783-A4D9-E5A4458A913D}"/>
            </a:ext>
          </a:extLst>
        </xdr:cNvPr>
        <xdr:cNvGrpSpPr/>
      </xdr:nvGrpSpPr>
      <xdr:grpSpPr>
        <a:xfrm>
          <a:off x="151680" y="9147282"/>
          <a:ext cx="59223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70CE466-C848-44F1-B20A-2FE98FEC9F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0F0E226-AA31-4973-89A1-5031D08B70F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40</xdr:row>
      <xdr:rowOff>9525</xdr:rowOff>
    </xdr:from>
    <xdr:to>
      <xdr:col>8</xdr:col>
      <xdr:colOff>570940</xdr:colOff>
      <xdr:row>42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493744" y="11260231"/>
          <a:ext cx="6674784" cy="67963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34</xdr:row>
      <xdr:rowOff>2379</xdr:rowOff>
    </xdr:from>
    <xdr:to>
      <xdr:col>5</xdr:col>
      <xdr:colOff>504965</xdr:colOff>
      <xdr:row>38</xdr:row>
      <xdr:rowOff>123825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376238" y="9394029"/>
          <a:ext cx="6853377" cy="122634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78</xdr:row>
      <xdr:rowOff>33086</xdr:rowOff>
    </xdr:from>
    <xdr:to>
      <xdr:col>5</xdr:col>
      <xdr:colOff>488295</xdr:colOff>
      <xdr:row>80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pSpPr/>
      </xdr:nvGrpSpPr>
      <xdr:grpSpPr>
        <a:xfrm>
          <a:off x="359568" y="21597686"/>
          <a:ext cx="6853377" cy="688321"/>
          <a:chOff x="392205" y="11183469"/>
          <a:chExt cx="6208059" cy="683559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 txBox="1"/>
        </xdr:nvSpPr>
        <xdr:spPr>
          <a:xfrm>
            <a:off x="392205" y="11183475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K106"/>
  <sheetViews>
    <sheetView tabSelected="1" view="pageBreakPreview" zoomScaleNormal="100" zoomScaleSheetLayoutView="100" workbookViewId="0"/>
  </sheetViews>
  <sheetFormatPr defaultColWidth="9.33203125" defaultRowHeight="21.75"/>
  <cols>
    <col min="1" max="3" width="2.6640625" style="3" customWidth="1"/>
    <col min="4" max="4" width="9.1640625" style="3" customWidth="1"/>
    <col min="5" max="5" width="48.6640625" style="3" customWidth="1"/>
    <col min="6" max="6" width="10.6640625" style="91" customWidth="1"/>
    <col min="7" max="7" width="20.6640625" style="8" customWidth="1"/>
    <col min="8" max="9" width="20.6640625" style="10" customWidth="1"/>
    <col min="10" max="10" width="17" style="10" bestFit="1" customWidth="1"/>
    <col min="11" max="11" width="5.5" style="10" bestFit="1" customWidth="1"/>
    <col min="12" max="12" width="9.33203125" style="3" customWidth="1"/>
    <col min="13" max="16384" width="9.33203125" style="3"/>
  </cols>
  <sheetData>
    <row r="1" spans="1:9">
      <c r="H1" s="19">
        <v>3</v>
      </c>
      <c r="I1" s="19"/>
    </row>
    <row r="2" spans="1:9">
      <c r="A2" s="164" t="s">
        <v>14</v>
      </c>
      <c r="B2" s="164"/>
      <c r="C2" s="164"/>
      <c r="D2" s="164"/>
      <c r="E2" s="164"/>
      <c r="F2" s="164"/>
      <c r="G2" s="164"/>
      <c r="H2" s="164"/>
      <c r="I2" s="160"/>
    </row>
    <row r="3" spans="1:9">
      <c r="A3" s="164" t="s">
        <v>39</v>
      </c>
      <c r="B3" s="164"/>
      <c r="C3" s="164"/>
      <c r="D3" s="164"/>
      <c r="E3" s="164"/>
      <c r="F3" s="164"/>
      <c r="G3" s="164"/>
      <c r="H3" s="164"/>
      <c r="I3" s="160"/>
    </row>
    <row r="4" spans="1:9">
      <c r="A4" s="164" t="s">
        <v>102</v>
      </c>
      <c r="B4" s="164"/>
      <c r="C4" s="164"/>
      <c r="D4" s="164"/>
      <c r="E4" s="164"/>
      <c r="F4" s="164"/>
      <c r="G4" s="164"/>
      <c r="H4" s="164"/>
      <c r="I4" s="160"/>
    </row>
    <row r="5" spans="1:9">
      <c r="C5" s="4"/>
      <c r="D5" s="4"/>
      <c r="E5" s="50"/>
      <c r="F5" s="93"/>
      <c r="G5" s="1"/>
      <c r="H5" s="34" t="s">
        <v>21</v>
      </c>
      <c r="I5" s="34"/>
    </row>
    <row r="6" spans="1:9">
      <c r="A6" s="13"/>
      <c r="B6" s="13"/>
      <c r="C6" s="13"/>
      <c r="D6" s="13"/>
      <c r="E6" s="13"/>
      <c r="F6" s="107" t="s">
        <v>15</v>
      </c>
      <c r="G6" s="62" t="s">
        <v>107</v>
      </c>
      <c r="H6" s="62" t="s">
        <v>108</v>
      </c>
      <c r="I6" s="162"/>
    </row>
    <row r="7" spans="1:9">
      <c r="A7" s="4"/>
      <c r="B7" s="4"/>
      <c r="C7" s="4"/>
      <c r="D7" s="4"/>
      <c r="E7" s="51"/>
      <c r="F7" s="108"/>
      <c r="G7" s="28" t="s">
        <v>72</v>
      </c>
      <c r="H7" s="28" t="s">
        <v>74</v>
      </c>
      <c r="I7" s="28"/>
    </row>
    <row r="8" spans="1:9">
      <c r="A8" s="166" t="s">
        <v>66</v>
      </c>
      <c r="B8" s="167"/>
      <c r="C8" s="167"/>
      <c r="D8" s="167"/>
      <c r="E8" s="167"/>
      <c r="H8" s="3"/>
      <c r="I8" s="3"/>
    </row>
    <row r="9" spans="1:9">
      <c r="A9" s="3" t="s">
        <v>3</v>
      </c>
      <c r="H9" s="8"/>
      <c r="I9" s="8"/>
    </row>
    <row r="10" spans="1:9">
      <c r="B10" s="15" t="s">
        <v>47</v>
      </c>
      <c r="D10" s="12"/>
      <c r="F10" s="144"/>
      <c r="G10" s="10">
        <v>20406872.030000001</v>
      </c>
      <c r="H10" s="10">
        <v>98956863.620000005</v>
      </c>
    </row>
    <row r="11" spans="1:9">
      <c r="B11" s="15" t="s">
        <v>116</v>
      </c>
      <c r="D11" s="15"/>
      <c r="E11" s="9"/>
      <c r="F11" s="144" t="s">
        <v>111</v>
      </c>
      <c r="G11" s="10">
        <v>3234597.85</v>
      </c>
      <c r="H11" s="10">
        <v>3826107.35</v>
      </c>
    </row>
    <row r="12" spans="1:9">
      <c r="B12" s="15" t="s">
        <v>76</v>
      </c>
      <c r="D12" s="15"/>
      <c r="E12" s="9"/>
      <c r="F12" s="144">
        <v>6</v>
      </c>
      <c r="G12" s="10">
        <v>654075617.64999998</v>
      </c>
      <c r="H12" s="10">
        <v>498413844.56</v>
      </c>
    </row>
    <row r="13" spans="1:9">
      <c r="B13" s="15" t="s">
        <v>64</v>
      </c>
      <c r="D13" s="15"/>
      <c r="E13" s="9"/>
      <c r="F13" s="144"/>
      <c r="G13" s="10">
        <v>0</v>
      </c>
      <c r="H13" s="10">
        <v>5730.72</v>
      </c>
    </row>
    <row r="14" spans="1:9">
      <c r="B14" s="15" t="s">
        <v>48</v>
      </c>
      <c r="D14" s="15"/>
      <c r="F14" s="144">
        <v>7</v>
      </c>
      <c r="G14" s="10">
        <v>661233054.14999998</v>
      </c>
      <c r="H14" s="10">
        <v>749688149.75999999</v>
      </c>
    </row>
    <row r="15" spans="1:9">
      <c r="B15" s="64" t="s">
        <v>59</v>
      </c>
      <c r="D15" s="14"/>
      <c r="F15" s="144"/>
      <c r="G15" s="24">
        <f>SUM(G10:G14)</f>
        <v>1338950141.6799998</v>
      </c>
      <c r="H15" s="24">
        <f>SUM(H10:H14)</f>
        <v>1350890696.01</v>
      </c>
      <c r="I15" s="56"/>
    </row>
    <row r="16" spans="1:9">
      <c r="A16" s="64" t="s">
        <v>11</v>
      </c>
      <c r="C16" s="14"/>
      <c r="F16" s="144"/>
      <c r="G16" s="53"/>
      <c r="H16" s="53"/>
      <c r="I16" s="53"/>
    </row>
    <row r="17" spans="2:11">
      <c r="B17" s="3" t="s">
        <v>49</v>
      </c>
      <c r="F17" s="144">
        <v>8</v>
      </c>
      <c r="G17" s="10">
        <v>694133</v>
      </c>
      <c r="H17" s="10">
        <v>694133</v>
      </c>
    </row>
    <row r="18" spans="2:11">
      <c r="B18" s="15" t="s">
        <v>50</v>
      </c>
      <c r="F18" s="144">
        <v>9</v>
      </c>
      <c r="G18" s="10">
        <v>621622995.02999997</v>
      </c>
      <c r="H18" s="10">
        <v>627475487.08000004</v>
      </c>
    </row>
    <row r="19" spans="2:11">
      <c r="B19" s="15" t="s">
        <v>82</v>
      </c>
      <c r="F19" s="144">
        <v>10</v>
      </c>
      <c r="G19" s="10">
        <v>9617361.3200000003</v>
      </c>
      <c r="H19" s="10">
        <v>10940387.58</v>
      </c>
    </row>
    <row r="20" spans="2:11">
      <c r="B20" s="15" t="s">
        <v>52</v>
      </c>
      <c r="F20" s="144">
        <v>11</v>
      </c>
      <c r="G20" s="10">
        <v>9738909.75</v>
      </c>
      <c r="H20" s="10">
        <v>9452499.2799999993</v>
      </c>
    </row>
    <row r="21" spans="2:11">
      <c r="B21" s="3" t="s">
        <v>55</v>
      </c>
      <c r="C21" s="52"/>
      <c r="F21" s="144">
        <v>12</v>
      </c>
      <c r="G21" s="10">
        <v>4930443.0599999996</v>
      </c>
      <c r="H21" s="10">
        <v>4964763.1100000003</v>
      </c>
    </row>
    <row r="22" spans="2:11">
      <c r="B22" s="3" t="s">
        <v>56</v>
      </c>
      <c r="G22" s="10">
        <v>108874.63</v>
      </c>
      <c r="H22" s="10">
        <v>97177.51</v>
      </c>
    </row>
    <row r="23" spans="2:11" s="14" customFormat="1">
      <c r="B23" s="64" t="s">
        <v>60</v>
      </c>
      <c r="F23" s="94"/>
      <c r="G23" s="24">
        <f>SUM(G17:G22)</f>
        <v>646712716.78999996</v>
      </c>
      <c r="H23" s="24">
        <f>SUM(H17:H22)</f>
        <v>653624447.56000006</v>
      </c>
      <c r="I23" s="56"/>
      <c r="J23" s="148"/>
      <c r="K23" s="148"/>
    </row>
    <row r="24" spans="2:11" ht="22.5" thickBot="1">
      <c r="B24" s="64" t="s">
        <v>61</v>
      </c>
      <c r="D24" s="14"/>
      <c r="G24" s="29">
        <f>G15+G23</f>
        <v>1985662858.4699998</v>
      </c>
      <c r="H24" s="29">
        <f>H15+H23</f>
        <v>2004515143.5700002</v>
      </c>
      <c r="I24" s="56"/>
    </row>
    <row r="25" spans="2:11" ht="22.5" thickTop="1">
      <c r="B25" s="64"/>
      <c r="D25" s="14"/>
      <c r="G25" s="56"/>
      <c r="H25" s="56"/>
      <c r="I25" s="56"/>
    </row>
    <row r="26" spans="2:11">
      <c r="B26" s="64"/>
      <c r="D26" s="14"/>
      <c r="G26" s="56"/>
      <c r="H26" s="56"/>
      <c r="I26" s="56"/>
    </row>
    <row r="27" spans="2:11">
      <c r="B27" s="64"/>
      <c r="D27" s="14"/>
      <c r="G27" s="56"/>
      <c r="H27" s="56"/>
      <c r="I27" s="56"/>
    </row>
    <row r="28" spans="2:11">
      <c r="B28" s="64"/>
      <c r="D28" s="14"/>
      <c r="G28" s="56"/>
      <c r="H28" s="56"/>
      <c r="I28" s="56"/>
    </row>
    <row r="29" spans="2:11">
      <c r="B29" s="64"/>
      <c r="D29" s="14"/>
      <c r="G29" s="56"/>
      <c r="H29" s="56"/>
      <c r="I29" s="56"/>
    </row>
    <row r="30" spans="2:11">
      <c r="B30" s="64"/>
      <c r="D30" s="14"/>
      <c r="G30" s="56"/>
      <c r="H30" s="56"/>
      <c r="I30" s="56"/>
    </row>
    <row r="31" spans="2:11">
      <c r="B31" s="64"/>
      <c r="D31" s="14"/>
      <c r="G31" s="56"/>
      <c r="H31" s="56"/>
      <c r="I31" s="56"/>
    </row>
    <row r="35" spans="1:9">
      <c r="F35" s="104"/>
      <c r="G35" s="3"/>
      <c r="H35" s="3"/>
      <c r="I35" s="3"/>
    </row>
    <row r="36" spans="1:9">
      <c r="A36" s="165"/>
      <c r="B36" s="165"/>
      <c r="C36" s="165"/>
      <c r="D36" s="165"/>
      <c r="E36" s="165"/>
      <c r="F36" s="165"/>
      <c r="G36" s="165"/>
      <c r="H36" s="165"/>
      <c r="I36" s="161"/>
    </row>
    <row r="37" spans="1:9">
      <c r="A37" s="165"/>
      <c r="B37" s="165"/>
      <c r="C37" s="165"/>
      <c r="D37" s="165"/>
      <c r="E37" s="165"/>
      <c r="F37" s="165"/>
      <c r="G37" s="165"/>
      <c r="H37" s="165"/>
      <c r="I37" s="161"/>
    </row>
    <row r="39" spans="1:9">
      <c r="A39" s="12" t="s">
        <v>4</v>
      </c>
    </row>
    <row r="40" spans="1:9">
      <c r="B40" s="69"/>
      <c r="C40" s="69"/>
      <c r="D40" s="69"/>
      <c r="E40" s="69"/>
      <c r="F40" s="110"/>
      <c r="G40" s="69"/>
      <c r="H40" s="110">
        <v>4</v>
      </c>
      <c r="I40" s="110"/>
    </row>
    <row r="41" spans="1:9">
      <c r="A41" s="164" t="s">
        <v>14</v>
      </c>
      <c r="B41" s="164"/>
      <c r="C41" s="164"/>
      <c r="D41" s="164"/>
      <c r="E41" s="164"/>
      <c r="F41" s="164"/>
      <c r="G41" s="164"/>
      <c r="H41" s="164"/>
      <c r="I41" s="160"/>
    </row>
    <row r="42" spans="1:9">
      <c r="A42" s="164" t="s">
        <v>39</v>
      </c>
      <c r="B42" s="164"/>
      <c r="C42" s="164"/>
      <c r="D42" s="164"/>
      <c r="E42" s="164"/>
      <c r="F42" s="164"/>
      <c r="G42" s="164"/>
      <c r="H42" s="164"/>
      <c r="I42" s="160"/>
    </row>
    <row r="43" spans="1:9">
      <c r="A43" s="164" t="s">
        <v>102</v>
      </c>
      <c r="B43" s="164"/>
      <c r="C43" s="164"/>
      <c r="D43" s="164"/>
      <c r="E43" s="164"/>
      <c r="F43" s="164"/>
      <c r="G43" s="164"/>
      <c r="H43" s="164"/>
      <c r="I43" s="160"/>
    </row>
    <row r="44" spans="1:9">
      <c r="C44" s="4"/>
      <c r="D44" s="4"/>
      <c r="E44" s="50"/>
      <c r="F44" s="93"/>
      <c r="G44" s="1"/>
      <c r="H44" s="34" t="s">
        <v>21</v>
      </c>
      <c r="I44" s="34"/>
    </row>
    <row r="45" spans="1:9">
      <c r="A45" s="13"/>
      <c r="B45" s="13"/>
      <c r="C45" s="13"/>
      <c r="D45" s="13"/>
      <c r="E45" s="13"/>
      <c r="F45" s="107" t="s">
        <v>15</v>
      </c>
      <c r="G45" s="62" t="s">
        <v>107</v>
      </c>
      <c r="H45" s="62" t="s">
        <v>108</v>
      </c>
      <c r="I45" s="162"/>
    </row>
    <row r="46" spans="1:9">
      <c r="A46" s="4"/>
      <c r="B46" s="4"/>
      <c r="C46" s="4"/>
      <c r="D46" s="4"/>
      <c r="E46" s="51"/>
      <c r="F46" s="108"/>
      <c r="G46" s="28" t="s">
        <v>72</v>
      </c>
      <c r="H46" s="28" t="s">
        <v>74</v>
      </c>
      <c r="I46" s="28"/>
    </row>
    <row r="47" spans="1:9">
      <c r="A47" s="166" t="s">
        <v>67</v>
      </c>
      <c r="B47" s="167"/>
      <c r="C47" s="167"/>
      <c r="D47" s="167"/>
      <c r="E47" s="167"/>
      <c r="G47" s="55"/>
      <c r="H47" s="35"/>
      <c r="I47" s="35"/>
    </row>
    <row r="48" spans="1:9">
      <c r="A48" s="2" t="s">
        <v>5</v>
      </c>
      <c r="G48" s="55"/>
    </row>
    <row r="49" spans="1:11">
      <c r="B49" s="3" t="s">
        <v>46</v>
      </c>
      <c r="F49" s="144">
        <v>13</v>
      </c>
      <c r="G49" s="10">
        <v>1091615102.4200001</v>
      </c>
      <c r="H49" s="10">
        <v>1290810929.5599999</v>
      </c>
    </row>
    <row r="50" spans="1:11">
      <c r="B50" s="3" t="s">
        <v>117</v>
      </c>
      <c r="F50" s="144">
        <v>4.0999999999999996</v>
      </c>
      <c r="G50" s="10">
        <v>18854.47</v>
      </c>
      <c r="H50" s="10">
        <v>0</v>
      </c>
    </row>
    <row r="51" spans="1:11">
      <c r="B51" s="3" t="s">
        <v>77</v>
      </c>
      <c r="F51" s="144">
        <v>14</v>
      </c>
      <c r="G51" s="10">
        <v>78121843.160384029</v>
      </c>
      <c r="H51" s="10">
        <v>59475406.359999999</v>
      </c>
    </row>
    <row r="52" spans="1:11">
      <c r="B52" s="3" t="s">
        <v>124</v>
      </c>
      <c r="F52" s="144"/>
      <c r="G52" s="10">
        <v>157064.49</v>
      </c>
      <c r="H52" s="10">
        <v>0</v>
      </c>
    </row>
    <row r="53" spans="1:11">
      <c r="B53" s="3" t="s">
        <v>125</v>
      </c>
      <c r="F53" s="144"/>
      <c r="G53" s="10">
        <v>5199673.6396159772</v>
      </c>
      <c r="H53" s="10">
        <v>0</v>
      </c>
    </row>
    <row r="54" spans="1:11">
      <c r="B54" s="3" t="s">
        <v>83</v>
      </c>
      <c r="C54" s="26"/>
      <c r="F54" s="144">
        <v>4.0999999999999996</v>
      </c>
      <c r="G54" s="27">
        <v>50000000</v>
      </c>
      <c r="H54" s="27">
        <v>50000000</v>
      </c>
      <c r="I54" s="27"/>
    </row>
    <row r="55" spans="1:11">
      <c r="B55" s="163" t="s">
        <v>103</v>
      </c>
      <c r="C55" s="26"/>
      <c r="F55" s="144">
        <v>15</v>
      </c>
      <c r="G55" s="27">
        <v>732223.36</v>
      </c>
      <c r="H55" s="27">
        <v>623943.82999999996</v>
      </c>
      <c r="I55" s="27"/>
    </row>
    <row r="56" spans="1:11">
      <c r="B56" s="3" t="s">
        <v>89</v>
      </c>
      <c r="C56" s="26"/>
      <c r="F56" s="144">
        <v>16</v>
      </c>
      <c r="G56" s="10">
        <v>5845202.3799999999</v>
      </c>
      <c r="H56" s="10">
        <v>5755981.3899999997</v>
      </c>
    </row>
    <row r="57" spans="1:11">
      <c r="A57" s="2"/>
      <c r="B57" s="64" t="s">
        <v>41</v>
      </c>
      <c r="D57" s="16"/>
      <c r="G57" s="24">
        <f>SUM(G49:G56)</f>
        <v>1231689963.9200001</v>
      </c>
      <c r="H57" s="24">
        <f>SUM(H49:H56)</f>
        <v>1406666261.1399999</v>
      </c>
      <c r="I57" s="56"/>
    </row>
    <row r="58" spans="1:11">
      <c r="A58" s="64" t="s">
        <v>12</v>
      </c>
      <c r="B58" s="2"/>
      <c r="C58" s="16"/>
      <c r="G58" s="61"/>
      <c r="H58" s="57"/>
      <c r="I58" s="57"/>
    </row>
    <row r="59" spans="1:11">
      <c r="A59" s="14"/>
      <c r="B59" s="3" t="s">
        <v>81</v>
      </c>
      <c r="C59" s="16"/>
      <c r="F59" s="144">
        <v>16</v>
      </c>
      <c r="G59" s="10">
        <v>1385484.12</v>
      </c>
      <c r="H59" s="10">
        <v>2880673.43</v>
      </c>
    </row>
    <row r="60" spans="1:11">
      <c r="A60" s="14"/>
      <c r="B60" s="3" t="s">
        <v>51</v>
      </c>
      <c r="C60" s="16"/>
      <c r="F60" s="144">
        <v>17</v>
      </c>
      <c r="G60" s="10">
        <v>33532108.829999998</v>
      </c>
      <c r="H60" s="10">
        <v>31720740.079999998</v>
      </c>
    </row>
    <row r="61" spans="1:11" s="14" customFormat="1">
      <c r="A61" s="64"/>
      <c r="B61" s="2" t="s">
        <v>16</v>
      </c>
      <c r="E61" s="17"/>
      <c r="F61" s="94"/>
      <c r="G61" s="24">
        <f>SUM(G59:G60)</f>
        <v>34917592.949999996</v>
      </c>
      <c r="H61" s="24">
        <f>SUM(H59:H60)</f>
        <v>34601413.509999998</v>
      </c>
      <c r="I61" s="56"/>
      <c r="J61" s="148"/>
      <c r="K61" s="148"/>
    </row>
    <row r="62" spans="1:11">
      <c r="A62" s="64"/>
      <c r="B62" s="2" t="s">
        <v>17</v>
      </c>
      <c r="D62" s="17"/>
      <c r="G62" s="24">
        <f>G61+G57</f>
        <v>1266607556.8700001</v>
      </c>
      <c r="H62" s="24">
        <f>H57+H61</f>
        <v>1441267674.6499999</v>
      </c>
      <c r="I62" s="56"/>
    </row>
    <row r="63" spans="1:11">
      <c r="D63" s="17"/>
      <c r="G63" s="53"/>
      <c r="H63" s="57"/>
      <c r="I63" s="57"/>
    </row>
    <row r="64" spans="1:11">
      <c r="A64" s="64" t="s">
        <v>6</v>
      </c>
      <c r="B64" s="2"/>
      <c r="G64" s="53"/>
      <c r="H64" s="57"/>
      <c r="I64" s="57"/>
    </row>
    <row r="65" spans="1:11">
      <c r="A65" s="2"/>
      <c r="B65" s="64" t="s">
        <v>7</v>
      </c>
      <c r="F65" s="144">
        <v>18</v>
      </c>
      <c r="G65" s="53"/>
      <c r="H65" s="57"/>
      <c r="I65" s="57"/>
    </row>
    <row r="66" spans="1:11">
      <c r="A66" s="2"/>
      <c r="B66" s="64" t="s">
        <v>18</v>
      </c>
      <c r="F66" s="95"/>
      <c r="G66" s="76"/>
      <c r="H66" s="57"/>
      <c r="I66" s="57"/>
    </row>
    <row r="67" spans="1:11">
      <c r="A67" s="2"/>
      <c r="B67" s="64"/>
      <c r="C67" s="3" t="s">
        <v>53</v>
      </c>
      <c r="G67" s="77">
        <v>621166300</v>
      </c>
      <c r="H67" s="77">
        <v>621166300</v>
      </c>
      <c r="I67" s="58"/>
    </row>
    <row r="68" spans="1:11">
      <c r="B68" s="64" t="s">
        <v>129</v>
      </c>
      <c r="F68" s="118"/>
      <c r="G68" s="58"/>
      <c r="H68" s="58"/>
      <c r="I68" s="58"/>
    </row>
    <row r="69" spans="1:11">
      <c r="B69" s="64"/>
      <c r="C69" s="3" t="s">
        <v>63</v>
      </c>
      <c r="F69" s="118"/>
      <c r="G69" s="10">
        <v>496168826</v>
      </c>
      <c r="H69" s="58">
        <v>496168826</v>
      </c>
      <c r="I69" s="58"/>
    </row>
    <row r="70" spans="1:11">
      <c r="B70" s="3" t="s">
        <v>70</v>
      </c>
      <c r="F70" s="95"/>
      <c r="G70" s="58"/>
      <c r="H70" s="58"/>
      <c r="I70" s="58"/>
    </row>
    <row r="71" spans="1:11">
      <c r="C71" s="64" t="s">
        <v>35</v>
      </c>
      <c r="G71" s="10">
        <v>3500000</v>
      </c>
      <c r="H71" s="61">
        <v>3500000</v>
      </c>
      <c r="I71" s="61"/>
    </row>
    <row r="72" spans="1:11">
      <c r="C72" s="3" t="s">
        <v>36</v>
      </c>
      <c r="F72" s="95"/>
      <c r="G72" s="21">
        <v>219386475.59999999</v>
      </c>
      <c r="H72" s="21">
        <v>63578642.920000002</v>
      </c>
      <c r="I72" s="21"/>
    </row>
    <row r="73" spans="1:11">
      <c r="A73" s="2"/>
      <c r="B73" s="64" t="s">
        <v>57</v>
      </c>
      <c r="D73" s="14"/>
      <c r="F73" s="119"/>
      <c r="G73" s="24">
        <f>SUM(G69:G72)</f>
        <v>719055301.60000002</v>
      </c>
      <c r="H73" s="24">
        <f>SUM(H69:H72)</f>
        <v>563247468.91999996</v>
      </c>
      <c r="I73" s="56"/>
    </row>
    <row r="74" spans="1:11" ht="22.5" thickBot="1">
      <c r="A74" s="2"/>
      <c r="B74" s="64" t="s">
        <v>58</v>
      </c>
      <c r="D74" s="17"/>
      <c r="G74" s="60">
        <f>SUM(G62+G73)</f>
        <v>1985662858.4700003</v>
      </c>
      <c r="H74" s="60">
        <f>SUM(H62+H73)</f>
        <v>2004515143.5699997</v>
      </c>
      <c r="I74" s="56"/>
      <c r="J74" s="54">
        <f>+G74-G24</f>
        <v>0</v>
      </c>
      <c r="K74" s="10">
        <f>+H74-H24</f>
        <v>0</v>
      </c>
    </row>
    <row r="75" spans="1:11" ht="15" customHeight="1" thickTop="1">
      <c r="A75" s="2"/>
      <c r="B75" s="64"/>
      <c r="D75" s="17"/>
      <c r="H75" s="56"/>
      <c r="I75" s="56"/>
    </row>
    <row r="76" spans="1:11" ht="9" customHeight="1">
      <c r="A76" s="2"/>
      <c r="B76" s="64"/>
      <c r="D76" s="17"/>
      <c r="H76" s="56"/>
      <c r="I76" s="56"/>
    </row>
    <row r="77" spans="1:11">
      <c r="A77" s="30"/>
      <c r="B77" s="64"/>
      <c r="D77" s="17"/>
      <c r="H77" s="56"/>
      <c r="I77" s="56"/>
    </row>
    <row r="78" spans="1:11">
      <c r="A78" s="30"/>
      <c r="B78" s="64"/>
      <c r="D78" s="17"/>
      <c r="H78" s="56"/>
      <c r="I78" s="56"/>
    </row>
    <row r="79" spans="1:11" ht="15.6" customHeight="1">
      <c r="A79" s="165"/>
      <c r="B79" s="165"/>
      <c r="C79" s="165"/>
      <c r="D79" s="165"/>
      <c r="E79" s="165"/>
      <c r="F79" s="165"/>
      <c r="G79" s="165"/>
      <c r="H79" s="165"/>
      <c r="I79" s="161"/>
    </row>
    <row r="80" spans="1:11" ht="12.6" customHeight="1">
      <c r="A80" s="132"/>
      <c r="B80" s="132"/>
      <c r="C80" s="132"/>
      <c r="D80" s="132"/>
      <c r="E80" s="132"/>
      <c r="F80" s="103"/>
      <c r="G80" s="141"/>
      <c r="H80" s="141"/>
      <c r="I80" s="161"/>
    </row>
    <row r="81" spans="1:9">
      <c r="A81" s="12" t="s">
        <v>4</v>
      </c>
      <c r="D81" s="17"/>
      <c r="H81" s="18"/>
      <c r="I81" s="18"/>
    </row>
    <row r="86" spans="1:9">
      <c r="G86" s="55"/>
      <c r="H86" s="36"/>
      <c r="I86" s="36"/>
    </row>
    <row r="87" spans="1:9">
      <c r="G87" s="55"/>
      <c r="H87" s="37"/>
      <c r="I87" s="37"/>
    </row>
    <row r="88" spans="1:9">
      <c r="G88" s="55"/>
      <c r="H88" s="38"/>
      <c r="I88" s="38"/>
    </row>
    <row r="89" spans="1:9">
      <c r="F89" s="104"/>
      <c r="G89" s="10"/>
      <c r="H89" s="36"/>
      <c r="I89" s="36"/>
    </row>
    <row r="90" spans="1:9">
      <c r="F90" s="104"/>
      <c r="G90" s="10"/>
      <c r="H90" s="38"/>
      <c r="I90" s="38"/>
    </row>
    <row r="91" spans="1:9">
      <c r="F91" s="104"/>
      <c r="G91" s="10"/>
      <c r="H91" s="37"/>
      <c r="I91" s="37"/>
    </row>
    <row r="92" spans="1:9">
      <c r="F92" s="104"/>
      <c r="G92" s="10"/>
      <c r="H92" s="36"/>
      <c r="I92" s="36"/>
    </row>
    <row r="93" spans="1:9">
      <c r="F93" s="104"/>
      <c r="G93" s="3"/>
      <c r="H93" s="54"/>
      <c r="I93" s="54"/>
    </row>
    <row r="94" spans="1:9">
      <c r="F94" s="104"/>
      <c r="G94" s="35"/>
      <c r="H94" s="54"/>
      <c r="I94" s="54"/>
    </row>
    <row r="95" spans="1:9">
      <c r="F95" s="104"/>
      <c r="G95" s="3"/>
      <c r="H95" s="5"/>
      <c r="I95" s="5"/>
    </row>
    <row r="96" spans="1:9">
      <c r="F96" s="104"/>
      <c r="G96" s="3"/>
      <c r="H96" s="54"/>
      <c r="I96" s="54"/>
    </row>
    <row r="97" spans="6:9">
      <c r="F97" s="104"/>
      <c r="G97" s="3"/>
      <c r="H97" s="5"/>
      <c r="I97" s="5"/>
    </row>
    <row r="98" spans="6:9">
      <c r="F98" s="104"/>
      <c r="G98" s="3"/>
      <c r="H98" s="54"/>
      <c r="I98" s="54"/>
    </row>
    <row r="99" spans="6:9">
      <c r="F99" s="104"/>
      <c r="G99" s="3"/>
      <c r="H99" s="54"/>
      <c r="I99" s="54"/>
    </row>
    <row r="100" spans="6:9">
      <c r="F100" s="104"/>
      <c r="G100" s="3"/>
      <c r="H100" s="54"/>
      <c r="I100" s="54"/>
    </row>
    <row r="101" spans="6:9">
      <c r="F101" s="104"/>
      <c r="G101" s="3"/>
      <c r="H101" s="54"/>
      <c r="I101" s="54"/>
    </row>
    <row r="102" spans="6:9">
      <c r="F102" s="104"/>
      <c r="G102" s="3"/>
      <c r="H102" s="54"/>
      <c r="I102" s="54"/>
    </row>
    <row r="103" spans="6:9">
      <c r="F103" s="104"/>
      <c r="G103" s="3"/>
      <c r="H103" s="54"/>
      <c r="I103" s="54"/>
    </row>
    <row r="104" spans="6:9">
      <c r="F104" s="104"/>
      <c r="G104" s="3"/>
      <c r="H104" s="54"/>
      <c r="I104" s="54"/>
    </row>
    <row r="105" spans="6:9">
      <c r="F105" s="104"/>
      <c r="G105" s="3"/>
      <c r="H105" s="54"/>
      <c r="I105" s="54"/>
    </row>
    <row r="106" spans="6:9">
      <c r="F106" s="104"/>
      <c r="G106" s="3"/>
      <c r="H106" s="54"/>
      <c r="I106" s="54"/>
    </row>
  </sheetData>
  <mergeCells count="11">
    <mergeCell ref="A41:H41"/>
    <mergeCell ref="A42:H42"/>
    <mergeCell ref="A43:H43"/>
    <mergeCell ref="A47:E47"/>
    <mergeCell ref="A79:H79"/>
    <mergeCell ref="A2:H2"/>
    <mergeCell ref="A37:H37"/>
    <mergeCell ref="A8:E8"/>
    <mergeCell ref="A36:H36"/>
    <mergeCell ref="A4:H4"/>
    <mergeCell ref="A3:H3"/>
  </mergeCells>
  <printOptions horizontalCentered="1"/>
  <pageMargins left="0.59055118110236227" right="0.19685039370078741" top="0.78740157480314965" bottom="0.59055118110236227" header="0.31496062992125984" footer="0.15748031496062992"/>
  <pageSetup paperSize="9" scale="85" firstPageNumber="2" fitToWidth="0" fitToHeight="0" orientation="portrait" useFirstPageNumber="1" r:id="rId1"/>
  <headerFooter alignWithMargins="0"/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H40"/>
  <sheetViews>
    <sheetView view="pageBreakPreview" topLeftCell="D1" zoomScaleNormal="100" zoomScaleSheetLayoutView="100" workbookViewId="0">
      <selection activeCell="D1" sqref="D1"/>
    </sheetView>
  </sheetViews>
  <sheetFormatPr defaultColWidth="9.33203125" defaultRowHeight="21.75"/>
  <cols>
    <col min="1" max="3" width="2.6640625" style="3" customWidth="1"/>
    <col min="4" max="4" width="6.6640625" style="3" customWidth="1"/>
    <col min="5" max="5" width="48.6640625" style="3" customWidth="1"/>
    <col min="6" max="6" width="13" style="91" customWidth="1"/>
    <col min="7" max="7" width="20.6640625" style="9" customWidth="1"/>
    <col min="8" max="8" width="20.6640625" style="10" customWidth="1"/>
    <col min="9" max="9" width="9.33203125" style="3" customWidth="1"/>
    <col min="10" max="16384" width="9.33203125" style="3"/>
  </cols>
  <sheetData>
    <row r="1" spans="1:8">
      <c r="A1" s="4"/>
      <c r="B1" s="4"/>
      <c r="C1" s="4"/>
      <c r="D1" s="4"/>
      <c r="E1" s="4"/>
      <c r="F1" s="95"/>
      <c r="G1" s="22"/>
      <c r="H1" s="7">
        <v>5</v>
      </c>
    </row>
    <row r="2" spans="1:8">
      <c r="A2" s="164" t="s">
        <v>14</v>
      </c>
      <c r="B2" s="164"/>
      <c r="C2" s="164"/>
      <c r="D2" s="164"/>
      <c r="E2" s="164"/>
      <c r="F2" s="164"/>
      <c r="G2" s="164"/>
      <c r="H2" s="164"/>
    </row>
    <row r="3" spans="1:8">
      <c r="A3" s="168" t="s">
        <v>40</v>
      </c>
      <c r="B3" s="168"/>
      <c r="C3" s="168"/>
      <c r="D3" s="168"/>
      <c r="E3" s="168"/>
      <c r="F3" s="168"/>
      <c r="G3" s="168"/>
      <c r="H3" s="168"/>
    </row>
    <row r="4" spans="1:8">
      <c r="A4" s="168" t="s">
        <v>104</v>
      </c>
      <c r="B4" s="168"/>
      <c r="C4" s="168"/>
      <c r="D4" s="168"/>
      <c r="E4" s="168"/>
      <c r="F4" s="168"/>
      <c r="G4" s="168"/>
      <c r="H4" s="168"/>
    </row>
    <row r="5" spans="1:8">
      <c r="A5" s="169" t="s">
        <v>21</v>
      </c>
      <c r="B5" s="169"/>
      <c r="C5" s="169"/>
      <c r="D5" s="169"/>
      <c r="E5" s="169"/>
      <c r="F5" s="169"/>
      <c r="G5" s="169"/>
      <c r="H5" s="169"/>
    </row>
    <row r="6" spans="1:8">
      <c r="A6" s="11"/>
      <c r="B6" s="11"/>
      <c r="C6" s="11"/>
      <c r="D6" s="11"/>
      <c r="E6" s="11"/>
      <c r="F6" s="99" t="s">
        <v>15</v>
      </c>
      <c r="G6" s="120">
        <v>2564</v>
      </c>
      <c r="H6" s="120">
        <v>2563</v>
      </c>
    </row>
    <row r="7" spans="1:8">
      <c r="F7" s="94"/>
      <c r="G7" s="33"/>
      <c r="H7" s="28"/>
    </row>
    <row r="8" spans="1:8">
      <c r="A8" s="3" t="s">
        <v>32</v>
      </c>
      <c r="F8" s="94"/>
      <c r="G8" s="33"/>
      <c r="H8" s="25"/>
    </row>
    <row r="9" spans="1:8">
      <c r="B9" s="2" t="s">
        <v>8</v>
      </c>
      <c r="F9" s="94"/>
      <c r="G9" s="10">
        <v>853198876.27999997</v>
      </c>
      <c r="H9" s="10">
        <v>686911876.38999999</v>
      </c>
    </row>
    <row r="10" spans="1:8">
      <c r="B10" s="2" t="s">
        <v>37</v>
      </c>
      <c r="C10" s="4"/>
      <c r="D10" s="4"/>
      <c r="E10" s="4"/>
      <c r="F10" s="95"/>
      <c r="G10" s="10">
        <v>23571.13</v>
      </c>
      <c r="H10" s="10">
        <v>7439.56</v>
      </c>
    </row>
    <row r="11" spans="1:8">
      <c r="A11" s="2"/>
      <c r="C11" s="2" t="s">
        <v>31</v>
      </c>
      <c r="D11" s="4"/>
      <c r="E11" s="4"/>
      <c r="F11" s="95"/>
      <c r="G11" s="24">
        <f>SUM(G9:G10)</f>
        <v>853222447.40999997</v>
      </c>
      <c r="H11" s="24">
        <f>SUM(H9:H10)</f>
        <v>686919315.94999993</v>
      </c>
    </row>
    <row r="12" spans="1:8">
      <c r="A12" s="2" t="s">
        <v>33</v>
      </c>
      <c r="B12" s="2"/>
      <c r="C12" s="4"/>
      <c r="D12" s="4"/>
      <c r="E12" s="4"/>
      <c r="F12" s="95"/>
      <c r="G12" s="21"/>
      <c r="H12" s="56"/>
    </row>
    <row r="13" spans="1:8">
      <c r="B13" s="2" t="s">
        <v>9</v>
      </c>
      <c r="C13" s="4"/>
      <c r="D13" s="4"/>
      <c r="E13" s="5"/>
      <c r="F13" s="95"/>
      <c r="G13" s="10">
        <v>654623775.80999994</v>
      </c>
      <c r="H13" s="10">
        <v>645261247.19000006</v>
      </c>
    </row>
    <row r="14" spans="1:8">
      <c r="B14" s="2" t="s">
        <v>78</v>
      </c>
      <c r="C14" s="6"/>
      <c r="D14" s="4"/>
      <c r="E14" s="54"/>
      <c r="F14" s="95"/>
      <c r="G14" s="10">
        <v>6691079.7400000002</v>
      </c>
      <c r="H14" s="10">
        <v>5926053.7199999997</v>
      </c>
    </row>
    <row r="15" spans="1:8">
      <c r="B15" s="2" t="s">
        <v>25</v>
      </c>
      <c r="C15" s="6"/>
      <c r="D15" s="4"/>
      <c r="E15" s="54"/>
      <c r="F15" s="95"/>
      <c r="G15" s="10">
        <v>17492070.059999999</v>
      </c>
      <c r="H15" s="10">
        <v>15559330.810000001</v>
      </c>
    </row>
    <row r="16" spans="1:8">
      <c r="B16" s="2" t="s">
        <v>79</v>
      </c>
      <c r="C16" s="6"/>
      <c r="D16" s="4"/>
      <c r="E16" s="54"/>
      <c r="F16" s="95"/>
      <c r="G16" s="10">
        <v>5002617.46</v>
      </c>
      <c r="H16" s="21">
        <v>15598477.039999999</v>
      </c>
    </row>
    <row r="17" spans="1:8">
      <c r="A17" s="2"/>
      <c r="B17" s="3" t="s">
        <v>26</v>
      </c>
      <c r="C17" s="6"/>
      <c r="D17" s="4"/>
      <c r="E17" s="54"/>
      <c r="F17" s="95"/>
      <c r="G17" s="10">
        <v>660265.30000000005</v>
      </c>
      <c r="H17" s="21">
        <v>614392.30000000005</v>
      </c>
    </row>
    <row r="18" spans="1:8">
      <c r="B18" s="3" t="s">
        <v>29</v>
      </c>
      <c r="C18" s="6"/>
      <c r="D18" s="4"/>
      <c r="E18" s="54"/>
      <c r="F18" s="95"/>
      <c r="G18" s="10">
        <v>7698290.8700000001</v>
      </c>
      <c r="H18" s="21">
        <v>13379560.48</v>
      </c>
    </row>
    <row r="19" spans="1:8">
      <c r="A19" s="2"/>
      <c r="B19" s="2"/>
      <c r="C19" s="2" t="s">
        <v>34</v>
      </c>
      <c r="D19" s="4"/>
      <c r="E19" s="54"/>
      <c r="F19" s="95"/>
      <c r="G19" s="24">
        <f>SUM(G13:G18)</f>
        <v>692168099.23999989</v>
      </c>
      <c r="H19" s="24">
        <f>SUM(H13:H18)</f>
        <v>696339061.53999996</v>
      </c>
    </row>
    <row r="20" spans="1:8">
      <c r="A20" s="3" t="s">
        <v>115</v>
      </c>
      <c r="B20" s="2"/>
      <c r="C20" s="6"/>
      <c r="D20" s="4"/>
      <c r="E20" s="54"/>
      <c r="F20" s="95"/>
      <c r="G20" s="21">
        <f>G11-G19</f>
        <v>161054348.17000008</v>
      </c>
      <c r="H20" s="21">
        <f>H11-H19</f>
        <v>-9419745.5900000334</v>
      </c>
    </row>
    <row r="21" spans="1:8">
      <c r="A21" s="127" t="s">
        <v>84</v>
      </c>
      <c r="B21" s="2"/>
      <c r="C21" s="4"/>
      <c r="D21" s="4"/>
      <c r="E21" s="4"/>
      <c r="F21" s="95">
        <v>19</v>
      </c>
      <c r="G21" s="21">
        <v>-5246515.49</v>
      </c>
      <c r="H21" s="21">
        <v>-16046.07</v>
      </c>
    </row>
    <row r="22" spans="1:8">
      <c r="A22" s="2" t="s">
        <v>113</v>
      </c>
      <c r="B22" s="2"/>
      <c r="C22" s="4"/>
      <c r="D22" s="4"/>
      <c r="E22" s="4"/>
      <c r="F22" s="95"/>
      <c r="G22" s="78">
        <f>SUM(G20:G21)</f>
        <v>155807832.68000007</v>
      </c>
      <c r="H22" s="79">
        <f>SUM(H20:H21)</f>
        <v>-9435791.6600000337</v>
      </c>
    </row>
    <row r="23" spans="1:8">
      <c r="A23" s="2" t="s">
        <v>91</v>
      </c>
      <c r="B23" s="2"/>
      <c r="C23" s="4"/>
      <c r="D23" s="4"/>
      <c r="E23" s="4"/>
      <c r="F23" s="95"/>
      <c r="G23" s="21">
        <v>0</v>
      </c>
      <c r="H23" s="56">
        <v>0</v>
      </c>
    </row>
    <row r="24" spans="1:8" ht="22.5" thickBot="1">
      <c r="A24" s="2" t="s">
        <v>123</v>
      </c>
      <c r="B24" s="2"/>
      <c r="C24" s="4"/>
      <c r="D24" s="4"/>
      <c r="E24" s="4"/>
      <c r="F24" s="95"/>
      <c r="G24" s="80">
        <f>SUM(G22:G23)</f>
        <v>155807832.68000007</v>
      </c>
      <c r="H24" s="80">
        <f>SUM(H22:H23)</f>
        <v>-9435791.6600000337</v>
      </c>
    </row>
    <row r="25" spans="1:8" ht="22.5" thickTop="1">
      <c r="A25" s="2"/>
      <c r="B25" s="2"/>
      <c r="C25" s="4"/>
      <c r="D25" s="4"/>
      <c r="E25" s="4"/>
      <c r="F25" s="95"/>
      <c r="G25" s="20"/>
      <c r="H25" s="54"/>
    </row>
    <row r="26" spans="1:8">
      <c r="A26" s="2" t="s">
        <v>112</v>
      </c>
      <c r="B26" s="2"/>
      <c r="C26" s="4"/>
      <c r="D26" s="4"/>
      <c r="E26" s="4"/>
      <c r="F26" s="95">
        <v>20</v>
      </c>
      <c r="G26" s="20">
        <f>G24/G27</f>
        <v>0.31402180974586275</v>
      </c>
      <c r="H26" s="143">
        <f>+H24/H27</f>
        <v>-1.9017300494408799E-2</v>
      </c>
    </row>
    <row r="27" spans="1:8" s="4" customFormat="1">
      <c r="A27" s="2" t="s">
        <v>23</v>
      </c>
      <c r="B27" s="2"/>
      <c r="F27" s="95"/>
      <c r="G27" s="90">
        <v>496168826</v>
      </c>
      <c r="H27" s="90">
        <v>496168826</v>
      </c>
    </row>
    <row r="28" spans="1:8" s="4" customFormat="1">
      <c r="F28" s="95"/>
      <c r="G28" s="10"/>
      <c r="H28" s="3"/>
    </row>
    <row r="29" spans="1:8" s="4" customFormat="1">
      <c r="F29" s="95"/>
      <c r="G29" s="10"/>
      <c r="H29" s="25" t="s">
        <v>72</v>
      </c>
    </row>
    <row r="30" spans="1:8" s="4" customFormat="1">
      <c r="F30" s="95"/>
      <c r="G30" s="10"/>
      <c r="H30" s="25"/>
    </row>
    <row r="31" spans="1:8" s="4" customFormat="1">
      <c r="F31" s="95"/>
      <c r="G31" s="10"/>
      <c r="H31" s="25"/>
    </row>
    <row r="32" spans="1:8" s="4" customFormat="1">
      <c r="F32" s="95"/>
      <c r="G32" s="10"/>
      <c r="H32" s="25"/>
    </row>
    <row r="33" spans="1:8" s="4" customFormat="1">
      <c r="F33" s="95"/>
      <c r="G33" s="3"/>
      <c r="H33" s="54"/>
    </row>
    <row r="34" spans="1:8">
      <c r="A34" s="165"/>
      <c r="B34" s="165"/>
      <c r="C34" s="165"/>
      <c r="D34" s="165"/>
      <c r="E34" s="165"/>
      <c r="F34" s="165"/>
      <c r="G34" s="165"/>
      <c r="H34" s="165"/>
    </row>
    <row r="35" spans="1:8">
      <c r="A35" s="132"/>
      <c r="B35" s="132"/>
      <c r="C35" s="132"/>
      <c r="D35" s="132"/>
      <c r="E35" s="132"/>
      <c r="F35" s="103"/>
      <c r="G35" s="132"/>
      <c r="H35" s="132"/>
    </row>
    <row r="36" spans="1:8">
      <c r="A36" s="165"/>
      <c r="B36" s="165"/>
      <c r="C36" s="165"/>
      <c r="D36" s="165"/>
      <c r="E36" s="165"/>
      <c r="F36" s="165"/>
      <c r="G36" s="165"/>
      <c r="H36" s="165"/>
    </row>
    <row r="37" spans="1:8">
      <c r="A37" s="161"/>
      <c r="B37" s="161"/>
      <c r="C37" s="161"/>
      <c r="D37" s="161"/>
      <c r="E37" s="161"/>
      <c r="F37" s="161"/>
      <c r="G37" s="161"/>
      <c r="H37" s="161"/>
    </row>
    <row r="38" spans="1:8" s="4" customFormat="1">
      <c r="A38" s="3"/>
      <c r="F38" s="95"/>
      <c r="G38" s="3"/>
      <c r="H38" s="3"/>
    </row>
    <row r="40" spans="1:8">
      <c r="A40" s="2" t="s">
        <v>4</v>
      </c>
    </row>
  </sheetData>
  <mergeCells count="6">
    <mergeCell ref="A36:H36"/>
    <mergeCell ref="A2:H2"/>
    <mergeCell ref="A3:H3"/>
    <mergeCell ref="A4:H4"/>
    <mergeCell ref="A5:H5"/>
    <mergeCell ref="A34:H34"/>
  </mergeCells>
  <printOptions horizontalCentered="1"/>
  <pageMargins left="0.70866141732283472" right="0.51181102362204722" top="0.78740157480314965" bottom="0.59055118110236227" header="0.31496062992125984" footer="0.19685039370078741"/>
  <pageSetup paperSize="9" scale="85" orientation="portrait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M102"/>
  <sheetViews>
    <sheetView view="pageBreakPreview" zoomScale="85" zoomScaleNormal="100" zoomScaleSheetLayoutView="85" workbookViewId="0"/>
  </sheetViews>
  <sheetFormatPr defaultColWidth="9.33203125" defaultRowHeight="21.75"/>
  <cols>
    <col min="1" max="1" width="7.1640625" style="3" customWidth="1"/>
    <col min="2" max="2" width="12.5" style="3" customWidth="1"/>
    <col min="3" max="3" width="25.6640625" style="3" customWidth="1"/>
    <col min="4" max="4" width="12.33203125" style="104" customWidth="1"/>
    <col min="5" max="6" width="18.1640625" style="10" bestFit="1" customWidth="1"/>
    <col min="7" max="7" width="19.6640625" style="10" bestFit="1" customWidth="1"/>
    <col min="8" max="8" width="19" style="10" bestFit="1" customWidth="1"/>
    <col min="9" max="9" width="18.5" style="3" customWidth="1"/>
    <col min="10" max="10" width="3.33203125" style="3" customWidth="1"/>
    <col min="11" max="11" width="17" style="10" bestFit="1" customWidth="1"/>
    <col min="12" max="12" width="18" style="10" bestFit="1" customWidth="1"/>
    <col min="13" max="13" width="9.33203125" style="10"/>
    <col min="14" max="16384" width="9.33203125" style="3"/>
  </cols>
  <sheetData>
    <row r="1" spans="1:13">
      <c r="I1" s="104">
        <v>6</v>
      </c>
    </row>
    <row r="2" spans="1:13">
      <c r="A2" s="168" t="s">
        <v>14</v>
      </c>
      <c r="B2" s="168"/>
      <c r="C2" s="168"/>
      <c r="D2" s="168"/>
      <c r="E2" s="168"/>
      <c r="F2" s="168"/>
      <c r="G2" s="168"/>
      <c r="H2" s="168"/>
      <c r="I2" s="168"/>
      <c r="J2" s="131"/>
    </row>
    <row r="3" spans="1:13">
      <c r="A3" s="168" t="s">
        <v>22</v>
      </c>
      <c r="B3" s="168"/>
      <c r="C3" s="168"/>
      <c r="D3" s="168"/>
      <c r="E3" s="168"/>
      <c r="F3" s="168"/>
      <c r="G3" s="168"/>
      <c r="H3" s="168"/>
      <c r="I3" s="168"/>
      <c r="J3" s="129"/>
    </row>
    <row r="4" spans="1:13">
      <c r="A4" s="168" t="s">
        <v>104</v>
      </c>
      <c r="B4" s="168"/>
      <c r="C4" s="168"/>
      <c r="D4" s="168"/>
      <c r="E4" s="168"/>
      <c r="F4" s="168"/>
      <c r="G4" s="168"/>
      <c r="H4" s="168"/>
      <c r="I4" s="168"/>
      <c r="J4" s="129"/>
    </row>
    <row r="5" spans="1:13">
      <c r="A5" s="40"/>
      <c r="B5" s="41"/>
      <c r="C5" s="40"/>
      <c r="D5" s="96"/>
      <c r="E5" s="40"/>
      <c r="F5" s="40"/>
      <c r="G5" s="25"/>
      <c r="H5" s="25"/>
      <c r="I5" s="42" t="s">
        <v>21</v>
      </c>
      <c r="J5" s="130"/>
    </row>
    <row r="6" spans="1:13">
      <c r="A6" s="43"/>
      <c r="B6" s="43"/>
      <c r="C6" s="43"/>
      <c r="D6" s="97"/>
      <c r="E6" s="89" t="s">
        <v>7</v>
      </c>
      <c r="G6" s="170" t="s">
        <v>70</v>
      </c>
      <c r="H6" s="170"/>
      <c r="I6" s="44"/>
      <c r="J6" s="46"/>
    </row>
    <row r="7" spans="1:13">
      <c r="A7" s="6"/>
      <c r="B7" s="6"/>
      <c r="C7" s="6"/>
      <c r="D7" s="98"/>
      <c r="E7" s="45" t="s">
        <v>43</v>
      </c>
      <c r="F7" s="89" t="s">
        <v>19</v>
      </c>
      <c r="G7" s="45" t="s">
        <v>24</v>
      </c>
      <c r="I7" s="46"/>
      <c r="J7" s="46"/>
    </row>
    <row r="8" spans="1:13">
      <c r="A8" s="47"/>
      <c r="B8" s="47"/>
      <c r="C8" s="47"/>
      <c r="D8" s="99" t="s">
        <v>15</v>
      </c>
      <c r="E8" s="41" t="s">
        <v>44</v>
      </c>
      <c r="F8" s="41" t="s">
        <v>30</v>
      </c>
      <c r="G8" s="41" t="s">
        <v>71</v>
      </c>
      <c r="H8" s="41" t="s">
        <v>36</v>
      </c>
      <c r="I8" s="48" t="s">
        <v>13</v>
      </c>
      <c r="J8" s="46"/>
    </row>
    <row r="9" spans="1:13">
      <c r="B9" s="6"/>
      <c r="C9" s="6"/>
      <c r="D9" s="100"/>
      <c r="E9" s="55"/>
      <c r="F9" s="55"/>
      <c r="G9" s="55"/>
      <c r="H9" s="55"/>
      <c r="I9" s="55"/>
      <c r="J9" s="55"/>
    </row>
    <row r="10" spans="1:13" s="156" customFormat="1">
      <c r="A10" s="155" t="s">
        <v>105</v>
      </c>
      <c r="C10" s="157"/>
      <c r="D10" s="158"/>
      <c r="E10" s="56">
        <v>496168826</v>
      </c>
      <c r="F10" s="54">
        <v>0</v>
      </c>
      <c r="G10" s="56">
        <v>3500000</v>
      </c>
      <c r="H10" s="56">
        <v>63578642.920000002</v>
      </c>
      <c r="I10" s="56">
        <f>SUM(E10:H10)</f>
        <v>563247468.91999996</v>
      </c>
      <c r="J10" s="56"/>
      <c r="K10" s="63">
        <f>+I10-'Page 3-4'!H73</f>
        <v>0</v>
      </c>
      <c r="L10" s="63"/>
      <c r="M10" s="63"/>
    </row>
    <row r="11" spans="1:13" s="156" customFormat="1">
      <c r="A11" s="155" t="s">
        <v>86</v>
      </c>
      <c r="C11" s="157"/>
      <c r="D11" s="158"/>
      <c r="E11" s="56"/>
      <c r="F11" s="125"/>
      <c r="G11" s="56"/>
      <c r="H11" s="56"/>
      <c r="I11" s="56"/>
      <c r="J11" s="56"/>
      <c r="K11" s="63"/>
      <c r="L11" s="63"/>
      <c r="M11" s="63"/>
    </row>
    <row r="12" spans="1:13" s="156" customFormat="1">
      <c r="A12" s="155" t="s">
        <v>114</v>
      </c>
      <c r="C12" s="159"/>
      <c r="D12" s="158"/>
      <c r="E12" s="56">
        <v>0</v>
      </c>
      <c r="F12" s="56">
        <v>0</v>
      </c>
      <c r="G12" s="56">
        <v>0</v>
      </c>
      <c r="H12" s="56">
        <v>155807832.68000007</v>
      </c>
      <c r="I12" s="56">
        <f>SUM(E12:H12)</f>
        <v>155807832.68000007</v>
      </c>
      <c r="J12" s="56"/>
      <c r="K12" s="63"/>
      <c r="L12" s="63"/>
      <c r="M12" s="63"/>
    </row>
    <row r="13" spans="1:13" s="156" customFormat="1" ht="22.5" thickBot="1">
      <c r="A13" s="157" t="s">
        <v>106</v>
      </c>
      <c r="C13" s="157"/>
      <c r="D13" s="158"/>
      <c r="E13" s="60">
        <f>SUM(E10:E12)</f>
        <v>496168826</v>
      </c>
      <c r="F13" s="60">
        <f t="shared" ref="F13:I13" si="0">SUM(F10:F12)</f>
        <v>0</v>
      </c>
      <c r="G13" s="60">
        <f t="shared" si="0"/>
        <v>3500000</v>
      </c>
      <c r="H13" s="60">
        <f t="shared" si="0"/>
        <v>219386475.60000008</v>
      </c>
      <c r="I13" s="60">
        <f t="shared" si="0"/>
        <v>719055301.60000002</v>
      </c>
      <c r="J13" s="56"/>
      <c r="K13" s="63">
        <f>+I13-'Page 3-4'!G73</f>
        <v>0</v>
      </c>
      <c r="L13" s="63"/>
      <c r="M13" s="63"/>
    </row>
    <row r="14" spans="1:13" s="156" customFormat="1" ht="22.5" thickTop="1">
      <c r="A14" s="157"/>
      <c r="C14" s="157"/>
      <c r="D14" s="158"/>
      <c r="E14" s="56"/>
      <c r="F14" s="56"/>
      <c r="G14" s="56"/>
      <c r="H14" s="56"/>
      <c r="I14" s="56"/>
      <c r="J14" s="56"/>
      <c r="K14" s="63"/>
      <c r="L14" s="63"/>
      <c r="M14" s="63"/>
    </row>
    <row r="15" spans="1:13" s="156" customFormat="1">
      <c r="A15" s="157" t="s">
        <v>90</v>
      </c>
      <c r="C15" s="157"/>
      <c r="D15" s="158"/>
      <c r="E15" s="56">
        <v>496168826</v>
      </c>
      <c r="F15" s="54">
        <v>100086821.56999999</v>
      </c>
      <c r="G15" s="56">
        <v>34550000</v>
      </c>
      <c r="H15" s="56">
        <v>-151861827.46000007</v>
      </c>
      <c r="I15" s="56">
        <f>SUM(E15:H15)</f>
        <v>478943820.1099999</v>
      </c>
      <c r="J15" s="56"/>
      <c r="K15" s="63"/>
      <c r="L15" s="63"/>
      <c r="M15" s="63"/>
    </row>
    <row r="16" spans="1:13" s="156" customFormat="1">
      <c r="A16" s="155" t="s">
        <v>86</v>
      </c>
      <c r="C16" s="157"/>
      <c r="D16" s="158"/>
      <c r="E16" s="56"/>
      <c r="F16" s="93"/>
      <c r="G16" s="56"/>
      <c r="H16" s="56"/>
      <c r="I16" s="56"/>
      <c r="J16" s="56"/>
      <c r="K16" s="63"/>
      <c r="L16" s="63"/>
      <c r="M16" s="63"/>
    </row>
    <row r="17" spans="1:13" s="156" customFormat="1">
      <c r="A17" s="155" t="s">
        <v>85</v>
      </c>
      <c r="C17" s="157"/>
      <c r="D17" s="158"/>
      <c r="E17" s="57">
        <v>0</v>
      </c>
      <c r="F17" s="57">
        <v>0</v>
      </c>
      <c r="G17" s="57">
        <v>0</v>
      </c>
      <c r="H17" s="57">
        <v>-9435791.6600000337</v>
      </c>
      <c r="I17" s="56">
        <f>SUM(E17:H17)</f>
        <v>-9435791.6600000337</v>
      </c>
      <c r="J17" s="56"/>
      <c r="K17" s="63"/>
      <c r="L17" s="63"/>
      <c r="M17" s="63"/>
    </row>
    <row r="18" spans="1:13" s="156" customFormat="1" ht="22.5" thickBot="1">
      <c r="A18" s="157" t="s">
        <v>87</v>
      </c>
      <c r="C18" s="157"/>
      <c r="D18" s="158"/>
      <c r="E18" s="60">
        <f>SUM(E15:E17)</f>
        <v>496168826</v>
      </c>
      <c r="F18" s="60">
        <f t="shared" ref="F18:I18" si="1">SUM(F15:F17)</f>
        <v>100086821.56999999</v>
      </c>
      <c r="G18" s="60">
        <f t="shared" si="1"/>
        <v>34550000</v>
      </c>
      <c r="H18" s="60">
        <f t="shared" si="1"/>
        <v>-161297619.12000009</v>
      </c>
      <c r="I18" s="60">
        <f t="shared" si="1"/>
        <v>469508028.44999987</v>
      </c>
      <c r="J18" s="56"/>
      <c r="K18" s="63">
        <f>+I18-469508028.45</f>
        <v>0</v>
      </c>
      <c r="L18" s="63"/>
      <c r="M18" s="63"/>
    </row>
    <row r="19" spans="1:13" s="31" customFormat="1" ht="22.5" thickTop="1">
      <c r="A19" s="32"/>
      <c r="C19" s="32"/>
      <c r="D19" s="101"/>
      <c r="E19" s="56"/>
      <c r="F19" s="54"/>
      <c r="G19" s="56"/>
      <c r="H19" s="56"/>
      <c r="I19" s="56"/>
      <c r="J19" s="56"/>
      <c r="K19" s="63"/>
      <c r="L19" s="63"/>
      <c r="M19" s="63"/>
    </row>
    <row r="20" spans="1:13" s="31" customFormat="1">
      <c r="A20" s="3"/>
      <c r="C20" s="32"/>
      <c r="D20" s="101"/>
      <c r="E20" s="56"/>
      <c r="F20" s="93"/>
      <c r="G20" s="56"/>
      <c r="H20" s="56"/>
      <c r="I20" s="25" t="s">
        <v>72</v>
      </c>
      <c r="J20" s="65"/>
      <c r="K20" s="63" t="s">
        <v>54</v>
      </c>
      <c r="L20" s="63"/>
      <c r="M20" s="63"/>
    </row>
    <row r="21" spans="1:13" s="31" customFormat="1">
      <c r="A21" s="3"/>
      <c r="C21" s="32"/>
      <c r="D21" s="101"/>
      <c r="E21" s="56"/>
      <c r="F21" s="93"/>
      <c r="G21" s="56"/>
      <c r="H21" s="56"/>
      <c r="K21" s="63"/>
      <c r="L21" s="63"/>
      <c r="M21" s="63"/>
    </row>
    <row r="22" spans="1:13" s="31" customFormat="1">
      <c r="A22" s="3"/>
      <c r="B22" s="32"/>
      <c r="C22" s="32"/>
      <c r="D22" s="102"/>
      <c r="E22" s="56"/>
      <c r="F22" s="93"/>
      <c r="G22" s="56"/>
      <c r="H22" s="63"/>
      <c r="I22" s="65"/>
      <c r="J22" s="65"/>
      <c r="K22" s="63"/>
      <c r="L22" s="63"/>
      <c r="M22" s="63"/>
    </row>
    <row r="23" spans="1:13" s="31" customFormat="1">
      <c r="A23" s="3"/>
      <c r="B23" s="32"/>
      <c r="C23" s="32"/>
      <c r="D23" s="102"/>
      <c r="E23" s="56"/>
      <c r="F23" s="93"/>
      <c r="G23" s="56"/>
      <c r="H23" s="63"/>
      <c r="I23" s="65"/>
      <c r="J23" s="65"/>
      <c r="K23" s="63"/>
      <c r="L23" s="63"/>
      <c r="M23" s="63"/>
    </row>
    <row r="24" spans="1:13" s="31" customFormat="1">
      <c r="A24" s="3"/>
      <c r="B24" s="32"/>
      <c r="C24" s="32"/>
      <c r="D24" s="102"/>
      <c r="E24" s="56"/>
      <c r="F24" s="93"/>
      <c r="G24" s="56"/>
      <c r="H24" s="63"/>
      <c r="I24" s="65"/>
      <c r="J24" s="65"/>
      <c r="K24" s="63"/>
      <c r="L24" s="63"/>
      <c r="M24" s="63"/>
    </row>
    <row r="25" spans="1:13" s="31" customFormat="1">
      <c r="A25" s="3"/>
      <c r="B25" s="32"/>
      <c r="C25" s="32"/>
      <c r="D25" s="102"/>
      <c r="E25" s="56"/>
      <c r="F25" s="93"/>
      <c r="G25" s="56"/>
      <c r="H25" s="63"/>
      <c r="I25" s="65"/>
      <c r="J25" s="65"/>
      <c r="K25" s="63"/>
      <c r="L25" s="63"/>
      <c r="M25" s="63"/>
    </row>
    <row r="26" spans="1:13" s="31" customFormat="1">
      <c r="A26" s="3"/>
      <c r="B26" s="32"/>
      <c r="C26" s="32"/>
      <c r="D26" s="102"/>
      <c r="E26" s="56"/>
      <c r="F26" s="93"/>
      <c r="G26" s="56"/>
      <c r="H26" s="63"/>
      <c r="I26" s="65"/>
      <c r="J26" s="65"/>
      <c r="K26" s="63"/>
      <c r="L26" s="63"/>
      <c r="M26" s="63"/>
    </row>
    <row r="27" spans="1:13" s="31" customFormat="1">
      <c r="A27" s="3"/>
      <c r="B27" s="32"/>
      <c r="C27" s="32"/>
      <c r="D27" s="102"/>
      <c r="E27" s="56"/>
      <c r="F27" s="93"/>
      <c r="G27" s="56"/>
      <c r="H27" s="63"/>
      <c r="I27" s="65"/>
      <c r="J27" s="65"/>
      <c r="K27" s="63"/>
      <c r="L27" s="63"/>
      <c r="M27" s="63"/>
    </row>
    <row r="28" spans="1:13" s="31" customFormat="1">
      <c r="A28" s="3"/>
      <c r="B28" s="32"/>
      <c r="C28" s="32"/>
      <c r="D28" s="102"/>
      <c r="E28" s="56"/>
      <c r="F28" s="93"/>
      <c r="G28" s="56"/>
      <c r="H28" s="63"/>
      <c r="I28" s="65"/>
      <c r="J28" s="65"/>
      <c r="K28" s="63"/>
      <c r="L28" s="63"/>
      <c r="M28" s="63"/>
    </row>
    <row r="29" spans="1:13" s="31" customFormat="1">
      <c r="A29" s="3"/>
      <c r="B29" s="32"/>
      <c r="C29" s="32"/>
      <c r="D29" s="102"/>
      <c r="E29" s="56"/>
      <c r="F29" s="93"/>
      <c r="G29" s="56"/>
      <c r="H29" s="63"/>
      <c r="I29" s="65"/>
      <c r="J29" s="65"/>
      <c r="K29" s="63"/>
      <c r="L29" s="63"/>
      <c r="M29" s="63"/>
    </row>
    <row r="30" spans="1:13" s="31" customFormat="1">
      <c r="A30" s="3"/>
      <c r="B30" s="32"/>
      <c r="C30" s="32"/>
      <c r="D30" s="102"/>
      <c r="E30" s="56"/>
      <c r="F30" s="93"/>
      <c r="G30" s="56"/>
      <c r="H30" s="63"/>
      <c r="I30" s="65"/>
      <c r="J30" s="65"/>
      <c r="K30" s="63"/>
      <c r="L30" s="63"/>
      <c r="M30" s="63"/>
    </row>
    <row r="31" spans="1:13" s="31" customFormat="1">
      <c r="A31" s="3"/>
      <c r="B31" s="32"/>
      <c r="C31" s="32"/>
      <c r="D31" s="102"/>
      <c r="E31" s="56"/>
      <c r="F31" s="93"/>
      <c r="G31" s="56"/>
      <c r="H31" s="63"/>
      <c r="I31" s="65"/>
      <c r="J31" s="65"/>
      <c r="K31" s="63"/>
      <c r="L31" s="63"/>
      <c r="M31" s="63"/>
    </row>
    <row r="32" spans="1:13" s="31" customFormat="1">
      <c r="A32" s="3"/>
      <c r="B32" s="32"/>
      <c r="C32" s="32"/>
      <c r="D32" s="102"/>
      <c r="E32" s="56"/>
      <c r="F32" s="93"/>
      <c r="G32" s="56"/>
      <c r="H32" s="63"/>
      <c r="I32" s="65"/>
      <c r="J32" s="65"/>
      <c r="K32" s="63"/>
      <c r="L32" s="63"/>
      <c r="M32" s="63"/>
    </row>
    <row r="33" spans="1:13" s="31" customFormat="1">
      <c r="A33" s="3"/>
      <c r="B33" s="32"/>
      <c r="C33" s="32"/>
      <c r="D33" s="102"/>
      <c r="E33" s="56"/>
      <c r="F33" s="93"/>
      <c r="G33" s="56"/>
      <c r="H33" s="63"/>
      <c r="I33" s="65"/>
      <c r="J33" s="65"/>
      <c r="K33" s="63"/>
      <c r="L33" s="63"/>
      <c r="M33" s="63"/>
    </row>
    <row r="34" spans="1:13" s="31" customFormat="1">
      <c r="A34" s="3"/>
      <c r="B34" s="32"/>
      <c r="C34" s="32"/>
      <c r="D34" s="102"/>
      <c r="E34" s="56"/>
      <c r="F34" s="93"/>
      <c r="G34" s="56"/>
      <c r="H34" s="63"/>
      <c r="I34" s="65"/>
      <c r="J34" s="65"/>
      <c r="K34" s="63"/>
      <c r="L34" s="63"/>
      <c r="M34" s="63"/>
    </row>
    <row r="35" spans="1:13" s="31" customFormat="1">
      <c r="A35" s="3"/>
      <c r="B35" s="32"/>
      <c r="C35" s="32"/>
      <c r="D35" s="102"/>
      <c r="E35" s="56"/>
      <c r="F35" s="93"/>
      <c r="G35" s="56"/>
      <c r="H35" s="63"/>
      <c r="I35" s="65"/>
      <c r="J35" s="65"/>
      <c r="K35" s="63"/>
      <c r="L35" s="63"/>
      <c r="M35" s="63"/>
    </row>
    <row r="36" spans="1:13" s="31" customFormat="1">
      <c r="A36" s="3"/>
      <c r="B36" s="32"/>
      <c r="C36" s="32"/>
      <c r="D36" s="102"/>
      <c r="E36" s="56"/>
      <c r="F36" s="93"/>
      <c r="G36" s="56"/>
      <c r="H36" s="63"/>
      <c r="I36" s="65"/>
      <c r="J36" s="65"/>
      <c r="K36" s="63"/>
      <c r="L36" s="63"/>
      <c r="M36" s="63"/>
    </row>
    <row r="37" spans="1:13" s="31" customFormat="1">
      <c r="A37" s="3"/>
      <c r="B37" s="32"/>
      <c r="C37" s="32"/>
      <c r="D37" s="102"/>
      <c r="E37" s="56"/>
      <c r="F37" s="93"/>
      <c r="G37" s="56"/>
      <c r="H37" s="63"/>
      <c r="I37" s="65"/>
      <c r="J37" s="65"/>
      <c r="K37" s="63"/>
      <c r="L37" s="63"/>
      <c r="M37" s="63"/>
    </row>
    <row r="38" spans="1:13" s="31" customFormat="1">
      <c r="A38" s="3"/>
      <c r="B38" s="32"/>
      <c r="C38" s="32"/>
      <c r="D38" s="102"/>
      <c r="E38" s="56"/>
      <c r="F38" s="93"/>
      <c r="G38" s="56"/>
      <c r="H38" s="63"/>
      <c r="I38" s="65"/>
      <c r="J38" s="65"/>
      <c r="K38" s="63"/>
      <c r="L38" s="63"/>
      <c r="M38" s="63"/>
    </row>
    <row r="39" spans="1:13" s="31" customFormat="1">
      <c r="A39" s="3"/>
      <c r="B39" s="32"/>
      <c r="C39" s="32"/>
      <c r="D39" s="102"/>
      <c r="E39" s="56"/>
      <c r="F39" s="93"/>
      <c r="G39" s="56"/>
      <c r="H39" s="63"/>
      <c r="I39" s="65"/>
      <c r="J39" s="65"/>
      <c r="K39" s="63"/>
      <c r="L39" s="63"/>
      <c r="M39" s="63"/>
    </row>
    <row r="40" spans="1:13" s="31" customFormat="1">
      <c r="A40" s="3"/>
      <c r="B40" s="32"/>
      <c r="C40" s="32"/>
      <c r="D40" s="102"/>
      <c r="E40" s="56"/>
      <c r="F40" s="56"/>
      <c r="G40" s="56"/>
      <c r="I40" s="59"/>
      <c r="J40" s="59"/>
      <c r="K40" s="63"/>
      <c r="L40" s="63"/>
      <c r="M40" s="63"/>
    </row>
    <row r="41" spans="1:13" s="31" customFormat="1">
      <c r="A41" s="3"/>
      <c r="B41" s="32"/>
      <c r="C41" s="32"/>
      <c r="D41" s="102"/>
      <c r="E41" s="56"/>
      <c r="F41" s="56"/>
      <c r="G41" s="56"/>
      <c r="I41" s="59"/>
      <c r="J41" s="59"/>
      <c r="K41" s="63"/>
      <c r="L41" s="63"/>
      <c r="M41" s="63"/>
    </row>
    <row r="42" spans="1:13" s="31" customFormat="1">
      <c r="A42" s="88"/>
      <c r="B42" s="88"/>
      <c r="C42" s="88"/>
      <c r="D42" s="103"/>
      <c r="E42" s="88"/>
      <c r="F42" s="88"/>
      <c r="G42" s="88"/>
      <c r="H42" s="88"/>
      <c r="I42" s="87"/>
      <c r="J42" s="87"/>
      <c r="K42" s="63"/>
      <c r="L42" s="63"/>
      <c r="M42" s="63"/>
    </row>
    <row r="43" spans="1:13" s="31" customFormat="1">
      <c r="A43" s="165"/>
      <c r="B43" s="165"/>
      <c r="C43" s="165"/>
      <c r="D43" s="165"/>
      <c r="E43" s="165"/>
      <c r="F43" s="165"/>
      <c r="G43" s="165"/>
      <c r="H43" s="165"/>
      <c r="I43" s="165"/>
      <c r="J43" s="128"/>
      <c r="K43" s="63"/>
      <c r="L43" s="63"/>
      <c r="M43" s="63"/>
    </row>
    <row r="44" spans="1:13" s="31" customFormat="1">
      <c r="A44" s="126"/>
      <c r="B44" s="126"/>
      <c r="C44" s="126"/>
      <c r="D44" s="126"/>
      <c r="E44" s="126"/>
      <c r="F44" s="126"/>
      <c r="G44" s="126"/>
      <c r="H44" s="126"/>
      <c r="I44" s="126"/>
      <c r="J44" s="128"/>
      <c r="K44" s="63"/>
      <c r="L44" s="63"/>
      <c r="M44" s="63"/>
    </row>
    <row r="45" spans="1:13" s="31" customFormat="1">
      <c r="A45" s="126"/>
      <c r="B45" s="126"/>
      <c r="C45" s="126"/>
      <c r="D45" s="126"/>
      <c r="E45" s="126"/>
      <c r="F45" s="126"/>
      <c r="G45" s="126"/>
      <c r="H45" s="126"/>
      <c r="I45" s="126"/>
      <c r="J45" s="128"/>
      <c r="K45" s="63"/>
      <c r="L45" s="63"/>
      <c r="M45" s="63"/>
    </row>
    <row r="46" spans="1:13" s="31" customFormat="1">
      <c r="A46" s="3"/>
      <c r="B46" s="32"/>
      <c r="C46" s="32"/>
      <c r="D46" s="102"/>
      <c r="E46" s="56"/>
      <c r="F46" s="93"/>
      <c r="G46" s="56"/>
      <c r="I46" s="65"/>
      <c r="J46" s="65"/>
      <c r="K46" s="63"/>
      <c r="L46" s="63"/>
      <c r="M46" s="63"/>
    </row>
    <row r="47" spans="1:13">
      <c r="A47" s="12" t="s">
        <v>4</v>
      </c>
      <c r="E47" s="23"/>
      <c r="F47" s="23"/>
      <c r="G47" s="23"/>
      <c r="H47" s="39"/>
    </row>
    <row r="48" spans="1:13">
      <c r="E48" s="23"/>
      <c r="F48" s="23"/>
      <c r="G48" s="23"/>
      <c r="H48" s="23"/>
    </row>
    <row r="49" spans="5:10">
      <c r="G49" s="49"/>
      <c r="H49" s="49"/>
      <c r="I49" s="14"/>
      <c r="J49" s="14"/>
    </row>
    <row r="50" spans="5:10">
      <c r="G50" s="49"/>
      <c r="H50" s="49"/>
      <c r="I50" s="14"/>
      <c r="J50" s="14"/>
    </row>
    <row r="51" spans="5:10">
      <c r="E51" s="165"/>
      <c r="F51" s="165"/>
      <c r="G51" s="165"/>
      <c r="H51" s="165"/>
      <c r="I51" s="165"/>
      <c r="J51" s="128"/>
    </row>
    <row r="52" spans="5:10">
      <c r="E52" s="165"/>
      <c r="F52" s="165"/>
      <c r="G52" s="165"/>
      <c r="H52" s="165"/>
      <c r="I52" s="165"/>
      <c r="J52" s="128"/>
    </row>
    <row r="53" spans="5:10">
      <c r="G53" s="54"/>
    </row>
    <row r="54" spans="5:10">
      <c r="G54" s="54"/>
    </row>
    <row r="55" spans="5:10">
      <c r="G55" s="54"/>
    </row>
    <row r="56" spans="5:10">
      <c r="G56" s="54"/>
    </row>
    <row r="57" spans="5:10">
      <c r="G57" s="54"/>
    </row>
    <row r="58" spans="5:10">
      <c r="G58" s="54"/>
    </row>
    <row r="59" spans="5:10">
      <c r="G59" s="54"/>
    </row>
    <row r="102" spans="1:1">
      <c r="A102" s="26"/>
    </row>
  </sheetData>
  <mergeCells count="7">
    <mergeCell ref="A43:I43"/>
    <mergeCell ref="E51:I51"/>
    <mergeCell ref="E52:I52"/>
    <mergeCell ref="A2:I2"/>
    <mergeCell ref="A3:I3"/>
    <mergeCell ref="A4:I4"/>
    <mergeCell ref="G6:H6"/>
  </mergeCells>
  <phoneticPr fontId="6" type="noConversion"/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I87"/>
  <sheetViews>
    <sheetView view="pageBreakPreview" zoomScaleNormal="100" zoomScaleSheetLayoutView="100" workbookViewId="0"/>
  </sheetViews>
  <sheetFormatPr defaultColWidth="9.33203125" defaultRowHeight="21.75"/>
  <cols>
    <col min="1" max="2" width="2.6640625" style="81" customWidth="1"/>
    <col min="3" max="3" width="79.6640625" style="81" customWidth="1"/>
    <col min="4" max="4" width="12" style="110" customWidth="1"/>
    <col min="5" max="5" width="20.6640625" style="69" customWidth="1"/>
    <col min="6" max="6" width="20.6640625" style="111" customWidth="1"/>
    <col min="7" max="7" width="9.33203125" style="69"/>
    <col min="8" max="8" width="17" style="151" bestFit="1" customWidth="1"/>
    <col min="9" max="9" width="12.5" style="69" bestFit="1" customWidth="1"/>
    <col min="10" max="16384" width="9.33203125" style="69"/>
  </cols>
  <sheetData>
    <row r="1" spans="1:8" s="66" customFormat="1">
      <c r="A1" s="81"/>
      <c r="B1" s="81"/>
      <c r="C1" s="81"/>
      <c r="D1" s="105"/>
      <c r="F1" s="121">
        <v>7</v>
      </c>
      <c r="H1" s="149"/>
    </row>
    <row r="2" spans="1:8" s="66" customFormat="1">
      <c r="A2" s="164" t="s">
        <v>14</v>
      </c>
      <c r="B2" s="164"/>
      <c r="C2" s="164"/>
      <c r="D2" s="164"/>
      <c r="E2" s="164"/>
      <c r="F2" s="164"/>
      <c r="H2" s="149"/>
    </row>
    <row r="3" spans="1:8" s="67" customFormat="1">
      <c r="A3" s="164" t="s">
        <v>2</v>
      </c>
      <c r="B3" s="164"/>
      <c r="C3" s="164"/>
      <c r="D3" s="164"/>
      <c r="E3" s="164"/>
      <c r="F3" s="164"/>
      <c r="H3" s="150"/>
    </row>
    <row r="4" spans="1:8" s="67" customFormat="1">
      <c r="A4" s="164" t="s">
        <v>104</v>
      </c>
      <c r="B4" s="164"/>
      <c r="C4" s="164"/>
      <c r="D4" s="164"/>
      <c r="E4" s="164"/>
      <c r="F4" s="164"/>
      <c r="H4" s="150"/>
    </row>
    <row r="5" spans="1:8" s="66" customFormat="1">
      <c r="A5" s="83"/>
      <c r="B5" s="83"/>
      <c r="C5" s="83"/>
      <c r="D5" s="106"/>
      <c r="E5" s="133"/>
      <c r="F5" s="112" t="s">
        <v>21</v>
      </c>
      <c r="H5" s="149"/>
    </row>
    <row r="6" spans="1:8">
      <c r="A6" s="84"/>
      <c r="B6" s="84"/>
      <c r="C6" s="84"/>
      <c r="D6" s="107" t="s">
        <v>15</v>
      </c>
      <c r="E6" s="107">
        <v>2564</v>
      </c>
      <c r="F6" s="124">
        <v>2563</v>
      </c>
    </row>
    <row r="7" spans="1:8">
      <c r="A7" s="82"/>
      <c r="B7" s="82"/>
      <c r="C7" s="82"/>
      <c r="D7" s="108"/>
      <c r="E7" s="134"/>
      <c r="F7" s="113"/>
    </row>
    <row r="8" spans="1:8" s="70" customFormat="1">
      <c r="A8" s="82" t="s">
        <v>20</v>
      </c>
      <c r="B8" s="82"/>
      <c r="C8" s="82"/>
      <c r="D8" s="92"/>
      <c r="E8" s="135"/>
      <c r="F8" s="72"/>
      <c r="H8" s="152"/>
    </row>
    <row r="9" spans="1:8" s="70" customFormat="1">
      <c r="A9" s="82"/>
      <c r="B9" s="82" t="s">
        <v>118</v>
      </c>
      <c r="C9" s="82"/>
      <c r="D9" s="92"/>
      <c r="E9" s="72">
        <v>161054348.17000008</v>
      </c>
      <c r="F9" s="72">
        <v>-9419745.5899999999</v>
      </c>
      <c r="H9" s="152"/>
    </row>
    <row r="10" spans="1:8" s="70" customFormat="1">
      <c r="A10" s="82"/>
      <c r="B10" s="85" t="s">
        <v>119</v>
      </c>
      <c r="C10" s="85"/>
      <c r="D10" s="92"/>
      <c r="E10" s="71"/>
      <c r="F10" s="72"/>
      <c r="H10" s="152"/>
    </row>
    <row r="11" spans="1:8" s="70" customFormat="1">
      <c r="A11" s="82"/>
      <c r="B11" s="82"/>
      <c r="C11" s="85" t="s">
        <v>95</v>
      </c>
      <c r="D11" s="92"/>
      <c r="E11" s="72">
        <v>-5019882.96</v>
      </c>
      <c r="F11" s="57">
        <v>-7107954.6999999955</v>
      </c>
      <c r="H11" s="152"/>
    </row>
    <row r="12" spans="1:8" s="70" customFormat="1">
      <c r="A12" s="82"/>
      <c r="B12" s="82" t="s">
        <v>75</v>
      </c>
      <c r="C12" s="85" t="s">
        <v>92</v>
      </c>
      <c r="D12" s="92"/>
      <c r="E12" s="72">
        <v>-520709.55</v>
      </c>
      <c r="F12" s="27">
        <v>-8106697.75</v>
      </c>
      <c r="H12" s="152"/>
    </row>
    <row r="13" spans="1:8" s="70" customFormat="1">
      <c r="A13" s="82"/>
      <c r="B13" s="82" t="s">
        <v>76</v>
      </c>
      <c r="C13" s="85" t="s">
        <v>73</v>
      </c>
      <c r="D13" s="92"/>
      <c r="E13" s="71">
        <v>9072143.6400000006</v>
      </c>
      <c r="F13" s="27">
        <v>9602870.3800000008</v>
      </c>
      <c r="H13" s="152"/>
    </row>
    <row r="14" spans="1:8" s="70" customFormat="1">
      <c r="A14" s="82"/>
      <c r="B14" s="82"/>
      <c r="C14" s="85" t="s">
        <v>69</v>
      </c>
      <c r="D14" s="92"/>
      <c r="E14" s="72">
        <v>-1879642.94</v>
      </c>
      <c r="F14" s="145">
        <v>10592973.74</v>
      </c>
      <c r="H14" s="152"/>
    </row>
    <row r="15" spans="1:8" s="70" customFormat="1">
      <c r="A15" s="82"/>
      <c r="B15" s="82"/>
      <c r="C15" s="85" t="s">
        <v>109</v>
      </c>
      <c r="D15" s="92"/>
      <c r="E15" s="72">
        <v>108279.53</v>
      </c>
      <c r="F15" s="145">
        <v>0</v>
      </c>
      <c r="H15" s="152"/>
    </row>
    <row r="16" spans="1:8" s="70" customFormat="1">
      <c r="A16" s="82"/>
      <c r="B16" s="82"/>
      <c r="C16" s="85" t="s">
        <v>42</v>
      </c>
      <c r="D16" s="92"/>
      <c r="E16" s="82">
        <v>1811368.75</v>
      </c>
      <c r="F16" s="145">
        <v>1414762.26</v>
      </c>
      <c r="H16" s="152"/>
    </row>
    <row r="17" spans="1:9" s="70" customFormat="1">
      <c r="A17" s="82"/>
      <c r="B17" s="82"/>
      <c r="C17" s="85" t="s">
        <v>27</v>
      </c>
      <c r="D17" s="92"/>
      <c r="E17" s="145">
        <v>-9324.6200000000008</v>
      </c>
      <c r="F17" s="145">
        <v>-4439.5600000000004</v>
      </c>
      <c r="H17" s="152"/>
    </row>
    <row r="18" spans="1:9" s="70" customFormat="1">
      <c r="A18" s="82"/>
      <c r="B18" s="82"/>
      <c r="C18" s="85" t="s">
        <v>10</v>
      </c>
      <c r="D18" s="92"/>
      <c r="E18" s="82">
        <v>7698290.8700000001</v>
      </c>
      <c r="F18" s="146">
        <v>13379560.48</v>
      </c>
      <c r="H18" s="152"/>
      <c r="I18" s="82"/>
    </row>
    <row r="19" spans="1:9" s="70" customFormat="1">
      <c r="A19" s="82"/>
      <c r="B19" s="81" t="s">
        <v>126</v>
      </c>
      <c r="C19" s="81"/>
      <c r="D19" s="92"/>
      <c r="E19" s="73">
        <f>SUM(E9:E18)</f>
        <v>172314870.89000008</v>
      </c>
      <c r="F19" s="73">
        <f>SUM(F9:F18)</f>
        <v>10351329.260000005</v>
      </c>
      <c r="H19" s="152"/>
    </row>
    <row r="20" spans="1:9" s="70" customFormat="1">
      <c r="A20" s="82"/>
      <c r="B20" s="81"/>
      <c r="C20" s="81" t="s">
        <v>127</v>
      </c>
      <c r="D20" s="92"/>
      <c r="E20" s="82">
        <v>597225.76</v>
      </c>
      <c r="F20" s="27">
        <v>911183</v>
      </c>
      <c r="H20" s="152"/>
    </row>
    <row r="21" spans="1:9" s="70" customFormat="1">
      <c r="A21" s="82"/>
      <c r="B21" s="81"/>
      <c r="C21" s="81" t="s">
        <v>99</v>
      </c>
      <c r="D21" s="92"/>
      <c r="E21" s="27">
        <v>-150618481.41999999</v>
      </c>
      <c r="F21" s="27">
        <v>-7453187.2599999998</v>
      </c>
      <c r="H21" s="152"/>
    </row>
    <row r="22" spans="1:9" s="70" customFormat="1">
      <c r="A22" s="82"/>
      <c r="B22" s="81"/>
      <c r="C22" s="81" t="s">
        <v>100</v>
      </c>
      <c r="D22" s="92"/>
      <c r="E22" s="71">
        <v>88975805.159999996</v>
      </c>
      <c r="F22" s="27">
        <v>212843531.62000012</v>
      </c>
      <c r="H22" s="152"/>
    </row>
    <row r="23" spans="1:9" s="86" customFormat="1">
      <c r="A23" s="82"/>
      <c r="B23" s="81"/>
      <c r="C23" s="81" t="s">
        <v>128</v>
      </c>
      <c r="D23" s="123"/>
      <c r="E23" s="71">
        <v>18854.47</v>
      </c>
      <c r="F23" s="71">
        <v>0</v>
      </c>
      <c r="H23" s="153"/>
    </row>
    <row r="24" spans="1:9" s="70" customFormat="1">
      <c r="A24" s="82"/>
      <c r="B24" s="81"/>
      <c r="C24" s="81" t="s">
        <v>110</v>
      </c>
      <c r="D24" s="92"/>
      <c r="E24" s="27">
        <v>19091772.859999999</v>
      </c>
      <c r="F24" s="27">
        <v>-35542120.409999996</v>
      </c>
      <c r="H24" s="152"/>
    </row>
    <row r="25" spans="1:9" s="70" customFormat="1">
      <c r="A25" s="82"/>
      <c r="B25" s="81"/>
      <c r="C25" s="81" t="s">
        <v>93</v>
      </c>
      <c r="D25" s="92"/>
      <c r="E25" s="73">
        <f>SUM(E19:E24)</f>
        <v>130380047.72000007</v>
      </c>
      <c r="F25" s="73">
        <f>SUM(F19:F24)</f>
        <v>181110736.21000013</v>
      </c>
      <c r="H25" s="152"/>
    </row>
    <row r="26" spans="1:9" s="70" customFormat="1">
      <c r="A26" s="82"/>
      <c r="B26" s="81"/>
      <c r="C26" s="81" t="s">
        <v>38</v>
      </c>
      <c r="D26" s="92"/>
      <c r="E26" s="71">
        <v>9324.6200000000008</v>
      </c>
      <c r="F26" s="27">
        <v>4439.5600000000004</v>
      </c>
      <c r="H26" s="152"/>
    </row>
    <row r="27" spans="1:9" s="68" customFormat="1">
      <c r="C27" s="81" t="s">
        <v>101</v>
      </c>
      <c r="E27" s="72">
        <v>-12521.8</v>
      </c>
      <c r="F27" s="27">
        <v>-3308.21</v>
      </c>
      <c r="H27" s="154"/>
    </row>
    <row r="28" spans="1:9" s="68" customFormat="1">
      <c r="A28" s="81" t="s">
        <v>94</v>
      </c>
      <c r="B28" s="81"/>
      <c r="C28" s="81"/>
      <c r="D28" s="109"/>
      <c r="E28" s="74">
        <f>SUM(E25:E27)</f>
        <v>130376850.54000008</v>
      </c>
      <c r="F28" s="74">
        <f>SUM(F25:F27)</f>
        <v>181111867.56000012</v>
      </c>
      <c r="H28" s="154"/>
    </row>
    <row r="29" spans="1:9" s="68" customFormat="1">
      <c r="A29" s="81"/>
      <c r="B29" s="81"/>
      <c r="C29" s="81"/>
      <c r="D29" s="109"/>
      <c r="E29" s="136"/>
      <c r="F29" s="72"/>
      <c r="H29" s="154"/>
    </row>
    <row r="30" spans="1:9" s="68" customFormat="1">
      <c r="A30" s="81"/>
      <c r="B30" s="81"/>
      <c r="C30" s="81"/>
      <c r="D30" s="109"/>
      <c r="E30" s="136"/>
      <c r="F30" s="25" t="s">
        <v>72</v>
      </c>
      <c r="H30" s="154"/>
    </row>
    <row r="31" spans="1:9" s="68" customFormat="1">
      <c r="A31" s="81"/>
      <c r="B31" s="81"/>
      <c r="C31" s="81"/>
      <c r="D31" s="109"/>
      <c r="E31" s="136"/>
      <c r="F31" s="72"/>
      <c r="H31" s="154"/>
    </row>
    <row r="32" spans="1:9" s="68" customFormat="1">
      <c r="A32" s="81"/>
      <c r="B32" s="81"/>
      <c r="C32" s="81"/>
      <c r="D32" s="109"/>
      <c r="E32" s="136"/>
      <c r="F32" s="65"/>
      <c r="H32" s="154"/>
    </row>
    <row r="33" spans="1:8" s="68" customFormat="1">
      <c r="A33" s="81"/>
      <c r="B33" s="81"/>
      <c r="C33" s="81"/>
      <c r="D33" s="109"/>
      <c r="E33" s="136"/>
      <c r="F33" s="65"/>
      <c r="H33" s="154"/>
    </row>
    <row r="34" spans="1:8" s="68" customFormat="1">
      <c r="A34" s="81"/>
      <c r="B34" s="81"/>
      <c r="C34" s="81"/>
      <c r="D34" s="109"/>
      <c r="E34" s="136"/>
      <c r="F34" s="113"/>
      <c r="H34" s="154"/>
    </row>
    <row r="35" spans="1:8" s="68" customFormat="1">
      <c r="A35" s="81"/>
      <c r="B35" s="81"/>
      <c r="C35" s="81"/>
      <c r="D35" s="109"/>
      <c r="E35" s="136"/>
      <c r="F35" s="113"/>
      <c r="H35" s="154"/>
    </row>
    <row r="36" spans="1:8" s="68" customFormat="1">
      <c r="A36" s="81"/>
      <c r="B36" s="81"/>
      <c r="C36" s="81"/>
      <c r="D36" s="109"/>
      <c r="E36" s="136"/>
      <c r="F36" s="113"/>
      <c r="H36" s="154"/>
    </row>
    <row r="37" spans="1:8" s="68" customFormat="1">
      <c r="A37" s="165"/>
      <c r="B37" s="165"/>
      <c r="C37" s="165"/>
      <c r="D37" s="165"/>
      <c r="E37" s="165"/>
      <c r="F37" s="165"/>
      <c r="H37" s="154"/>
    </row>
    <row r="38" spans="1:8" s="68" customFormat="1">
      <c r="A38" s="81"/>
      <c r="B38" s="81"/>
      <c r="C38" s="81"/>
      <c r="D38" s="109"/>
      <c r="E38" s="136"/>
      <c r="F38" s="113"/>
      <c r="H38" s="154"/>
    </row>
    <row r="39" spans="1:8" s="68" customFormat="1">
      <c r="A39" s="81"/>
      <c r="B39" s="81"/>
      <c r="C39" s="81"/>
      <c r="D39" s="109"/>
      <c r="E39" s="136"/>
      <c r="F39" s="113"/>
      <c r="H39" s="154"/>
    </row>
    <row r="40" spans="1:8" s="68" customFormat="1">
      <c r="A40" s="81"/>
      <c r="B40" s="81"/>
      <c r="C40" s="81"/>
      <c r="D40" s="109"/>
      <c r="E40" s="136"/>
      <c r="F40" s="113"/>
      <c r="H40" s="154"/>
    </row>
    <row r="41" spans="1:8" s="68" customFormat="1">
      <c r="A41" s="81"/>
      <c r="B41" s="81"/>
      <c r="C41" s="81"/>
      <c r="D41" s="109"/>
      <c r="E41" s="136"/>
      <c r="F41" s="113"/>
      <c r="H41" s="154"/>
    </row>
    <row r="42" spans="1:8" s="68" customFormat="1">
      <c r="A42" s="81" t="s">
        <v>4</v>
      </c>
      <c r="B42" s="81"/>
      <c r="C42" s="81"/>
      <c r="D42" s="109"/>
      <c r="F42" s="72"/>
      <c r="H42" s="154"/>
    </row>
    <row r="43" spans="1:8" s="70" customFormat="1">
      <c r="A43" s="82"/>
      <c r="B43" s="82"/>
      <c r="C43" s="82"/>
      <c r="D43" s="92"/>
      <c r="E43" s="137"/>
      <c r="F43" s="122">
        <v>8</v>
      </c>
      <c r="H43" s="152"/>
    </row>
    <row r="44" spans="1:8" s="70" customFormat="1">
      <c r="A44" s="164" t="s">
        <v>14</v>
      </c>
      <c r="B44" s="164"/>
      <c r="C44" s="164"/>
      <c r="D44" s="164"/>
      <c r="E44" s="164"/>
      <c r="F44" s="164"/>
      <c r="H44" s="152"/>
    </row>
    <row r="45" spans="1:8" s="70" customFormat="1">
      <c r="A45" s="164" t="s">
        <v>2</v>
      </c>
      <c r="B45" s="164"/>
      <c r="C45" s="164"/>
      <c r="D45" s="164"/>
      <c r="E45" s="164"/>
      <c r="F45" s="164"/>
      <c r="H45" s="152"/>
    </row>
    <row r="46" spans="1:8" s="70" customFormat="1">
      <c r="A46" s="164" t="s">
        <v>104</v>
      </c>
      <c r="B46" s="164"/>
      <c r="C46" s="164"/>
      <c r="D46" s="164"/>
      <c r="E46" s="164"/>
      <c r="F46" s="164"/>
      <c r="H46" s="152"/>
    </row>
    <row r="47" spans="1:8" s="70" customFormat="1">
      <c r="A47" s="83"/>
      <c r="B47" s="83"/>
      <c r="C47" s="83"/>
      <c r="D47" s="106"/>
      <c r="E47" s="133"/>
      <c r="F47" s="112" t="s">
        <v>21</v>
      </c>
      <c r="H47" s="152"/>
    </row>
    <row r="48" spans="1:8" s="70" customFormat="1">
      <c r="A48" s="84"/>
      <c r="B48" s="84"/>
      <c r="C48" s="84"/>
      <c r="D48" s="107" t="s">
        <v>15</v>
      </c>
      <c r="E48" s="107">
        <v>2564</v>
      </c>
      <c r="F48" s="124">
        <v>2563</v>
      </c>
      <c r="H48" s="152"/>
    </row>
    <row r="49" spans="1:8" s="70" customFormat="1">
      <c r="A49" s="82"/>
      <c r="B49" s="82"/>
      <c r="C49" s="82"/>
      <c r="D49" s="108"/>
      <c r="E49" s="134"/>
      <c r="F49" s="116"/>
      <c r="H49" s="152"/>
    </row>
    <row r="50" spans="1:8" s="70" customFormat="1">
      <c r="A50" s="82" t="s">
        <v>0</v>
      </c>
      <c r="B50" s="82"/>
      <c r="C50" s="82"/>
      <c r="D50" s="92"/>
      <c r="E50" s="137"/>
      <c r="F50" s="72"/>
      <c r="H50" s="152"/>
    </row>
    <row r="51" spans="1:8" s="70" customFormat="1">
      <c r="A51" s="82"/>
      <c r="B51" s="81" t="s">
        <v>68</v>
      </c>
      <c r="C51" s="81"/>
      <c r="D51" s="92"/>
      <c r="E51" s="142">
        <v>-1769874.3</v>
      </c>
      <c r="F51" s="147">
        <v>-4227780.9700000007</v>
      </c>
      <c r="H51" s="152"/>
    </row>
    <row r="52" spans="1:8" s="70" customFormat="1">
      <c r="A52" s="82"/>
      <c r="B52" s="81" t="s">
        <v>62</v>
      </c>
      <c r="C52" s="81"/>
      <c r="D52" s="92"/>
      <c r="E52" s="142">
        <v>-322800</v>
      </c>
      <c r="F52" s="147">
        <v>-559580</v>
      </c>
      <c r="H52" s="152"/>
    </row>
    <row r="53" spans="1:8" s="70" customFormat="1">
      <c r="A53" s="82"/>
      <c r="B53" s="81" t="s">
        <v>96</v>
      </c>
      <c r="C53" s="81"/>
      <c r="D53" s="92"/>
      <c r="E53" s="142">
        <v>5730.72</v>
      </c>
      <c r="F53" s="147">
        <v>112633.25</v>
      </c>
      <c r="H53" s="152"/>
    </row>
    <row r="54" spans="1:8" s="70" customFormat="1">
      <c r="A54" s="82" t="s">
        <v>65</v>
      </c>
      <c r="B54" s="82"/>
      <c r="C54" s="82"/>
      <c r="D54" s="92"/>
      <c r="E54" s="74">
        <f>SUM(E51:E53)</f>
        <v>-2086943.58</v>
      </c>
      <c r="F54" s="115">
        <f>SUM(F51:F53)</f>
        <v>-4674727.7200000007</v>
      </c>
      <c r="H54" s="152"/>
    </row>
    <row r="55" spans="1:8" s="70" customFormat="1">
      <c r="A55" s="82"/>
      <c r="B55" s="82"/>
      <c r="C55" s="82"/>
      <c r="D55" s="92"/>
      <c r="E55" s="71" t="s">
        <v>54</v>
      </c>
      <c r="F55" s="72" t="s">
        <v>54</v>
      </c>
      <c r="H55" s="152"/>
    </row>
    <row r="56" spans="1:8" s="70" customFormat="1">
      <c r="A56" s="82" t="s">
        <v>1</v>
      </c>
      <c r="B56" s="82"/>
      <c r="C56" s="82"/>
      <c r="D56" s="92"/>
      <c r="E56" s="71"/>
      <c r="F56" s="72"/>
      <c r="H56" s="152"/>
    </row>
    <row r="57" spans="1:8" s="70" customFormat="1">
      <c r="A57" s="82"/>
      <c r="B57" s="81" t="s">
        <v>97</v>
      </c>
      <c r="C57" s="82"/>
      <c r="D57" s="92"/>
      <c r="E57" s="71">
        <v>-197545512.37</v>
      </c>
      <c r="F57" s="27">
        <v>-180890946.53</v>
      </c>
      <c r="H57" s="152"/>
    </row>
    <row r="58" spans="1:8" s="70" customFormat="1">
      <c r="A58" s="82"/>
      <c r="B58" s="81" t="s">
        <v>88</v>
      </c>
      <c r="C58" s="82"/>
      <c r="D58" s="92"/>
      <c r="E58" s="71">
        <v>0</v>
      </c>
      <c r="F58" s="27">
        <v>30000000</v>
      </c>
      <c r="H58" s="152"/>
    </row>
    <row r="59" spans="1:8" s="70" customFormat="1">
      <c r="A59" s="82"/>
      <c r="B59" s="81" t="s">
        <v>45</v>
      </c>
      <c r="C59" s="82"/>
      <c r="D59" s="92"/>
      <c r="E59" s="71">
        <v>-1405968.32</v>
      </c>
      <c r="F59" s="27">
        <v>-1559972.5400000012</v>
      </c>
      <c r="H59" s="152"/>
    </row>
    <row r="60" spans="1:8" s="70" customFormat="1">
      <c r="A60" s="82"/>
      <c r="B60" s="81" t="s">
        <v>80</v>
      </c>
      <c r="C60" s="82"/>
      <c r="D60" s="92"/>
      <c r="E60" s="71">
        <v>-125618.68</v>
      </c>
      <c r="F60" s="27">
        <v>-151614.46</v>
      </c>
      <c r="H60" s="152"/>
    </row>
    <row r="61" spans="1:8" s="70" customFormat="1">
      <c r="A61" s="82"/>
      <c r="B61" s="82" t="s">
        <v>28</v>
      </c>
      <c r="C61" s="82"/>
      <c r="D61" s="92"/>
      <c r="E61" s="71">
        <v>-7762799.1799999997</v>
      </c>
      <c r="F61" s="27">
        <v>-13753187.4</v>
      </c>
      <c r="H61" s="152"/>
    </row>
    <row r="62" spans="1:8" s="68" customFormat="1">
      <c r="A62" s="82" t="s">
        <v>98</v>
      </c>
      <c r="B62" s="49"/>
      <c r="C62" s="49"/>
      <c r="D62" s="92"/>
      <c r="E62" s="74">
        <f>SUM(E57:E61)</f>
        <v>-206839898.55000001</v>
      </c>
      <c r="F62" s="115">
        <f>SUM(F57:F61)</f>
        <v>-166355720.93000001</v>
      </c>
      <c r="H62" s="154"/>
    </row>
    <row r="63" spans="1:8" s="68" customFormat="1">
      <c r="A63" s="85"/>
      <c r="B63" s="85"/>
      <c r="C63" s="85"/>
      <c r="D63" s="92"/>
      <c r="E63" s="73"/>
      <c r="F63" s="72"/>
      <c r="H63" s="154"/>
    </row>
    <row r="64" spans="1:8" s="68" customFormat="1">
      <c r="A64" s="85" t="s">
        <v>120</v>
      </c>
      <c r="B64" s="85"/>
      <c r="C64" s="85"/>
      <c r="D64" s="109"/>
      <c r="E64" s="71">
        <f>SUM(E28,E54,E62)</f>
        <v>-78549991.589999929</v>
      </c>
      <c r="F64" s="72">
        <f>SUM(F28,F54,F62)</f>
        <v>10081418.910000116</v>
      </c>
      <c r="H64" s="154"/>
    </row>
    <row r="65" spans="1:9" s="68" customFormat="1">
      <c r="A65" s="85" t="s">
        <v>121</v>
      </c>
      <c r="B65" s="85"/>
      <c r="C65" s="85"/>
      <c r="D65" s="109"/>
      <c r="E65" s="138">
        <v>98956863.620000005</v>
      </c>
      <c r="F65" s="114">
        <v>14063633.439999999</v>
      </c>
      <c r="H65" s="154"/>
    </row>
    <row r="66" spans="1:9" s="68" customFormat="1" ht="22.5" thickBot="1">
      <c r="A66" s="85" t="s">
        <v>122</v>
      </c>
      <c r="B66" s="85"/>
      <c r="C66" s="85"/>
      <c r="D66" s="95">
        <v>21.1</v>
      </c>
      <c r="E66" s="75">
        <f>SUM(E64:E65)</f>
        <v>20406872.030000076</v>
      </c>
      <c r="F66" s="75">
        <f>SUM(F64:F65)</f>
        <v>24145052.350000113</v>
      </c>
      <c r="H66" s="81">
        <f>+E66-'Page 3-4'!G10</f>
        <v>7.4505805969238281E-8</v>
      </c>
      <c r="I66" s="81">
        <f>+F66-24145052.35</f>
        <v>1.1175870895385742E-7</v>
      </c>
    </row>
    <row r="67" spans="1:9" s="70" customFormat="1" ht="22.5" thickTop="1">
      <c r="A67" s="85"/>
      <c r="B67" s="85"/>
      <c r="C67" s="85"/>
      <c r="D67" s="92"/>
      <c r="E67" s="137"/>
      <c r="F67" s="72"/>
      <c r="H67" s="152"/>
    </row>
    <row r="68" spans="1:9" s="70" customFormat="1">
      <c r="A68" s="81"/>
      <c r="B68" s="81"/>
      <c r="C68" s="81"/>
      <c r="D68" s="110"/>
      <c r="F68" s="25" t="s">
        <v>72</v>
      </c>
      <c r="H68" s="152"/>
    </row>
    <row r="69" spans="1:9" s="70" customFormat="1">
      <c r="A69" s="81"/>
      <c r="B69" s="81"/>
      <c r="C69" s="81"/>
      <c r="D69" s="110"/>
      <c r="E69" s="139"/>
      <c r="F69" s="65"/>
      <c r="H69" s="152"/>
    </row>
    <row r="70" spans="1:9" s="70" customFormat="1">
      <c r="A70" s="81"/>
      <c r="B70" s="81"/>
      <c r="C70" s="81"/>
      <c r="D70" s="110"/>
      <c r="E70" s="139"/>
      <c r="F70" s="65"/>
      <c r="H70" s="152"/>
    </row>
    <row r="71" spans="1:9" s="70" customFormat="1">
      <c r="A71" s="81"/>
      <c r="B71" s="81"/>
      <c r="C71" s="81"/>
      <c r="D71" s="110"/>
      <c r="E71" s="139"/>
      <c r="F71" s="65"/>
      <c r="H71" s="152"/>
    </row>
    <row r="72" spans="1:9" s="70" customFormat="1">
      <c r="A72" s="81"/>
      <c r="B72" s="81"/>
      <c r="C72" s="81"/>
      <c r="D72" s="110"/>
      <c r="E72" s="139"/>
      <c r="F72" s="65"/>
      <c r="H72" s="152"/>
    </row>
    <row r="73" spans="1:9" s="70" customFormat="1">
      <c r="A73" s="81"/>
      <c r="B73" s="81"/>
      <c r="C73" s="81"/>
      <c r="D73" s="110"/>
      <c r="E73" s="139"/>
      <c r="F73" s="65"/>
      <c r="H73" s="152"/>
    </row>
    <row r="74" spans="1:9" s="70" customFormat="1">
      <c r="A74" s="85"/>
      <c r="B74" s="85"/>
      <c r="C74" s="85"/>
      <c r="D74" s="92"/>
      <c r="F74" s="117"/>
      <c r="H74" s="152"/>
    </row>
    <row r="75" spans="1:9" s="70" customFormat="1">
      <c r="A75" s="85"/>
      <c r="B75" s="85"/>
      <c r="C75" s="85"/>
      <c r="D75" s="92"/>
      <c r="F75" s="117"/>
      <c r="H75" s="152"/>
    </row>
    <row r="76" spans="1:9" s="70" customFormat="1">
      <c r="A76" s="85"/>
      <c r="B76" s="85"/>
      <c r="C76" s="85"/>
      <c r="D76" s="92"/>
      <c r="F76" s="117"/>
      <c r="H76" s="152"/>
    </row>
    <row r="77" spans="1:9" s="70" customFormat="1">
      <c r="A77" s="85"/>
      <c r="B77" s="85"/>
      <c r="C77" s="85"/>
      <c r="D77" s="92"/>
      <c r="F77" s="117"/>
      <c r="H77" s="152"/>
    </row>
    <row r="78" spans="1:9" s="70" customFormat="1">
      <c r="A78" s="81"/>
      <c r="B78" s="82"/>
      <c r="C78" s="81"/>
      <c r="D78" s="92"/>
      <c r="E78" s="137"/>
      <c r="F78" s="72"/>
      <c r="H78" s="152"/>
    </row>
    <row r="79" spans="1:9" s="70" customFormat="1">
      <c r="A79" s="81"/>
      <c r="B79" s="82"/>
      <c r="C79" s="81"/>
      <c r="D79" s="92"/>
      <c r="E79" s="137"/>
      <c r="F79" s="72"/>
      <c r="H79" s="152"/>
    </row>
    <row r="80" spans="1:9" s="70" customFormat="1">
      <c r="A80" s="82"/>
      <c r="B80" s="82"/>
      <c r="C80" s="82"/>
      <c r="D80" s="92"/>
      <c r="F80" s="72"/>
      <c r="H80" s="152"/>
    </row>
    <row r="81" spans="1:8" s="70" customFormat="1">
      <c r="A81" s="165"/>
      <c r="B81" s="165"/>
      <c r="C81" s="165"/>
      <c r="D81" s="165"/>
      <c r="E81" s="165"/>
      <c r="F81" s="165"/>
      <c r="H81" s="152"/>
    </row>
    <row r="82" spans="1:8" s="70" customFormat="1">
      <c r="A82" s="161"/>
      <c r="B82" s="161"/>
      <c r="C82" s="161"/>
      <c r="D82" s="161"/>
      <c r="E82" s="161"/>
      <c r="F82" s="161"/>
      <c r="H82" s="152"/>
    </row>
    <row r="83" spans="1:8" s="70" customFormat="1">
      <c r="A83" s="161"/>
      <c r="B83" s="161"/>
      <c r="C83" s="161"/>
      <c r="D83" s="161"/>
      <c r="E83" s="161"/>
      <c r="F83" s="161"/>
      <c r="H83" s="152"/>
    </row>
    <row r="84" spans="1:8" s="70" customFormat="1">
      <c r="A84" s="161"/>
      <c r="B84" s="161"/>
      <c r="C84" s="161"/>
      <c r="D84" s="161"/>
      <c r="E84" s="161"/>
      <c r="F84" s="161"/>
      <c r="H84" s="152"/>
    </row>
    <row r="85" spans="1:8">
      <c r="A85" s="81" t="s">
        <v>4</v>
      </c>
      <c r="E85" s="140"/>
    </row>
    <row r="86" spans="1:8">
      <c r="E86" s="140"/>
    </row>
    <row r="87" spans="1:8">
      <c r="E87" s="140"/>
    </row>
  </sheetData>
  <mergeCells count="8">
    <mergeCell ref="A81:F81"/>
    <mergeCell ref="A2:F2"/>
    <mergeCell ref="A3:F3"/>
    <mergeCell ref="A4:F4"/>
    <mergeCell ref="A44:F44"/>
    <mergeCell ref="A45:F45"/>
    <mergeCell ref="A46:F46"/>
    <mergeCell ref="A37:F37"/>
  </mergeCells>
  <printOptions horizontalCentered="1"/>
  <pageMargins left="0.47244094488188981" right="0.15748031496062992" top="0.47244094488188981" bottom="0.59055118110236227" header="0.31496062992125984" footer="0.19685039370078741"/>
  <pageSetup paperSize="9" scale="80" firstPageNumber="6" fitToWidth="0" fitToHeight="2" orientation="portrait" useFirstPageNumber="1" r:id="rId1"/>
  <headerFooter alignWithMargins="0"/>
  <rowBreaks count="1" manualBreakCount="1">
    <brk id="4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 3-4</vt:lpstr>
      <vt:lpstr>Page 5</vt:lpstr>
      <vt:lpstr>Page 6</vt:lpstr>
      <vt:lpstr>Page 7-8</vt:lpstr>
      <vt:lpstr>'Page 3-4'!Print_Area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Sasiwimol Choomchit</cp:lastModifiedBy>
  <cp:lastPrinted>2021-05-06T09:30:12Z</cp:lastPrinted>
  <dcterms:created xsi:type="dcterms:W3CDTF">1999-03-15T11:10:01Z</dcterms:created>
  <dcterms:modified xsi:type="dcterms:W3CDTF">2021-05-12T11:23:16Z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