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CSP\Y'64\Q1'64\online\"/>
    </mc:Choice>
  </mc:AlternateContent>
  <xr:revisionPtr revIDLastSave="0" documentId="13_ncr:1_{79DD48C4-F083-4D5E-8251-75AE179C71DA}" xr6:coauthVersionLast="46" xr6:coauthVersionMax="46" xr10:uidLastSave="{00000000-0000-0000-0000-000000000000}"/>
  <bookViews>
    <workbookView xWindow="-120" yWindow="-120" windowWidth="20730" windowHeight="11160" tabRatio="860" xr2:uid="{00000000-000D-0000-FFFF-FFFF00000000}"/>
  </bookViews>
  <sheets>
    <sheet name="Page 3-4" sheetId="24" r:id="rId1"/>
    <sheet name="Page 5" sheetId="22" r:id="rId2"/>
    <sheet name="Page 6" sheetId="20" r:id="rId3"/>
    <sheet name="Page 7-8" sheetId="21" r:id="rId4"/>
  </sheets>
  <definedNames>
    <definedName name="_xlnm.Print_Area" localSheetId="0">'Page 3-4'!$A$1:$H$81</definedName>
    <definedName name="_xlnm.Print_Area" localSheetId="1">'Page 5'!$A$1:$H$40</definedName>
    <definedName name="_xlnm.Print_Area" localSheetId="2">'Page 6'!$A$1:$I$46</definedName>
    <definedName name="_xlnm.Print_Area" localSheetId="3">'Page 7-8'!$A$1:$F$83</definedName>
  </definedNames>
  <calcPr calcId="181029"/>
</workbook>
</file>

<file path=xl/calcChain.xml><?xml version="1.0" encoding="utf-8"?>
<calcChain xmlns="http://schemas.openxmlformats.org/spreadsheetml/2006/main">
  <c r="H67" i="21" l="1"/>
  <c r="H66" i="21"/>
  <c r="F18" i="20"/>
  <c r="G18" i="20"/>
  <c r="E18" i="20"/>
  <c r="I15" i="20" l="1"/>
  <c r="G19" i="22" l="1"/>
  <c r="H19" i="22" l="1"/>
  <c r="E13" i="20" l="1"/>
  <c r="F13" i="20"/>
  <c r="G13" i="20"/>
  <c r="I10" i="20"/>
  <c r="E62" i="21" l="1"/>
  <c r="G11" i="22" l="1"/>
  <c r="F62" i="21" l="1"/>
  <c r="F54" i="21"/>
  <c r="H58" i="24"/>
  <c r="E54" i="21"/>
  <c r="G20" i="22"/>
  <c r="H62" i="24"/>
  <c r="H23" i="24"/>
  <c r="H15" i="24"/>
  <c r="H11" i="22"/>
  <c r="G22" i="22" l="1"/>
  <c r="G24" i="22" s="1"/>
  <c r="H63" i="24"/>
  <c r="H24" i="24"/>
  <c r="H20" i="22"/>
  <c r="G26" i="22" l="1"/>
  <c r="E19" i="21"/>
  <c r="E25" i="21" s="1"/>
  <c r="H22" i="22"/>
  <c r="H24" i="22" l="1"/>
  <c r="H18" i="20" s="1"/>
  <c r="H26" i="22"/>
  <c r="H13" i="20"/>
  <c r="F19" i="21"/>
  <c r="I12" i="20"/>
  <c r="I13" i="20" s="1"/>
  <c r="I17" i="20" l="1"/>
  <c r="I18" i="20" s="1"/>
  <c r="J18" i="20" s="1"/>
  <c r="E28" i="21"/>
  <c r="F25" i="21"/>
  <c r="H74" i="24"/>
  <c r="H75" i="24" s="1"/>
  <c r="J75" i="24" s="1"/>
  <c r="E64" i="21" l="1"/>
  <c r="E66" i="21" s="1"/>
  <c r="F28" i="21"/>
  <c r="F64" i="21" s="1"/>
  <c r="G23" i="24"/>
  <c r="G62" i="24"/>
  <c r="G58" i="24"/>
  <c r="F66" i="21" l="1"/>
  <c r="G63" i="24"/>
  <c r="G15" i="24"/>
  <c r="G24" i="24" l="1"/>
  <c r="G74" i="24"/>
  <c r="J13" i="20" s="1"/>
  <c r="I75" i="24" l="1"/>
  <c r="G75" i="24"/>
</calcChain>
</file>

<file path=xl/sharedStrings.xml><?xml version="1.0" encoding="utf-8"?>
<sst xmlns="http://schemas.openxmlformats.org/spreadsheetml/2006/main" count="186" uniqueCount="136">
  <si>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</si>
  <si>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</si>
  <si>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</si>
  <si>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</si>
  <si>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</si>
  <si>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</si>
  <si>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</si>
  <si>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</si>
  <si>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</si>
  <si>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</si>
  <si>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</si>
  <si>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</si>
  <si>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</si>
  <si>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</si>
  <si>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</si>
  <si>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</si>
  <si>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</si>
  <si>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</si>
  <si>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</si>
  <si>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</si>
  <si>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</si>
  <si>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</si>
  <si>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</si>
  <si>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</si>
  <si>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</si>
  <si>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</si>
  <si>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</si>
  <si>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</si>
  <si>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</si>
  <si>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</si>
  <si>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</si>
  <si>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</si>
  <si>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</si>
  <si>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</si>
  <si>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</si>
  <si>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</si>
  <si>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</si>
  <si>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</si>
  <si>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</si>
  <si>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</si>
  <si>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</si>
  <si>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</si>
  <si>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</si>
  <si>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</si>
  <si>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</si>
  <si>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</si>
  <si>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</si>
  <si>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</si>
  <si>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</si>
  <si>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</si>
  <si>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</si>
  <si>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</si>
  <si>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</si>
  <si>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</si>
  <si>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</si>
  <si>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</si>
  <si>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</si>
  <si>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</si>
  <si>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</si>
  <si>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</si>
  <si>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</si>
  <si>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</si>
  <si>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</si>
  <si>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</si>
  <si>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</si>
  <si>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</si>
  <si>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</si>
  <si>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</si>
  <si>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</si>
  <si>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</si>
  <si>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</si>
  <si>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</si>
  <si>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Short-term loans to employees</t>
  </si>
  <si>
    <t>Retained earnings (Deficit)</t>
  </si>
  <si>
    <t>Investment property</t>
  </si>
  <si>
    <t>Depreciation and amortization expenses</t>
  </si>
  <si>
    <t>Unrealized (gain) loss on exchange rate</t>
  </si>
  <si>
    <t xml:space="preserve"> Retained earnings (Deficits)</t>
  </si>
  <si>
    <t>Cash paid for purchases of plant and equipment</t>
  </si>
  <si>
    <t xml:space="preserve">      and payable for purchases of assets</t>
  </si>
  <si>
    <t>Cash paid for purchases of intangible assets</t>
  </si>
  <si>
    <t>Trade and other current receivable - other companies</t>
  </si>
  <si>
    <t>Trade and other current payable - other companies</t>
  </si>
  <si>
    <t xml:space="preserve">Cost of distribution </t>
  </si>
  <si>
    <t xml:space="preserve"> </t>
  </si>
  <si>
    <t>Cash generated from operations</t>
  </si>
  <si>
    <t>2020</t>
  </si>
  <si>
    <t>Right-of-use assets</t>
  </si>
  <si>
    <t>Loss on exchange rate</t>
  </si>
  <si>
    <t>Balance as at March 31, 2020</t>
  </si>
  <si>
    <t>Balance as at January 1, 2020</t>
  </si>
  <si>
    <t>Increase in loan from related parties</t>
  </si>
  <si>
    <t>Repayment of leases liabilities</t>
  </si>
  <si>
    <t>Cash paid for interest -leases liabilities</t>
  </si>
  <si>
    <t>Unaudited</t>
  </si>
  <si>
    <t>Audited</t>
  </si>
  <si>
    <t>Leases liabilities</t>
  </si>
  <si>
    <t>Current portion of leases liabilities</t>
  </si>
  <si>
    <t>Total comprehensive loss for the period</t>
  </si>
  <si>
    <t>Changes in equity for the period</t>
  </si>
  <si>
    <t>Income tax expense</t>
  </si>
  <si>
    <t>Increase in trade and other current receivable - other companies</t>
  </si>
  <si>
    <t>Decrease in inventories</t>
  </si>
  <si>
    <t>Net cash provided by operating activities</t>
  </si>
  <si>
    <t>Decrease in loans to employees</t>
  </si>
  <si>
    <t>Decrease in bank overdrafts and short-term loans from financial institutions</t>
  </si>
  <si>
    <t>Cash and cash equivalent at the beginning of the period</t>
  </si>
  <si>
    <t>Cash and cash equivalent at the end of the period</t>
  </si>
  <si>
    <t>Net cash used in financing activities</t>
  </si>
  <si>
    <t>Cash paid for income tax</t>
  </si>
  <si>
    <t>AS AT MARCH 31, 2021</t>
  </si>
  <si>
    <t>2021</t>
  </si>
  <si>
    <t>Short-term loan from related person</t>
  </si>
  <si>
    <t>Provision for product quality warranty</t>
  </si>
  <si>
    <t>Balance as at January 1, 2021</t>
  </si>
  <si>
    <t>Balance as at March 31, 2021</t>
  </si>
  <si>
    <t>March 31, 2021</t>
  </si>
  <si>
    <t>December 31, 2020</t>
  </si>
  <si>
    <t>FOR THE THREE-MONTH PERIOD ENDED MARCH 31, 2021</t>
  </si>
  <si>
    <t>Increase (decrease) in trade and other current payable-other companies</t>
  </si>
  <si>
    <t>4.1, 5</t>
  </si>
  <si>
    <t>Profit (loss) before income tax expense</t>
  </si>
  <si>
    <t>Profit (loss) for the period</t>
  </si>
  <si>
    <t>Basic earnings (loss) per share</t>
  </si>
  <si>
    <t>Trade receivable - related companies</t>
  </si>
  <si>
    <t>Trade payable - related companies</t>
  </si>
  <si>
    <t>Net increase (decrease) in cash and cash equivalent</t>
  </si>
  <si>
    <t>Contact  liabilities</t>
  </si>
  <si>
    <t>Income tax payable</t>
  </si>
  <si>
    <t>Total comprehensive income (loss) for the period</t>
  </si>
  <si>
    <t>Adjustments to reconcile profit (loss) before income tax expense for cash received (used) from operations :-</t>
  </si>
  <si>
    <t>Reversal allowance for expected credit loss</t>
  </si>
  <si>
    <t>Profit before changes in operating assets and liabilities</t>
  </si>
  <si>
    <t>Decrease in trade receivable - related companies</t>
  </si>
  <si>
    <t>Increase in trade payable-related companies</t>
  </si>
  <si>
    <t>Reversal loss for diminutions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</si>
</sst>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_(* #,##0.00_);_(* \(#,##0.00\);_(* &quot;-&quot;?_);_(@_)"/>
    <numFmt numFmtId="176" formatCode="#,##0\ &quot;FB&quot;;\-#,##0\ &quot;FB&quot;"/>
    <numFmt numFmtId="177" formatCode="#,##0\ &quot;F&quot;;[Red]\-#,##0\ &quot;F&quot;"/>
    <numFmt numFmtId="178" formatCode="_-* #,##0\ &quot;F&quot;_-;\-* #,##0\ &quot;F&quot;_-;_-* &quot;-&quot;\ &quot;F&quot;_-;_-@_-"/>
    <numFmt numFmtId="179" formatCode="_-&quot;$&quot;* #,##0.00_-;\-&quot;$&quot;* #,##0.00_-;_-&quot;$&quot;* &quot;-&quot;??_-;_-@_-"/>
    <numFmt numFmtId="180" formatCode="_(* #,##0.0_);_(* \(#,##0.0\);_(* &quot;-&quot;??_);_(@_)"/>
    <numFmt numFmtId="181" formatCode="_(* #,##0_);_(* \(#,##0\);_(* &quot;-&quot;??_);_(@_)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_ * #,##0_ ;_ * \-#,##0_ ;_ * &quot;-&quot;_ ;_ @_ "/>
    <numFmt numFmtId="208" formatCode="_-&quot;$&quot;* #,##0_-;\-&quot;$&quot;* #,##0_-;_-&quot;$&quot;* &quot;-&quot;_-;_-@_-"/>
  </numFmts>
  <fonts count="144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4">
    <xf numFmtId="0" fontId="0" fillId="0" borderId="0" applyBorder="0"/>
    <xf numFmtId="3" fontId="45" fillId="0" borderId="0"/>
    <xf numFmtId="174" fontId="17" fillId="0" borderId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3" fontId="46" fillId="0" borderId="0"/>
    <xf numFmtId="182" fontId="33" fillId="0" borderId="0"/>
    <xf numFmtId="182" fontId="33" fillId="0" borderId="0"/>
    <xf numFmtId="174" fontId="47" fillId="0" borderId="0"/>
    <xf numFmtId="174" fontId="47" fillId="0" borderId="0"/>
    <xf numFmtId="174" fontId="45" fillId="0" borderId="0"/>
    <xf numFmtId="174" fontId="45" fillId="0" borderId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45" fillId="0" borderId="0"/>
    <xf numFmtId="174" fontId="45" fillId="0" borderId="0"/>
    <xf numFmtId="182" fontId="33" fillId="0" borderId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2" fillId="0" borderId="0"/>
    <xf numFmtId="191" fontId="45" fillId="0" borderId="0" applyFont="0" applyFill="0" applyBorder="0" applyAlignment="0" applyProtection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82" fontId="33" fillId="0" borderId="0"/>
    <xf numFmtId="192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4" fontId="49" fillId="0" borderId="0" applyFont="0" applyFill="0" applyBorder="0" applyAlignment="0" applyProtection="0"/>
    <xf numFmtId="195" fontId="45" fillId="0" borderId="0" applyFont="0" applyFill="0" applyBorder="0" applyAlignment="0" applyProtection="0"/>
    <xf numFmtId="174" fontId="48" fillId="0" borderId="0"/>
    <xf numFmtId="174" fontId="17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" fontId="46" fillId="0" borderId="0"/>
    <xf numFmtId="174" fontId="30" fillId="3" borderId="0" applyNumberFormat="0" applyBorder="0" applyAlignment="0" applyProtection="0"/>
    <xf numFmtId="174" fontId="30" fillId="4" borderId="0" applyNumberFormat="0" applyBorder="0" applyAlignment="0" applyProtection="0"/>
    <xf numFmtId="174" fontId="103" fillId="44" borderId="0" applyNumberFormat="0" applyBorder="0" applyAlignment="0" applyProtection="0"/>
    <xf numFmtId="174" fontId="103" fillId="44" borderId="0" applyNumberFormat="0" applyBorder="0" applyAlignment="0" applyProtection="0"/>
    <xf numFmtId="174" fontId="104" fillId="44" borderId="0" applyNumberFormat="0" applyBorder="0" applyAlignment="0" applyProtection="0"/>
    <xf numFmtId="174" fontId="30" fillId="5" borderId="0" applyNumberFormat="0" applyBorder="0" applyAlignment="0" applyProtection="0"/>
    <xf numFmtId="174" fontId="30" fillId="6" borderId="0" applyNumberFormat="0" applyBorder="0" applyAlignment="0" applyProtection="0"/>
    <xf numFmtId="174" fontId="103" fillId="45" borderId="0" applyNumberFormat="0" applyBorder="0" applyAlignment="0" applyProtection="0"/>
    <xf numFmtId="174" fontId="103" fillId="45" borderId="0" applyNumberFormat="0" applyBorder="0" applyAlignment="0" applyProtection="0"/>
    <xf numFmtId="174" fontId="104" fillId="45" borderId="0" applyNumberFormat="0" applyBorder="0" applyAlignment="0" applyProtection="0"/>
    <xf numFmtId="174" fontId="30" fillId="7" borderId="0" applyNumberFormat="0" applyBorder="0" applyAlignment="0" applyProtection="0"/>
    <xf numFmtId="174" fontId="30" fillId="8" borderId="0" applyNumberFormat="0" applyBorder="0" applyAlignment="0" applyProtection="0"/>
    <xf numFmtId="174" fontId="103" fillId="46" borderId="0" applyNumberFormat="0" applyBorder="0" applyAlignment="0" applyProtection="0"/>
    <xf numFmtId="174" fontId="103" fillId="46" borderId="0" applyNumberFormat="0" applyBorder="0" applyAlignment="0" applyProtection="0"/>
    <xf numFmtId="174" fontId="104" fillId="46" borderId="0" applyNumberFormat="0" applyBorder="0" applyAlignment="0" applyProtection="0"/>
    <xf numFmtId="174" fontId="30" fillId="3" borderId="0" applyNumberFormat="0" applyBorder="0" applyAlignment="0" applyProtection="0"/>
    <xf numFmtId="174" fontId="30" fillId="9" borderId="0" applyNumberFormat="0" applyBorder="0" applyAlignment="0" applyProtection="0"/>
    <xf numFmtId="174" fontId="103" fillId="47" borderId="0" applyNumberFormat="0" applyBorder="0" applyAlignment="0" applyProtection="0"/>
    <xf numFmtId="174" fontId="103" fillId="47" borderId="0" applyNumberFormat="0" applyBorder="0" applyAlignment="0" applyProtection="0"/>
    <xf numFmtId="174" fontId="104" fillId="47" borderId="0" applyNumberFormat="0" applyBorder="0" applyAlignment="0" applyProtection="0"/>
    <xf numFmtId="174" fontId="30" fillId="10" borderId="0" applyNumberFormat="0" applyBorder="0" applyAlignment="0" applyProtection="0"/>
    <xf numFmtId="174" fontId="30" fillId="10" borderId="0" applyNumberFormat="0" applyBorder="0" applyAlignment="0" applyProtection="0"/>
    <xf numFmtId="174" fontId="103" fillId="48" borderId="0" applyNumberFormat="0" applyBorder="0" applyAlignment="0" applyProtection="0"/>
    <xf numFmtId="174" fontId="103" fillId="48" borderId="0" applyNumberFormat="0" applyBorder="0" applyAlignment="0" applyProtection="0"/>
    <xf numFmtId="174" fontId="104" fillId="48" borderId="0" applyNumberFormat="0" applyBorder="0" applyAlignment="0" applyProtection="0"/>
    <xf numFmtId="174" fontId="30" fillId="7" borderId="0" applyNumberFormat="0" applyBorder="0" applyAlignment="0" applyProtection="0"/>
    <xf numFmtId="174" fontId="30" fillId="3" borderId="0" applyNumberFormat="0" applyBorder="0" applyAlignment="0" applyProtection="0"/>
    <xf numFmtId="174" fontId="103" fillId="49" borderId="0" applyNumberFormat="0" applyBorder="0" applyAlignment="0" applyProtection="0"/>
    <xf numFmtId="174" fontId="103" fillId="49" borderId="0" applyNumberFormat="0" applyBorder="0" applyAlignment="0" applyProtection="0"/>
    <xf numFmtId="174" fontId="104" fillId="49" borderId="0" applyNumberFormat="0" applyBorder="0" applyAlignment="0" applyProtection="0"/>
    <xf numFmtId="174" fontId="30" fillId="11" borderId="0" applyNumberFormat="0" applyBorder="0" applyAlignment="0" applyProtection="0"/>
    <xf numFmtId="174" fontId="30" fillId="2" borderId="0" applyNumberFormat="0" applyBorder="0" applyAlignment="0" applyProtection="0"/>
    <xf numFmtId="174" fontId="103" fillId="50" borderId="0" applyNumberFormat="0" applyBorder="0" applyAlignment="0" applyProtection="0"/>
    <xf numFmtId="174" fontId="103" fillId="50" borderId="0" applyNumberFormat="0" applyBorder="0" applyAlignment="0" applyProtection="0"/>
    <xf numFmtId="174" fontId="104" fillId="50" borderId="0" applyNumberFormat="0" applyBorder="0" applyAlignment="0" applyProtection="0"/>
    <xf numFmtId="174" fontId="30" fillId="5" borderId="0" applyNumberFormat="0" applyBorder="0" applyAlignment="0" applyProtection="0"/>
    <xf numFmtId="174" fontId="30" fillId="5" borderId="0" applyNumberFormat="0" applyBorder="0" applyAlignment="0" applyProtection="0"/>
    <xf numFmtId="174" fontId="103" fillId="51" borderId="0" applyNumberFormat="0" applyBorder="0" applyAlignment="0" applyProtection="0"/>
    <xf numFmtId="174" fontId="103" fillId="51" borderId="0" applyNumberFormat="0" applyBorder="0" applyAlignment="0" applyProtection="0"/>
    <xf numFmtId="174" fontId="104" fillId="51" borderId="0" applyNumberFormat="0" applyBorder="0" applyAlignment="0" applyProtection="0"/>
    <xf numFmtId="174" fontId="30" fillId="12" borderId="0" applyNumberFormat="0" applyBorder="0" applyAlignment="0" applyProtection="0"/>
    <xf numFmtId="174" fontId="30" fillId="13" borderId="0" applyNumberFormat="0" applyBorder="0" applyAlignment="0" applyProtection="0"/>
    <xf numFmtId="174" fontId="103" fillId="52" borderId="0" applyNumberFormat="0" applyBorder="0" applyAlignment="0" applyProtection="0"/>
    <xf numFmtId="174" fontId="103" fillId="52" borderId="0" applyNumberFormat="0" applyBorder="0" applyAlignment="0" applyProtection="0"/>
    <xf numFmtId="174" fontId="104" fillId="52" borderId="0" applyNumberFormat="0" applyBorder="0" applyAlignment="0" applyProtection="0"/>
    <xf numFmtId="174" fontId="30" fillId="11" borderId="0" applyNumberFormat="0" applyBorder="0" applyAlignment="0" applyProtection="0"/>
    <xf numFmtId="174" fontId="30" fillId="9" borderId="0" applyNumberFormat="0" applyBorder="0" applyAlignment="0" applyProtection="0"/>
    <xf numFmtId="174" fontId="103" fillId="53" borderId="0" applyNumberFormat="0" applyBorder="0" applyAlignment="0" applyProtection="0"/>
    <xf numFmtId="174" fontId="103" fillId="53" borderId="0" applyNumberFormat="0" applyBorder="0" applyAlignment="0" applyProtection="0"/>
    <xf numFmtId="174" fontId="104" fillId="53" borderId="0" applyNumberFormat="0" applyBorder="0" applyAlignment="0" applyProtection="0"/>
    <xf numFmtId="174" fontId="30" fillId="2" borderId="0" applyNumberFormat="0" applyBorder="0" applyAlignment="0" applyProtection="0"/>
    <xf numFmtId="174" fontId="30" fillId="2" borderId="0" applyNumberFormat="0" applyBorder="0" applyAlignment="0" applyProtection="0"/>
    <xf numFmtId="174" fontId="103" fillId="54" borderId="0" applyNumberFormat="0" applyBorder="0" applyAlignment="0" applyProtection="0"/>
    <xf numFmtId="174" fontId="103" fillId="54" borderId="0" applyNumberFormat="0" applyBorder="0" applyAlignment="0" applyProtection="0"/>
    <xf numFmtId="174" fontId="104" fillId="54" borderId="0" applyNumberFormat="0" applyBorder="0" applyAlignment="0" applyProtection="0"/>
    <xf numFmtId="174" fontId="30" fillId="12" borderId="0" applyNumberFormat="0" applyBorder="0" applyAlignment="0" applyProtection="0"/>
    <xf numFmtId="174" fontId="30" fillId="14" borderId="0" applyNumberFormat="0" applyBorder="0" applyAlignment="0" applyProtection="0"/>
    <xf numFmtId="174" fontId="103" fillId="55" borderId="0" applyNumberFormat="0" applyBorder="0" applyAlignment="0" applyProtection="0"/>
    <xf numFmtId="174" fontId="103" fillId="55" borderId="0" applyNumberFormat="0" applyBorder="0" applyAlignment="0" applyProtection="0"/>
    <xf numFmtId="174" fontId="104" fillId="55" borderId="0" applyNumberFormat="0" applyBorder="0" applyAlignment="0" applyProtection="0"/>
    <xf numFmtId="174" fontId="50" fillId="15" borderId="0" applyNumberFormat="0" applyBorder="0" applyAlignment="0" applyProtection="0"/>
    <xf numFmtId="174" fontId="50" fillId="16" borderId="0" applyNumberFormat="0" applyBorder="0" applyAlignment="0" applyProtection="0"/>
    <xf numFmtId="174" fontId="105" fillId="56" borderId="0" applyNumberFormat="0" applyBorder="0" applyAlignment="0" applyProtection="0"/>
    <xf numFmtId="174" fontId="105" fillId="56" borderId="0" applyNumberFormat="0" applyBorder="0" applyAlignment="0" applyProtection="0"/>
    <xf numFmtId="174" fontId="106" fillId="56" borderId="0" applyNumberFormat="0" applyBorder="0" applyAlignment="0" applyProtection="0"/>
    <xf numFmtId="174" fontId="50" fillId="5" borderId="0" applyNumberFormat="0" applyBorder="0" applyAlignment="0" applyProtection="0"/>
    <xf numFmtId="174" fontId="50" fillId="5" borderId="0" applyNumberFormat="0" applyBorder="0" applyAlignment="0" applyProtection="0"/>
    <xf numFmtId="174" fontId="105" fillId="57" borderId="0" applyNumberFormat="0" applyBorder="0" applyAlignment="0" applyProtection="0"/>
    <xf numFmtId="174" fontId="105" fillId="57" borderId="0" applyNumberFormat="0" applyBorder="0" applyAlignment="0" applyProtection="0"/>
    <xf numFmtId="174" fontId="106" fillId="57" borderId="0" applyNumberFormat="0" applyBorder="0" applyAlignment="0" applyProtection="0"/>
    <xf numFmtId="174" fontId="50" fillId="12" borderId="0" applyNumberFormat="0" applyBorder="0" applyAlignment="0" applyProtection="0"/>
    <xf numFmtId="174" fontId="50" fillId="13" borderId="0" applyNumberFormat="0" applyBorder="0" applyAlignment="0" applyProtection="0"/>
    <xf numFmtId="174" fontId="105" fillId="58" borderId="0" applyNumberFormat="0" applyBorder="0" applyAlignment="0" applyProtection="0"/>
    <xf numFmtId="174" fontId="105" fillId="58" borderId="0" applyNumberFormat="0" applyBorder="0" applyAlignment="0" applyProtection="0"/>
    <xf numFmtId="174" fontId="106" fillId="58" borderId="0" applyNumberFormat="0" applyBorder="0" applyAlignment="0" applyProtection="0"/>
    <xf numFmtId="174" fontId="50" fillId="11" borderId="0" applyNumberFormat="0" applyBorder="0" applyAlignment="0" applyProtection="0"/>
    <xf numFmtId="174" fontId="50" fillId="18" borderId="0" applyNumberFormat="0" applyBorder="0" applyAlignment="0" applyProtection="0"/>
    <xf numFmtId="174" fontId="105" fillId="59" borderId="0" applyNumberFormat="0" applyBorder="0" applyAlignment="0" applyProtection="0"/>
    <xf numFmtId="174" fontId="105" fillId="59" borderId="0" applyNumberFormat="0" applyBorder="0" applyAlignment="0" applyProtection="0"/>
    <xf numFmtId="174" fontId="106" fillId="59" borderId="0" applyNumberFormat="0" applyBorder="0" applyAlignment="0" applyProtection="0"/>
    <xf numFmtId="174" fontId="50" fillId="15" borderId="0" applyNumberFormat="0" applyBorder="0" applyAlignment="0" applyProtection="0"/>
    <xf numFmtId="174" fontId="50" fillId="15" borderId="0" applyNumberFormat="0" applyBorder="0" applyAlignment="0" applyProtection="0"/>
    <xf numFmtId="174" fontId="105" fillId="60" borderId="0" applyNumberFormat="0" applyBorder="0" applyAlignment="0" applyProtection="0"/>
    <xf numFmtId="174" fontId="105" fillId="60" borderId="0" applyNumberFormat="0" applyBorder="0" applyAlignment="0" applyProtection="0"/>
    <xf numFmtId="174" fontId="106" fillId="60" borderId="0" applyNumberFormat="0" applyBorder="0" applyAlignment="0" applyProtection="0"/>
    <xf numFmtId="174" fontId="50" fillId="5" borderId="0" applyNumberFormat="0" applyBorder="0" applyAlignment="0" applyProtection="0"/>
    <xf numFmtId="174" fontId="50" fillId="19" borderId="0" applyNumberFormat="0" applyBorder="0" applyAlignment="0" applyProtection="0"/>
    <xf numFmtId="174" fontId="105" fillId="61" borderId="0" applyNumberFormat="0" applyBorder="0" applyAlignment="0" applyProtection="0"/>
    <xf numFmtId="174" fontId="105" fillId="61" borderId="0" applyNumberFormat="0" applyBorder="0" applyAlignment="0" applyProtection="0"/>
    <xf numFmtId="174" fontId="106" fillId="61" borderId="0" applyNumberFormat="0" applyBorder="0" applyAlignment="0" applyProtection="0"/>
    <xf numFmtId="9" fontId="7" fillId="0" borderId="0"/>
    <xf numFmtId="9" fontId="22" fillId="0" borderId="0"/>
    <xf numFmtId="174" fontId="51" fillId="20" borderId="0" applyNumberFormat="0" applyBorder="0" applyAlignment="0" applyProtection="0"/>
    <xf numFmtId="174" fontId="51" fillId="20" borderId="0" applyNumberFormat="0" applyBorder="0" applyAlignment="0" applyProtection="0"/>
    <xf numFmtId="174" fontId="52" fillId="21" borderId="0" applyNumberFormat="0" applyBorder="0" applyAlignment="0" applyProtection="0"/>
    <xf numFmtId="174" fontId="50" fillId="15" borderId="0" applyNumberFormat="0" applyBorder="0" applyAlignment="0" applyProtection="0"/>
    <xf numFmtId="174" fontId="50" fillId="22" borderId="0" applyNumberFormat="0" applyBorder="0" applyAlignment="0" applyProtection="0"/>
    <xf numFmtId="174" fontId="105" fillId="62" borderId="0" applyNumberFormat="0" applyBorder="0" applyAlignment="0" applyProtection="0"/>
    <xf numFmtId="174" fontId="105" fillId="62" borderId="0" applyNumberFormat="0" applyBorder="0" applyAlignment="0" applyProtection="0"/>
    <xf numFmtId="174" fontId="106" fillId="62" borderId="0" applyNumberFormat="0" applyBorder="0" applyAlignment="0" applyProtection="0"/>
    <xf numFmtId="174" fontId="51" fillId="23" borderId="0" applyNumberFormat="0" applyBorder="0" applyAlignment="0" applyProtection="0"/>
    <xf numFmtId="174" fontId="51" fillId="24" borderId="0" applyNumberFormat="0" applyBorder="0" applyAlignment="0" applyProtection="0"/>
    <xf numFmtId="174" fontId="52" fillId="25" borderId="0" applyNumberFormat="0" applyBorder="0" applyAlignment="0" applyProtection="0"/>
    <xf numFmtId="174" fontId="50" fillId="26" borderId="0" applyNumberFormat="0" applyBorder="0" applyAlignment="0" applyProtection="0"/>
    <xf numFmtId="174" fontId="50" fillId="26" borderId="0" applyNumberFormat="0" applyBorder="0" applyAlignment="0" applyProtection="0"/>
    <xf numFmtId="174" fontId="105" fillId="63" borderId="0" applyNumberFormat="0" applyBorder="0" applyAlignment="0" applyProtection="0"/>
    <xf numFmtId="174" fontId="105" fillId="63" borderId="0" applyNumberFormat="0" applyBorder="0" applyAlignment="0" applyProtection="0"/>
    <xf numFmtId="174" fontId="106" fillId="63" borderId="0" applyNumberFormat="0" applyBorder="0" applyAlignment="0" applyProtection="0"/>
    <xf numFmtId="174" fontId="51" fillId="23" borderId="0" applyNumberFormat="0" applyBorder="0" applyAlignment="0" applyProtection="0"/>
    <xf numFmtId="174" fontId="51" fillId="27" borderId="0" applyNumberFormat="0" applyBorder="0" applyAlignment="0" applyProtection="0"/>
    <xf numFmtId="174" fontId="52" fillId="24" borderId="0" applyNumberFormat="0" applyBorder="0" applyAlignment="0" applyProtection="0"/>
    <xf numFmtId="174" fontId="50" fillId="28" borderId="0" applyNumberFormat="0" applyBorder="0" applyAlignment="0" applyProtection="0"/>
    <xf numFmtId="174" fontId="50" fillId="28" borderId="0" applyNumberFormat="0" applyBorder="0" applyAlignment="0" applyProtection="0"/>
    <xf numFmtId="174" fontId="105" fillId="64" borderId="0" applyNumberFormat="0" applyBorder="0" applyAlignment="0" applyProtection="0"/>
    <xf numFmtId="174" fontId="105" fillId="64" borderId="0" applyNumberFormat="0" applyBorder="0" applyAlignment="0" applyProtection="0"/>
    <xf numFmtId="174" fontId="106" fillId="64" borderId="0" applyNumberFormat="0" applyBorder="0" applyAlignment="0" applyProtection="0"/>
    <xf numFmtId="174" fontId="51" fillId="20" borderId="0" applyNumberFormat="0" applyBorder="0" applyAlignment="0" applyProtection="0"/>
    <xf numFmtId="174" fontId="51" fillId="24" borderId="0" applyNumberFormat="0" applyBorder="0" applyAlignment="0" applyProtection="0"/>
    <xf numFmtId="174" fontId="52" fillId="24" borderId="0" applyNumberFormat="0" applyBorder="0" applyAlignment="0" applyProtection="0"/>
    <xf numFmtId="174" fontId="50" fillId="29" borderId="0" applyNumberFormat="0" applyBorder="0" applyAlignment="0" applyProtection="0"/>
    <xf numFmtId="174" fontId="50" fillId="18" borderId="0" applyNumberFormat="0" applyBorder="0" applyAlignment="0" applyProtection="0"/>
    <xf numFmtId="174" fontId="105" fillId="65" borderId="0" applyNumberFormat="0" applyBorder="0" applyAlignment="0" applyProtection="0"/>
    <xf numFmtId="174" fontId="105" fillId="65" borderId="0" applyNumberFormat="0" applyBorder="0" applyAlignment="0" applyProtection="0"/>
    <xf numFmtId="174" fontId="106" fillId="65" borderId="0" applyNumberFormat="0" applyBorder="0" applyAlignment="0" applyProtection="0"/>
    <xf numFmtId="174" fontId="51" fillId="30" borderId="0" applyNumberFormat="0" applyBorder="0" applyAlignment="0" applyProtection="0"/>
    <xf numFmtId="174" fontId="51" fillId="20" borderId="0" applyNumberFormat="0" applyBorder="0" applyAlignment="0" applyProtection="0"/>
    <xf numFmtId="174" fontId="52" fillId="21" borderId="0" applyNumberFormat="0" applyBorder="0" applyAlignment="0" applyProtection="0"/>
    <xf numFmtId="174" fontId="50" fillId="15" borderId="0" applyNumberFormat="0" applyBorder="0" applyAlignment="0" applyProtection="0"/>
    <xf numFmtId="174" fontId="50" fillId="15" borderId="0" applyNumberFormat="0" applyBorder="0" applyAlignment="0" applyProtection="0"/>
    <xf numFmtId="174" fontId="105" fillId="66" borderId="0" applyNumberFormat="0" applyBorder="0" applyAlignment="0" applyProtection="0"/>
    <xf numFmtId="174" fontId="105" fillId="66" borderId="0" applyNumberFormat="0" applyBorder="0" applyAlignment="0" applyProtection="0"/>
    <xf numFmtId="174" fontId="106" fillId="66" borderId="0" applyNumberFormat="0" applyBorder="0" applyAlignment="0" applyProtection="0"/>
    <xf numFmtId="174" fontId="51" fillId="23" borderId="0" applyNumberFormat="0" applyBorder="0" applyAlignment="0" applyProtection="0"/>
    <xf numFmtId="174" fontId="51" fillId="31" borderId="0" applyNumberFormat="0" applyBorder="0" applyAlignment="0" applyProtection="0"/>
    <xf numFmtId="174" fontId="52" fillId="31" borderId="0" applyNumberFormat="0" applyBorder="0" applyAlignment="0" applyProtection="0"/>
    <xf numFmtId="174" fontId="50" fillId="17" borderId="0" applyNumberFormat="0" applyBorder="0" applyAlignment="0" applyProtection="0"/>
    <xf numFmtId="174" fontId="50" fillId="17" borderId="0" applyNumberFormat="0" applyBorder="0" applyAlignment="0" applyProtection="0"/>
    <xf numFmtId="174" fontId="105" fillId="67" borderId="0" applyNumberFormat="0" applyBorder="0" applyAlignment="0" applyProtection="0"/>
    <xf numFmtId="174" fontId="105" fillId="67" borderId="0" applyNumberFormat="0" applyBorder="0" applyAlignment="0" applyProtection="0"/>
    <xf numFmtId="174" fontId="106" fillId="67" borderId="0" applyNumberFormat="0" applyBorder="0" applyAlignment="0" applyProtection="0"/>
    <xf numFmtId="38" fontId="45" fillId="0" borderId="0" applyFill="0" applyBorder="0" applyAlignment="0" applyProtection="0"/>
    <xf numFmtId="3" fontId="45" fillId="0" borderId="0"/>
    <xf numFmtId="3" fontId="45" fillId="0" borderId="0"/>
    <xf numFmtId="174" fontId="53" fillId="6" borderId="0" applyNumberFormat="0" applyBorder="0" applyAlignment="0" applyProtection="0"/>
    <xf numFmtId="174" fontId="53" fillId="6" borderId="0" applyNumberFormat="0" applyBorder="0" applyAlignment="0" applyProtection="0"/>
    <xf numFmtId="174" fontId="107" fillId="68" borderId="0" applyNumberFormat="0" applyBorder="0" applyAlignment="0" applyProtection="0"/>
    <xf numFmtId="174" fontId="107" fillId="68" borderId="0" applyNumberFormat="0" applyBorder="0" applyAlignment="0" applyProtection="0"/>
    <xf numFmtId="174" fontId="108" fillId="68" borderId="0" applyNumberFormat="0" applyBorder="0" applyAlignment="0" applyProtection="0"/>
    <xf numFmtId="196" fontId="1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34" fillId="0" borderId="0" applyNumberFormat="0" applyFill="0" applyBorder="0" applyAlignment="0" applyProtection="0"/>
    <xf numFmtId="174" fontId="45" fillId="0" borderId="0" applyFont="0" applyFill="0" applyBorder="0" applyAlignment="0" applyProtection="0"/>
    <xf numFmtId="3" fontId="46" fillId="0" borderId="0"/>
    <xf numFmtId="3" fontId="46" fillId="0" borderId="0"/>
    <xf numFmtId="167" fontId="17" fillId="0" borderId="0" applyFont="0" applyFill="0" applyBorder="0" applyAlignment="0" applyProtection="0"/>
    <xf numFmtId="183" fontId="35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74" fontId="17" fillId="0" borderId="0" applyFill="0" applyBorder="0" applyAlignment="0"/>
    <xf numFmtId="197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55" fillId="32" borderId="1" applyNumberFormat="0" applyAlignment="0" applyProtection="0"/>
    <xf numFmtId="174" fontId="55" fillId="11" borderId="1" applyNumberFormat="0" applyAlignment="0" applyProtection="0"/>
    <xf numFmtId="174" fontId="109" fillId="69" borderId="28" applyNumberFormat="0" applyAlignment="0" applyProtection="0"/>
    <xf numFmtId="174" fontId="109" fillId="69" borderId="28" applyNumberFormat="0" applyAlignment="0" applyProtection="0"/>
    <xf numFmtId="174" fontId="110" fillId="69" borderId="28" applyNumberFormat="0" applyAlignment="0" applyProtection="0"/>
    <xf numFmtId="174" fontId="56" fillId="33" borderId="2" applyNumberFormat="0" applyAlignment="0" applyProtection="0"/>
    <xf numFmtId="174" fontId="56" fillId="33" borderId="2" applyNumberFormat="0" applyAlignment="0" applyProtection="0"/>
    <xf numFmtId="174" fontId="111" fillId="70" borderId="29" applyNumberFormat="0" applyAlignment="0" applyProtection="0"/>
    <xf numFmtId="174" fontId="111" fillId="70" borderId="29" applyNumberFormat="0" applyAlignment="0" applyProtection="0"/>
    <xf numFmtId="174" fontId="112" fillId="70" borderId="29" applyNumberFormat="0" applyAlignment="0" applyProtection="0"/>
    <xf numFmtId="167" fontId="7" fillId="0" borderId="0" applyFont="0" applyFill="0" applyBorder="0" applyAlignment="0" applyProtection="0"/>
    <xf numFmtId="174" fontId="57" fillId="0" borderId="0"/>
    <xf numFmtId="174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1" fontId="59" fillId="0" borderId="0" applyFill="0" applyBorder="0" applyAlignment="0" applyProtection="0"/>
    <xf numFmtId="181" fontId="59" fillId="0" borderId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174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4" fontId="12" fillId="0" borderId="0" applyFill="0" applyBorder="0" applyAlignment="0" applyProtection="0"/>
    <xf numFmtId="167" fontId="2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7" fillId="0" borderId="0"/>
    <xf numFmtId="9" fontId="22" fillId="0" borderId="0"/>
    <xf numFmtId="9" fontId="22" fillId="0" borderId="0"/>
    <xf numFmtId="9" fontId="22" fillId="0" borderId="0"/>
    <xf numFmtId="172" fontId="36" fillId="0" borderId="0"/>
    <xf numFmtId="172" fontId="36" fillId="0" borderId="0"/>
    <xf numFmtId="174" fontId="36" fillId="0" borderId="0"/>
    <xf numFmtId="167" fontId="17" fillId="0" borderId="0" applyFont="0" applyFill="0" applyBorder="0" applyAlignment="0" applyProtection="0"/>
    <xf numFmtId="174" fontId="37" fillId="0" borderId="0" applyNumberFormat="0" applyAlignment="0">
      <alignment horizontal="left"/>
    </xf>
    <xf numFmtId="174" fontId="37" fillId="0" borderId="0" applyNumberFormat="0" applyAlignment="0">
      <alignment horizontal="left"/>
    </xf>
    <xf numFmtId="174" fontId="57" fillId="0" borderId="0"/>
    <xf numFmtId="174" fontId="57" fillId="0" borderId="0"/>
    <xf numFmtId="174" fontId="34" fillId="0" borderId="3"/>
    <xf numFmtId="180" fontId="17" fillId="0" borderId="0" applyFont="0" applyFill="0" applyBorder="0" applyAlignment="0" applyProtection="0"/>
    <xf numFmtId="166" fontId="30" fillId="0" borderId="0" applyFont="0" applyFill="0" applyBorder="0" applyAlignment="0" applyProtection="0"/>
    <xf numFmtId="44" fontId="17" fillId="0" borderId="0" applyFont="0" applyFill="0" applyBorder="0" applyAlignment="0" applyProtection="0"/>
    <xf numFmtId="178" fontId="7" fillId="0" borderId="0"/>
    <xf numFmtId="178" fontId="22" fillId="0" borderId="0"/>
    <xf numFmtId="178" fontId="22" fillId="0" borderId="0"/>
    <xf numFmtId="178" fontId="22" fillId="0" borderId="0"/>
    <xf numFmtId="184" fontId="36" fillId="0" borderId="0"/>
    <xf numFmtId="184" fontId="36" fillId="0" borderId="0"/>
    <xf numFmtId="199" fontId="7" fillId="0" borderId="0"/>
    <xf numFmtId="14" fontId="62" fillId="0" borderId="0" applyFill="0" applyBorder="0" applyAlignment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7" fontId="7" fillId="0" borderId="0"/>
    <xf numFmtId="177" fontId="22" fillId="0" borderId="0"/>
    <xf numFmtId="177" fontId="22" fillId="0" borderId="0"/>
    <xf numFmtId="177" fontId="22" fillId="0" borderId="0"/>
    <xf numFmtId="185" fontId="36" fillId="0" borderId="0"/>
    <xf numFmtId="185" fontId="36" fillId="0" borderId="0"/>
    <xf numFmtId="177" fontId="22" fillId="0" borderId="0"/>
    <xf numFmtId="174" fontId="63" fillId="0" borderId="0"/>
    <xf numFmtId="174" fontId="34" fillId="0" borderId="0" applyNumberFormat="0" applyFill="0" applyBorder="0" applyAlignment="0" applyProtection="0"/>
    <xf numFmtId="174" fontId="64" fillId="34" borderId="0" applyNumberFormat="0" applyBorder="0" applyAlignment="0" applyProtection="0"/>
    <xf numFmtId="174" fontId="64" fillId="35" borderId="0" applyNumberFormat="0" applyBorder="0" applyAlignment="0" applyProtection="0"/>
    <xf numFmtId="174" fontId="64" fillId="36" borderId="0" applyNumberFormat="0" applyBorder="0" applyAlignment="0" applyProtection="0"/>
    <xf numFmtId="174" fontId="17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38" fillId="0" borderId="0" applyNumberFormat="0" applyAlignment="0">
      <alignment horizontal="left"/>
    </xf>
    <xf numFmtId="174" fontId="38" fillId="0" borderId="0" applyNumberFormat="0" applyAlignment="0">
      <alignment horizontal="left"/>
    </xf>
    <xf numFmtId="174" fontId="39" fillId="0" borderId="3">
      <alignment horizontal="center"/>
    </xf>
    <xf numFmtId="174" fontId="39" fillId="0" borderId="3">
      <alignment horizontal="center"/>
    </xf>
    <xf numFmtId="174" fontId="65" fillId="0" borderId="0" applyFont="0" applyFill="0" applyBorder="0" applyAlignment="0" applyProtection="0"/>
    <xf numFmtId="3" fontId="45" fillId="0" borderId="0"/>
    <xf numFmtId="174" fontId="66" fillId="0" borderId="0" applyNumberFormat="0" applyFill="0" applyBorder="0" applyAlignment="0" applyProtection="0"/>
    <xf numFmtId="174" fontId="6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6" fillId="0" borderId="0" applyNumberFormat="0" applyFill="0" applyBorder="0" applyAlignment="0" applyProtection="0"/>
    <xf numFmtId="200" fontId="67" fillId="0" borderId="0">
      <alignment horizontal="right"/>
    </xf>
    <xf numFmtId="174" fontId="68" fillId="8" borderId="0" applyNumberFormat="0" applyBorder="0" applyAlignment="0" applyProtection="0"/>
    <xf numFmtId="174" fontId="68" fillId="8" borderId="0" applyNumberFormat="0" applyBorder="0" applyAlignment="0" applyProtection="0"/>
    <xf numFmtId="174" fontId="117" fillId="71" borderId="0" applyNumberFormat="0" applyBorder="0" applyAlignment="0" applyProtection="0"/>
    <xf numFmtId="174" fontId="117" fillId="71" borderId="0" applyNumberFormat="0" applyBorder="0" applyAlignment="0" applyProtection="0"/>
    <xf numFmtId="174" fontId="118" fillId="71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174" fontId="36" fillId="0" borderId="0"/>
    <xf numFmtId="174" fontId="69" fillId="38" borderId="4"/>
    <xf numFmtId="174" fontId="40" fillId="0" borderId="5" applyNumberFormat="0" applyAlignment="0" applyProtection="0">
      <alignment horizontal="left" vertical="center"/>
    </xf>
    <xf numFmtId="174" fontId="40" fillId="0" borderId="5" applyNumberFormat="0" applyAlignment="0" applyProtection="0">
      <alignment horizontal="left" vertical="center"/>
    </xf>
    <xf numFmtId="174" fontId="40" fillId="0" borderId="6">
      <alignment horizontal="left" vertical="center"/>
    </xf>
    <xf numFmtId="174" fontId="40" fillId="0" borderId="6">
      <alignment horizontal="left" vertical="center"/>
    </xf>
    <xf numFmtId="174" fontId="70" fillId="39" borderId="7">
      <alignment vertical="center" wrapText="1"/>
    </xf>
    <xf numFmtId="174" fontId="71" fillId="0" borderId="8" applyNumberFormat="0" applyFill="0" applyAlignment="0" applyProtection="0"/>
    <xf numFmtId="174" fontId="72" fillId="0" borderId="9" applyNumberFormat="0" applyFill="0" applyAlignment="0" applyProtection="0"/>
    <xf numFmtId="174" fontId="119" fillId="0" borderId="30" applyNumberFormat="0" applyFill="0" applyAlignment="0" applyProtection="0"/>
    <xf numFmtId="174" fontId="119" fillId="0" borderId="30" applyNumberFormat="0" applyFill="0" applyAlignment="0" applyProtection="0"/>
    <xf numFmtId="174" fontId="120" fillId="0" borderId="30" applyNumberFormat="0" applyFill="0" applyAlignment="0" applyProtection="0"/>
    <xf numFmtId="174" fontId="73" fillId="0" borderId="10" applyNumberFormat="0" applyFill="0" applyAlignment="0" applyProtection="0"/>
    <xf numFmtId="174" fontId="74" fillId="0" borderId="10" applyNumberFormat="0" applyFill="0" applyAlignment="0" applyProtection="0"/>
    <xf numFmtId="174" fontId="121" fillId="0" borderId="31" applyNumberFormat="0" applyFill="0" applyAlignment="0" applyProtection="0"/>
    <xf numFmtId="174" fontId="121" fillId="0" borderId="31" applyNumberFormat="0" applyFill="0" applyAlignment="0" applyProtection="0"/>
    <xf numFmtId="174" fontId="122" fillId="0" borderId="31" applyNumberFormat="0" applyFill="0" applyAlignment="0" applyProtection="0"/>
    <xf numFmtId="174" fontId="75" fillId="0" borderId="11" applyNumberFormat="0" applyFill="0" applyAlignment="0" applyProtection="0"/>
    <xf numFmtId="174" fontId="76" fillId="0" borderId="12" applyNumberFormat="0" applyFill="0" applyAlignment="0" applyProtection="0"/>
    <xf numFmtId="174" fontId="123" fillId="0" borderId="32" applyNumberFormat="0" applyFill="0" applyAlignment="0" applyProtection="0"/>
    <xf numFmtId="174" fontId="123" fillId="0" borderId="32" applyNumberFormat="0" applyFill="0" applyAlignment="0" applyProtection="0"/>
    <xf numFmtId="174" fontId="124" fillId="0" borderId="32" applyNumberFormat="0" applyFill="0" applyAlignment="0" applyProtection="0"/>
    <xf numFmtId="174" fontId="75" fillId="0" borderId="0" applyNumberFormat="0" applyFill="0" applyBorder="0" applyAlignment="0" applyProtection="0"/>
    <xf numFmtId="174" fontId="76" fillId="0" borderId="0" applyNumberFormat="0" applyFill="0" applyBorder="0" applyAlignment="0" applyProtection="0"/>
    <xf numFmtId="174" fontId="123" fillId="0" borderId="0" applyNumberFormat="0" applyFill="0" applyBorder="0" applyAlignment="0" applyProtection="0"/>
    <xf numFmtId="174" fontId="123" fillId="0" borderId="0" applyNumberFormat="0" applyFill="0" applyBorder="0" applyAlignment="0" applyProtection="0"/>
    <xf numFmtId="174" fontId="124" fillId="0" borderId="0" applyNumberFormat="0" applyFill="0" applyBorder="0" applyAlignment="0" applyProtection="0"/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74" fontId="77" fillId="12" borderId="1" applyNumberFormat="0" applyAlignment="0" applyProtection="0"/>
    <xf numFmtId="174" fontId="77" fillId="3" borderId="1" applyNumberFormat="0" applyAlignment="0" applyProtection="0"/>
    <xf numFmtId="174" fontId="125" fillId="72" borderId="28" applyNumberFormat="0" applyAlignment="0" applyProtection="0"/>
    <xf numFmtId="174" fontId="125" fillId="72" borderId="28" applyNumberFormat="0" applyAlignment="0" applyProtection="0"/>
    <xf numFmtId="174" fontId="126" fillId="72" borderId="28" applyNumberFormat="0" applyAlignment="0" applyProtection="0"/>
    <xf numFmtId="174" fontId="126" fillId="72" borderId="28" applyNumberFormat="0" applyAlignment="0" applyProtection="0"/>
    <xf numFmtId="3" fontId="45" fillId="0" borderId="0"/>
    <xf numFmtId="174" fontId="36" fillId="0" borderId="0" applyNumberFormat="0" applyFont="0" applyFill="0" applyBorder="0" applyProtection="0">
      <alignment horizontal="left" vertical="center"/>
    </xf>
    <xf numFmtId="174" fontId="78" fillId="0" borderId="0"/>
    <xf numFmtId="174" fontId="17" fillId="0" borderId="0" applyFill="0" applyBorder="0" applyAlignment="0"/>
    <xf numFmtId="180" fontId="17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79" fillId="0" borderId="13" applyNumberFormat="0" applyFill="0" applyAlignment="0" applyProtection="0"/>
    <xf numFmtId="174" fontId="79" fillId="0" borderId="13" applyNumberFormat="0" applyFill="0" applyAlignment="0" applyProtection="0"/>
    <xf numFmtId="174" fontId="127" fillId="0" borderId="33" applyNumberFormat="0" applyFill="0" applyAlignment="0" applyProtection="0"/>
    <xf numFmtId="174" fontId="127" fillId="0" borderId="33" applyNumberFormat="0" applyFill="0" applyAlignment="0" applyProtection="0"/>
    <xf numFmtId="174" fontId="128" fillId="0" borderId="33" applyNumberFormat="0" applyFill="0" applyAlignment="0" applyProtection="0"/>
    <xf numFmtId="174" fontId="45" fillId="0" borderId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01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174" fontId="70" fillId="0" borderId="0" applyNumberFormat="0" applyFill="0" applyBorder="0" applyAlignment="0" applyProtection="0"/>
    <xf numFmtId="3" fontId="45" fillId="0" borderId="0"/>
    <xf numFmtId="174" fontId="81" fillId="12" borderId="0" applyNumberFormat="0" applyBorder="0" applyAlignment="0" applyProtection="0"/>
    <xf numFmtId="174" fontId="81" fillId="12" borderId="0" applyNumberFormat="0" applyBorder="0" applyAlignment="0" applyProtection="0"/>
    <xf numFmtId="174" fontId="129" fillId="73" borderId="0" applyNumberFormat="0" applyBorder="0" applyAlignment="0" applyProtection="0"/>
    <xf numFmtId="174" fontId="129" fillId="73" borderId="0" applyNumberFormat="0" applyBorder="0" applyAlignment="0" applyProtection="0"/>
    <xf numFmtId="174" fontId="130" fillId="73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176" fontId="7" fillId="0" borderId="0"/>
    <xf numFmtId="176" fontId="22" fillId="0" borderId="0"/>
    <xf numFmtId="176" fontId="22" fillId="0" borderId="0"/>
    <xf numFmtId="176" fontId="22" fillId="0" borderId="0"/>
    <xf numFmtId="174" fontId="41" fillId="0" borderId="0"/>
    <xf numFmtId="174" fontId="41" fillId="0" borderId="0"/>
    <xf numFmtId="176" fontId="2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17" fillId="0" borderId="0"/>
    <xf numFmtId="174" fontId="12" fillId="0" borderId="0"/>
    <xf numFmtId="174" fontId="17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7" fillId="0" borderId="0"/>
    <xf numFmtId="174" fontId="12" fillId="0" borderId="0"/>
    <xf numFmtId="174" fontId="104" fillId="0" borderId="0"/>
    <xf numFmtId="174" fontId="23" fillId="0" borderId="0"/>
    <xf numFmtId="174" fontId="17" fillId="0" borderId="0"/>
    <xf numFmtId="174" fontId="59" fillId="0" borderId="0"/>
    <xf numFmtId="174" fontId="104" fillId="0" borderId="0"/>
    <xf numFmtId="174" fontId="23" fillId="0" borderId="0"/>
    <xf numFmtId="0" fontId="7" fillId="0" borderId="0"/>
    <xf numFmtId="0" fontId="7" fillId="0" borderId="0"/>
    <xf numFmtId="174" fontId="17" fillId="0" borderId="0"/>
    <xf numFmtId="174" fontId="17" fillId="0" borderId="0"/>
    <xf numFmtId="174" fontId="17" fillId="0" borderId="0"/>
    <xf numFmtId="174" fontId="27" fillId="0" borderId="0"/>
    <xf numFmtId="174" fontId="17" fillId="0" borderId="0" applyNumberFormat="0" applyFill="0" applyBorder="0" applyAlignment="0" applyProtection="0"/>
    <xf numFmtId="174" fontId="23" fillId="0" borderId="0"/>
    <xf numFmtId="174" fontId="17" fillId="0" borderId="0"/>
    <xf numFmtId="174" fontId="17" fillId="0" borderId="0"/>
    <xf numFmtId="174" fontId="23" fillId="0" borderId="0"/>
    <xf numFmtId="174" fontId="17" fillId="0" borderId="0"/>
    <xf numFmtId="174" fontId="12" fillId="0" borderId="0"/>
    <xf numFmtId="174" fontId="12" fillId="0" borderId="0"/>
    <xf numFmtId="174" fontId="23" fillId="0" borderId="0"/>
    <xf numFmtId="174" fontId="17" fillId="0" borderId="0"/>
    <xf numFmtId="174" fontId="114" fillId="0" borderId="0"/>
    <xf numFmtId="174" fontId="12" fillId="0" borderId="0"/>
    <xf numFmtId="174" fontId="12" fillId="0" borderId="0"/>
    <xf numFmtId="174" fontId="17" fillId="0" borderId="0"/>
    <xf numFmtId="174" fontId="30" fillId="0" borderId="0"/>
    <xf numFmtId="174" fontId="17" fillId="0" borderId="0"/>
    <xf numFmtId="174" fontId="17" fillId="0" borderId="0"/>
    <xf numFmtId="0" fontId="17" fillId="0" borderId="0"/>
    <xf numFmtId="174" fontId="113" fillId="0" borderId="0"/>
    <xf numFmtId="174" fontId="12" fillId="0" borderId="0"/>
    <xf numFmtId="174" fontId="12" fillId="0" borderId="0"/>
    <xf numFmtId="174" fontId="17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83" fillId="0" borderId="0"/>
    <xf numFmtId="174" fontId="17" fillId="0" borderId="0"/>
    <xf numFmtId="174" fontId="17" fillId="0" borderId="0"/>
    <xf numFmtId="174" fontId="27" fillId="0" borderId="0"/>
    <xf numFmtId="174" fontId="27" fillId="0" borderId="0"/>
    <xf numFmtId="174" fontId="12" fillId="0" borderId="0"/>
    <xf numFmtId="174" fontId="17" fillId="0" borderId="0"/>
    <xf numFmtId="174" fontId="17" fillId="0" borderId="0"/>
    <xf numFmtId="174" fontId="17" fillId="0" borderId="0"/>
    <xf numFmtId="174" fontId="27" fillId="0" borderId="0"/>
    <xf numFmtId="174" fontId="7" fillId="0" borderId="0"/>
    <xf numFmtId="174" fontId="104" fillId="0" borderId="0"/>
    <xf numFmtId="174" fontId="17" fillId="0" borderId="0"/>
    <xf numFmtId="174" fontId="17" fillId="0" borderId="0"/>
    <xf numFmtId="0" fontId="19" fillId="0" borderId="0"/>
    <xf numFmtId="0" fontId="12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0" fontId="22" fillId="0" borderId="0" applyBorder="0"/>
    <xf numFmtId="174" fontId="60" fillId="0" borderId="0"/>
    <xf numFmtId="174" fontId="58" fillId="0" borderId="0"/>
    <xf numFmtId="174" fontId="58" fillId="0" borderId="0"/>
    <xf numFmtId="174" fontId="27" fillId="0" borderId="0"/>
    <xf numFmtId="174" fontId="17" fillId="0" borderId="0"/>
    <xf numFmtId="174" fontId="17" fillId="0" borderId="0"/>
    <xf numFmtId="174" fontId="61" fillId="0" borderId="0"/>
    <xf numFmtId="174" fontId="17" fillId="0" borderId="0"/>
    <xf numFmtId="174" fontId="12" fillId="0" borderId="0"/>
    <xf numFmtId="174" fontId="104" fillId="0" borderId="0"/>
    <xf numFmtId="174" fontId="104" fillId="0" borderId="0"/>
    <xf numFmtId="0" fontId="104" fillId="0" borderId="0"/>
    <xf numFmtId="174" fontId="17" fillId="0" borderId="0" applyNumberFormat="0" applyFill="0" applyBorder="0" applyAlignment="0" applyProtection="0"/>
    <xf numFmtId="174" fontId="17" fillId="0" borderId="0"/>
    <xf numFmtId="174" fontId="103" fillId="0" borderId="0"/>
    <xf numFmtId="174" fontId="1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7" fillId="0" borderId="0"/>
    <xf numFmtId="174" fontId="17" fillId="0" borderId="0"/>
    <xf numFmtId="174" fontId="23" fillId="0" borderId="0"/>
    <xf numFmtId="174" fontId="104" fillId="0" borderId="0"/>
    <xf numFmtId="174" fontId="17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04" fillId="0" borderId="0"/>
    <xf numFmtId="174" fontId="17" fillId="0" borderId="0"/>
    <xf numFmtId="174" fontId="12" fillId="0" borderId="0"/>
    <xf numFmtId="174" fontId="103" fillId="0" borderId="0"/>
    <xf numFmtId="0" fontId="103" fillId="0" borderId="0"/>
    <xf numFmtId="174" fontId="17" fillId="0" borderId="0"/>
    <xf numFmtId="174" fontId="104" fillId="0" borderId="0"/>
    <xf numFmtId="0" fontId="104" fillId="0" borderId="0"/>
    <xf numFmtId="0" fontId="104" fillId="0" borderId="0"/>
    <xf numFmtId="174" fontId="104" fillId="0" borderId="0"/>
    <xf numFmtId="174" fontId="104" fillId="0" borderId="0"/>
    <xf numFmtId="174" fontId="27" fillId="0" borderId="0"/>
    <xf numFmtId="174" fontId="12" fillId="0" borderId="0"/>
    <xf numFmtId="174" fontId="12" fillId="0" borderId="0"/>
    <xf numFmtId="174" fontId="30" fillId="0" borderId="0"/>
    <xf numFmtId="174" fontId="12" fillId="0" borderId="0"/>
    <xf numFmtId="174" fontId="12" fillId="0" borderId="0"/>
    <xf numFmtId="174" fontId="104" fillId="0" borderId="0"/>
    <xf numFmtId="174" fontId="104" fillId="0" borderId="0"/>
    <xf numFmtId="0" fontId="18" fillId="0" borderId="0"/>
    <xf numFmtId="0" fontId="12" fillId="0" borderId="0"/>
    <xf numFmtId="0" fontId="12" fillId="0" borderId="0"/>
    <xf numFmtId="0" fontId="17" fillId="0" borderId="0"/>
    <xf numFmtId="174" fontId="45" fillId="0" borderId="0"/>
    <xf numFmtId="174" fontId="12" fillId="7" borderId="14" applyNumberFormat="0" applyFont="0" applyAlignment="0" applyProtection="0"/>
    <xf numFmtId="174" fontId="17" fillId="7" borderId="1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174" fontId="103" fillId="74" borderId="34" applyNumberFormat="0" applyFont="0" applyAlignment="0" applyProtection="0"/>
    <xf numFmtId="174" fontId="12" fillId="7" borderId="14" applyNumberFormat="0" applyFont="0" applyAlignment="0" applyProtection="0"/>
    <xf numFmtId="174" fontId="103" fillId="74" borderId="3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38" fontId="45" fillId="0" borderId="0" applyFill="0" applyBorder="0" applyAlignment="0" applyProtection="0"/>
    <xf numFmtId="174" fontId="84" fillId="32" borderId="15" applyNumberFormat="0" applyAlignment="0" applyProtection="0"/>
    <xf numFmtId="174" fontId="84" fillId="11" borderId="15" applyNumberFormat="0" applyAlignment="0" applyProtection="0"/>
    <xf numFmtId="174" fontId="131" fillId="69" borderId="35" applyNumberFormat="0" applyAlignment="0" applyProtection="0"/>
    <xf numFmtId="174" fontId="131" fillId="69" borderId="35" applyNumberFormat="0" applyAlignment="0" applyProtection="0"/>
    <xf numFmtId="174" fontId="132" fillId="69" borderId="35" applyNumberFormat="0" applyAlignment="0" applyProtection="0"/>
    <xf numFmtId="19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16" applyNumberFormat="0" applyBorder="0"/>
    <xf numFmtId="174" fontId="17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17" fillId="0" borderId="3" applyNumberFormat="0" applyFont="0"/>
    <xf numFmtId="174" fontId="17" fillId="0" borderId="3" applyNumberFormat="0" applyFont="0"/>
    <xf numFmtId="37" fontId="85" fillId="0" borderId="0"/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86" fontId="42" fillId="0" borderId="0" applyNumberFormat="0" applyFill="0" applyBorder="0" applyAlignment="0" applyProtection="0">
      <alignment horizontal="left"/>
    </xf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174" fontId="17" fillId="0" borderId="3" applyNumberFormat="0"/>
    <xf numFmtId="174" fontId="17" fillId="0" borderId="3" applyNumberFormat="0"/>
    <xf numFmtId="174" fontId="86" fillId="0" borderId="18"/>
    <xf numFmtId="174" fontId="87" fillId="0" borderId="0" applyNumberFormat="0" applyFill="0" applyBorder="0" applyAlignment="0" applyProtection="0"/>
    <xf numFmtId="174" fontId="88" fillId="22" borderId="0" applyNumberFormat="0" applyBorder="0" applyAlignment="0" applyProtection="0"/>
    <xf numFmtId="174" fontId="17" fillId="0" borderId="0" applyNumberFormat="0" applyFont="0" applyFill="0" applyBorder="0" applyAlignment="0" applyProtection="0"/>
    <xf numFmtId="174" fontId="88" fillId="22" borderId="0" applyNumberFormat="0" applyBorder="0" applyAlignment="0" applyProtection="0"/>
    <xf numFmtId="174" fontId="17" fillId="7" borderId="0" applyNumberFormat="0" applyAlignment="0" applyProtection="0"/>
    <xf numFmtId="3" fontId="17" fillId="0" borderId="0" applyNumberFormat="0" applyFont="0" applyFill="0" applyBorder="0" applyAlignment="0" applyProtection="0"/>
    <xf numFmtId="174" fontId="88" fillId="22" borderId="0" applyNumberFormat="0" applyBorder="0" applyAlignment="0" applyProtection="0"/>
    <xf numFmtId="174" fontId="17" fillId="7" borderId="0" applyNumberFormat="0" applyBorder="0" applyAlignment="0" applyProtection="0"/>
    <xf numFmtId="3" fontId="17" fillId="0" borderId="0" applyNumberFormat="0" applyFont="0" applyFill="0" applyBorder="0" applyAlignment="0" applyProtection="0"/>
    <xf numFmtId="174" fontId="17" fillId="16" borderId="0" applyNumberFormat="0" applyBorder="0" applyAlignment="0" applyProtection="0"/>
    <xf numFmtId="174" fontId="88" fillId="16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88" fillId="41" borderId="0" applyNumberFormat="0" applyBorder="0" applyAlignment="0" applyProtection="0"/>
    <xf numFmtId="3" fontId="88" fillId="41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88" fillId="5" borderId="0" applyNumberFormat="0" applyBorder="0" applyAlignment="0" applyProtection="0"/>
    <xf numFmtId="3" fontId="88" fillId="5" borderId="0" applyNumberFormat="0" applyBorder="0" applyAlignment="0" applyProtection="0"/>
    <xf numFmtId="174" fontId="17" fillId="0" borderId="0" applyFont="0" applyFill="0" applyBorder="0" applyAlignment="0" applyProtection="0"/>
    <xf numFmtId="3" fontId="17" fillId="11" borderId="0" applyFont="0" applyBorder="0" applyAlignment="0" applyProtection="0"/>
    <xf numFmtId="174" fontId="17" fillId="5" borderId="0" applyNumberFormat="0" applyFont="0" applyBorder="0" applyAlignment="0" applyProtection="0"/>
    <xf numFmtId="4" fontId="17" fillId="11" borderId="0" applyFont="0" applyBorder="0" applyAlignment="0" applyProtection="0"/>
    <xf numFmtId="174" fontId="17" fillId="42" borderId="0"/>
    <xf numFmtId="174" fontId="17" fillId="0" borderId="0" applyNumberFormat="0" applyFill="0" applyBorder="0" applyAlignment="0" applyProtection="0"/>
    <xf numFmtId="174" fontId="36" fillId="0" borderId="0"/>
    <xf numFmtId="174" fontId="47" fillId="0" borderId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89" fillId="0" borderId="0" applyNumberFormat="0" applyFont="0" applyBorder="0"/>
    <xf numFmtId="174" fontId="90" fillId="0" borderId="19"/>
    <xf numFmtId="40" fontId="43" fillId="0" borderId="0" applyBorder="0">
      <alignment horizontal="right"/>
    </xf>
    <xf numFmtId="3" fontId="45" fillId="0" borderId="0"/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49" fontId="62" fillId="0" borderId="0" applyFill="0" applyBorder="0" applyAlignment="0"/>
    <xf numFmtId="204" fontId="17" fillId="0" borderId="0" applyFill="0" applyBorder="0" applyAlignment="0"/>
    <xf numFmtId="174" fontId="17" fillId="0" borderId="0" applyFill="0" applyBorder="0" applyAlignment="0"/>
    <xf numFmtId="40" fontId="91" fillId="0" borderId="0"/>
    <xf numFmtId="174" fontId="92" fillId="43" borderId="3"/>
    <xf numFmtId="174" fontId="93" fillId="0" borderId="0" applyNumberFormat="0" applyFill="0" applyBorder="0" applyAlignment="0" applyProtection="0"/>
    <xf numFmtId="174" fontId="94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95" fillId="0" borderId="20" applyNumberFormat="0" applyFill="0" applyAlignment="0" applyProtection="0"/>
    <xf numFmtId="174" fontId="95" fillId="0" borderId="21" applyNumberFormat="0" applyFill="0" applyAlignment="0" applyProtection="0"/>
    <xf numFmtId="174" fontId="135" fillId="0" borderId="36" applyNumberFormat="0" applyFill="0" applyAlignment="0" applyProtection="0"/>
    <xf numFmtId="174" fontId="135" fillId="0" borderId="36" applyNumberFormat="0" applyFill="0" applyAlignment="0" applyProtection="0"/>
    <xf numFmtId="174" fontId="136" fillId="0" borderId="36" applyNumberFormat="0" applyFill="0" applyAlignment="0" applyProtection="0"/>
    <xf numFmtId="40" fontId="4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36" fillId="0" borderId="0"/>
    <xf numFmtId="164" fontId="96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74" fontId="97" fillId="0" borderId="0" applyNumberFormat="0" applyFill="0" applyBorder="0" applyAlignment="0" applyProtection="0"/>
    <xf numFmtId="174" fontId="97" fillId="0" borderId="0" applyNumberFormat="0" applyFill="0" applyBorder="0" applyAlignment="0" applyProtection="0"/>
    <xf numFmtId="174" fontId="137" fillId="0" borderId="0" applyNumberFormat="0" applyFill="0" applyBorder="0" applyAlignment="0" applyProtection="0"/>
    <xf numFmtId="174" fontId="137" fillId="0" borderId="0" applyNumberFormat="0" applyFill="0" applyBorder="0" applyAlignment="0" applyProtection="0"/>
    <xf numFmtId="174" fontId="138" fillId="0" borderId="0" applyNumberFormat="0" applyFill="0" applyBorder="0" applyAlignment="0" applyProtection="0"/>
    <xf numFmtId="174" fontId="98" fillId="0" borderId="22"/>
    <xf numFmtId="174" fontId="80" fillId="0" borderId="0" applyNumberFormat="0" applyFont="0" applyFill="0" applyBorder="0" applyProtection="0">
      <alignment horizontal="center" vertical="center" wrapText="1"/>
    </xf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36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28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9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174" fontId="12" fillId="0" borderId="0"/>
    <xf numFmtId="174" fontId="17" fillId="0" borderId="0"/>
    <xf numFmtId="174" fontId="17" fillId="0" borderId="0"/>
    <xf numFmtId="174" fontId="12" fillId="0" borderId="0"/>
    <xf numFmtId="174" fontId="12" fillId="0" borderId="0"/>
    <xf numFmtId="174" fontId="104" fillId="0" borderId="0"/>
    <xf numFmtId="174" fontId="17" fillId="0" borderId="0"/>
    <xf numFmtId="174" fontId="104" fillId="0" borderId="0"/>
    <xf numFmtId="174" fontId="17" fillId="0" borderId="0"/>
    <xf numFmtId="174" fontId="104" fillId="0" borderId="0"/>
    <xf numFmtId="0" fontId="104" fillId="0" borderId="0"/>
    <xf numFmtId="0" fontId="22" fillId="0" borderId="0" applyBorder="0"/>
    <xf numFmtId="0" fontId="17" fillId="0" borderId="0"/>
    <xf numFmtId="0" fontId="22" fillId="0" borderId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/>
    <xf numFmtId="166" fontId="22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7" fontId="17" fillId="0" borderId="0" applyFont="0" applyFill="0" applyBorder="0" applyAlignment="0" applyProtection="0"/>
    <xf numFmtId="207" fontId="100" fillId="0" borderId="0" applyFont="0" applyFill="0" applyBorder="0" applyAlignment="0" applyProtection="0"/>
    <xf numFmtId="196" fontId="100" fillId="0" borderId="0" applyFont="0" applyFill="0" applyBorder="0" applyAlignment="0" applyProtection="0"/>
    <xf numFmtId="174" fontId="17" fillId="0" borderId="0"/>
    <xf numFmtId="174" fontId="17" fillId="0" borderId="0"/>
    <xf numFmtId="165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74" fontId="17" fillId="0" borderId="0"/>
    <xf numFmtId="174" fontId="101" fillId="0" borderId="0"/>
    <xf numFmtId="208" fontId="85" fillId="0" borderId="0" applyFont="0" applyFill="0" applyBorder="0" applyAlignment="0" applyProtection="0"/>
    <xf numFmtId="208" fontId="102" fillId="0" borderId="0" applyFont="0" applyFill="0" applyBorder="0" applyAlignment="0" applyProtection="0"/>
    <xf numFmtId="179" fontId="85" fillId="0" borderId="0" applyFont="0" applyFill="0" applyBorder="0" applyAlignment="0" applyProtection="0"/>
    <xf numFmtId="0" fontId="22" fillId="0" borderId="0" applyBorder="0"/>
    <xf numFmtId="0" fontId="22" fillId="0" borderId="0" applyBorder="0"/>
    <xf numFmtId="174" fontId="22" fillId="0" borderId="0" applyBorder="0"/>
    <xf numFmtId="167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74" fontId="6" fillId="55" borderId="0" applyNumberFormat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6" fillId="0" borderId="0"/>
    <xf numFmtId="174" fontId="17" fillId="0" borderId="0"/>
    <xf numFmtId="174" fontId="17" fillId="0" borderId="0"/>
    <xf numFmtId="174" fontId="27" fillId="0" borderId="0"/>
    <xf numFmtId="174" fontId="6" fillId="74" borderId="34" applyNumberFormat="0" applyFont="0" applyAlignment="0" applyProtection="0"/>
    <xf numFmtId="174" fontId="6" fillId="74" borderId="34" applyNumberFormat="0" applyFont="0" applyAlignment="0" applyProtection="0"/>
    <xf numFmtId="174" fontId="35" fillId="0" borderId="0" applyNumberFormat="0" applyFont="0" applyFill="0" applyBorder="0" applyProtection="0">
      <alignment horizontal="center" vertical="center" wrapText="1"/>
    </xf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6" fillId="0" borderId="0" applyFont="0" applyFill="0" applyBorder="0" applyAlignment="0" applyProtection="0"/>
    <xf numFmtId="174" fontId="6" fillId="0" borderId="0"/>
    <xf numFmtId="174" fontId="104" fillId="0" borderId="0"/>
    <xf numFmtId="174" fontId="6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7" fillId="0" borderId="0"/>
    <xf numFmtId="174" fontId="104" fillId="0" borderId="0"/>
    <xf numFmtId="174" fontId="139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39" fillId="0" borderId="0" applyBorder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140" fillId="0" borderId="0" applyBorder="0"/>
    <xf numFmtId="174" fontId="17" fillId="0" borderId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140" fillId="0" borderId="0" applyBorder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67" fontId="22" fillId="0" borderId="0" applyFont="0" applyFill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66" fontId="22" fillId="0" borderId="0" applyFont="0" applyFill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40" fillId="0" borderId="0" applyBorder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74" fontId="140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74" fontId="4" fillId="0" borderId="0"/>
    <xf numFmtId="166" fontId="22" fillId="0" borderId="0" applyFont="0" applyFill="0" applyBorder="0" applyAlignment="0" applyProtection="0"/>
    <xf numFmtId="174" fontId="140" fillId="0" borderId="0" applyBorder="0"/>
    <xf numFmtId="174" fontId="140" fillId="0" borderId="0" applyBorder="0"/>
    <xf numFmtId="174" fontId="4" fillId="74" borderId="34" applyNumberFormat="0" applyFont="0" applyAlignment="0" applyProtection="0"/>
    <xf numFmtId="174" fontId="4" fillId="74" borderId="34" applyNumberFormat="0" applyFon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74" fontId="140" fillId="0" borderId="0" applyBorder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4" fillId="0" borderId="0"/>
    <xf numFmtId="174" fontId="4" fillId="0" borderId="0"/>
    <xf numFmtId="166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3" fillId="0" borderId="0"/>
    <xf numFmtId="0" fontId="3" fillId="0" borderId="0"/>
    <xf numFmtId="0" fontId="5" fillId="0" borderId="0"/>
    <xf numFmtId="0" fontId="5" fillId="0" borderId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0" fontId="5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5" fillId="0" borderId="0"/>
    <xf numFmtId="174" fontId="3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22" fillId="0" borderId="0" applyBorder="0"/>
    <xf numFmtId="174" fontId="22" fillId="0" borderId="0" applyBorder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30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0" fontId="2" fillId="0" borderId="0"/>
    <xf numFmtId="166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22" fillId="0" borderId="0" applyBorder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67" fontId="22" fillId="0" borderId="0" applyFont="0" applyFill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66" fontId="22" fillId="0" borderId="0" applyFont="0" applyFill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174" fontId="22" fillId="0" borderId="0" applyBorder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74" fontId="22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74" fontId="3" fillId="0" borderId="0"/>
    <xf numFmtId="166" fontId="22" fillId="0" borderId="0" applyFont="0" applyFill="0" applyBorder="0" applyAlignment="0" applyProtection="0"/>
    <xf numFmtId="174" fontId="22" fillId="0" borderId="0" applyBorder="0"/>
    <xf numFmtId="174" fontId="22" fillId="0" borderId="0" applyBorder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74" fontId="22" fillId="0" borderId="0" applyBorder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3" fillId="0" borderId="0"/>
    <xf numFmtId="174" fontId="3" fillId="0" borderId="0"/>
    <xf numFmtId="166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143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2" fillId="0" borderId="0"/>
    <xf numFmtId="174" fontId="22" fillId="0" borderId="0" applyBorder="0"/>
    <xf numFmtId="167" fontId="2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30">
    <xf numFmtId="0" fontId="0" fillId="0" borderId="0" xfId="0"/>
    <xf numFmtId="170" fontId="8" fillId="0" borderId="0" xfId="216" applyNumberFormat="1" applyFont="1" applyFill="1" applyBorder="1"/>
    <xf numFmtId="0" fontId="9" fillId="0" borderId="0" xfId="0" applyFont="1" applyFill="1" applyAlignment="1">
      <alignment horizontal="center"/>
    </xf>
    <xf numFmtId="167" fontId="10" fillId="0" borderId="0" xfId="216" applyFont="1" applyFill="1" applyBorder="1"/>
    <xf numFmtId="0" fontId="10" fillId="0" borderId="0" xfId="645" applyFont="1"/>
    <xf numFmtId="0" fontId="10" fillId="0" borderId="0" xfId="0" applyFont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/>
    <xf numFmtId="169" fontId="10" fillId="0" borderId="0" xfId="0" applyNumberFormat="1" applyFont="1" applyFill="1" applyBorder="1"/>
    <xf numFmtId="0" fontId="11" fillId="0" borderId="0" xfId="0" applyFont="1" applyFill="1" applyBorder="1"/>
    <xf numFmtId="3" fontId="11" fillId="0" borderId="0" xfId="645" applyNumberFormat="1" applyFont="1"/>
    <xf numFmtId="169" fontId="10" fillId="0" borderId="23" xfId="0" applyNumberFormat="1" applyFont="1" applyFill="1" applyBorder="1"/>
    <xf numFmtId="0" fontId="11" fillId="0" borderId="23" xfId="645" applyFont="1" applyBorder="1" applyAlignment="1">
      <alignment horizontal="center"/>
    </xf>
    <xf numFmtId="169" fontId="10" fillId="0" borderId="0" xfId="0" applyNumberFormat="1" applyFont="1" applyFill="1"/>
    <xf numFmtId="167" fontId="10" fillId="0" borderId="0" xfId="216" applyFont="1" applyFill="1"/>
    <xf numFmtId="0" fontId="10" fillId="0" borderId="23" xfId="0" applyFont="1" applyFill="1" applyBorder="1"/>
    <xf numFmtId="0" fontId="10" fillId="0" borderId="0" xfId="645" applyFont="1" applyAlignment="1">
      <alignment vertical="center"/>
    </xf>
    <xf numFmtId="0" fontId="10" fillId="0" borderId="6" xfId="0" applyFont="1" applyFill="1" applyBorder="1"/>
    <xf numFmtId="0" fontId="11" fillId="0" borderId="0" xfId="0" applyFont="1" applyFill="1"/>
    <xf numFmtId="169" fontId="10" fillId="0" borderId="0" xfId="216" applyNumberFormat="1" applyFont="1" applyFill="1"/>
    <xf numFmtId="0" fontId="11" fillId="0" borderId="0" xfId="0" applyFont="1" applyFill="1" applyAlignment="1">
      <alignment horizontal="left"/>
    </xf>
    <xf numFmtId="0" fontId="11" fillId="0" borderId="0" xfId="0" quotePrefix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167" fontId="11" fillId="0" borderId="23" xfId="216" applyFont="1" applyFill="1" applyBorder="1" applyAlignment="1">
      <alignment horizontal="right"/>
    </xf>
    <xf numFmtId="167" fontId="10" fillId="0" borderId="0" xfId="216" applyFont="1" applyFill="1" applyAlignment="1">
      <alignment horizontal="center"/>
    </xf>
    <xf numFmtId="0" fontId="10" fillId="0" borderId="0" xfId="646" applyFont="1"/>
    <xf numFmtId="171" fontId="10" fillId="0" borderId="0" xfId="646" applyNumberFormat="1" applyFont="1"/>
    <xf numFmtId="171" fontId="10" fillId="0" borderId="0" xfId="646" applyNumberFormat="1" applyFont="1" applyFill="1"/>
    <xf numFmtId="0" fontId="10" fillId="0" borderId="0" xfId="646" applyFont="1" applyAlignment="1">
      <alignment vertical="center"/>
    </xf>
    <xf numFmtId="0" fontId="10" fillId="0" borderId="0" xfId="646" applyFont="1" applyFill="1" applyAlignment="1">
      <alignment vertical="center"/>
    </xf>
    <xf numFmtId="0" fontId="10" fillId="0" borderId="0" xfId="646" applyFont="1" applyFill="1"/>
    <xf numFmtId="0" fontId="10" fillId="0" borderId="0" xfId="646" applyFont="1" applyAlignment="1"/>
    <xf numFmtId="172" fontId="10" fillId="0" borderId="0" xfId="869" applyNumberFormat="1" applyFont="1" applyFill="1" applyAlignment="1" applyProtection="1">
      <alignment horizontal="left"/>
    </xf>
    <xf numFmtId="37" fontId="10" fillId="0" borderId="0" xfId="646" applyNumberFormat="1" applyFont="1" applyBorder="1" applyAlignment="1">
      <alignment vertical="center"/>
    </xf>
    <xf numFmtId="0" fontId="10" fillId="0" borderId="0" xfId="0" quotePrefix="1" applyFont="1" applyFill="1" applyAlignment="1">
      <alignment horizontal="left"/>
    </xf>
    <xf numFmtId="0" fontId="10" fillId="0" borderId="0" xfId="0" applyFont="1" applyFill="1" applyAlignment="1">
      <alignment horizontal="left"/>
    </xf>
    <xf numFmtId="49" fontId="11" fillId="0" borderId="23" xfId="216" applyNumberFormat="1" applyFont="1" applyFill="1" applyBorder="1" applyAlignment="1">
      <alignment horizontal="center"/>
    </xf>
    <xf numFmtId="167" fontId="11" fillId="0" borderId="0" xfId="216" applyFont="1" applyFill="1" applyAlignment="1">
      <alignment horizontal="center"/>
    </xf>
    <xf numFmtId="0" fontId="10" fillId="0" borderId="0" xfId="647" applyFont="1"/>
    <xf numFmtId="167" fontId="10" fillId="0" borderId="0" xfId="366" applyFont="1"/>
    <xf numFmtId="0" fontId="10" fillId="0" borderId="0" xfId="366" applyNumberFormat="1" applyFont="1"/>
    <xf numFmtId="0" fontId="10" fillId="0" borderId="23" xfId="647" applyFont="1" applyBorder="1"/>
    <xf numFmtId="167" fontId="10" fillId="0" borderId="23" xfId="366" applyFont="1" applyBorder="1"/>
    <xf numFmtId="167" fontId="11" fillId="0" borderId="23" xfId="366" applyFont="1" applyBorder="1" applyAlignment="1">
      <alignment horizontal="right"/>
    </xf>
    <xf numFmtId="0" fontId="11" fillId="0" borderId="23" xfId="647" applyFont="1" applyBorder="1" applyAlignment="1">
      <alignment horizontal="center"/>
    </xf>
    <xf numFmtId="49" fontId="11" fillId="0" borderId="23" xfId="366" applyNumberFormat="1" applyFont="1" applyBorder="1" applyAlignment="1">
      <alignment horizontal="center"/>
    </xf>
    <xf numFmtId="0" fontId="10" fillId="0" borderId="0" xfId="647" applyFont="1" applyAlignment="1">
      <alignment horizontal="center"/>
    </xf>
    <xf numFmtId="167" fontId="11" fillId="0" borderId="0" xfId="366" applyFont="1" applyAlignment="1">
      <alignment horizontal="left"/>
    </xf>
    <xf numFmtId="0" fontId="11" fillId="0" borderId="0" xfId="647" applyNumberFormat="1" applyFont="1" applyBorder="1" applyAlignment="1">
      <alignment horizontal="center"/>
    </xf>
    <xf numFmtId="173" fontId="10" fillId="0" borderId="0" xfId="647" applyNumberFormat="1" applyFont="1"/>
    <xf numFmtId="173" fontId="10" fillId="0" borderId="6" xfId="647" applyNumberFormat="1" applyFont="1" applyBorder="1"/>
    <xf numFmtId="173" fontId="10" fillId="0" borderId="24" xfId="647" applyNumberFormat="1" applyFont="1" applyBorder="1"/>
    <xf numFmtId="39" fontId="10" fillId="0" borderId="0" xfId="0" applyNumberFormat="1" applyFont="1"/>
    <xf numFmtId="37" fontId="10" fillId="0" borderId="0" xfId="0" applyNumberFormat="1" applyFont="1" applyBorder="1" applyAlignment="1">
      <alignment vertical="center"/>
    </xf>
    <xf numFmtId="0" fontId="15" fillId="0" borderId="0" xfId="647" applyFont="1"/>
    <xf numFmtId="173" fontId="15" fillId="0" borderId="0" xfId="647" applyNumberFormat="1" applyFont="1"/>
    <xf numFmtId="0" fontId="15" fillId="0" borderId="0" xfId="646" applyFont="1"/>
    <xf numFmtId="43" fontId="10" fillId="0" borderId="23" xfId="0" applyNumberFormat="1" applyFont="1" applyFill="1" applyBorder="1"/>
    <xf numFmtId="0" fontId="10" fillId="0" borderId="0" xfId="0" applyFont="1" applyAlignment="1">
      <alignment horizontal="left"/>
    </xf>
    <xf numFmtId="43" fontId="10" fillId="0" borderId="0" xfId="216" applyNumberFormat="1" applyFont="1" applyFill="1" applyBorder="1"/>
    <xf numFmtId="43" fontId="10" fillId="0" borderId="0" xfId="0" applyNumberFormat="1" applyFont="1" applyFill="1" applyBorder="1"/>
    <xf numFmtId="43" fontId="10" fillId="0" borderId="0" xfId="0" applyNumberFormat="1" applyFont="1" applyFill="1" applyBorder="1" applyAlignment="1">
      <alignment horizontal="right"/>
    </xf>
    <xf numFmtId="43" fontId="10" fillId="0" borderId="0" xfId="216" applyNumberFormat="1" applyFont="1" applyFill="1"/>
    <xf numFmtId="43" fontId="10" fillId="0" borderId="6" xfId="216" applyNumberFormat="1" applyFont="1" applyFill="1" applyBorder="1"/>
    <xf numFmtId="43" fontId="11" fillId="0" borderId="0" xfId="216" applyNumberFormat="1" applyFont="1" applyFill="1" applyBorder="1"/>
    <xf numFmtId="43" fontId="10" fillId="0" borderId="24" xfId="216" applyNumberFormat="1" applyFont="1" applyFill="1" applyBorder="1"/>
    <xf numFmtId="43" fontId="10" fillId="0" borderId="0" xfId="216" applyNumberFormat="1" applyFont="1" applyFill="1" applyAlignment="1">
      <alignment horizontal="center"/>
    </xf>
    <xf numFmtId="43" fontId="10" fillId="0" borderId="6" xfId="216" applyNumberFormat="1" applyFont="1" applyFill="1" applyBorder="1" applyAlignment="1"/>
    <xf numFmtId="0" fontId="10" fillId="0" borderId="0" xfId="577" applyFont="1"/>
    <xf numFmtId="167" fontId="10" fillId="0" borderId="0" xfId="216" applyFont="1" applyFill="1" applyAlignment="1">
      <alignment horizontal="right"/>
    </xf>
    <xf numFmtId="173" fontId="10" fillId="0" borderId="0" xfId="647" applyNumberFormat="1" applyFont="1" applyFill="1"/>
    <xf numFmtId="173" fontId="10" fillId="0" borderId="6" xfId="647" applyNumberFormat="1" applyFont="1" applyFill="1" applyBorder="1"/>
    <xf numFmtId="173" fontId="10" fillId="0" borderId="24" xfId="647" applyNumberFormat="1" applyFont="1" applyFill="1" applyBorder="1"/>
    <xf numFmtId="0" fontId="9" fillId="0" borderId="0" xfId="0" applyFont="1" applyFill="1"/>
    <xf numFmtId="0" fontId="10" fillId="0" borderId="0" xfId="870" applyFont="1" applyFill="1" applyAlignment="1"/>
    <xf numFmtId="0" fontId="10" fillId="0" borderId="0" xfId="870" applyFont="1" applyFill="1" applyAlignment="1">
      <alignment wrapText="1"/>
    </xf>
    <xf numFmtId="0" fontId="10" fillId="0" borderId="0" xfId="870" applyFont="1" applyFill="1" applyAlignment="1">
      <alignment horizontal="left" wrapText="1"/>
    </xf>
    <xf numFmtId="39" fontId="11" fillId="0" borderId="0" xfId="0" applyNumberFormat="1" applyFont="1" applyFill="1" applyAlignment="1">
      <alignment horizontal="right"/>
    </xf>
    <xf numFmtId="0" fontId="14" fillId="0" borderId="0" xfId="0" applyFont="1" applyFill="1"/>
    <xf numFmtId="0" fontId="10" fillId="0" borderId="0" xfId="647" applyFont="1" applyFill="1"/>
    <xf numFmtId="0" fontId="0" fillId="0" borderId="0" xfId="0" applyFill="1"/>
    <xf numFmtId="0" fontId="8" fillId="0" borderId="0" xfId="0" applyFont="1" applyFill="1" applyBorder="1"/>
    <xf numFmtId="0" fontId="10" fillId="0" borderId="0" xfId="870" applyFont="1" applyFill="1" applyAlignment="1">
      <alignment horizontal="center" wrapText="1"/>
    </xf>
    <xf numFmtId="0" fontId="10" fillId="0" borderId="0" xfId="0" applyFont="1" applyFill="1" applyAlignment="1">
      <alignment vertical="center"/>
    </xf>
    <xf numFmtId="0" fontId="10" fillId="0" borderId="0" xfId="645" applyFont="1" applyFill="1"/>
    <xf numFmtId="0" fontId="10" fillId="0" borderId="0" xfId="645" applyFont="1" applyFill="1" applyAlignment="1">
      <alignment vertical="center"/>
    </xf>
    <xf numFmtId="0" fontId="10" fillId="0" borderId="0" xfId="646" applyFont="1" applyFill="1" applyAlignment="1"/>
    <xf numFmtId="0" fontId="10" fillId="0" borderId="0" xfId="646" applyFont="1" applyFill="1" applyAlignment="1">
      <alignment horizontal="center"/>
    </xf>
    <xf numFmtId="0" fontId="10" fillId="0" borderId="0" xfId="647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23" xfId="0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171" fontId="10" fillId="0" borderId="0" xfId="0" applyNumberFormat="1" applyFont="1" applyFill="1" applyBorder="1" applyAlignment="1">
      <alignment horizontal="center"/>
    </xf>
    <xf numFmtId="171" fontId="10" fillId="0" borderId="0" xfId="216" applyNumberFormat="1" applyFont="1" applyFill="1" applyBorder="1" applyAlignment="1">
      <alignment horizontal="center"/>
    </xf>
    <xf numFmtId="0" fontId="11" fillId="0" borderId="23" xfId="646" applyFont="1" applyFill="1" applyBorder="1" applyAlignment="1">
      <alignment horizontal="center"/>
    </xf>
    <xf numFmtId="0" fontId="11" fillId="0" borderId="0" xfId="646" applyFont="1" applyFill="1" applyBorder="1" applyAlignment="1">
      <alignment horizontal="center"/>
    </xf>
    <xf numFmtId="0" fontId="11" fillId="0" borderId="23" xfId="645" applyFont="1" applyFill="1" applyBorder="1" applyAlignment="1">
      <alignment horizontal="center"/>
    </xf>
    <xf numFmtId="173" fontId="10" fillId="0" borderId="26" xfId="647" applyNumberFormat="1" applyFont="1" applyBorder="1"/>
    <xf numFmtId="0" fontId="10" fillId="0" borderId="0" xfId="0" applyFont="1" applyAlignment="1"/>
    <xf numFmtId="43" fontId="10" fillId="0" borderId="27" xfId="216" applyNumberFormat="1" applyFont="1" applyBorder="1" applyAlignment="1">
      <alignment horizontal="center"/>
    </xf>
    <xf numFmtId="43" fontId="10" fillId="0" borderId="0" xfId="216" applyNumberFormat="1" applyFont="1" applyBorder="1" applyAlignment="1">
      <alignment horizontal="center"/>
    </xf>
    <xf numFmtId="43" fontId="10" fillId="0" borderId="0" xfId="0" applyNumberFormat="1" applyFont="1" applyFill="1"/>
    <xf numFmtId="0" fontId="11" fillId="0" borderId="0" xfId="645" applyFont="1" applyFill="1" applyAlignment="1"/>
    <xf numFmtId="167" fontId="14" fillId="0" borderId="0" xfId="216" applyFont="1" applyFill="1"/>
    <xf numFmtId="0" fontId="11" fillId="0" borderId="23" xfId="645" applyFont="1" applyFill="1" applyBorder="1"/>
    <xf numFmtId="167" fontId="8" fillId="0" borderId="0" xfId="216" applyFont="1" applyFill="1" applyAlignment="1">
      <alignment horizontal="center"/>
    </xf>
    <xf numFmtId="0" fontId="8" fillId="0" borderId="26" xfId="0" applyFont="1" applyFill="1" applyBorder="1"/>
    <xf numFmtId="0" fontId="11" fillId="0" borderId="26" xfId="646" applyFont="1" applyFill="1" applyBorder="1" applyAlignment="1">
      <alignment horizontal="center" wrapText="1"/>
    </xf>
    <xf numFmtId="167" fontId="8" fillId="0" borderId="26" xfId="216" applyFont="1" applyFill="1" applyBorder="1" applyAlignment="1">
      <alignment horizontal="center"/>
    </xf>
    <xf numFmtId="0" fontId="9" fillId="0" borderId="0" xfId="0" applyFont="1" applyFill="1" applyBorder="1"/>
    <xf numFmtId="0" fontId="14" fillId="0" borderId="0" xfId="0" applyFont="1" applyFill="1" applyBorder="1"/>
    <xf numFmtId="0" fontId="11" fillId="0" borderId="0" xfId="646" applyFont="1" applyFill="1" applyBorder="1" applyAlignment="1">
      <alignment horizontal="center" wrapText="1"/>
    </xf>
    <xf numFmtId="0" fontId="11" fillId="0" borderId="0" xfId="644" applyFont="1" applyFill="1" applyBorder="1" applyAlignment="1">
      <alignment horizontal="center" vertical="center"/>
    </xf>
    <xf numFmtId="0" fontId="8" fillId="0" borderId="23" xfId="0" applyFont="1" applyFill="1" applyBorder="1"/>
    <xf numFmtId="0" fontId="9" fillId="0" borderId="23" xfId="0" applyFont="1" applyFill="1" applyBorder="1"/>
    <xf numFmtId="0" fontId="14" fillId="0" borderId="23" xfId="0" applyFont="1" applyFill="1" applyBorder="1"/>
    <xf numFmtId="0" fontId="11" fillId="0" borderId="23" xfId="0" applyFont="1" applyFill="1" applyBorder="1" applyAlignment="1">
      <alignment horizontal="center"/>
    </xf>
    <xf numFmtId="0" fontId="11" fillId="0" borderId="23" xfId="646" applyFont="1" applyFill="1" applyBorder="1" applyAlignment="1">
      <alignment horizontal="center" wrapText="1"/>
    </xf>
    <xf numFmtId="0" fontId="11" fillId="0" borderId="23" xfId="644" applyFont="1" applyFill="1" applyBorder="1" applyAlignment="1">
      <alignment horizontal="center" vertical="center"/>
    </xf>
    <xf numFmtId="43" fontId="14" fillId="0" borderId="0" xfId="0" applyNumberFormat="1" applyFont="1" applyFill="1"/>
    <xf numFmtId="0" fontId="20" fillId="0" borderId="0" xfId="646" applyFont="1" applyFill="1"/>
    <xf numFmtId="167" fontId="8" fillId="0" borderId="0" xfId="216" applyNumberFormat="1" applyFont="1" applyFill="1" applyBorder="1"/>
    <xf numFmtId="167" fontId="9" fillId="0" borderId="0" xfId="216" applyFont="1" applyFill="1"/>
    <xf numFmtId="167" fontId="8" fillId="0" borderId="0" xfId="216" applyFont="1" applyFill="1" applyBorder="1" applyAlignment="1"/>
    <xf numFmtId="167" fontId="9" fillId="0" borderId="0" xfId="216" applyFont="1" applyFill="1" applyBorder="1"/>
    <xf numFmtId="0" fontId="14" fillId="0" borderId="0" xfId="0" quotePrefix="1" applyFont="1" applyFill="1"/>
    <xf numFmtId="0" fontId="10" fillId="0" borderId="0" xfId="870" applyFont="1" applyFill="1" applyAlignment="1">
      <alignment horizontal="center" wrapText="1"/>
    </xf>
    <xf numFmtId="0" fontId="10" fillId="0" borderId="0" xfId="87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10" fillId="0" borderId="0" xfId="647" applyFont="1" applyFill="1" applyAlignment="1"/>
    <xf numFmtId="167" fontId="10" fillId="0" borderId="0" xfId="216" applyFont="1"/>
    <xf numFmtId="43" fontId="10" fillId="0" borderId="26" xfId="0" applyNumberFormat="1" applyFont="1" applyFill="1" applyBorder="1"/>
    <xf numFmtId="167" fontId="10" fillId="0" borderId="0" xfId="216" applyFont="1" applyFill="1" applyAlignment="1">
      <alignment horizontal="center"/>
    </xf>
    <xf numFmtId="0" fontId="10" fillId="0" borderId="0" xfId="647" applyFont="1"/>
    <xf numFmtId="0" fontId="15" fillId="0" borderId="0" xfId="647" applyFont="1"/>
    <xf numFmtId="173" fontId="15" fillId="0" borderId="0" xfId="647" applyNumberFormat="1" applyFont="1"/>
    <xf numFmtId="43" fontId="10" fillId="0" borderId="0" xfId="216" applyNumberFormat="1" applyFont="1" applyFill="1"/>
    <xf numFmtId="49" fontId="11" fillId="0" borderId="6" xfId="216" applyNumberFormat="1" applyFont="1" applyFill="1" applyBorder="1" applyAlignment="1">
      <alignment horizontal="center"/>
    </xf>
    <xf numFmtId="167" fontId="11" fillId="0" borderId="23" xfId="216" applyFont="1" applyFill="1" applyBorder="1" applyAlignment="1">
      <alignment horizontal="center"/>
    </xf>
    <xf numFmtId="167" fontId="10" fillId="0" borderId="24" xfId="216" applyFont="1" applyFill="1" applyBorder="1"/>
    <xf numFmtId="167" fontId="10" fillId="0" borderId="0" xfId="216" applyFont="1" applyFill="1" applyAlignment="1"/>
    <xf numFmtId="167" fontId="11" fillId="0" borderId="0" xfId="216" applyFont="1" applyFill="1" applyBorder="1" applyAlignment="1">
      <alignment horizontal="center"/>
    </xf>
    <xf numFmtId="167" fontId="0" fillId="0" borderId="0" xfId="216" applyFont="1" applyFill="1"/>
    <xf numFmtId="167" fontId="8" fillId="0" borderId="0" xfId="216" applyFont="1" applyFill="1" applyBorder="1" applyAlignment="1">
      <alignment horizontal="right" vertical="center"/>
    </xf>
    <xf numFmtId="0" fontId="10" fillId="0" borderId="0" xfId="216" applyNumberFormat="1" applyFont="1" applyFill="1"/>
    <xf numFmtId="0" fontId="10" fillId="0" borderId="0" xfId="216" applyNumberFormat="1" applyFont="1"/>
    <xf numFmtId="0" fontId="10" fillId="0" borderId="0" xfId="216" applyNumberFormat="1" applyFont="1" applyFill="1" applyAlignment="1"/>
    <xf numFmtId="0" fontId="10" fillId="0" borderId="0" xfId="216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Border="1"/>
    <xf numFmtId="43" fontId="10" fillId="0" borderId="0" xfId="216" applyNumberFormat="1" applyFont="1" applyFill="1"/>
    <xf numFmtId="49" fontId="11" fillId="0" borderId="0" xfId="216" applyNumberFormat="1" applyFont="1" applyFill="1" applyBorder="1" applyAlignment="1">
      <alignment horizontal="center"/>
    </xf>
    <xf numFmtId="0" fontId="11" fillId="0" borderId="0" xfId="645" applyFont="1" applyFill="1" applyBorder="1" applyAlignment="1">
      <alignment horizontal="center"/>
    </xf>
    <xf numFmtId="39" fontId="10" fillId="0" borderId="0" xfId="216" applyNumberFormat="1" applyFont="1" applyFill="1" applyBorder="1" applyAlignment="1">
      <alignment horizontal="center"/>
    </xf>
    <xf numFmtId="39" fontId="11" fillId="0" borderId="0" xfId="216" applyNumberFormat="1" applyFont="1" applyFill="1" applyAlignment="1">
      <alignment horizontal="left"/>
    </xf>
    <xf numFmtId="39" fontId="11" fillId="0" borderId="0" xfId="216" applyNumberFormat="1" applyFont="1" applyFill="1" applyBorder="1" applyAlignment="1">
      <alignment horizontal="center"/>
    </xf>
    <xf numFmtId="39" fontId="10" fillId="0" borderId="25" xfId="216" applyNumberFormat="1" applyFont="1" applyFill="1" applyBorder="1"/>
    <xf numFmtId="39" fontId="10" fillId="0" borderId="0" xfId="0" applyNumberFormat="1" applyFont="1" applyFill="1"/>
    <xf numFmtId="39" fontId="10" fillId="0" borderId="0" xfId="216" applyNumberFormat="1" applyFont="1" applyFill="1"/>
    <xf numFmtId="39" fontId="10" fillId="0" borderId="0" xfId="0" applyNumberFormat="1" applyFont="1" applyAlignment="1"/>
    <xf numFmtId="39" fontId="11" fillId="0" borderId="0" xfId="0" applyNumberFormat="1" applyFont="1" applyAlignment="1">
      <alignment horizontal="right"/>
    </xf>
    <xf numFmtId="39" fontId="10" fillId="0" borderId="0" xfId="870" applyNumberFormat="1" applyFont="1" applyFill="1" applyAlignment="1">
      <alignment horizontal="center"/>
    </xf>
    <xf numFmtId="37" fontId="10" fillId="0" borderId="0" xfId="216" applyNumberFormat="1" applyFont="1" applyFill="1" applyBorder="1" applyAlignment="1">
      <alignment horizontal="right"/>
    </xf>
    <xf numFmtId="43" fontId="10" fillId="0" borderId="0" xfId="894" applyNumberFormat="1" applyFont="1" applyAlignment="1">
      <alignment horizontal="center"/>
    </xf>
    <xf numFmtId="167" fontId="10" fillId="0" borderId="6" xfId="216" applyFont="1" applyFill="1" applyBorder="1"/>
    <xf numFmtId="175" fontId="10" fillId="0" borderId="0" xfId="0" applyNumberFormat="1" applyFont="1" applyFill="1" applyBorder="1"/>
    <xf numFmtId="175" fontId="10" fillId="0" borderId="26" xfId="0" applyNumberFormat="1" applyFont="1" applyFill="1" applyBorder="1"/>
    <xf numFmtId="175" fontId="10" fillId="0" borderId="23" xfId="0" applyNumberFormat="1" applyFont="1" applyFill="1" applyBorder="1"/>
    <xf numFmtId="37" fontId="10" fillId="0" borderId="0" xfId="216" applyNumberFormat="1" applyFont="1" applyFill="1" applyBorder="1"/>
    <xf numFmtId="39" fontId="11" fillId="0" borderId="0" xfId="216" applyNumberFormat="1" applyFont="1" applyFill="1" applyAlignment="1">
      <alignment horizontal="center"/>
    </xf>
    <xf numFmtId="167" fontId="141" fillId="0" borderId="0" xfId="1091" applyFont="1" applyFill="1"/>
    <xf numFmtId="43" fontId="10" fillId="0" borderId="0" xfId="1106" applyNumberFormat="1" applyFont="1" applyAlignment="1">
      <alignment horizontal="right"/>
    </xf>
    <xf numFmtId="43" fontId="10" fillId="0" borderId="0" xfId="1085" applyNumberFormat="1" applyFont="1" applyAlignment="1">
      <alignment horizontal="right"/>
    </xf>
    <xf numFmtId="43" fontId="10" fillId="0" borderId="0" xfId="1097" applyNumberFormat="1" applyFont="1" applyAlignment="1">
      <alignment horizontal="right"/>
    </xf>
    <xf numFmtId="43" fontId="10" fillId="0" borderId="0" xfId="1070" applyNumberFormat="1" applyFont="1"/>
    <xf numFmtId="43" fontId="10" fillId="0" borderId="0" xfId="1112" applyNumberFormat="1" applyFont="1" applyFill="1" applyBorder="1" applyAlignment="1"/>
    <xf numFmtId="43" fontId="10" fillId="0" borderId="0" xfId="1100" applyNumberFormat="1" applyFont="1"/>
    <xf numFmtId="173" fontId="10" fillId="0" borderId="0" xfId="1033" applyNumberFormat="1" applyFont="1"/>
    <xf numFmtId="43" fontId="10" fillId="0" borderId="0" xfId="1068" applyNumberFormat="1" applyFont="1"/>
    <xf numFmtId="39" fontId="10" fillId="0" borderId="0" xfId="646" applyNumberFormat="1" applyFont="1"/>
    <xf numFmtId="167" fontId="10" fillId="0" borderId="0" xfId="216" applyFont="1" applyFill="1" applyBorder="1" applyAlignment="1"/>
    <xf numFmtId="167" fontId="10" fillId="0" borderId="0" xfId="216" applyFont="1" applyFill="1" applyBorder="1" applyAlignment="1">
      <alignment horizontal="right"/>
    </xf>
    <xf numFmtId="167" fontId="10" fillId="0" borderId="0" xfId="216" applyFont="1" applyFill="1" applyAlignment="1">
      <alignment wrapText="1"/>
    </xf>
    <xf numFmtId="167" fontId="10" fillId="0" borderId="0" xfId="216" applyFont="1" applyAlignment="1"/>
    <xf numFmtId="167" fontId="21" fillId="0" borderId="0" xfId="216" applyFont="1" applyAlignment="1"/>
    <xf numFmtId="43" fontId="10" fillId="0" borderId="0" xfId="647" applyNumberFormat="1" applyFont="1"/>
    <xf numFmtId="0" fontId="10" fillId="0" borderId="0" xfId="870" applyFont="1" applyFill="1" applyAlignment="1">
      <alignment horizontal="center"/>
    </xf>
    <xf numFmtId="0" fontId="11" fillId="0" borderId="0" xfId="647" applyFont="1" applyAlignment="1">
      <alignment horizontal="center"/>
    </xf>
    <xf numFmtId="167" fontId="11" fillId="0" borderId="0" xfId="366" applyFont="1" applyBorder="1" applyAlignment="1">
      <alignment horizontal="right"/>
    </xf>
    <xf numFmtId="49" fontId="11" fillId="0" borderId="0" xfId="366" applyNumberFormat="1" applyFont="1" applyBorder="1" applyAlignment="1">
      <alignment horizontal="center"/>
    </xf>
    <xf numFmtId="43" fontId="10" fillId="0" borderId="0" xfId="1106" applyNumberFormat="1" applyFont="1" applyBorder="1"/>
    <xf numFmtId="173" fontId="10" fillId="0" borderId="0" xfId="647" applyNumberFormat="1" applyFont="1" applyBorder="1"/>
    <xf numFmtId="173" fontId="10" fillId="0" borderId="0" xfId="647" applyNumberFormat="1" applyFont="1" applyFill="1" applyBorder="1"/>
    <xf numFmtId="0" fontId="10" fillId="0" borderId="0" xfId="620" applyNumberFormat="1" applyFont="1" applyAlignment="1">
      <alignment horizontal="center"/>
    </xf>
    <xf numFmtId="43" fontId="10" fillId="0" borderId="0" xfId="216" applyNumberFormat="1" applyFont="1" applyFill="1" applyBorder="1" applyAlignment="1"/>
    <xf numFmtId="43" fontId="10" fillId="0" borderId="0" xfId="0" applyNumberFormat="1" applyFont="1" applyFill="1" applyBorder="1" applyAlignment="1"/>
    <xf numFmtId="43" fontId="10" fillId="0" borderId="0" xfId="0" applyNumberFormat="1" applyFont="1" applyFill="1" applyAlignment="1">
      <alignment horizontal="right"/>
    </xf>
    <xf numFmtId="0" fontId="10" fillId="0" borderId="0" xfId="870" applyFont="1" applyFill="1" applyAlignment="1">
      <alignment horizontal="center" wrapText="1"/>
    </xf>
    <xf numFmtId="0" fontId="10" fillId="0" borderId="0" xfId="870" applyFont="1" applyFill="1" applyAlignment="1">
      <alignment horizontal="center"/>
    </xf>
    <xf numFmtId="167" fontId="10" fillId="0" borderId="23" xfId="216" applyFont="1" applyBorder="1"/>
    <xf numFmtId="167" fontId="10" fillId="0" borderId="0" xfId="216" applyFont="1" applyAlignment="1">
      <alignment horizontal="center"/>
    </xf>
    <xf numFmtId="167" fontId="142" fillId="0" borderId="0" xfId="216" applyFont="1" applyFill="1" applyBorder="1" applyAlignment="1">
      <alignment horizontal="left" vertical="center"/>
    </xf>
    <xf numFmtId="167" fontId="142" fillId="0" borderId="0" xfId="216" applyFont="1" applyFill="1" applyAlignment="1" applyProtection="1">
      <alignment horizontal="left"/>
    </xf>
    <xf numFmtId="167" fontId="15" fillId="0" borderId="0" xfId="216" applyFont="1"/>
    <xf numFmtId="167" fontId="10" fillId="0" borderId="0" xfId="216" applyFont="1" applyBorder="1" applyAlignment="1">
      <alignment vertical="center"/>
    </xf>
    <xf numFmtId="167" fontId="10" fillId="0" borderId="0" xfId="216" applyFont="1" applyFill="1" applyAlignment="1" applyProtection="1">
      <alignment horizontal="left"/>
    </xf>
    <xf numFmtId="43" fontId="10" fillId="0" borderId="0" xfId="1657" applyNumberFormat="1" applyFont="1" applyFill="1" applyBorder="1"/>
    <xf numFmtId="173" fontId="10" fillId="0" borderId="0" xfId="1033" applyNumberFormat="1" applyFont="1" applyFill="1" applyAlignment="1"/>
    <xf numFmtId="43" fontId="10" fillId="0" borderId="0" xfId="216" applyNumberFormat="1" applyFont="1" applyFill="1" applyAlignment="1"/>
    <xf numFmtId="43" fontId="10" fillId="0" borderId="0" xfId="1657" applyNumberFormat="1" applyFont="1" applyFill="1" applyBorder="1" applyAlignment="1"/>
    <xf numFmtId="43" fontId="10" fillId="0" borderId="24" xfId="216" applyNumberFormat="1" applyFont="1" applyFill="1" applyBorder="1" applyAlignment="1"/>
    <xf numFmtId="0" fontId="10" fillId="0" borderId="0" xfId="870" applyFont="1" applyFill="1" applyAlignment="1">
      <alignment horizontal="center" wrapText="1"/>
    </xf>
    <xf numFmtId="0" fontId="10" fillId="0" borderId="0" xfId="645" applyFont="1" applyAlignment="1">
      <alignment horizontal="center"/>
    </xf>
    <xf numFmtId="0" fontId="10" fillId="0" borderId="0" xfId="646" applyFont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10" fillId="0" borderId="0" xfId="87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6" fillId="0" borderId="0" xfId="645" applyFont="1" applyAlignment="1">
      <alignment horizontal="center"/>
    </xf>
    <xf numFmtId="0" fontId="10" fillId="0" borderId="0" xfId="87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645" applyFont="1" applyAlignment="1">
      <alignment horizontal="center"/>
    </xf>
    <xf numFmtId="167" fontId="11" fillId="0" borderId="23" xfId="216" applyFont="1" applyBorder="1" applyAlignment="1">
      <alignment horizontal="right"/>
    </xf>
    <xf numFmtId="0" fontId="11" fillId="0" borderId="6" xfId="0" applyFont="1" applyFill="1" applyBorder="1" applyAlignment="1">
      <alignment horizontal="center"/>
    </xf>
    <xf numFmtId="0" fontId="11" fillId="0" borderId="0" xfId="645" applyFont="1" applyFill="1" applyAlignment="1">
      <alignment horizontal="center"/>
    </xf>
    <xf numFmtId="0" fontId="11" fillId="0" borderId="0" xfId="647" applyFont="1" applyAlignment="1">
      <alignment horizontal="center"/>
    </xf>
  </cellXfs>
  <cellStyles count="1694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7" xr:uid="{00000000-0005-0000-0000-00002D000000}"/>
    <cellStyle name="20% - Accent1 4 2 2 2" xfId="1187" xr:uid="{00000000-0005-0000-0000-00002E000000}"/>
    <cellStyle name="20% - Accent1 4 2 3" xfId="1040" xr:uid="{00000000-0005-0000-0000-00002F000000}"/>
    <cellStyle name="20% - Accent1 4 2 3 2" xfId="1525" xr:uid="{D1E88548-7725-4111-BC1D-E0988E543436}"/>
    <cellStyle name="20% - Accent1 4 2 4" xfId="1145" xr:uid="{00000000-0005-0000-0000-000030000000}"/>
    <cellStyle name="20% - Accent1 4 2 5" xfId="1659" xr:uid="{337916E0-71B6-4293-B26B-150072BE59BD}"/>
    <cellStyle name="20% - Accent1 5 2" xfId="46" xr:uid="{00000000-0005-0000-0000-000031000000}"/>
    <cellStyle name="20% - Accent1 5 2 2" xfId="898" xr:uid="{00000000-0005-0000-0000-000032000000}"/>
    <cellStyle name="20% - Accent1 5 2 2 2" xfId="1188" xr:uid="{00000000-0005-0000-0000-000033000000}"/>
    <cellStyle name="20% - Accent1 5 2 3" xfId="1041" xr:uid="{00000000-0005-0000-0000-000034000000}"/>
    <cellStyle name="20% - Accent1 5 2 3 2" xfId="1526" xr:uid="{7DAC3A6E-1879-496D-B183-5A9797412693}"/>
    <cellStyle name="20% - Accent1 5 2 4" xfId="1146" xr:uid="{00000000-0005-0000-0000-000035000000}"/>
    <cellStyle name="20% - Accent1 5 2 5" xfId="1660" xr:uid="{6660CE3A-E955-48C4-A3AF-EC2D0DDBB21D}"/>
    <cellStyle name="20% - Accent1 6" xfId="47" xr:uid="{00000000-0005-0000-0000-000036000000}"/>
    <cellStyle name="20% - Accent1 6 2" xfId="953" xr:uid="{00000000-0005-0000-0000-000037000000}"/>
    <cellStyle name="20% - Accent1 6 2 2" xfId="1440" xr:uid="{B26C5433-FFD5-4DF1-9D6E-8EC6FB770BB3}"/>
    <cellStyle name="20% - Accent1 6 3" xfId="1231" xr:uid="{FF0C0D10-8046-46E7-91B5-0848944A3531}"/>
    <cellStyle name="20% - Accent2 2" xfId="48" xr:uid="{00000000-0005-0000-0000-000038000000}"/>
    <cellStyle name="20% - Accent2 3" xfId="49" xr:uid="{00000000-0005-0000-0000-000039000000}"/>
    <cellStyle name="20% - Accent2 4 2" xfId="50" xr:uid="{00000000-0005-0000-0000-00003A000000}"/>
    <cellStyle name="20% - Accent2 4 2 2" xfId="899" xr:uid="{00000000-0005-0000-0000-00003B000000}"/>
    <cellStyle name="20% - Accent2 4 2 2 2" xfId="1189" xr:uid="{00000000-0005-0000-0000-00003C000000}"/>
    <cellStyle name="20% - Accent2 4 2 3" xfId="1042" xr:uid="{00000000-0005-0000-0000-00003D000000}"/>
    <cellStyle name="20% - Accent2 4 2 3 2" xfId="1527" xr:uid="{B22FEFB1-F09E-4C82-8717-2B30512F4F4A}"/>
    <cellStyle name="20% - Accent2 4 2 4" xfId="1147" xr:uid="{00000000-0005-0000-0000-00003E000000}"/>
    <cellStyle name="20% - Accent2 4 2 5" xfId="1661" xr:uid="{E0DB566D-B137-458F-80F7-2C83BA121CFD}"/>
    <cellStyle name="20% - Accent2 5 2" xfId="51" xr:uid="{00000000-0005-0000-0000-00003F000000}"/>
    <cellStyle name="20% - Accent2 5 2 2" xfId="900" xr:uid="{00000000-0005-0000-0000-000040000000}"/>
    <cellStyle name="20% - Accent2 5 2 2 2" xfId="1190" xr:uid="{00000000-0005-0000-0000-000041000000}"/>
    <cellStyle name="20% - Accent2 5 2 3" xfId="1043" xr:uid="{00000000-0005-0000-0000-000042000000}"/>
    <cellStyle name="20% - Accent2 5 2 3 2" xfId="1528" xr:uid="{CF569FF1-0390-41E1-8FAC-0FAED1F41E81}"/>
    <cellStyle name="20% - Accent2 5 2 4" xfId="1148" xr:uid="{00000000-0005-0000-0000-000043000000}"/>
    <cellStyle name="20% - Accent2 5 2 5" xfId="1662" xr:uid="{3BE71F8A-B23C-4646-9F08-595A35E96CD9}"/>
    <cellStyle name="20% - Accent2 6" xfId="52" xr:uid="{00000000-0005-0000-0000-000044000000}"/>
    <cellStyle name="20% - Accent2 6 2" xfId="954" xr:uid="{00000000-0005-0000-0000-000045000000}"/>
    <cellStyle name="20% - Accent2 6 2 2" xfId="1441" xr:uid="{FD396871-B350-4EEF-B8F5-FFF4FB654007}"/>
    <cellStyle name="20% - Accent2 6 3" xfId="1232" xr:uid="{A26B38F3-C8F5-4F30-BE4A-28747674F307}"/>
    <cellStyle name="20% - Accent3 2" xfId="53" xr:uid="{00000000-0005-0000-0000-000046000000}"/>
    <cellStyle name="20% - Accent3 3" xfId="54" xr:uid="{00000000-0005-0000-0000-000047000000}"/>
    <cellStyle name="20% - Accent3 4 2" xfId="55" xr:uid="{00000000-0005-0000-0000-000048000000}"/>
    <cellStyle name="20% - Accent3 4 2 2" xfId="901" xr:uid="{00000000-0005-0000-0000-000049000000}"/>
    <cellStyle name="20% - Accent3 4 2 2 2" xfId="1191" xr:uid="{00000000-0005-0000-0000-00004A000000}"/>
    <cellStyle name="20% - Accent3 4 2 3" xfId="1044" xr:uid="{00000000-0005-0000-0000-00004B000000}"/>
    <cellStyle name="20% - Accent3 4 2 3 2" xfId="1529" xr:uid="{714A786A-520A-4F2B-BC6D-B8C4C93901A6}"/>
    <cellStyle name="20% - Accent3 4 2 4" xfId="1149" xr:uid="{00000000-0005-0000-0000-00004C000000}"/>
    <cellStyle name="20% - Accent3 4 2 5" xfId="1663" xr:uid="{E05999DD-35EB-42DC-87F5-8A9AB747F23B}"/>
    <cellStyle name="20% - Accent3 5 2" xfId="56" xr:uid="{00000000-0005-0000-0000-00004D000000}"/>
    <cellStyle name="20% - Accent3 5 2 2" xfId="902" xr:uid="{00000000-0005-0000-0000-00004E000000}"/>
    <cellStyle name="20% - Accent3 5 2 2 2" xfId="1192" xr:uid="{00000000-0005-0000-0000-00004F000000}"/>
    <cellStyle name="20% - Accent3 5 2 3" xfId="1045" xr:uid="{00000000-0005-0000-0000-000050000000}"/>
    <cellStyle name="20% - Accent3 5 2 3 2" xfId="1530" xr:uid="{3D9B7989-8AAF-49D3-AE9B-7792A69AED69}"/>
    <cellStyle name="20% - Accent3 5 2 4" xfId="1150" xr:uid="{00000000-0005-0000-0000-000051000000}"/>
    <cellStyle name="20% - Accent3 5 2 5" xfId="1664" xr:uid="{767D5E5C-1D6B-4086-AD18-511E889CD4C6}"/>
    <cellStyle name="20% - Accent3 6" xfId="57" xr:uid="{00000000-0005-0000-0000-000052000000}"/>
    <cellStyle name="20% - Accent3 6 2" xfId="955" xr:uid="{00000000-0005-0000-0000-000053000000}"/>
    <cellStyle name="20% - Accent3 6 2 2" xfId="1442" xr:uid="{F79EE8CF-AA91-46D5-9368-52E40E08EA96}"/>
    <cellStyle name="20% - Accent3 6 3" xfId="1233" xr:uid="{DFA74166-D41A-4D57-A28A-77AE24ED1B91}"/>
    <cellStyle name="20% - Accent4 2" xfId="58" xr:uid="{00000000-0005-0000-0000-000054000000}"/>
    <cellStyle name="20% - Accent4 3" xfId="59" xr:uid="{00000000-0005-0000-0000-000055000000}"/>
    <cellStyle name="20% - Accent4 4 2" xfId="60" xr:uid="{00000000-0005-0000-0000-000056000000}"/>
    <cellStyle name="20% - Accent4 4 2 2" xfId="903" xr:uid="{00000000-0005-0000-0000-000057000000}"/>
    <cellStyle name="20% - Accent4 4 2 2 2" xfId="1193" xr:uid="{00000000-0005-0000-0000-000058000000}"/>
    <cellStyle name="20% - Accent4 4 2 3" xfId="1047" xr:uid="{00000000-0005-0000-0000-000059000000}"/>
    <cellStyle name="20% - Accent4 4 2 3 2" xfId="1532" xr:uid="{91802F8B-AF70-4F49-8CC7-9A381F6FABCD}"/>
    <cellStyle name="20% - Accent4 4 2 4" xfId="1151" xr:uid="{00000000-0005-0000-0000-00005A000000}"/>
    <cellStyle name="20% - Accent4 4 2 5" xfId="1665" xr:uid="{5820A0F8-6AC3-42A8-8EFC-8B8B0228F011}"/>
    <cellStyle name="20% - Accent4 5 2" xfId="61" xr:uid="{00000000-0005-0000-0000-00005B000000}"/>
    <cellStyle name="20% - Accent4 5 2 2" xfId="904" xr:uid="{00000000-0005-0000-0000-00005C000000}"/>
    <cellStyle name="20% - Accent4 5 2 2 2" xfId="1194" xr:uid="{00000000-0005-0000-0000-00005D000000}"/>
    <cellStyle name="20% - Accent4 5 2 3" xfId="1048" xr:uid="{00000000-0005-0000-0000-00005E000000}"/>
    <cellStyle name="20% - Accent4 5 2 3 2" xfId="1533" xr:uid="{31C1B21A-CC07-46EB-AD07-962F3772EDEC}"/>
    <cellStyle name="20% - Accent4 5 2 4" xfId="1152" xr:uid="{00000000-0005-0000-0000-00005F000000}"/>
    <cellStyle name="20% - Accent4 5 2 5" xfId="1666" xr:uid="{CCA6FF88-B75A-4EC6-9839-204BFB817865}"/>
    <cellStyle name="20% - Accent4 6" xfId="62" xr:uid="{00000000-0005-0000-0000-000060000000}"/>
    <cellStyle name="20% - Accent4 6 2" xfId="956" xr:uid="{00000000-0005-0000-0000-000061000000}"/>
    <cellStyle name="20% - Accent4 6 2 2" xfId="1443" xr:uid="{37637A9A-7A51-4B6A-B010-8661C9943193}"/>
    <cellStyle name="20% - Accent4 6 3" xfId="1234" xr:uid="{B0EB00A0-FD55-453F-8EE0-B46D50B517CA}"/>
    <cellStyle name="20% - Accent5 2" xfId="63" xr:uid="{00000000-0005-0000-0000-000062000000}"/>
    <cellStyle name="20% - Accent5 3" xfId="64" xr:uid="{00000000-0005-0000-0000-000063000000}"/>
    <cellStyle name="20% - Accent5 4 2" xfId="65" xr:uid="{00000000-0005-0000-0000-000064000000}"/>
    <cellStyle name="20% - Accent5 4 2 2" xfId="905" xr:uid="{00000000-0005-0000-0000-000065000000}"/>
    <cellStyle name="20% - Accent5 4 2 2 2" xfId="1195" xr:uid="{00000000-0005-0000-0000-000066000000}"/>
    <cellStyle name="20% - Accent5 4 2 3" xfId="1050" xr:uid="{00000000-0005-0000-0000-000067000000}"/>
    <cellStyle name="20% - Accent5 4 2 3 2" xfId="1535" xr:uid="{3BC48391-9606-4F14-B080-144ADF720600}"/>
    <cellStyle name="20% - Accent5 4 2 4" xfId="1153" xr:uid="{00000000-0005-0000-0000-000068000000}"/>
    <cellStyle name="20% - Accent5 4 2 5" xfId="1667" xr:uid="{9E021FEC-4232-40D9-870B-8F3920D930D8}"/>
    <cellStyle name="20% - Accent5 5 2" xfId="66" xr:uid="{00000000-0005-0000-0000-000069000000}"/>
    <cellStyle name="20% - Accent5 5 2 2" xfId="906" xr:uid="{00000000-0005-0000-0000-00006A000000}"/>
    <cellStyle name="20% - Accent5 5 2 2 2" xfId="1196" xr:uid="{00000000-0005-0000-0000-00006B000000}"/>
    <cellStyle name="20% - Accent5 5 2 3" xfId="1051" xr:uid="{00000000-0005-0000-0000-00006C000000}"/>
    <cellStyle name="20% - Accent5 5 2 3 2" xfId="1536" xr:uid="{1B236FE9-9376-4D32-9968-474F6E2348A8}"/>
    <cellStyle name="20% - Accent5 5 2 4" xfId="1154" xr:uid="{00000000-0005-0000-0000-00006D000000}"/>
    <cellStyle name="20% - Accent5 5 2 5" xfId="1668" xr:uid="{701F7782-5272-475F-853B-4F03BAF90D8C}"/>
    <cellStyle name="20% - Accent5 6" xfId="67" xr:uid="{00000000-0005-0000-0000-00006E000000}"/>
    <cellStyle name="20% - Accent5 6 2" xfId="957" xr:uid="{00000000-0005-0000-0000-00006F000000}"/>
    <cellStyle name="20% - Accent5 6 2 2" xfId="1444" xr:uid="{3C7EAA87-EEC2-41E4-B76D-4A1FE97B2C42}"/>
    <cellStyle name="20% - Accent5 6 3" xfId="1235" xr:uid="{FC49B537-B340-41C8-A9FA-00FD3C495802}"/>
    <cellStyle name="20% - Accent6 2" xfId="68" xr:uid="{00000000-0005-0000-0000-000070000000}"/>
    <cellStyle name="20% - Accent6 3" xfId="69" xr:uid="{00000000-0005-0000-0000-000071000000}"/>
    <cellStyle name="20% - Accent6 4 2" xfId="70" xr:uid="{00000000-0005-0000-0000-000072000000}"/>
    <cellStyle name="20% - Accent6 4 2 2" xfId="907" xr:uid="{00000000-0005-0000-0000-000073000000}"/>
    <cellStyle name="20% - Accent6 4 2 2 2" xfId="1197" xr:uid="{00000000-0005-0000-0000-000074000000}"/>
    <cellStyle name="20% - Accent6 4 2 3" xfId="1052" xr:uid="{00000000-0005-0000-0000-000075000000}"/>
    <cellStyle name="20% - Accent6 4 2 3 2" xfId="1537" xr:uid="{9099D587-9DAC-453A-9CA3-80716F8C49F5}"/>
    <cellStyle name="20% - Accent6 4 2 4" xfId="1155" xr:uid="{00000000-0005-0000-0000-000076000000}"/>
    <cellStyle name="20% - Accent6 4 2 5" xfId="1669" xr:uid="{3A7F458E-B8F3-47BF-B476-6F5CD4C28603}"/>
    <cellStyle name="20% - Accent6 5 2" xfId="71" xr:uid="{00000000-0005-0000-0000-000077000000}"/>
    <cellStyle name="20% - Accent6 5 2 2" xfId="908" xr:uid="{00000000-0005-0000-0000-000078000000}"/>
    <cellStyle name="20% - Accent6 5 2 2 2" xfId="1198" xr:uid="{00000000-0005-0000-0000-000079000000}"/>
    <cellStyle name="20% - Accent6 5 2 3" xfId="1053" xr:uid="{00000000-0005-0000-0000-00007A000000}"/>
    <cellStyle name="20% - Accent6 5 2 3 2" xfId="1538" xr:uid="{EC03685F-E5CD-4921-AC4E-1516BED8E2E7}"/>
    <cellStyle name="20% - Accent6 5 2 4" xfId="1156" xr:uid="{00000000-0005-0000-0000-00007B000000}"/>
    <cellStyle name="20% - Accent6 5 2 5" xfId="1670" xr:uid="{578CC2DB-FF1A-46E6-A3F6-EC29B29FE9BF}"/>
    <cellStyle name="20% - Accent6 6" xfId="72" xr:uid="{00000000-0005-0000-0000-00007C000000}"/>
    <cellStyle name="20% - Accent6 6 2" xfId="958" xr:uid="{00000000-0005-0000-0000-00007D000000}"/>
    <cellStyle name="20% - Accent6 6 2 2" xfId="1445" xr:uid="{9C5751B5-3547-431C-A5F9-F6788739B83E}"/>
    <cellStyle name="20% - Accent6 6 3" xfId="1236" xr:uid="{BB1825C5-CB6B-45B1-8766-805553001895}"/>
    <cellStyle name="40% - Accent1 2" xfId="73" xr:uid="{00000000-0005-0000-0000-00007E000000}"/>
    <cellStyle name="40% - Accent1 3" xfId="74" xr:uid="{00000000-0005-0000-0000-00007F000000}"/>
    <cellStyle name="40% - Accent1 4 2" xfId="75" xr:uid="{00000000-0005-0000-0000-000080000000}"/>
    <cellStyle name="40% - Accent1 4 2 2" xfId="909" xr:uid="{00000000-0005-0000-0000-000081000000}"/>
    <cellStyle name="40% - Accent1 4 2 2 2" xfId="1199" xr:uid="{00000000-0005-0000-0000-000082000000}"/>
    <cellStyle name="40% - Accent1 4 2 3" xfId="1054" xr:uid="{00000000-0005-0000-0000-000083000000}"/>
    <cellStyle name="40% - Accent1 4 2 3 2" xfId="1539" xr:uid="{33333994-E5BA-4498-BAFD-B039E26F1B5F}"/>
    <cellStyle name="40% - Accent1 4 2 4" xfId="1157" xr:uid="{00000000-0005-0000-0000-000084000000}"/>
    <cellStyle name="40% - Accent1 4 2 5" xfId="1671" xr:uid="{E18D5A19-19FF-4826-ACFD-F4763573ABCF}"/>
    <cellStyle name="40% - Accent1 5 2" xfId="76" xr:uid="{00000000-0005-0000-0000-000085000000}"/>
    <cellStyle name="40% - Accent1 5 2 2" xfId="910" xr:uid="{00000000-0005-0000-0000-000086000000}"/>
    <cellStyle name="40% - Accent1 5 2 2 2" xfId="1200" xr:uid="{00000000-0005-0000-0000-000087000000}"/>
    <cellStyle name="40% - Accent1 5 2 3" xfId="1055" xr:uid="{00000000-0005-0000-0000-000088000000}"/>
    <cellStyle name="40% - Accent1 5 2 3 2" xfId="1540" xr:uid="{2120AF7C-86A3-43A4-BC2B-6E02E873EB9F}"/>
    <cellStyle name="40% - Accent1 5 2 4" xfId="1158" xr:uid="{00000000-0005-0000-0000-000089000000}"/>
    <cellStyle name="40% - Accent1 5 2 5" xfId="1672" xr:uid="{D8BDCA35-2BDA-400C-9BAB-DE95F7AC8957}"/>
    <cellStyle name="40% - Accent1 6" xfId="77" xr:uid="{00000000-0005-0000-0000-00008A000000}"/>
    <cellStyle name="40% - Accent1 6 2" xfId="959" xr:uid="{00000000-0005-0000-0000-00008B000000}"/>
    <cellStyle name="40% - Accent1 6 2 2" xfId="1446" xr:uid="{23476AB6-AE9C-408D-A8F6-2B11A3549121}"/>
    <cellStyle name="40% - Accent1 6 3" xfId="1237" xr:uid="{F336F165-731F-4E56-B123-80ED54426549}"/>
    <cellStyle name="40% - Accent2 2" xfId="78" xr:uid="{00000000-0005-0000-0000-00008C000000}"/>
    <cellStyle name="40% - Accent2 3" xfId="79" xr:uid="{00000000-0005-0000-0000-00008D000000}"/>
    <cellStyle name="40% - Accent2 4 2" xfId="80" xr:uid="{00000000-0005-0000-0000-00008E000000}"/>
    <cellStyle name="40% - Accent2 4 2 2" xfId="911" xr:uid="{00000000-0005-0000-0000-00008F000000}"/>
    <cellStyle name="40% - Accent2 4 2 2 2" xfId="1201" xr:uid="{00000000-0005-0000-0000-000090000000}"/>
    <cellStyle name="40% - Accent2 4 2 3" xfId="1057" xr:uid="{00000000-0005-0000-0000-000091000000}"/>
    <cellStyle name="40% - Accent2 4 2 3 2" xfId="1542" xr:uid="{D3060BCD-70B3-4A61-B572-9CE72B989CD4}"/>
    <cellStyle name="40% - Accent2 4 2 4" xfId="1159" xr:uid="{00000000-0005-0000-0000-000092000000}"/>
    <cellStyle name="40% - Accent2 4 2 5" xfId="1673" xr:uid="{F582DC00-5A64-4890-BD2A-B780B5A5CEEA}"/>
    <cellStyle name="40% - Accent2 5 2" xfId="81" xr:uid="{00000000-0005-0000-0000-000093000000}"/>
    <cellStyle name="40% - Accent2 5 2 2" xfId="912" xr:uid="{00000000-0005-0000-0000-000094000000}"/>
    <cellStyle name="40% - Accent2 5 2 2 2" xfId="1202" xr:uid="{00000000-0005-0000-0000-000095000000}"/>
    <cellStyle name="40% - Accent2 5 2 3" xfId="1058" xr:uid="{00000000-0005-0000-0000-000096000000}"/>
    <cellStyle name="40% - Accent2 5 2 3 2" xfId="1543" xr:uid="{7D0A84DC-2A8F-4659-AE7B-863F2F9F60F8}"/>
    <cellStyle name="40% - Accent2 5 2 4" xfId="1160" xr:uid="{00000000-0005-0000-0000-000097000000}"/>
    <cellStyle name="40% - Accent2 5 2 5" xfId="1674" xr:uid="{BB2215AD-0B4B-449D-BDF7-036EBE4FD15D}"/>
    <cellStyle name="40% - Accent2 6" xfId="82" xr:uid="{00000000-0005-0000-0000-000098000000}"/>
    <cellStyle name="40% - Accent2 6 2" xfId="960" xr:uid="{00000000-0005-0000-0000-000099000000}"/>
    <cellStyle name="40% - Accent2 6 2 2" xfId="1447" xr:uid="{8AF73D0E-C4BD-459B-9041-4BBF7E5C4887}"/>
    <cellStyle name="40% - Accent2 6 3" xfId="1238" xr:uid="{2D4F18C5-81D1-4DA2-9FCE-EF17B09BF0F4}"/>
    <cellStyle name="40% - Accent3 2" xfId="83" xr:uid="{00000000-0005-0000-0000-00009A000000}"/>
    <cellStyle name="40% - Accent3 3" xfId="84" xr:uid="{00000000-0005-0000-0000-00009B000000}"/>
    <cellStyle name="40% - Accent3 4 2" xfId="85" xr:uid="{00000000-0005-0000-0000-00009C000000}"/>
    <cellStyle name="40% - Accent3 4 2 2" xfId="913" xr:uid="{00000000-0005-0000-0000-00009D000000}"/>
    <cellStyle name="40% - Accent3 4 2 2 2" xfId="1203" xr:uid="{00000000-0005-0000-0000-00009E000000}"/>
    <cellStyle name="40% - Accent3 4 2 3" xfId="1059" xr:uid="{00000000-0005-0000-0000-00009F000000}"/>
    <cellStyle name="40% - Accent3 4 2 3 2" xfId="1544" xr:uid="{2425CB8F-BBB1-4CF9-A8C2-A0E94B2AFE12}"/>
    <cellStyle name="40% - Accent3 4 2 4" xfId="1161" xr:uid="{00000000-0005-0000-0000-0000A0000000}"/>
    <cellStyle name="40% - Accent3 4 2 5" xfId="1675" xr:uid="{C679138E-1F10-4761-8048-DC5552C2EC66}"/>
    <cellStyle name="40% - Accent3 5 2" xfId="86" xr:uid="{00000000-0005-0000-0000-0000A1000000}"/>
    <cellStyle name="40% - Accent3 5 2 2" xfId="914" xr:uid="{00000000-0005-0000-0000-0000A2000000}"/>
    <cellStyle name="40% - Accent3 5 2 2 2" xfId="1204" xr:uid="{00000000-0005-0000-0000-0000A3000000}"/>
    <cellStyle name="40% - Accent3 5 2 3" xfId="1060" xr:uid="{00000000-0005-0000-0000-0000A4000000}"/>
    <cellStyle name="40% - Accent3 5 2 3 2" xfId="1545" xr:uid="{1D5AE84B-F66E-49DC-AC03-157D481BC2C1}"/>
    <cellStyle name="40% - Accent3 5 2 4" xfId="1162" xr:uid="{00000000-0005-0000-0000-0000A5000000}"/>
    <cellStyle name="40% - Accent3 5 2 5" xfId="1676" xr:uid="{321F6F09-A10A-4AC1-BF8D-507613CDC89D}"/>
    <cellStyle name="40% - Accent3 6" xfId="87" xr:uid="{00000000-0005-0000-0000-0000A6000000}"/>
    <cellStyle name="40% - Accent3 6 2" xfId="961" xr:uid="{00000000-0005-0000-0000-0000A7000000}"/>
    <cellStyle name="40% - Accent3 6 2 2" xfId="1448" xr:uid="{A1419F54-0BEF-4E23-A58E-07B5F392FE13}"/>
    <cellStyle name="40% - Accent3 6 3" xfId="1239" xr:uid="{5CD6ADCF-D252-439C-A3FE-B2B2A513F73B}"/>
    <cellStyle name="40% - Accent4 2" xfId="88" xr:uid="{00000000-0005-0000-0000-0000A8000000}"/>
    <cellStyle name="40% - Accent4 3" xfId="89" xr:uid="{00000000-0005-0000-0000-0000A9000000}"/>
    <cellStyle name="40% - Accent4 4 2" xfId="90" xr:uid="{00000000-0005-0000-0000-0000AA000000}"/>
    <cellStyle name="40% - Accent4 4 2 2" xfId="915" xr:uid="{00000000-0005-0000-0000-0000AB000000}"/>
    <cellStyle name="40% - Accent4 4 2 2 2" xfId="1205" xr:uid="{00000000-0005-0000-0000-0000AC000000}"/>
    <cellStyle name="40% - Accent4 4 2 3" xfId="1061" xr:uid="{00000000-0005-0000-0000-0000AD000000}"/>
    <cellStyle name="40% - Accent4 4 2 3 2" xfId="1546" xr:uid="{8761576A-882E-45FF-91C0-4F5FB3306421}"/>
    <cellStyle name="40% - Accent4 4 2 4" xfId="1163" xr:uid="{00000000-0005-0000-0000-0000AE000000}"/>
    <cellStyle name="40% - Accent4 4 2 5" xfId="1677" xr:uid="{E4D4BD5C-9AA7-4F70-BFA5-64CFDBBE5186}"/>
    <cellStyle name="40% - Accent4 5 2" xfId="91" xr:uid="{00000000-0005-0000-0000-0000AF000000}"/>
    <cellStyle name="40% - Accent4 5 2 2" xfId="916" xr:uid="{00000000-0005-0000-0000-0000B0000000}"/>
    <cellStyle name="40% - Accent4 5 2 2 2" xfId="1206" xr:uid="{00000000-0005-0000-0000-0000B1000000}"/>
    <cellStyle name="40% - Accent4 5 2 3" xfId="1062" xr:uid="{00000000-0005-0000-0000-0000B2000000}"/>
    <cellStyle name="40% - Accent4 5 2 3 2" xfId="1547" xr:uid="{35B9A20F-8704-43D3-A900-0A679F95E781}"/>
    <cellStyle name="40% - Accent4 5 2 4" xfId="1164" xr:uid="{00000000-0005-0000-0000-0000B3000000}"/>
    <cellStyle name="40% - Accent4 5 2 5" xfId="1678" xr:uid="{8A6B969E-36E3-4D0F-83F3-683852ED8AF3}"/>
    <cellStyle name="40% - Accent4 6" xfId="92" xr:uid="{00000000-0005-0000-0000-0000B4000000}"/>
    <cellStyle name="40% - Accent4 6 2" xfId="962" xr:uid="{00000000-0005-0000-0000-0000B5000000}"/>
    <cellStyle name="40% - Accent4 6 2 2" xfId="1449" xr:uid="{2A119B56-37AB-40B0-BAFF-EE555D4C660E}"/>
    <cellStyle name="40% - Accent4 6 3" xfId="1240" xr:uid="{6E98D642-2F79-42F1-A672-0B814953580B}"/>
    <cellStyle name="40% - Accent5 2" xfId="93" xr:uid="{00000000-0005-0000-0000-0000B6000000}"/>
    <cellStyle name="40% - Accent5 3" xfId="94" xr:uid="{00000000-0005-0000-0000-0000B7000000}"/>
    <cellStyle name="40% - Accent5 4 2" xfId="95" xr:uid="{00000000-0005-0000-0000-0000B8000000}"/>
    <cellStyle name="40% - Accent5 4 2 2" xfId="917" xr:uid="{00000000-0005-0000-0000-0000B9000000}"/>
    <cellStyle name="40% - Accent5 4 2 2 2" xfId="1207" xr:uid="{00000000-0005-0000-0000-0000BA000000}"/>
    <cellStyle name="40% - Accent5 4 2 3" xfId="1063" xr:uid="{00000000-0005-0000-0000-0000BB000000}"/>
    <cellStyle name="40% - Accent5 4 2 3 2" xfId="1548" xr:uid="{4D1019FC-786C-4405-A43B-2E1F2FE52E08}"/>
    <cellStyle name="40% - Accent5 4 2 4" xfId="1165" xr:uid="{00000000-0005-0000-0000-0000BC000000}"/>
    <cellStyle name="40% - Accent5 4 2 5" xfId="1679" xr:uid="{A8778B85-FF7F-4EB3-A766-79633BF4127A}"/>
    <cellStyle name="40% - Accent5 5 2" xfId="96" xr:uid="{00000000-0005-0000-0000-0000BD000000}"/>
    <cellStyle name="40% - Accent5 5 2 2" xfId="918" xr:uid="{00000000-0005-0000-0000-0000BE000000}"/>
    <cellStyle name="40% - Accent5 5 2 2 2" xfId="1208" xr:uid="{00000000-0005-0000-0000-0000BF000000}"/>
    <cellStyle name="40% - Accent5 5 2 3" xfId="1064" xr:uid="{00000000-0005-0000-0000-0000C0000000}"/>
    <cellStyle name="40% - Accent5 5 2 3 2" xfId="1549" xr:uid="{4EC78F5F-A38A-40D7-9C4F-220E2130D532}"/>
    <cellStyle name="40% - Accent5 5 2 4" xfId="1166" xr:uid="{00000000-0005-0000-0000-0000C1000000}"/>
    <cellStyle name="40% - Accent5 5 2 5" xfId="1680" xr:uid="{A3B11DE5-B98B-46C3-9215-250B6144F8EA}"/>
    <cellStyle name="40% - Accent5 6" xfId="97" xr:uid="{00000000-0005-0000-0000-0000C2000000}"/>
    <cellStyle name="40% - Accent5 6 2" xfId="963" xr:uid="{00000000-0005-0000-0000-0000C3000000}"/>
    <cellStyle name="40% - Accent5 6 2 2" xfId="1450" xr:uid="{5FA3B773-78C0-4AB7-8DB3-74C9CD1536A8}"/>
    <cellStyle name="40% - Accent5 6 3" xfId="1241" xr:uid="{D75F6CF5-D666-4B86-A126-B32416EBEE35}"/>
    <cellStyle name="40% - Accent6 2" xfId="98" xr:uid="{00000000-0005-0000-0000-0000C4000000}"/>
    <cellStyle name="40% - Accent6 3" xfId="99" xr:uid="{00000000-0005-0000-0000-0000C5000000}"/>
    <cellStyle name="40% - Accent6 4 2" xfId="100" xr:uid="{00000000-0005-0000-0000-0000C6000000}"/>
    <cellStyle name="40% - Accent6 4 2 2" xfId="919" xr:uid="{00000000-0005-0000-0000-0000C7000000}"/>
    <cellStyle name="40% - Accent6 4 2 2 2" xfId="1209" xr:uid="{00000000-0005-0000-0000-0000C8000000}"/>
    <cellStyle name="40% - Accent6 4 2 3" xfId="1065" xr:uid="{00000000-0005-0000-0000-0000C9000000}"/>
    <cellStyle name="40% - Accent6 4 2 3 2" xfId="1550" xr:uid="{313A6D8A-49EF-4FF7-82A1-F473C92FA06E}"/>
    <cellStyle name="40% - Accent6 4 2 4" xfId="1167" xr:uid="{00000000-0005-0000-0000-0000CA000000}"/>
    <cellStyle name="40% - Accent6 4 2 5" xfId="1681" xr:uid="{3FBF6C20-9FB8-49D4-BCCB-723C6FA48B58}"/>
    <cellStyle name="40% - Accent6 5 2" xfId="101" xr:uid="{00000000-0005-0000-0000-0000CB000000}"/>
    <cellStyle name="40% - Accent6 5 2 2" xfId="920" xr:uid="{00000000-0005-0000-0000-0000CC000000}"/>
    <cellStyle name="40% - Accent6 5 2 2 2" xfId="1210" xr:uid="{00000000-0005-0000-0000-0000CD000000}"/>
    <cellStyle name="40% - Accent6 5 2 3" xfId="1066" xr:uid="{00000000-0005-0000-0000-0000CE000000}"/>
    <cellStyle name="40% - Accent6 5 2 3 2" xfId="1551" xr:uid="{030D6463-7BF3-4D1E-8AF1-8EF0E00D731D}"/>
    <cellStyle name="40% - Accent6 5 2 4" xfId="1168" xr:uid="{00000000-0005-0000-0000-0000CF000000}"/>
    <cellStyle name="40% - Accent6 5 2 5" xfId="1682" xr:uid="{07D91D40-B3AC-461C-A683-9F03C1970AE2}"/>
    <cellStyle name="40% - Accent6 6" xfId="102" xr:uid="{00000000-0005-0000-0000-0000D0000000}"/>
    <cellStyle name="40% - Accent6 6 2" xfId="964" xr:uid="{00000000-0005-0000-0000-0000D1000000}"/>
    <cellStyle name="40% - Accent6 6 2 2" xfId="1451" xr:uid="{F8D98B0D-9364-473F-B41E-12189B10FEC5}"/>
    <cellStyle name="40% - Accent6 6 3" xfId="1242" xr:uid="{3AB16BBF-5672-421D-8FC4-541F06FF2223}"/>
    <cellStyle name="60% - Accent1 2" xfId="103" xr:uid="{00000000-0005-0000-0000-0000D2000000}"/>
    <cellStyle name="60% - Accent1 3" xfId="104" xr:uid="{00000000-0005-0000-0000-0000D3000000}"/>
    <cellStyle name="60% - Accent1 4 2" xfId="105" xr:uid="{00000000-0005-0000-0000-0000D4000000}"/>
    <cellStyle name="60% - Accent1 5 2" xfId="106" xr:uid="{00000000-0005-0000-0000-0000D5000000}"/>
    <cellStyle name="60% - Accent1 6" xfId="107" xr:uid="{00000000-0005-0000-0000-0000D6000000}"/>
    <cellStyle name="60% - Accent2 2" xfId="108" xr:uid="{00000000-0005-0000-0000-0000D7000000}"/>
    <cellStyle name="60% - Accent2 3" xfId="109" xr:uid="{00000000-0005-0000-0000-0000D8000000}"/>
    <cellStyle name="60% - Accent2 4 2" xfId="110" xr:uid="{00000000-0005-0000-0000-0000D9000000}"/>
    <cellStyle name="60% - Accent2 5 2" xfId="111" xr:uid="{00000000-0005-0000-0000-0000DA000000}"/>
    <cellStyle name="60% - Accent2 6" xfId="112" xr:uid="{00000000-0005-0000-0000-0000DB000000}"/>
    <cellStyle name="60% - Accent3 2" xfId="113" xr:uid="{00000000-0005-0000-0000-0000DC000000}"/>
    <cellStyle name="60% - Accent3 3" xfId="114" xr:uid="{00000000-0005-0000-0000-0000DD000000}"/>
    <cellStyle name="60% - Accent3 4 2" xfId="115" xr:uid="{00000000-0005-0000-0000-0000DE000000}"/>
    <cellStyle name="60% - Accent3 5 2" xfId="116" xr:uid="{00000000-0005-0000-0000-0000DF000000}"/>
    <cellStyle name="60% - Accent3 6" xfId="117" xr:uid="{00000000-0005-0000-0000-0000E0000000}"/>
    <cellStyle name="60% - Accent4 2" xfId="118" xr:uid="{00000000-0005-0000-0000-0000E1000000}"/>
    <cellStyle name="60% - Accent4 3" xfId="119" xr:uid="{00000000-0005-0000-0000-0000E2000000}"/>
    <cellStyle name="60% - Accent4 4 2" xfId="120" xr:uid="{00000000-0005-0000-0000-0000E3000000}"/>
    <cellStyle name="60% - Accent4 5 2" xfId="121" xr:uid="{00000000-0005-0000-0000-0000E4000000}"/>
    <cellStyle name="60% - Accent4 6" xfId="122" xr:uid="{00000000-0005-0000-0000-0000E5000000}"/>
    <cellStyle name="60% - Accent5 2" xfId="123" xr:uid="{00000000-0005-0000-0000-0000E6000000}"/>
    <cellStyle name="60% - Accent5 3" xfId="124" xr:uid="{00000000-0005-0000-0000-0000E7000000}"/>
    <cellStyle name="60% - Accent5 4 2" xfId="125" xr:uid="{00000000-0005-0000-0000-0000E8000000}"/>
    <cellStyle name="60% - Accent5 5 2" xfId="126" xr:uid="{00000000-0005-0000-0000-0000E9000000}"/>
    <cellStyle name="60% - Accent5 6" xfId="127" xr:uid="{00000000-0005-0000-0000-0000EA000000}"/>
    <cellStyle name="60% - Accent6 2" xfId="128" xr:uid="{00000000-0005-0000-0000-0000EB000000}"/>
    <cellStyle name="60% - Accent6 3" xfId="129" xr:uid="{00000000-0005-0000-0000-0000EC000000}"/>
    <cellStyle name="60% - Accent6 4 2" xfId="130" xr:uid="{00000000-0005-0000-0000-0000ED000000}"/>
    <cellStyle name="60% - Accent6 5 2" xfId="131" xr:uid="{00000000-0005-0000-0000-0000EE000000}"/>
    <cellStyle name="60% - Accent6 6" xfId="132" xr:uid="{00000000-0005-0000-0000-0000EF000000}"/>
    <cellStyle name="75" xfId="133" xr:uid="{00000000-0005-0000-0000-0000F0000000}"/>
    <cellStyle name="75 2" xfId="134" xr:uid="{00000000-0005-0000-0000-0000F1000000}"/>
    <cellStyle name="Accent1 - 20%" xfId="135" xr:uid="{00000000-0005-0000-0000-0000F2000000}"/>
    <cellStyle name="Accent1 - 40%" xfId="136" xr:uid="{00000000-0005-0000-0000-0000F3000000}"/>
    <cellStyle name="Accent1 - 60%" xfId="137" xr:uid="{00000000-0005-0000-0000-0000F4000000}"/>
    <cellStyle name="Accent1 2" xfId="138" xr:uid="{00000000-0005-0000-0000-0000F5000000}"/>
    <cellStyle name="Accent1 3" xfId="139" xr:uid="{00000000-0005-0000-0000-0000F6000000}"/>
    <cellStyle name="Accent1 4 2" xfId="140" xr:uid="{00000000-0005-0000-0000-0000F7000000}"/>
    <cellStyle name="Accent1 5 2" xfId="141" xr:uid="{00000000-0005-0000-0000-0000F8000000}"/>
    <cellStyle name="Accent1 6" xfId="142" xr:uid="{00000000-0005-0000-0000-0000F9000000}"/>
    <cellStyle name="Accent2 - 20%" xfId="143" xr:uid="{00000000-0005-0000-0000-0000FA000000}"/>
    <cellStyle name="Accent2 - 40%" xfId="144" xr:uid="{00000000-0005-0000-0000-0000FB000000}"/>
    <cellStyle name="Accent2 - 60%" xfId="145" xr:uid="{00000000-0005-0000-0000-0000FC000000}"/>
    <cellStyle name="Accent2 2" xfId="146" xr:uid="{00000000-0005-0000-0000-0000FD000000}"/>
    <cellStyle name="Accent2 3" xfId="147" xr:uid="{00000000-0005-0000-0000-0000FE000000}"/>
    <cellStyle name="Accent2 4 2" xfId="148" xr:uid="{00000000-0005-0000-0000-0000FF000000}"/>
    <cellStyle name="Accent2 5 2" xfId="149" xr:uid="{00000000-0005-0000-0000-000000010000}"/>
    <cellStyle name="Accent2 6" xfId="150" xr:uid="{00000000-0005-0000-0000-000001010000}"/>
    <cellStyle name="Accent3 - 20%" xfId="151" xr:uid="{00000000-0005-0000-0000-000002010000}"/>
    <cellStyle name="Accent3 - 40%" xfId="152" xr:uid="{00000000-0005-0000-0000-000003010000}"/>
    <cellStyle name="Accent3 - 60%" xfId="153" xr:uid="{00000000-0005-0000-0000-000004010000}"/>
    <cellStyle name="Accent3 2" xfId="154" xr:uid="{00000000-0005-0000-0000-000005010000}"/>
    <cellStyle name="Accent3 3" xfId="155" xr:uid="{00000000-0005-0000-0000-000006010000}"/>
    <cellStyle name="Accent3 4 2" xfId="156" xr:uid="{00000000-0005-0000-0000-000007010000}"/>
    <cellStyle name="Accent3 5 2" xfId="157" xr:uid="{00000000-0005-0000-0000-000008010000}"/>
    <cellStyle name="Accent3 6" xfId="158" xr:uid="{00000000-0005-0000-0000-000009010000}"/>
    <cellStyle name="Accent4 - 20%" xfId="159" xr:uid="{00000000-0005-0000-0000-00000A010000}"/>
    <cellStyle name="Accent4 - 40%" xfId="160" xr:uid="{00000000-0005-0000-0000-00000B010000}"/>
    <cellStyle name="Accent4 - 60%" xfId="161" xr:uid="{00000000-0005-0000-0000-00000C010000}"/>
    <cellStyle name="Accent4 2" xfId="162" xr:uid="{00000000-0005-0000-0000-00000D010000}"/>
    <cellStyle name="Accent4 3" xfId="163" xr:uid="{00000000-0005-0000-0000-00000E010000}"/>
    <cellStyle name="Accent4 4 2" xfId="164" xr:uid="{00000000-0005-0000-0000-00000F010000}"/>
    <cellStyle name="Accent4 5 2" xfId="165" xr:uid="{00000000-0005-0000-0000-000010010000}"/>
    <cellStyle name="Accent4 6" xfId="166" xr:uid="{00000000-0005-0000-0000-000011010000}"/>
    <cellStyle name="Accent5 - 20%" xfId="167" xr:uid="{00000000-0005-0000-0000-000012010000}"/>
    <cellStyle name="Accent5 - 40%" xfId="168" xr:uid="{00000000-0005-0000-0000-000013010000}"/>
    <cellStyle name="Accent5 - 60%" xfId="169" xr:uid="{00000000-0005-0000-0000-000014010000}"/>
    <cellStyle name="Accent5 2" xfId="170" xr:uid="{00000000-0005-0000-0000-000015010000}"/>
    <cellStyle name="Accent5 3" xfId="171" xr:uid="{00000000-0005-0000-0000-000016010000}"/>
    <cellStyle name="Accent5 4 2" xfId="172" xr:uid="{00000000-0005-0000-0000-000017010000}"/>
    <cellStyle name="Accent5 5 2" xfId="173" xr:uid="{00000000-0005-0000-0000-000018010000}"/>
    <cellStyle name="Accent5 6" xfId="174" xr:uid="{00000000-0005-0000-0000-000019010000}"/>
    <cellStyle name="Accent6 - 20%" xfId="175" xr:uid="{00000000-0005-0000-0000-00001A010000}"/>
    <cellStyle name="Accent6 - 40%" xfId="176" xr:uid="{00000000-0005-0000-0000-00001B010000}"/>
    <cellStyle name="Accent6 - 60%" xfId="177" xr:uid="{00000000-0005-0000-0000-00001C010000}"/>
    <cellStyle name="Accent6 2" xfId="178" xr:uid="{00000000-0005-0000-0000-00001D010000}"/>
    <cellStyle name="Accent6 3" xfId="179" xr:uid="{00000000-0005-0000-0000-00001E010000}"/>
    <cellStyle name="Accent6 4 2" xfId="180" xr:uid="{00000000-0005-0000-0000-00001F010000}"/>
    <cellStyle name="Accent6 5 2" xfId="181" xr:uid="{00000000-0005-0000-0000-000020010000}"/>
    <cellStyle name="Accent6 6" xfId="182" xr:uid="{00000000-0005-0000-0000-000021010000}"/>
    <cellStyle name="aff_guyan_1" xfId="183" xr:uid="{00000000-0005-0000-0000-000022010000}"/>
    <cellStyle name="al_C-Cap intensity_pldt_guyan" xfId="184" xr:uid="{00000000-0005-0000-0000-000023010000}"/>
    <cellStyle name="an" xfId="185" xr:uid="{00000000-0005-0000-0000-000024010000}"/>
    <cellStyle name="Bad 2" xfId="186" xr:uid="{00000000-0005-0000-0000-000025010000}"/>
    <cellStyle name="Bad 3" xfId="187" xr:uid="{00000000-0005-0000-0000-000026010000}"/>
    <cellStyle name="Bad 4 2" xfId="188" xr:uid="{00000000-0005-0000-0000-000027010000}"/>
    <cellStyle name="Bad 5 2" xfId="189" xr:uid="{00000000-0005-0000-0000-000028010000}"/>
    <cellStyle name="Bad 6" xfId="190" xr:uid="{00000000-0005-0000-0000-000029010000}"/>
    <cellStyle name="b_xd9f4_ðഖb_xda20_" xfId="191" xr:uid="{00000000-0005-0000-0000-00002A01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2B010000}"/>
    <cellStyle name="Body" xfId="193" xr:uid="{00000000-0005-0000-0000-00002C010000}"/>
    <cellStyle name="bïెb_xd904_ïౖb_xd92c_ï౦b_xd974_ï౶b_xd9b4_ïಆb_xda14_ïಖbïದbïಶbïೆbïೖbï೦b_xda4c_ï೶b_xda90_ïആb_xdac8_" xfId="194" xr:uid="{00000000-0005-0000-0000-00002D010000}"/>
    <cellStyle name="b妰ð%Normal_Cht-Cum Real Opr Cf_pldt_guyan" xfId="195" xr:uid="{00000000-0005-0000-0000-00002E010000}"/>
    <cellStyle name="b訔Ş㙖b詐Ş㙦b誐Ş㙶b諘Ş㚆bꘈŞ㚖bꙐŞ㚦bꙸŞ㚶bꚬٸ!Normal_C-Cap intensity_pldt_guyan" xfId="196" xr:uid="{00000000-0005-0000-0000-00002F010000}"/>
    <cellStyle name="b_xd878_ïൖbï൦bï൶bïආbïඖbïඦb_xd8b8_ïබb_xd928_ïෆb_xd958_ïූb_xd98c_ï෦b_xd9a8_ï෶bïฆbïถbïฦbïึbïๆb_xd9cc_ï๖b_xd9f4_" xfId="197" xr:uid="{00000000-0005-0000-0000-000030010000}"/>
    <cellStyle name="b_xd878_ïൖbï൦bï൶bïආbïඖbïඦb_xd8b8_ïබb_xd928_ïෆb_xd958_ïූb_xd98c_ï෦b_xd9a8_ï෶bïฆbïถbïฦbïึbïๆb_xd9cc_ï๖b_xd9f4_ 2" xfId="1243" xr:uid="{012B7A60-D8AD-4483-B8FF-EEA35274F017}"/>
    <cellStyle name="Calc Currency (0)" xfId="198" xr:uid="{00000000-0005-0000-0000-000031010000}"/>
    <cellStyle name="Calc Currency (2)" xfId="199" xr:uid="{00000000-0005-0000-0000-000032010000}"/>
    <cellStyle name="Calc Percent (0)" xfId="200" xr:uid="{00000000-0005-0000-0000-000033010000}"/>
    <cellStyle name="Calc Percent (1)" xfId="201" xr:uid="{00000000-0005-0000-0000-000034010000}"/>
    <cellStyle name="Calc Percent (2)" xfId="202" xr:uid="{00000000-0005-0000-0000-000035010000}"/>
    <cellStyle name="Calc Units (0)" xfId="203" xr:uid="{00000000-0005-0000-0000-000036010000}"/>
    <cellStyle name="Calc Units (1)" xfId="204" xr:uid="{00000000-0005-0000-0000-000037010000}"/>
    <cellStyle name="Calc Units (2)" xfId="205" xr:uid="{00000000-0005-0000-0000-000038010000}"/>
    <cellStyle name="Calculation 2" xfId="206" xr:uid="{00000000-0005-0000-0000-000039010000}"/>
    <cellStyle name="Calculation 3" xfId="207" xr:uid="{00000000-0005-0000-0000-00003A010000}"/>
    <cellStyle name="Calculation 4 2" xfId="208" xr:uid="{00000000-0005-0000-0000-00003B010000}"/>
    <cellStyle name="Calculation 5 2" xfId="209" xr:uid="{00000000-0005-0000-0000-00003C010000}"/>
    <cellStyle name="Calculation 6" xfId="210" xr:uid="{00000000-0005-0000-0000-00003D010000}"/>
    <cellStyle name="Check Cell 2" xfId="211" xr:uid="{00000000-0005-0000-0000-00003E010000}"/>
    <cellStyle name="Check Cell 3" xfId="212" xr:uid="{00000000-0005-0000-0000-00003F010000}"/>
    <cellStyle name="Check Cell 4 2" xfId="213" xr:uid="{00000000-0005-0000-0000-000040010000}"/>
    <cellStyle name="Check Cell 5 2" xfId="214" xr:uid="{00000000-0005-0000-0000-000041010000}"/>
    <cellStyle name="Check Cell 6" xfId="215" xr:uid="{00000000-0005-0000-0000-000042010000}"/>
    <cellStyle name="Comma" xfId="216" builtinId="3"/>
    <cellStyle name="Comma  - Style1" xfId="217" xr:uid="{00000000-0005-0000-0000-000043010000}"/>
    <cellStyle name="Comma [00]" xfId="218" xr:uid="{00000000-0005-0000-0000-000044010000}"/>
    <cellStyle name="Comma 10" xfId="219" xr:uid="{00000000-0005-0000-0000-000045010000}"/>
    <cellStyle name="Comma 10 2" xfId="220" xr:uid="{00000000-0005-0000-0000-000046010000}"/>
    <cellStyle name="Comma 10 2 2" xfId="221" xr:uid="{00000000-0005-0000-0000-000047010000}"/>
    <cellStyle name="Comma 10 2 2 2" xfId="222" xr:uid="{00000000-0005-0000-0000-000048010000}"/>
    <cellStyle name="Comma 10 2 2 2 2" xfId="1248" xr:uid="{2A252836-EAC3-482B-A433-B083F9175F48}"/>
    <cellStyle name="Comma 10 2 2 3" xfId="1247" xr:uid="{274F4133-A7AD-4299-AF4C-91FD233B0DD5}"/>
    <cellStyle name="Comma 10 2 3" xfId="223" xr:uid="{00000000-0005-0000-0000-000049010000}"/>
    <cellStyle name="Comma 10 2 3 2" xfId="1249" xr:uid="{71C07399-1A88-42C9-957F-F2F29E10DC1B}"/>
    <cellStyle name="Comma 10 2 4" xfId="224" xr:uid="{00000000-0005-0000-0000-00004A010000}"/>
    <cellStyle name="Comma 10 2 4 2" xfId="1250" xr:uid="{463948BA-3AD6-4DB3-B9D3-6A2A354652B3}"/>
    <cellStyle name="Comma 10 2 5" xfId="1246" xr:uid="{FB48A32B-4EED-4574-B080-55CE19E31A11}"/>
    <cellStyle name="Comma 10 3" xfId="225" xr:uid="{00000000-0005-0000-0000-00004B010000}"/>
    <cellStyle name="Comma 10 3 2" xfId="1251" xr:uid="{459F4345-C4C7-442D-B52D-A55BD2D2BAA4}"/>
    <cellStyle name="Comma 10 4" xfId="226" xr:uid="{00000000-0005-0000-0000-00004C010000}"/>
    <cellStyle name="Comma 10 4 2" xfId="1252" xr:uid="{3A42ADE1-57AE-435D-8740-CAADE3F98761}"/>
    <cellStyle name="Comma 10 5" xfId="1245" xr:uid="{54FCD065-3EFD-4CA5-998A-39FBC2E260E2}"/>
    <cellStyle name="Comma 11" xfId="227" xr:uid="{00000000-0005-0000-0000-00004D010000}"/>
    <cellStyle name="Comma 11 2" xfId="228" xr:uid="{00000000-0005-0000-0000-00004E010000}"/>
    <cellStyle name="Comma 11 2 2" xfId="1254" xr:uid="{66F56077-2550-4503-B7EF-F41EF570D18A}"/>
    <cellStyle name="Comma 11 3" xfId="1253" xr:uid="{A4B01D91-7F13-49F5-B407-3F04944A6741}"/>
    <cellStyle name="Comma 12" xfId="229" xr:uid="{00000000-0005-0000-0000-00004F010000}"/>
    <cellStyle name="Comma 12 2" xfId="230" xr:uid="{00000000-0005-0000-0000-000050010000}"/>
    <cellStyle name="Comma 12 2 2" xfId="921" xr:uid="{00000000-0005-0000-0000-000051010000}"/>
    <cellStyle name="Comma 12 2 2 2" xfId="1211" xr:uid="{00000000-0005-0000-0000-000052010000}"/>
    <cellStyle name="Comma 12 2 2 2 2" xfId="1643" xr:uid="{14E11118-6D75-4A13-9975-A6D048A040B9}"/>
    <cellStyle name="Comma 12 2 2 3" xfId="1420" xr:uid="{2DB0C887-5C87-457F-80BD-E4852F342E1A}"/>
    <cellStyle name="Comma 12 2 3" xfId="1082" xr:uid="{00000000-0005-0000-0000-000053010000}"/>
    <cellStyle name="Comma 12 2 3 2" xfId="1567" xr:uid="{CC797E41-BFA0-4DD4-B03A-477018D1D83A}"/>
    <cellStyle name="Comma 12 2 4" xfId="1169" xr:uid="{00000000-0005-0000-0000-000054010000}"/>
    <cellStyle name="Comma 12 2 4 2" xfId="1630" xr:uid="{38F140A7-E24F-42BB-A21B-C28317E6F9BA}"/>
    <cellStyle name="Comma 12 2 5" xfId="1256" xr:uid="{BC21E980-E373-4C06-9969-8A5843EC875C}"/>
    <cellStyle name="Comma 12 2 6" xfId="1683" xr:uid="{8DFE16ED-FB9B-4465-A1AC-DE08672751ED}"/>
    <cellStyle name="Comma 12 3" xfId="1255" xr:uid="{BF6DC20A-C9F4-47B5-8C2C-FE10376FCF43}"/>
    <cellStyle name="Comma 12 6" xfId="231" xr:uid="{00000000-0005-0000-0000-000055010000}"/>
    <cellStyle name="Comma 12 6 2" xfId="1257" xr:uid="{CC076C2A-1306-4E27-9620-4B56CE04BB3C}"/>
    <cellStyle name="Comma 13" xfId="232" xr:uid="{00000000-0005-0000-0000-000056010000}"/>
    <cellStyle name="Comma 13 2" xfId="233" xr:uid="{00000000-0005-0000-0000-000057010000}"/>
    <cellStyle name="Comma 13 2 2" xfId="982" xr:uid="{00000000-0005-0000-0000-000058010000}"/>
    <cellStyle name="Comma 13 2 2 2" xfId="1468" xr:uid="{3191C0F4-8DDF-4C4D-9C9E-2B493C5AD41E}"/>
    <cellStyle name="Comma 13 2 3" xfId="1259" xr:uid="{E2361D52-6381-49B0-A6F7-0C805C96005F}"/>
    <cellStyle name="Comma 13 3" xfId="1258" xr:uid="{E7CC78F6-003C-41E6-AAA1-A83A90A38038}"/>
    <cellStyle name="Comma 14" xfId="234" xr:uid="{00000000-0005-0000-0000-000059010000}"/>
    <cellStyle name="Comma 14 2" xfId="1260" xr:uid="{A50DC084-83B9-46D2-A655-48FE0DEE99F1}"/>
    <cellStyle name="Comma 15" xfId="235" xr:uid="{00000000-0005-0000-0000-00005A010000}"/>
    <cellStyle name="Comma 15 2" xfId="1261" xr:uid="{75DD54B8-E0AA-43FF-A145-D70A14C0B1CF}"/>
    <cellStyle name="Comma 16" xfId="236" xr:uid="{00000000-0005-0000-0000-00005B010000}"/>
    <cellStyle name="Comma 16 2" xfId="1262" xr:uid="{10EDE076-C71F-4EB1-8F9B-B0FE68C18AFE}"/>
    <cellStyle name="Comma 17" xfId="237" xr:uid="{00000000-0005-0000-0000-00005C010000}"/>
    <cellStyle name="Comma 17 2" xfId="1263" xr:uid="{5D7AA806-1D85-4CBE-B974-2057F5945222}"/>
    <cellStyle name="Comma 18" xfId="238" xr:uid="{00000000-0005-0000-0000-00005D010000}"/>
    <cellStyle name="Comma 18 2" xfId="1264" xr:uid="{7702F07A-BB98-43C9-8266-E518CD4F2039}"/>
    <cellStyle name="Comma 19" xfId="239" xr:uid="{00000000-0005-0000-0000-00005E010000}"/>
    <cellStyle name="Comma 19 2" xfId="1265" xr:uid="{983C536D-8E55-4402-AD02-1A5CBF5E8A15}"/>
    <cellStyle name="Comma 2" xfId="893" xr:uid="{00000000-0005-0000-0000-00005F010000}"/>
    <cellStyle name="Comma 2 2" xfId="240" xr:uid="{00000000-0005-0000-0000-000060010000}"/>
    <cellStyle name="Comma 2 2 2" xfId="241" xr:uid="{00000000-0005-0000-0000-000061010000}"/>
    <cellStyle name="Comma 2 2 2 2" xfId="1267" xr:uid="{1E5BCAA7-E8C2-440A-B238-0CBE93A7489D}"/>
    <cellStyle name="Comma 2 2 3" xfId="242" xr:uid="{00000000-0005-0000-0000-000062010000}"/>
    <cellStyle name="Comma 2 2 4" xfId="243" xr:uid="{00000000-0005-0000-0000-000063010000}"/>
    <cellStyle name="Comma 2 2 4 2" xfId="244" xr:uid="{00000000-0005-0000-0000-000064010000}"/>
    <cellStyle name="Comma 2 2 4 2 2" xfId="1268" xr:uid="{7C4DBE05-523C-4C15-90BC-711873DFC24A}"/>
    <cellStyle name="Comma 2 2 4 3" xfId="245" xr:uid="{00000000-0005-0000-0000-000065010000}"/>
    <cellStyle name="Comma 2 2 4 3 2" xfId="1269" xr:uid="{335362FD-A6AC-44E9-A2AB-090CDE27ECFC}"/>
    <cellStyle name="Comma 2 2 5" xfId="246" xr:uid="{00000000-0005-0000-0000-000066010000}"/>
    <cellStyle name="Comma 2 2 5 2" xfId="1270" xr:uid="{B198A2DD-1333-47ED-8D00-2DC335F09736}"/>
    <cellStyle name="Comma 2 2 6" xfId="247" xr:uid="{00000000-0005-0000-0000-000067010000}"/>
    <cellStyle name="Comma 2 2 6 2" xfId="1271" xr:uid="{13263F4C-852E-450D-BCA0-B0AB3677365E}"/>
    <cellStyle name="Comma 2 2 7" xfId="1266" xr:uid="{B5D69D4A-35DD-40FA-8E21-4840A67AA36B}"/>
    <cellStyle name="Comma 2 3" xfId="248" xr:uid="{00000000-0005-0000-0000-000068010000}"/>
    <cellStyle name="Comma 2 3 2" xfId="249" xr:uid="{00000000-0005-0000-0000-000069010000}"/>
    <cellStyle name="Comma 2 3 2 2" xfId="250" xr:uid="{00000000-0005-0000-0000-00006A010000}"/>
    <cellStyle name="Comma 2 3 2 2 2" xfId="251" xr:uid="{00000000-0005-0000-0000-00006B010000}"/>
    <cellStyle name="Comma 2 3 2 2 2 2" xfId="986" xr:uid="{00000000-0005-0000-0000-00006C010000}"/>
    <cellStyle name="Comma 2 3 2 2 2 2 2" xfId="1472" xr:uid="{1E51EC80-47B3-4BAB-AF32-23656C4CF624}"/>
    <cellStyle name="Comma 2 3 2 2 2 3" xfId="1275" xr:uid="{3529D08F-A2E2-4263-BFB3-A550D403EA16}"/>
    <cellStyle name="Comma 2 3 2 2 3" xfId="985" xr:uid="{00000000-0005-0000-0000-00006D010000}"/>
    <cellStyle name="Comma 2 3 2 2 3 2" xfId="1471" xr:uid="{6CF325E8-86EE-4F2A-8E62-5553FBE9FCB4}"/>
    <cellStyle name="Comma 2 3 2 2 4" xfId="1274" xr:uid="{28BB9271-E691-43E3-A71B-64DBABE0ED0C}"/>
    <cellStyle name="Comma 2 3 2 3" xfId="252" xr:uid="{00000000-0005-0000-0000-00006E010000}"/>
    <cellStyle name="Comma 2 3 2 3 2" xfId="984" xr:uid="{00000000-0005-0000-0000-00006F010000}"/>
    <cellStyle name="Comma 2 3 2 3 2 2" xfId="1470" xr:uid="{DE26209E-D774-4729-B26C-91CEC728D26F}"/>
    <cellStyle name="Comma 2 3 2 3 3" xfId="1276" xr:uid="{DD61319A-B53B-4B15-B83D-F395D052EB07}"/>
    <cellStyle name="Comma 2 3 2 4" xfId="1273" xr:uid="{A04C6597-CAEF-45B0-B260-74C16AB5B86E}"/>
    <cellStyle name="Comma 2 3 3" xfId="253" xr:uid="{00000000-0005-0000-0000-000070010000}"/>
    <cellStyle name="Comma 2 3 3 2" xfId="983" xr:uid="{00000000-0005-0000-0000-000071010000}"/>
    <cellStyle name="Comma 2 3 3 2 2" xfId="1469" xr:uid="{5C4F3515-5358-4630-A555-A6F68EC28C8A}"/>
    <cellStyle name="Comma 2 3 3 3" xfId="1277" xr:uid="{8196AA87-1CF9-40F1-A7D1-378065DFE25D}"/>
    <cellStyle name="Comma 2 3 4" xfId="1272" xr:uid="{CD3DB975-DF82-4F1A-9831-E1C0BF8D23BC}"/>
    <cellStyle name="Comma 2 4" xfId="254" xr:uid="{00000000-0005-0000-0000-000072010000}"/>
    <cellStyle name="Comma 2 4 2" xfId="255" xr:uid="{00000000-0005-0000-0000-000073010000}"/>
    <cellStyle name="Comma 2 4 2 2" xfId="1279" xr:uid="{C30A9AEE-9469-47EB-93C5-1869E15F6B63}"/>
    <cellStyle name="Comma 2 4 3" xfId="1278" xr:uid="{9EEE72FC-40F4-4F46-81F1-9BD96C465F45}"/>
    <cellStyle name="Comma 2 5" xfId="256" xr:uid="{00000000-0005-0000-0000-000074010000}"/>
    <cellStyle name="Comma 2 5 2" xfId="257" xr:uid="{00000000-0005-0000-0000-000075010000}"/>
    <cellStyle name="Comma 2 5 2 2" xfId="1280" xr:uid="{AEA18D9F-AB50-4531-93D4-6F72333818B8}"/>
    <cellStyle name="Comma 2 6" xfId="258" xr:uid="{00000000-0005-0000-0000-000076010000}"/>
    <cellStyle name="Comma 2 6 2" xfId="1281" xr:uid="{46AC79B3-E834-4018-B5E5-E605A75A85A9}"/>
    <cellStyle name="Comma 2 7" xfId="259" xr:uid="{00000000-0005-0000-0000-000077010000}"/>
    <cellStyle name="Comma 2 7 2" xfId="1282" xr:uid="{6367D5BC-5864-4B7C-9527-EC078021099D}"/>
    <cellStyle name="Comma 2 8" xfId="260" xr:uid="{00000000-0005-0000-0000-000078010000}"/>
    <cellStyle name="Comma 2 8 2" xfId="1283" xr:uid="{51FBD67E-DF5B-4E84-A2CE-A9E2F8CEB0F9}"/>
    <cellStyle name="Comma 2 9" xfId="1417" xr:uid="{7C3C1D97-2D91-444A-904F-198282FE7F9A}"/>
    <cellStyle name="Comma 20" xfId="261" xr:uid="{00000000-0005-0000-0000-000079010000}"/>
    <cellStyle name="Comma 20 2" xfId="1284" xr:uid="{6BB420C6-9B5B-40DC-BD2C-B4EEC4E3523E}"/>
    <cellStyle name="Comma 21" xfId="262" xr:uid="{00000000-0005-0000-0000-00007A010000}"/>
    <cellStyle name="Comma 21 2" xfId="263" xr:uid="{00000000-0005-0000-0000-00007B010000}"/>
    <cellStyle name="Comma 21 3" xfId="1285" xr:uid="{494DB9CE-04BE-4496-A7D5-971FA5BE98ED}"/>
    <cellStyle name="Comma 21_TCC_WP_04'52" xfId="264" xr:uid="{00000000-0005-0000-0000-00007C010000}"/>
    <cellStyle name="Comma 22" xfId="265" xr:uid="{00000000-0005-0000-0000-00007D010000}"/>
    <cellStyle name="Comma 22 2" xfId="1286" xr:uid="{9BD523E8-CBCC-4DBC-B348-D4B2F0DDD50C}"/>
    <cellStyle name="Comma 23" xfId="266" xr:uid="{00000000-0005-0000-0000-00007E010000}"/>
    <cellStyle name="Comma 23 2" xfId="267" xr:uid="{00000000-0005-0000-0000-00007F010000}"/>
    <cellStyle name="Comma 23 2 2" xfId="1288" xr:uid="{78927060-C069-4626-ABB9-B15107D9A615}"/>
    <cellStyle name="Comma 23 3" xfId="1287" xr:uid="{0AFA6980-C3C2-4EE2-BF6E-B85674EC2740}"/>
    <cellStyle name="Comma 24" xfId="268" xr:uid="{00000000-0005-0000-0000-000080010000}"/>
    <cellStyle name="Comma 24 2" xfId="269" xr:uid="{00000000-0005-0000-0000-000081010000}"/>
    <cellStyle name="Comma 24 2 2" xfId="1290" xr:uid="{5B3A2E38-9E55-4D63-A970-A610FF119F12}"/>
    <cellStyle name="Comma 24 3" xfId="1289" xr:uid="{6CB5926B-CF9C-448F-A1CB-3D1F59A8D4BE}"/>
    <cellStyle name="Comma 25" xfId="270" xr:uid="{00000000-0005-0000-0000-000082010000}"/>
    <cellStyle name="Comma 25 2" xfId="1291" xr:uid="{A8244F02-A43A-4BAF-8456-5CFABBBA7342}"/>
    <cellStyle name="Comma 26" xfId="271" xr:uid="{00000000-0005-0000-0000-000083010000}"/>
    <cellStyle name="Comma 26 2" xfId="1292" xr:uid="{DA7EF808-9DE7-468E-AD27-4E7B41FAC2B7}"/>
    <cellStyle name="Comma 27" xfId="272" xr:uid="{00000000-0005-0000-0000-000084010000}"/>
    <cellStyle name="Comma 27 2" xfId="273" xr:uid="{00000000-0005-0000-0000-000085010000}"/>
    <cellStyle name="Comma 27 2 2" xfId="965" xr:uid="{00000000-0005-0000-0000-000086010000}"/>
    <cellStyle name="Comma 27 2 2 2" xfId="1452" xr:uid="{3F449E25-6C7F-48A6-B9C1-C7211B9BA969}"/>
    <cellStyle name="Comma 27 2 2 2 2" xfId="274" xr:uid="{00000000-0005-0000-0000-000087010000}"/>
    <cellStyle name="Comma 27 2 2 2 2 2" xfId="987" xr:uid="{00000000-0005-0000-0000-000088010000}"/>
    <cellStyle name="Comma 27 2 2 2 2 2 2" xfId="1473" xr:uid="{790D7578-8E12-4B4C-911F-2BCCA7510005}"/>
    <cellStyle name="Comma 27 2 2 2 2 3" xfId="1295" xr:uid="{A24B0488-6B6A-47C5-AA71-8BD2BC05DC73}"/>
    <cellStyle name="Comma 27 2 3" xfId="1294" xr:uid="{7681897C-74CE-4F63-9579-B7CBCFFEFC64}"/>
    <cellStyle name="Comma 27 3" xfId="1293" xr:uid="{7AA6E2BB-8AAE-4487-A6DD-1044BC960C39}"/>
    <cellStyle name="Comma 27_WP_GKP Q2'53" xfId="275" xr:uid="{00000000-0005-0000-0000-000089010000}"/>
    <cellStyle name="Comma 28" xfId="276" xr:uid="{00000000-0005-0000-0000-00008A010000}"/>
    <cellStyle name="Comma 28 2" xfId="1296" xr:uid="{6BD93D8D-1469-4575-AEF2-AEB0B0B59121}"/>
    <cellStyle name="Comma 29" xfId="277" xr:uid="{00000000-0005-0000-0000-00008B010000}"/>
    <cellStyle name="Comma 29 2" xfId="1297" xr:uid="{A6DFDF29-BED6-4242-B4C6-5D42CD34C654}"/>
    <cellStyle name="Comma 3" xfId="922" xr:uid="{00000000-0005-0000-0000-00008C010000}"/>
    <cellStyle name="Comma 3 2" xfId="278" xr:uid="{00000000-0005-0000-0000-00008D010000}"/>
    <cellStyle name="Comma 3 2 2" xfId="279" xr:uid="{00000000-0005-0000-0000-00008E010000}"/>
    <cellStyle name="Comma 3 2 2 2" xfId="1299" xr:uid="{68D84EC0-7FFA-4036-AF43-66A936B7258B}"/>
    <cellStyle name="Comma 3 2 3" xfId="1298" xr:uid="{5E719F66-EEF8-4983-8964-DDCE0AC4F160}"/>
    <cellStyle name="Comma 3 3" xfId="280" xr:uid="{00000000-0005-0000-0000-00008F010000}"/>
    <cellStyle name="Comma 3 3 2" xfId="1300" xr:uid="{0699D5D2-CFC8-438A-A579-49CA3771DB2B}"/>
    <cellStyle name="Comma 3 4" xfId="281" xr:uid="{00000000-0005-0000-0000-000090010000}"/>
    <cellStyle name="Comma 3 5" xfId="282" xr:uid="{00000000-0005-0000-0000-000091010000}"/>
    <cellStyle name="Comma 3 5 2" xfId="1301" xr:uid="{EB7CB58A-BF56-4FC4-BA5C-48C96FC4112A}"/>
    <cellStyle name="Comma 3 6" xfId="283" xr:uid="{00000000-0005-0000-0000-000092010000}"/>
    <cellStyle name="Comma 3 6 2" xfId="1302" xr:uid="{E0237634-F2B2-40F4-A179-58904678C8D8}"/>
    <cellStyle name="Comma 3 7" xfId="1421" xr:uid="{CF150753-1198-401A-9A66-D75F7A315E5A}"/>
    <cellStyle name="Comma 30" xfId="284" xr:uid="{00000000-0005-0000-0000-000093010000}"/>
    <cellStyle name="Comma 30 2" xfId="1303" xr:uid="{F039104A-6840-4F5F-82B6-9725FC5810CF}"/>
    <cellStyle name="Comma 31" xfId="285" xr:uid="{00000000-0005-0000-0000-000094010000}"/>
    <cellStyle name="Comma 31 2" xfId="1304" xr:uid="{74A09FB3-CB30-4473-9E17-603902D04823}"/>
    <cellStyle name="Comma 32" xfId="286" xr:uid="{00000000-0005-0000-0000-000095010000}"/>
    <cellStyle name="Comma 32 2" xfId="1305" xr:uid="{7864E6E9-FB88-4C03-A1CB-5D8C0B19038B}"/>
    <cellStyle name="Comma 33" xfId="287" xr:uid="{00000000-0005-0000-0000-000096010000}"/>
    <cellStyle name="Comma 33 2" xfId="1306" xr:uid="{6D9FB298-71A1-473F-8CD2-19071303AE99}"/>
    <cellStyle name="Comma 34" xfId="288" xr:uid="{00000000-0005-0000-0000-000097010000}"/>
    <cellStyle name="Comma 34 2" xfId="1307" xr:uid="{D0DB4346-9207-4C40-9537-D81DF67B289B}"/>
    <cellStyle name="Comma 35" xfId="289" xr:uid="{00000000-0005-0000-0000-000098010000}"/>
    <cellStyle name="Comma 35 2" xfId="290" xr:uid="{00000000-0005-0000-0000-000099010000}"/>
    <cellStyle name="Comma 35 2 2" xfId="1309" xr:uid="{CC642398-DD5F-4375-B9B4-23A1E9AF9403}"/>
    <cellStyle name="Comma 35 3" xfId="1308" xr:uid="{719B80C9-9FFB-40E8-AE12-D0908154CE78}"/>
    <cellStyle name="Comma 36" xfId="291" xr:uid="{00000000-0005-0000-0000-00009A010000}"/>
    <cellStyle name="Comma 36 2" xfId="1310" xr:uid="{72FFD6DB-D169-483C-833C-139A897265CD}"/>
    <cellStyle name="Comma 37" xfId="292" xr:uid="{00000000-0005-0000-0000-00009B010000}"/>
    <cellStyle name="Comma 38" xfId="293" xr:uid="{00000000-0005-0000-0000-00009C010000}"/>
    <cellStyle name="Comma 38 2" xfId="1311" xr:uid="{FE1F7B9A-03B6-41A5-82EB-C31CD8BBE474}"/>
    <cellStyle name="Comma 39" xfId="294" xr:uid="{00000000-0005-0000-0000-00009D010000}"/>
    <cellStyle name="Comma 39 2" xfId="966" xr:uid="{00000000-0005-0000-0000-00009E010000}"/>
    <cellStyle name="Comma 39 2 2" xfId="1453" xr:uid="{2F8BFF44-9C71-4DD3-94ED-C7B817CCABEB}"/>
    <cellStyle name="Comma 39 3" xfId="1312" xr:uid="{19B6C4FB-31D9-434F-A878-8ED54B67C8F3}"/>
    <cellStyle name="Comma 4" xfId="923" xr:uid="{00000000-0005-0000-0000-00009F010000}"/>
    <cellStyle name="Comma 4 2" xfId="295" xr:uid="{00000000-0005-0000-0000-0000A0010000}"/>
    <cellStyle name="Comma 4 2 2" xfId="1313" xr:uid="{77D7BF9A-D6E2-4C8E-9788-3919021EBE74}"/>
    <cellStyle name="Comma 4 3" xfId="296" xr:uid="{00000000-0005-0000-0000-0000A1010000}"/>
    <cellStyle name="Comma 4 3 2" xfId="1314" xr:uid="{CB8ADEE3-E4D7-41B0-9FD0-C365E86A6B09}"/>
    <cellStyle name="Comma 4 4" xfId="297" xr:uid="{00000000-0005-0000-0000-0000A2010000}"/>
    <cellStyle name="Comma 4 4 2" xfId="1315" xr:uid="{6C883734-91A2-4D29-9AE4-E667732C66E0}"/>
    <cellStyle name="Comma 4 5" xfId="298" xr:uid="{00000000-0005-0000-0000-0000A3010000}"/>
    <cellStyle name="Comma 4 5 2" xfId="1316" xr:uid="{4648088C-0CB1-4196-AD22-E2E46E0FEF6A}"/>
    <cellStyle name="Comma 4 6" xfId="299" xr:uid="{00000000-0005-0000-0000-0000A4010000}"/>
    <cellStyle name="Comma 4 6 2" xfId="988" xr:uid="{00000000-0005-0000-0000-0000A5010000}"/>
    <cellStyle name="Comma 4 6 2 2" xfId="1474" xr:uid="{89FC6575-27FC-46CD-BDD5-025B36052434}"/>
    <cellStyle name="Comma 4 6 3" xfId="1317" xr:uid="{D123CD5B-DCDE-49E5-B4FC-4B13A734B7DA}"/>
    <cellStyle name="Comma 4 7" xfId="300" xr:uid="{00000000-0005-0000-0000-0000A6010000}"/>
    <cellStyle name="Comma 4 7 2" xfId="1318" xr:uid="{0F9A55D2-A22E-493C-94C1-D4C805AFD945}"/>
    <cellStyle name="Comma 4 8" xfId="1422" xr:uid="{DADB762B-1DFB-4AA8-BC5E-00D1DC08BBC3}"/>
    <cellStyle name="Comma 40" xfId="301" xr:uid="{00000000-0005-0000-0000-0000A7010000}"/>
    <cellStyle name="Comma 40 2" xfId="1319" xr:uid="{DDF9F380-3B07-4075-A6B3-96DBCA3780B4}"/>
    <cellStyle name="Comma 41" xfId="302" xr:uid="{00000000-0005-0000-0000-0000A8010000}"/>
    <cellStyle name="Comma 41 2" xfId="1320" xr:uid="{F14CF0A6-7790-4D6F-8D15-31AD580C92B8}"/>
    <cellStyle name="Comma 42" xfId="303" xr:uid="{00000000-0005-0000-0000-0000A9010000}"/>
    <cellStyle name="Comma 42 2" xfId="1321" xr:uid="{1F61DCA6-860B-4A32-9CEE-FC6B2F44D3BC}"/>
    <cellStyle name="Comma 43" xfId="304" xr:uid="{00000000-0005-0000-0000-0000AA010000}"/>
    <cellStyle name="Comma 43 2" xfId="1322" xr:uid="{A5BAD97A-BE02-4A3F-BDE2-F5B71511AC56}"/>
    <cellStyle name="Comma 44" xfId="305" xr:uid="{00000000-0005-0000-0000-0000AB010000}"/>
    <cellStyle name="Comma 44 2" xfId="306" xr:uid="{00000000-0005-0000-0000-0000AC010000}"/>
    <cellStyle name="Comma 44 2 2" xfId="1029" xr:uid="{00000000-0005-0000-0000-0000AD010000}"/>
    <cellStyle name="Comma 44 2 2 2" xfId="1515" xr:uid="{59DB94AB-1585-4804-8BDE-09B9F538ABCC}"/>
    <cellStyle name="Comma 44 2 3" xfId="1324" xr:uid="{6090CDD7-2C61-42D6-BC53-BB3499D5AF70}"/>
    <cellStyle name="Comma 44 3" xfId="1006" xr:uid="{00000000-0005-0000-0000-0000AE010000}"/>
    <cellStyle name="Comma 44 3 2" xfId="1492" xr:uid="{E4FE6C7E-C508-4923-932B-9244591D5159}"/>
    <cellStyle name="Comma 44 4" xfId="1323" xr:uid="{66FFF021-FE6A-44C6-A291-46DEE9955810}"/>
    <cellStyle name="Comma 45" xfId="307" xr:uid="{00000000-0005-0000-0000-0000AF010000}"/>
    <cellStyle name="Comma 45 2" xfId="1009" xr:uid="{00000000-0005-0000-0000-0000B0010000}"/>
    <cellStyle name="Comma 45 2 2" xfId="1495" xr:uid="{20E05A2C-3D7A-4DB5-BDF7-98A00CEC39A1}"/>
    <cellStyle name="Comma 45 3" xfId="1325" xr:uid="{C0DFD5F4-FF72-40F6-A465-0B50C4B6C921}"/>
    <cellStyle name="Comma 46" xfId="308" xr:uid="{00000000-0005-0000-0000-0000B1010000}"/>
    <cellStyle name="Comma 46 2" xfId="1013" xr:uid="{00000000-0005-0000-0000-0000B2010000}"/>
    <cellStyle name="Comma 46 2 2" xfId="1499" xr:uid="{1F139FE1-53DC-4960-A116-B3C9013A3DA9}"/>
    <cellStyle name="Comma 46 3" xfId="1326" xr:uid="{1EB13703-3CCD-42EC-9812-0E207DDED643}"/>
    <cellStyle name="Comma 47" xfId="309" xr:uid="{00000000-0005-0000-0000-0000B3010000}"/>
    <cellStyle name="Comma 47 2" xfId="1015" xr:uid="{00000000-0005-0000-0000-0000B4010000}"/>
    <cellStyle name="Comma 47 2 2" xfId="1501" xr:uid="{DF626A1C-C5D5-4160-AAAA-FE80EB2ACB64}"/>
    <cellStyle name="Comma 47 3" xfId="1327" xr:uid="{A067E80E-E662-4212-BA7C-16FB1CFC2420}"/>
    <cellStyle name="Comma 48" xfId="310" xr:uid="{00000000-0005-0000-0000-0000B5010000}"/>
    <cellStyle name="Comma 48 2" xfId="1019" xr:uid="{00000000-0005-0000-0000-0000B6010000}"/>
    <cellStyle name="Comma 48 2 2" xfId="1505" xr:uid="{F4C15599-A52F-44D4-BD8C-A2D3863E2880}"/>
    <cellStyle name="Comma 48 3" xfId="1328" xr:uid="{4ED42E7D-6BAF-4390-84FA-09D7119E64CB}"/>
    <cellStyle name="Comma 49" xfId="311" xr:uid="{00000000-0005-0000-0000-0000B7010000}"/>
    <cellStyle name="Comma 49 2" xfId="1022" xr:uid="{00000000-0005-0000-0000-0000B8010000}"/>
    <cellStyle name="Comma 49 2 2" xfId="1508" xr:uid="{029F4960-16DD-4E6B-9DC5-9758DE109069}"/>
    <cellStyle name="Comma 49 3" xfId="1329" xr:uid="{6C448217-69B2-4C53-926B-39D206B2640D}"/>
    <cellStyle name="Comma 5" xfId="924" xr:uid="{00000000-0005-0000-0000-0000B9010000}"/>
    <cellStyle name="Comma 5 2" xfId="312" xr:uid="{00000000-0005-0000-0000-0000BA010000}"/>
    <cellStyle name="Comma 5 2 2" xfId="313" xr:uid="{00000000-0005-0000-0000-0000BB010000}"/>
    <cellStyle name="Comma 5 2 2 2" xfId="314" xr:uid="{00000000-0005-0000-0000-0000BC010000}"/>
    <cellStyle name="Comma 5 2 2 2 2" xfId="992" xr:uid="{00000000-0005-0000-0000-0000BD010000}"/>
    <cellStyle name="Comma 5 2 2 2 2 2" xfId="1478" xr:uid="{41622ED3-C752-4B66-8086-7B83F3B93245}"/>
    <cellStyle name="Comma 5 2 2 2 3" xfId="1332" xr:uid="{638E1441-7CC0-4615-942F-54826D1F6527}"/>
    <cellStyle name="Comma 5 2 2 3" xfId="991" xr:uid="{00000000-0005-0000-0000-0000BE010000}"/>
    <cellStyle name="Comma 5 2 2 3 2" xfId="1477" xr:uid="{EF3CC8A5-ED4C-40B5-B958-377329E2BD9C}"/>
    <cellStyle name="Comma 5 2 2 4" xfId="1331" xr:uid="{1E4F33A3-6F2D-4B9D-8C0F-F90AEDCC1D5F}"/>
    <cellStyle name="Comma 5 2 3" xfId="315" xr:uid="{00000000-0005-0000-0000-0000BF010000}"/>
    <cellStyle name="Comma 5 2 3 2" xfId="990" xr:uid="{00000000-0005-0000-0000-0000C0010000}"/>
    <cellStyle name="Comma 5 2 3 2 2" xfId="1476" xr:uid="{E101FD54-55B6-4176-9A72-F7DE45FD2476}"/>
    <cellStyle name="Comma 5 2 3 3" xfId="1333" xr:uid="{53CA8515-3735-4492-90B8-ADFE5E55E987}"/>
    <cellStyle name="Comma 5 2 4" xfId="1330" xr:uid="{4FD35AE4-8D17-4D7D-90C2-BB565DADCC08}"/>
    <cellStyle name="Comma 5 3" xfId="316" xr:uid="{00000000-0005-0000-0000-0000C1010000}"/>
    <cellStyle name="Comma 5 3 2" xfId="317" xr:uid="{00000000-0005-0000-0000-0000C2010000}"/>
    <cellStyle name="Comma 5 3 2 2" xfId="989" xr:uid="{00000000-0005-0000-0000-0000C3010000}"/>
    <cellStyle name="Comma 5 3 2 2 2" xfId="1475" xr:uid="{011E7C18-0D8F-4AA0-A0F4-AFAAD7BD721D}"/>
    <cellStyle name="Comma 5 3 2 3" xfId="1335" xr:uid="{35F0B7C6-0DBD-4A1A-9A49-18B27C8A5CE4}"/>
    <cellStyle name="Comma 5 3 3" xfId="1334" xr:uid="{C4440AAF-799F-462C-8E84-EE50C3289398}"/>
    <cellStyle name="Comma 5 4" xfId="318" xr:uid="{00000000-0005-0000-0000-0000C4010000}"/>
    <cellStyle name="Comma 5 4 2" xfId="1336" xr:uid="{0C23512C-4959-4F9B-B2E0-0BD95A51B51D}"/>
    <cellStyle name="Comma 5 5" xfId="319" xr:uid="{00000000-0005-0000-0000-0000C5010000}"/>
    <cellStyle name="Comma 5 5 2" xfId="935" xr:uid="{00000000-0005-0000-0000-0000C6010000}"/>
    <cellStyle name="Comma 5 5 2 2" xfId="1215" xr:uid="{00000000-0005-0000-0000-0000C7010000}"/>
    <cellStyle name="Comma 5 5 2 2 2" xfId="1644" xr:uid="{83DF68E7-AE21-4C35-A12F-0FBE91F965A7}"/>
    <cellStyle name="Comma 5 5 2 3" xfId="1426" xr:uid="{61F667D9-7A2F-4C1D-AA45-9D1258FAAE40}"/>
    <cellStyle name="Comma 5 5 3" xfId="1129" xr:uid="{00000000-0005-0000-0000-0000C8010000}"/>
    <cellStyle name="Comma 5 5 3 2" xfId="1614" xr:uid="{EB828B6A-F72C-4625-BFDD-9035C2D552C0}"/>
    <cellStyle name="Comma 5 5 4" xfId="1170" xr:uid="{00000000-0005-0000-0000-0000C9010000}"/>
    <cellStyle name="Comma 5 5 4 2" xfId="1631" xr:uid="{94BDE619-925F-431E-A122-95C58526CD21}"/>
    <cellStyle name="Comma 5 5 5" xfId="1337" xr:uid="{5BEBE936-743D-49EB-AB69-73C869B3B7B8}"/>
    <cellStyle name="Comma 5 5 6" xfId="1687" xr:uid="{ECB6AA70-AC03-4457-861D-4665AD976605}"/>
    <cellStyle name="Comma 5 6" xfId="320" xr:uid="{00000000-0005-0000-0000-0000CA010000}"/>
    <cellStyle name="Comma 5 6 2" xfId="1338" xr:uid="{B5AD2475-1431-4A7F-9EBA-AE10FF7E4863}"/>
    <cellStyle name="Comma 5 7" xfId="1423" xr:uid="{94C8AF6F-B60D-4149-83C4-F9D6B0B0480D}"/>
    <cellStyle name="Comma 50" xfId="321" xr:uid="{00000000-0005-0000-0000-0000CB010000}"/>
    <cellStyle name="Comma 50 2" xfId="1024" xr:uid="{00000000-0005-0000-0000-0000CC010000}"/>
    <cellStyle name="Comma 50 2 2" xfId="1510" xr:uid="{CC515734-B39A-4DA2-A6CD-DDC5BAB82550}"/>
    <cellStyle name="Comma 50 3" xfId="1339" xr:uid="{6B18D59A-ECBB-428B-B920-09A8B0BF8B00}"/>
    <cellStyle name="Comma 51" xfId="322" xr:uid="{00000000-0005-0000-0000-0000CD010000}"/>
    <cellStyle name="Comma 51 2" xfId="1026" xr:uid="{00000000-0005-0000-0000-0000CE010000}"/>
    <cellStyle name="Comma 51 2 2" xfId="1512" xr:uid="{3D2797B6-4D03-41D4-A6D1-C648ED60B9BC}"/>
    <cellStyle name="Comma 51 3" xfId="1340" xr:uid="{58125FF9-B68C-4595-9DA1-B76B2AB91EAD}"/>
    <cellStyle name="Comma 52" xfId="323" xr:uid="{00000000-0005-0000-0000-0000CF010000}"/>
    <cellStyle name="Comma 52 2" xfId="1031" xr:uid="{00000000-0005-0000-0000-0000D0010000}"/>
    <cellStyle name="Comma 52 2 2" xfId="1517" xr:uid="{18343A84-B0C1-445B-ACAA-18B8707A797B}"/>
    <cellStyle name="Comma 52 3" xfId="1341" xr:uid="{6F5387F2-FE81-4C2B-BE33-3877D48690DF}"/>
    <cellStyle name="Comma 53" xfId="324" xr:uid="{00000000-0005-0000-0000-0000D1010000}"/>
    <cellStyle name="Comma 53 2" xfId="1342" xr:uid="{C8211ED0-4B7A-4F62-A291-199B0797C240}"/>
    <cellStyle name="Comma 53 2 2" xfId="1692" xr:uid="{B6A59D7E-A1F4-4C5E-A485-04FAEDBF34D9}"/>
    <cellStyle name="Comma 54" xfId="325" xr:uid="{00000000-0005-0000-0000-0000D2010000}"/>
    <cellStyle name="Comma 54 2" xfId="1343" xr:uid="{CFEA916D-0624-493D-AEFE-AB86AEBDBE07}"/>
    <cellStyle name="Comma 55" xfId="326" xr:uid="{00000000-0005-0000-0000-0000D3010000}"/>
    <cellStyle name="Comma 55 2" xfId="1344" xr:uid="{2FE4772C-DF6A-46B6-8477-742AAA23505F}"/>
    <cellStyle name="Comma 56" xfId="327" xr:uid="{00000000-0005-0000-0000-0000D4010000}"/>
    <cellStyle name="Comma 56 2" xfId="1345" xr:uid="{53BEB09B-0360-4238-82BD-06DE78F94C15}"/>
    <cellStyle name="Comma 57" xfId="328" xr:uid="{00000000-0005-0000-0000-0000D5010000}"/>
    <cellStyle name="Comma 57 2" xfId="1346" xr:uid="{E258ED77-ECD4-4E8B-89C1-58562FF82090}"/>
    <cellStyle name="Comma 58" xfId="329" xr:uid="{00000000-0005-0000-0000-0000D6010000}"/>
    <cellStyle name="Comma 58 2" xfId="1347" xr:uid="{079C144E-869D-44AB-8F0B-E00EF5A9701A}"/>
    <cellStyle name="Comma 59" xfId="330" xr:uid="{00000000-0005-0000-0000-0000D7010000}"/>
    <cellStyle name="Comma 59 2" xfId="1348" xr:uid="{FF6B2C88-BA4E-4B90-BE68-0A2E87404B3D}"/>
    <cellStyle name="Comma 6" xfId="331" xr:uid="{00000000-0005-0000-0000-0000D8010000}"/>
    <cellStyle name="Comma 6 2" xfId="332" xr:uid="{00000000-0005-0000-0000-0000D9010000}"/>
    <cellStyle name="Comma 6 2 2" xfId="333" xr:uid="{00000000-0005-0000-0000-0000DA010000}"/>
    <cellStyle name="Comma 6 3" xfId="334" xr:uid="{00000000-0005-0000-0000-0000DB010000}"/>
    <cellStyle name="Comma 6 4" xfId="335" xr:uid="{00000000-0005-0000-0000-0000DC010000}"/>
    <cellStyle name="Comma 6 5" xfId="1349" xr:uid="{0C970561-E9F3-4AFE-BBEC-6224E75B901C}"/>
    <cellStyle name="Comma 60" xfId="336" xr:uid="{00000000-0005-0000-0000-0000DD010000}"/>
    <cellStyle name="Comma 60 2" xfId="1350" xr:uid="{4DF67A39-FB64-4D70-8EF8-4AD9B68EB31A}"/>
    <cellStyle name="Comma 61" xfId="337" xr:uid="{00000000-0005-0000-0000-0000DE010000}"/>
    <cellStyle name="Comma 61 2" xfId="1351" xr:uid="{C1FF36C0-5CEC-4DDB-9791-F29EB2EA0264}"/>
    <cellStyle name="Comma 62" xfId="894" xr:uid="{00000000-0005-0000-0000-0000DF010000}"/>
    <cellStyle name="Comma 62 2" xfId="1418" xr:uid="{B85BE5A7-754E-4CB2-9886-5239C760B43D}"/>
    <cellStyle name="Comma 62 3" xfId="1693" xr:uid="{BE1467B2-CFB9-44BC-AC6B-828490B23A10}"/>
    <cellStyle name="Comma 63" xfId="933" xr:uid="{00000000-0005-0000-0000-0000E0010000}"/>
    <cellStyle name="Comma 63 2" xfId="1425" xr:uid="{4AC7AB14-E3C0-4E35-8566-4387F0128EBD}"/>
    <cellStyle name="Comma 64" xfId="951" xr:uid="{00000000-0005-0000-0000-0000E1010000}"/>
    <cellStyle name="Comma 64 2" xfId="1438" xr:uid="{11861CFB-D293-4756-8EBA-1988FA27E0C2}"/>
    <cellStyle name="Comma 65" xfId="976" xr:uid="{00000000-0005-0000-0000-0000E2010000}"/>
    <cellStyle name="Comma 65 2" xfId="1463" xr:uid="{8ACA4EFF-52CB-4AA9-9D3D-AFF227AFFC67}"/>
    <cellStyle name="Comma 66" xfId="1034" xr:uid="{00000000-0005-0000-0000-0000E3010000}"/>
    <cellStyle name="Comma 66 2" xfId="1519" xr:uid="{27DDF341-35A8-4379-94D1-19D6EE611AB4}"/>
    <cellStyle name="Comma 67" xfId="1126" xr:uid="{00000000-0005-0000-0000-0000E4010000}"/>
    <cellStyle name="Comma 67 2" xfId="1611" xr:uid="{ECEB2D3A-2620-46F4-B0C3-44A5DD72A52E}"/>
    <cellStyle name="Comma 68" xfId="1069" xr:uid="{00000000-0005-0000-0000-0000E5010000}"/>
    <cellStyle name="Comma 68 2" xfId="1554" xr:uid="{AF115D81-B63A-41FD-918D-4166A15D8985}"/>
    <cellStyle name="Comma 69" xfId="1113" xr:uid="{00000000-0005-0000-0000-0000E6010000}"/>
    <cellStyle name="Comma 69 2" xfId="1598" xr:uid="{2D7C8C84-C249-4F65-A192-D4C1F3997514}"/>
    <cellStyle name="Comma 7" xfId="338" xr:uid="{00000000-0005-0000-0000-0000E7010000}"/>
    <cellStyle name="Comma 7 2" xfId="339" xr:uid="{00000000-0005-0000-0000-0000E8010000}"/>
    <cellStyle name="Comma 7 2 2" xfId="340" xr:uid="{00000000-0005-0000-0000-0000E9010000}"/>
    <cellStyle name="Comma 7 2 3" xfId="341" xr:uid="{00000000-0005-0000-0000-0000EA010000}"/>
    <cellStyle name="Comma 7 2 4" xfId="342" xr:uid="{00000000-0005-0000-0000-0000EB010000}"/>
    <cellStyle name="Comma 7 2 5" xfId="343" xr:uid="{00000000-0005-0000-0000-0000EC010000}"/>
    <cellStyle name="Comma 7 2 5 2" xfId="1354" xr:uid="{2CFCB0AC-C016-4C4B-B976-5E6080466E22}"/>
    <cellStyle name="Comma 7 2 6" xfId="1353" xr:uid="{BAC0C37E-70DB-458E-84B3-E8B3254F7C63}"/>
    <cellStyle name="Comma 7 3" xfId="344" xr:uid="{00000000-0005-0000-0000-0000ED010000}"/>
    <cellStyle name="Comma 7 3 2" xfId="345" xr:uid="{00000000-0005-0000-0000-0000EE010000}"/>
    <cellStyle name="Comma 7 4" xfId="346" xr:uid="{00000000-0005-0000-0000-0000EF010000}"/>
    <cellStyle name="Comma 7 5" xfId="1352" xr:uid="{C9F28087-76A8-4B9B-BACB-29BB29930F7F}"/>
    <cellStyle name="Comma 70" xfId="1131" xr:uid="{00000000-0005-0000-0000-0000F0010000}"/>
    <cellStyle name="Comma 70 2" xfId="1616" xr:uid="{7077A9BB-4C47-4A46-8D1F-636F539067BD}"/>
    <cellStyle name="Comma 71" xfId="1049" xr:uid="{00000000-0005-0000-0000-0000F1010000}"/>
    <cellStyle name="Comma 71 2" xfId="1534" xr:uid="{004E60CB-2EC0-4575-BEA4-B66233CF437C}"/>
    <cellStyle name="Comma 72" xfId="1116" xr:uid="{00000000-0005-0000-0000-0000F2010000}"/>
    <cellStyle name="Comma 72 2" xfId="1601" xr:uid="{250F9687-B77E-4931-9078-36C0A58C1DEA}"/>
    <cellStyle name="Comma 73" xfId="1079" xr:uid="{00000000-0005-0000-0000-0000F3010000}"/>
    <cellStyle name="Comma 73 2" xfId="1564" xr:uid="{F672DCF3-12D6-4497-A90F-FE288F9496DF}"/>
    <cellStyle name="Comma 74" xfId="1105" xr:uid="{00000000-0005-0000-0000-0000F4010000}"/>
    <cellStyle name="Comma 74 2" xfId="1590" xr:uid="{76F9227A-84E1-41A2-BB52-F6C547230D9D}"/>
    <cellStyle name="Comma 75" xfId="1086" xr:uid="{00000000-0005-0000-0000-0000F5010000}"/>
    <cellStyle name="Comma 75 2" xfId="1571" xr:uid="{0C28C0AB-5414-4DF4-90C4-467EF3DD3906}"/>
    <cellStyle name="Comma 76" xfId="1096" xr:uid="{00000000-0005-0000-0000-0000F6010000}"/>
    <cellStyle name="Comma 76 2" xfId="1581" xr:uid="{B24D0668-8F00-4528-B12E-2D4F9F3681A5}"/>
    <cellStyle name="Comma 77" xfId="1141" xr:uid="{00000000-0005-0000-0000-0000F7010000}"/>
    <cellStyle name="Comma 77 2" xfId="1626" xr:uid="{8F6F4FA4-EB0D-4BB3-B12A-25AB97C9E3AA}"/>
    <cellStyle name="Comma 78" xfId="1094" xr:uid="{00000000-0005-0000-0000-0000F8010000}"/>
    <cellStyle name="Comma 78 2" xfId="1579" xr:uid="{2450F31E-4310-48D0-92B7-E51E4F2F356B}"/>
    <cellStyle name="Comma 79" xfId="1091" xr:uid="{00000000-0005-0000-0000-0000F9010000}"/>
    <cellStyle name="Comma 79 2" xfId="1576" xr:uid="{E0BF8147-F86A-40E2-B99A-2E0998C65460}"/>
    <cellStyle name="Comma 8" xfId="347" xr:uid="{00000000-0005-0000-0000-0000FA010000}"/>
    <cellStyle name="Comma 8 2" xfId="348" xr:uid="{00000000-0005-0000-0000-0000FB010000}"/>
    <cellStyle name="Comma 8 2 2" xfId="349" xr:uid="{00000000-0005-0000-0000-0000FC010000}"/>
    <cellStyle name="Comma 8 2 3" xfId="350" xr:uid="{00000000-0005-0000-0000-0000FD010000}"/>
    <cellStyle name="Comma 8 2 4" xfId="351" xr:uid="{00000000-0005-0000-0000-0000FE010000}"/>
    <cellStyle name="Comma 8 2 5" xfId="1356" xr:uid="{8C3E6A3F-0EF2-4400-9607-8C504A8E6618}"/>
    <cellStyle name="Comma 8 3" xfId="352" xr:uid="{00000000-0005-0000-0000-0000FF010000}"/>
    <cellStyle name="Comma 8 3 2" xfId="353" xr:uid="{00000000-0005-0000-0000-000000020000}"/>
    <cellStyle name="Comma 8 4" xfId="354" xr:uid="{00000000-0005-0000-0000-000001020000}"/>
    <cellStyle name="Comma 8 5" xfId="1355" xr:uid="{80B234CB-CA48-4F0B-9E0B-5E22A35DE924}"/>
    <cellStyle name="Comma 80" xfId="1130" xr:uid="{00000000-0005-0000-0000-000002020000}"/>
    <cellStyle name="Comma 80 2" xfId="1615" xr:uid="{E268DDA9-14FF-43C6-9386-C141EA41A525}"/>
    <cellStyle name="Comma 81" xfId="1092" xr:uid="{00000000-0005-0000-0000-000003020000}"/>
    <cellStyle name="Comma 81 2" xfId="1577" xr:uid="{7B211998-0502-446C-AC5B-B2E0419C2FFD}"/>
    <cellStyle name="Comma 82" xfId="1093" xr:uid="{00000000-0005-0000-0000-000004020000}"/>
    <cellStyle name="Comma 82 2" xfId="1578" xr:uid="{61FC0A25-CEC3-43C1-932F-8FCA4D32B020}"/>
    <cellStyle name="Comma 83" xfId="1039" xr:uid="{00000000-0005-0000-0000-000005020000}"/>
    <cellStyle name="Comma 83 2" xfId="1524" xr:uid="{90602C6C-FF77-43DC-96C3-7D0D3D2016CD}"/>
    <cellStyle name="Comma 84" xfId="1118" xr:uid="{00000000-0005-0000-0000-000006020000}"/>
    <cellStyle name="Comma 84 2" xfId="1603" xr:uid="{51AE0432-64BC-412E-A182-62B4C08F67B9}"/>
    <cellStyle name="Comma 85" xfId="1077" xr:uid="{00000000-0005-0000-0000-000007020000}"/>
    <cellStyle name="Comma 85 2" xfId="1562" xr:uid="{4700BC83-8114-4EE8-BACC-2ADD0ADAD801}"/>
    <cellStyle name="Comma 86" xfId="1107" xr:uid="{00000000-0005-0000-0000-000008020000}"/>
    <cellStyle name="Comma 86 2" xfId="1592" xr:uid="{BCD79FC1-50ED-4D4B-9E88-097ED6B3FD8A}"/>
    <cellStyle name="Comma 87" xfId="1087" xr:uid="{00000000-0005-0000-0000-000009020000}"/>
    <cellStyle name="Comma 87 2" xfId="1572" xr:uid="{8BA4DE39-7024-4494-96AD-F4C643C1A8CC}"/>
    <cellStyle name="Comma 88" xfId="1037" xr:uid="{00000000-0005-0000-0000-00000A020000}"/>
    <cellStyle name="Comma 88 2" xfId="1522" xr:uid="{202F91D2-707A-4CF6-8111-64C33CC484A3}"/>
    <cellStyle name="Comma 89" xfId="1120" xr:uid="{00000000-0005-0000-0000-00000B020000}"/>
    <cellStyle name="Comma 89 2" xfId="1605" xr:uid="{D6FFC770-AD8A-429B-ACFC-00D7026AEAF4}"/>
    <cellStyle name="Comma 9" xfId="355" xr:uid="{00000000-0005-0000-0000-00000C020000}"/>
    <cellStyle name="Comma 9 2" xfId="356" xr:uid="{00000000-0005-0000-0000-00000D020000}"/>
    <cellStyle name="Comma 9 2 2" xfId="357" xr:uid="{00000000-0005-0000-0000-00000E020000}"/>
    <cellStyle name="Comma 9 2 2 2" xfId="1359" xr:uid="{215E4CF1-50CA-49D9-8B18-B7137AB5A732}"/>
    <cellStyle name="Comma 9 2 3" xfId="1358" xr:uid="{230875CF-2FE7-4B61-AE15-3591C969790D}"/>
    <cellStyle name="Comma 9 3" xfId="358" xr:uid="{00000000-0005-0000-0000-00000F020000}"/>
    <cellStyle name="Comma 9 3 2" xfId="1360" xr:uid="{7B5E2A26-B603-42C3-A1E3-E97517F5438A}"/>
    <cellStyle name="Comma 9 4" xfId="1357" xr:uid="{2EE19436-ED18-4676-B552-4502BDD29999}"/>
    <cellStyle name="Comma 90" xfId="1075" xr:uid="{00000000-0005-0000-0000-000010020000}"/>
    <cellStyle name="Comma 90 2" xfId="1560" xr:uid="{ECD7AF33-021B-4550-BBD2-10AE01F2D56E}"/>
    <cellStyle name="Comma 91" xfId="1108" xr:uid="{00000000-0005-0000-0000-000011020000}"/>
    <cellStyle name="Comma 91 2" xfId="1593" xr:uid="{640A345A-A5CB-469C-864A-36FFF4CE63B9}"/>
    <cellStyle name="Comma 92" xfId="1135" xr:uid="{00000000-0005-0000-0000-000012020000}"/>
    <cellStyle name="Comma 92 2" xfId="1620" xr:uid="{FAEBFA39-9498-4921-8A22-63395695BDB4}"/>
    <cellStyle name="Comma 93" xfId="1657" xr:uid="{9FD6B652-E87E-4E16-AD09-8427E84776F2}"/>
    <cellStyle name="comma zerodec" xfId="359" xr:uid="{00000000-0005-0000-0000-000013020000}"/>
    <cellStyle name="comma zerodec 2" xfId="360" xr:uid="{00000000-0005-0000-0000-000014020000}"/>
    <cellStyle name="comma zerodec 2 2" xfId="361" xr:uid="{00000000-0005-0000-0000-000015020000}"/>
    <cellStyle name="comma zerodec 2 3" xfId="362" xr:uid="{00000000-0005-0000-0000-000016020000}"/>
    <cellStyle name="comma zerodec 3" xfId="363" xr:uid="{00000000-0005-0000-0000-000017020000}"/>
    <cellStyle name="comma zerodec 4" xfId="364" xr:uid="{00000000-0005-0000-0000-000018020000}"/>
    <cellStyle name="comma zerodec_Book1" xfId="365" xr:uid="{00000000-0005-0000-0000-000019020000}"/>
    <cellStyle name="Comma_THECO Q4'50 T2" xfId="366" xr:uid="{00000000-0005-0000-0000-00001A020000}"/>
    <cellStyle name="Copied" xfId="367" xr:uid="{00000000-0005-0000-0000-00001B020000}"/>
    <cellStyle name="Copied 2" xfId="368" xr:uid="{00000000-0005-0000-0000-00001C020000}"/>
    <cellStyle name="Curren - Style3" xfId="369" xr:uid="{00000000-0005-0000-0000-00001D020000}"/>
    <cellStyle name="Curren - Style4" xfId="370" xr:uid="{00000000-0005-0000-0000-00001E020000}"/>
    <cellStyle name="Currency (0.00)" xfId="371" xr:uid="{00000000-0005-0000-0000-00001F020000}"/>
    <cellStyle name="Currency [00]" xfId="372" xr:uid="{00000000-0005-0000-0000-000020020000}"/>
    <cellStyle name="Currency 10" xfId="1111" xr:uid="{00000000-0005-0000-0000-000021020000}"/>
    <cellStyle name="Currency 10 2" xfId="1596" xr:uid="{0A1E278B-FB8C-4839-A237-E0E350AA7C30}"/>
    <cellStyle name="Currency 11" xfId="1133" xr:uid="{00000000-0005-0000-0000-000022020000}"/>
    <cellStyle name="Currency 11 2" xfId="1618" xr:uid="{2DFCB4DF-3D75-4243-A6D8-5FF34ED565A8}"/>
    <cellStyle name="Currency 12" xfId="1099" xr:uid="{00000000-0005-0000-0000-000023020000}"/>
    <cellStyle name="Currency 12 2" xfId="1584" xr:uid="{6E6F0979-7C31-44AA-91AD-930384904B11}"/>
    <cellStyle name="Currency 13" xfId="1038" xr:uid="{00000000-0005-0000-0000-000024020000}"/>
    <cellStyle name="Currency 13 2" xfId="1523" xr:uid="{11074118-6776-48BE-B877-FE8538FE939C}"/>
    <cellStyle name="Currency 14" xfId="1119" xr:uid="{00000000-0005-0000-0000-000025020000}"/>
    <cellStyle name="Currency 14 2" xfId="1604" xr:uid="{6EF74585-DAEA-4DC2-B170-A0AA2CCD42C7}"/>
    <cellStyle name="Currency 15" xfId="1076" xr:uid="{00000000-0005-0000-0000-000026020000}"/>
    <cellStyle name="Currency 15 2" xfId="1561" xr:uid="{BE8A2FDF-AC11-48D4-8232-FB04CE43415C}"/>
    <cellStyle name="Currency 16" xfId="1140" xr:uid="{00000000-0005-0000-0000-000027020000}"/>
    <cellStyle name="Currency 16 2" xfId="1625" xr:uid="{A0F7D628-0DEB-443F-A030-6F259545B887}"/>
    <cellStyle name="Currency 17" xfId="1144" xr:uid="{00000000-0005-0000-0000-000028020000}"/>
    <cellStyle name="Currency 17 2" xfId="1629" xr:uid="{E7FF97E9-E5FF-46BE-997A-4FC1883A5EEA}"/>
    <cellStyle name="Currency 18" xfId="1123" xr:uid="{00000000-0005-0000-0000-000029020000}"/>
    <cellStyle name="Currency 18 2" xfId="1608" xr:uid="{00274F6C-93A7-4A04-93FA-2483902A2DE1}"/>
    <cellStyle name="Currency 19" xfId="1072" xr:uid="{00000000-0005-0000-0000-00002A020000}"/>
    <cellStyle name="Currency 19 2" xfId="1557" xr:uid="{0852AC6A-79A7-4BD4-94AE-97B56B7B161B}"/>
    <cellStyle name="Currency 2" xfId="373" xr:uid="{00000000-0005-0000-0000-00002B020000}"/>
    <cellStyle name="Currency 2 2" xfId="374" xr:uid="{00000000-0005-0000-0000-00002C020000}"/>
    <cellStyle name="Currency 2 3" xfId="1361" xr:uid="{E0BBCDC8-8060-4CA6-BCF6-1D1204517BE0}"/>
    <cellStyle name="Currency 20" xfId="1110" xr:uid="{00000000-0005-0000-0000-00002D020000}"/>
    <cellStyle name="Currency 20 2" xfId="1595" xr:uid="{1EF2E61E-15E9-48A8-94A0-44502CC5E813}"/>
    <cellStyle name="Currency 21" xfId="1083" xr:uid="{00000000-0005-0000-0000-00002E020000}"/>
    <cellStyle name="Currency 21 2" xfId="1568" xr:uid="{896EABB7-2BA3-4993-B0CF-122F406B2D48}"/>
    <cellStyle name="Currency 22" xfId="1138" xr:uid="{00000000-0005-0000-0000-00002F020000}"/>
    <cellStyle name="Currency 22 2" xfId="1623" xr:uid="{53FF17C4-99F2-4DB2-B8D2-702E0F3EFE4A}"/>
    <cellStyle name="Currency 23" xfId="1089" xr:uid="{00000000-0005-0000-0000-000030020000}"/>
    <cellStyle name="Currency 23 2" xfId="1574" xr:uid="{0043EFD3-185F-4FDC-8CD6-12D1058F98FC}"/>
    <cellStyle name="Currency 24" xfId="1143" xr:uid="{00000000-0005-0000-0000-000031020000}"/>
    <cellStyle name="Currency 24 2" xfId="1628" xr:uid="{FCB41825-9F55-441C-B0EC-E593FA770B72}"/>
    <cellStyle name="Currency 25" xfId="1132" xr:uid="{00000000-0005-0000-0000-000032020000}"/>
    <cellStyle name="Currency 25 2" xfId="1617" xr:uid="{0AD78635-0688-47E3-970A-43E996486216}"/>
    <cellStyle name="Currency 26" xfId="1056" xr:uid="{00000000-0005-0000-0000-000033020000}"/>
    <cellStyle name="Currency 26 2" xfId="1541" xr:uid="{4C8D0F59-B584-47F4-92DC-B836FE957014}"/>
    <cellStyle name="Currency 27" xfId="1115" xr:uid="{00000000-0005-0000-0000-000034020000}"/>
    <cellStyle name="Currency 27 2" xfId="1600" xr:uid="{B82780B1-3076-4C43-A34E-1886379EB406}"/>
    <cellStyle name="Currency 28" xfId="1080" xr:uid="{00000000-0005-0000-0000-000035020000}"/>
    <cellStyle name="Currency 28 2" xfId="1565" xr:uid="{7CFEF646-37CC-4D44-8312-9CBB742EC1ED}"/>
    <cellStyle name="Currency 29" xfId="1104" xr:uid="{00000000-0005-0000-0000-000036020000}"/>
    <cellStyle name="Currency 29 2" xfId="1589" xr:uid="{1DA70407-C0F7-4F35-930E-65E4E911C2E2}"/>
    <cellStyle name="Currency 3" xfId="896" xr:uid="{00000000-0005-0000-0000-000037020000}"/>
    <cellStyle name="Currency 3 2" xfId="1419" xr:uid="{8EAE8352-5072-4A85-B957-06DFF6420502}"/>
    <cellStyle name="Currency 30" xfId="1088" xr:uid="{00000000-0005-0000-0000-000038020000}"/>
    <cellStyle name="Currency 30 2" xfId="1573" xr:uid="{0D3E5C67-D0DC-456F-A0DD-A73182CC54C9}"/>
    <cellStyle name="Currency 31" xfId="1036" xr:uid="{00000000-0005-0000-0000-000039020000}"/>
    <cellStyle name="Currency 31 2" xfId="1521" xr:uid="{A21CF609-2052-47A4-B858-46C2F45702F6}"/>
    <cellStyle name="Currency 32" xfId="1121" xr:uid="{00000000-0005-0000-0000-00003A020000}"/>
    <cellStyle name="Currency 32 2" xfId="1606" xr:uid="{FC89435A-24D3-4C86-BFE8-7D1F5BEF20E4}"/>
    <cellStyle name="Currency 33" xfId="1074" xr:uid="{00000000-0005-0000-0000-00003B020000}"/>
    <cellStyle name="Currency 33 2" xfId="1559" xr:uid="{A321F105-1976-4093-9A77-CE22D216C1CD}"/>
    <cellStyle name="Currency 34" xfId="1658" xr:uid="{9A314D33-BE19-4553-BEB5-19F46754651E}"/>
    <cellStyle name="Currency 4" xfId="932" xr:uid="{00000000-0005-0000-0000-00003C020000}"/>
    <cellStyle name="Currency 4 2" xfId="1424" xr:uid="{CFB1AE62-5686-441D-926D-42969579999F}"/>
    <cellStyle name="Currency 5" xfId="952" xr:uid="{00000000-0005-0000-0000-00003D020000}"/>
    <cellStyle name="Currency 5 2" xfId="1439" xr:uid="{53C746F4-E0A4-41FC-B2D1-56834A790CF4}"/>
    <cellStyle name="Currency 6" xfId="975" xr:uid="{00000000-0005-0000-0000-00003E020000}"/>
    <cellStyle name="Currency 6 2" xfId="1462" xr:uid="{17D52E21-20C9-465D-8606-86106ADAE078}"/>
    <cellStyle name="Currency 7" xfId="1035" xr:uid="{00000000-0005-0000-0000-00003F020000}"/>
    <cellStyle name="Currency 7 2" xfId="1520" xr:uid="{44364602-B143-4AEE-9DE6-9F14F5798441}"/>
    <cellStyle name="Currency 8" xfId="1124" xr:uid="{00000000-0005-0000-0000-000040020000}"/>
    <cellStyle name="Currency 8 2" xfId="1609" xr:uid="{297209D8-7795-4C9C-82E1-4313000956F6}"/>
    <cellStyle name="Currency 9" xfId="1071" xr:uid="{00000000-0005-0000-0000-000041020000}"/>
    <cellStyle name="Currency 9 2" xfId="1556" xr:uid="{CE362E6D-3EEB-4A21-BA09-12B8CA1AF1BD}"/>
    <cellStyle name="Currency1" xfId="375" xr:uid="{00000000-0005-0000-0000-000042020000}"/>
    <cellStyle name="Currency1 2" xfId="376" xr:uid="{00000000-0005-0000-0000-000043020000}"/>
    <cellStyle name="Currency1 2 2" xfId="377" xr:uid="{00000000-0005-0000-0000-000044020000}"/>
    <cellStyle name="Currency1 2 3" xfId="378" xr:uid="{00000000-0005-0000-0000-000045020000}"/>
    <cellStyle name="Currency1 3" xfId="379" xr:uid="{00000000-0005-0000-0000-000046020000}"/>
    <cellStyle name="Currency1 4" xfId="380" xr:uid="{00000000-0005-0000-0000-000047020000}"/>
    <cellStyle name="Currency1_Book1" xfId="381" xr:uid="{00000000-0005-0000-0000-000048020000}"/>
    <cellStyle name="Date Short" xfId="382" xr:uid="{00000000-0005-0000-0000-000049020000}"/>
    <cellStyle name="Dezimal [0]_35ERI8T2gbIEMixb4v26icuOo" xfId="383" xr:uid="{00000000-0005-0000-0000-00004A020000}"/>
    <cellStyle name="Dezimal_35ERI8T2gbIEMixb4v26icuOo" xfId="384" xr:uid="{00000000-0005-0000-0000-00004B020000}"/>
    <cellStyle name="Dollar (zero dec)" xfId="385" xr:uid="{00000000-0005-0000-0000-00004C020000}"/>
    <cellStyle name="Dollar (zero dec) 2" xfId="386" xr:uid="{00000000-0005-0000-0000-00004D020000}"/>
    <cellStyle name="Dollar (zero dec) 2 2" xfId="387" xr:uid="{00000000-0005-0000-0000-00004E020000}"/>
    <cellStyle name="Dollar (zero dec) 2 3" xfId="388" xr:uid="{00000000-0005-0000-0000-00004F020000}"/>
    <cellStyle name="Dollar (zero dec) 3" xfId="389" xr:uid="{00000000-0005-0000-0000-000050020000}"/>
    <cellStyle name="Dollar (zero dec) 4" xfId="390" xr:uid="{00000000-0005-0000-0000-000051020000}"/>
    <cellStyle name="Dollar (zero dec)_WP HDY Q1'52" xfId="391" xr:uid="{00000000-0005-0000-0000-000052020000}"/>
    <cellStyle name="dt" xfId="392" xr:uid="{00000000-0005-0000-0000-000053020000}"/>
    <cellStyle name="E&amp;Y House" xfId="393" xr:uid="{00000000-0005-0000-0000-000054020000}"/>
    <cellStyle name="Emphasis 1" xfId="394" xr:uid="{00000000-0005-0000-0000-000055020000}"/>
    <cellStyle name="Emphasis 2" xfId="395" xr:uid="{00000000-0005-0000-0000-000056020000}"/>
    <cellStyle name="Emphasis 3" xfId="396" xr:uid="{00000000-0005-0000-0000-000057020000}"/>
    <cellStyle name="Enter Currency (0)" xfId="397" xr:uid="{00000000-0005-0000-0000-000058020000}"/>
    <cellStyle name="Enter Currency (2)" xfId="398" xr:uid="{00000000-0005-0000-0000-000059020000}"/>
    <cellStyle name="Enter Units (0)" xfId="399" xr:uid="{00000000-0005-0000-0000-00005A020000}"/>
    <cellStyle name="Enter Units (1)" xfId="400" xr:uid="{00000000-0005-0000-0000-00005B020000}"/>
    <cellStyle name="Enter Units (2)" xfId="401" xr:uid="{00000000-0005-0000-0000-00005C020000}"/>
    <cellStyle name="Entered" xfId="402" xr:uid="{00000000-0005-0000-0000-00005D020000}"/>
    <cellStyle name="Entered 2" xfId="403" xr:uid="{00000000-0005-0000-0000-00005E020000}"/>
    <cellStyle name="Entry" xfId="404" xr:uid="{00000000-0005-0000-0000-00005F020000}"/>
    <cellStyle name="Entry 2" xfId="405" xr:uid="{00000000-0005-0000-0000-000060020000}"/>
    <cellStyle name="Euro" xfId="406" xr:uid="{00000000-0005-0000-0000-000061020000}"/>
    <cellStyle name="ev" xfId="407" xr:uid="{00000000-0005-0000-0000-000062020000}"/>
    <cellStyle name="Explanatory Text 2" xfId="408" xr:uid="{00000000-0005-0000-0000-000063020000}"/>
    <cellStyle name="Explanatory Text 3" xfId="409" xr:uid="{00000000-0005-0000-0000-000064020000}"/>
    <cellStyle name="Explanatory Text 4 2" xfId="410" xr:uid="{00000000-0005-0000-0000-000065020000}"/>
    <cellStyle name="Explanatory Text 5 2" xfId="411" xr:uid="{00000000-0005-0000-0000-000066020000}"/>
    <cellStyle name="Explanatory Text 6" xfId="412" xr:uid="{00000000-0005-0000-0000-000067020000}"/>
    <cellStyle name="Format Number Column" xfId="413" xr:uid="{00000000-0005-0000-0000-000068020000}"/>
    <cellStyle name="Good 2" xfId="414" xr:uid="{00000000-0005-0000-0000-000069020000}"/>
    <cellStyle name="Good 3" xfId="415" xr:uid="{00000000-0005-0000-0000-00006A020000}"/>
    <cellStyle name="Good 4 2" xfId="416" xr:uid="{00000000-0005-0000-0000-00006B020000}"/>
    <cellStyle name="Good 5 2" xfId="417" xr:uid="{00000000-0005-0000-0000-00006C020000}"/>
    <cellStyle name="Good 6" xfId="418" xr:uid="{00000000-0005-0000-0000-00006D020000}"/>
    <cellStyle name="Grey" xfId="419" xr:uid="{00000000-0005-0000-0000-00006E020000}"/>
    <cellStyle name="Grey 2" xfId="420" xr:uid="{00000000-0005-0000-0000-00006F020000}"/>
    <cellStyle name="Grey 3" xfId="421" xr:uid="{00000000-0005-0000-0000-000070020000}"/>
    <cellStyle name="Grey 4" xfId="422" xr:uid="{00000000-0005-0000-0000-000071020000}"/>
    <cellStyle name="guyan" xfId="423" xr:uid="{00000000-0005-0000-0000-000072020000}"/>
    <cellStyle name="Header - Style1" xfId="424" xr:uid="{00000000-0005-0000-0000-000073020000}"/>
    <cellStyle name="Header1" xfId="425" xr:uid="{00000000-0005-0000-0000-000074020000}"/>
    <cellStyle name="Header1 2" xfId="426" xr:uid="{00000000-0005-0000-0000-000075020000}"/>
    <cellStyle name="Header2" xfId="427" xr:uid="{00000000-0005-0000-0000-000076020000}"/>
    <cellStyle name="Header2 2" xfId="428" xr:uid="{00000000-0005-0000-0000-000077020000}"/>
    <cellStyle name="Heading" xfId="429" xr:uid="{00000000-0005-0000-0000-000078020000}"/>
    <cellStyle name="Heading 1 2" xfId="430" xr:uid="{00000000-0005-0000-0000-000079020000}"/>
    <cellStyle name="Heading 1 3" xfId="431" xr:uid="{00000000-0005-0000-0000-00007A020000}"/>
    <cellStyle name="Heading 1 4 2" xfId="432" xr:uid="{00000000-0005-0000-0000-00007B020000}"/>
    <cellStyle name="Heading 1 5 2" xfId="433" xr:uid="{00000000-0005-0000-0000-00007C020000}"/>
    <cellStyle name="Heading 1 6" xfId="434" xr:uid="{00000000-0005-0000-0000-00007D020000}"/>
    <cellStyle name="Heading 2 2" xfId="435" xr:uid="{00000000-0005-0000-0000-00007E020000}"/>
    <cellStyle name="Heading 2 3" xfId="436" xr:uid="{00000000-0005-0000-0000-00007F020000}"/>
    <cellStyle name="Heading 2 4 2" xfId="437" xr:uid="{00000000-0005-0000-0000-000080020000}"/>
    <cellStyle name="Heading 2 5 2" xfId="438" xr:uid="{00000000-0005-0000-0000-000081020000}"/>
    <cellStyle name="Heading 2 6" xfId="439" xr:uid="{00000000-0005-0000-0000-000082020000}"/>
    <cellStyle name="Heading 3 2" xfId="440" xr:uid="{00000000-0005-0000-0000-000083020000}"/>
    <cellStyle name="Heading 3 3" xfId="441" xr:uid="{00000000-0005-0000-0000-000084020000}"/>
    <cellStyle name="Heading 3 4 2" xfId="442" xr:uid="{00000000-0005-0000-0000-000085020000}"/>
    <cellStyle name="Heading 3 5 2" xfId="443" xr:uid="{00000000-0005-0000-0000-000086020000}"/>
    <cellStyle name="Heading 3 6" xfId="444" xr:uid="{00000000-0005-0000-0000-000087020000}"/>
    <cellStyle name="Heading 4 2" xfId="445" xr:uid="{00000000-0005-0000-0000-000088020000}"/>
    <cellStyle name="Heading 4 3" xfId="446" xr:uid="{00000000-0005-0000-0000-000089020000}"/>
    <cellStyle name="Heading 4 4 2" xfId="447" xr:uid="{00000000-0005-0000-0000-00008A020000}"/>
    <cellStyle name="Heading 4 5 2" xfId="448" xr:uid="{00000000-0005-0000-0000-00008B020000}"/>
    <cellStyle name="Heading 4 6" xfId="449" xr:uid="{00000000-0005-0000-0000-00008C020000}"/>
    <cellStyle name="Hyperlink 2" xfId="450" xr:uid="{00000000-0005-0000-0000-00008D020000}"/>
    <cellStyle name="Hyperlink 3" xfId="451" xr:uid="{00000000-0005-0000-0000-00008E020000}"/>
    <cellStyle name="Hyperlink 4" xfId="452" xr:uid="{00000000-0005-0000-0000-00008F020000}"/>
    <cellStyle name="Hyperlink 5" xfId="453" xr:uid="{00000000-0005-0000-0000-000090020000}"/>
    <cellStyle name="Hyperlink 6" xfId="454" xr:uid="{00000000-0005-0000-0000-000091020000}"/>
    <cellStyle name="Input [yellow]" xfId="455" xr:uid="{00000000-0005-0000-0000-000092020000}"/>
    <cellStyle name="Input [yellow] 2" xfId="456" xr:uid="{00000000-0005-0000-0000-000093020000}"/>
    <cellStyle name="Input [yellow] 3" xfId="457" xr:uid="{00000000-0005-0000-0000-000094020000}"/>
    <cellStyle name="Input [yellow] 4" xfId="458" xr:uid="{00000000-0005-0000-0000-000095020000}"/>
    <cellStyle name="Input 2" xfId="459" xr:uid="{00000000-0005-0000-0000-000096020000}"/>
    <cellStyle name="Input 3" xfId="460" xr:uid="{00000000-0005-0000-0000-000097020000}"/>
    <cellStyle name="Input 4 2" xfId="461" xr:uid="{00000000-0005-0000-0000-000098020000}"/>
    <cellStyle name="Input 5 2" xfId="462" xr:uid="{00000000-0005-0000-0000-000099020000}"/>
    <cellStyle name="Input 6" xfId="463" xr:uid="{00000000-0005-0000-0000-00009A020000}"/>
    <cellStyle name="Input 7" xfId="464" xr:uid="{00000000-0005-0000-0000-00009B020000}"/>
    <cellStyle name="ldt_guyan" xfId="465" xr:uid="{00000000-0005-0000-0000-00009C020000}"/>
    <cellStyle name="left" xfId="466" xr:uid="{00000000-0005-0000-0000-00009D020000}"/>
    <cellStyle name="lines" xfId="467" xr:uid="{00000000-0005-0000-0000-00009E020000}"/>
    <cellStyle name="Link Currency (0)" xfId="468" xr:uid="{00000000-0005-0000-0000-00009F020000}"/>
    <cellStyle name="Link Currency (2)" xfId="469" xr:uid="{00000000-0005-0000-0000-0000A0020000}"/>
    <cellStyle name="Link Currency (2) 2" xfId="470" xr:uid="{00000000-0005-0000-0000-0000A1020000}"/>
    <cellStyle name="Link Units (0)" xfId="471" xr:uid="{00000000-0005-0000-0000-0000A2020000}"/>
    <cellStyle name="Link Units (1)" xfId="472" xr:uid="{00000000-0005-0000-0000-0000A3020000}"/>
    <cellStyle name="Link Units (2)" xfId="473" xr:uid="{00000000-0005-0000-0000-0000A4020000}"/>
    <cellStyle name="Linked Cell 2" xfId="474" xr:uid="{00000000-0005-0000-0000-0000A5020000}"/>
    <cellStyle name="Linked Cell 3" xfId="475" xr:uid="{00000000-0005-0000-0000-0000A6020000}"/>
    <cellStyle name="Linked Cell 4 2" xfId="476" xr:uid="{00000000-0005-0000-0000-0000A7020000}"/>
    <cellStyle name="Linked Cell 5 2" xfId="477" xr:uid="{00000000-0005-0000-0000-0000A8020000}"/>
    <cellStyle name="Linked Cell 6" xfId="478" xr:uid="{00000000-0005-0000-0000-0000A9020000}"/>
    <cellStyle name="lk_guyan" xfId="479" xr:uid="{00000000-0005-0000-0000-0000AA020000}"/>
    <cellStyle name="Milliers [0]_AR1194" xfId="480" xr:uid="{00000000-0005-0000-0000-0000AB020000}"/>
    <cellStyle name="Milliers_AR1194" xfId="481" xr:uid="{00000000-0005-0000-0000-0000AC020000}"/>
    <cellStyle name="Mon?taire [0]_AR1194" xfId="482" xr:uid="{00000000-0005-0000-0000-0000AD020000}"/>
    <cellStyle name="Mon?taire_AR1194" xfId="483" xr:uid="{00000000-0005-0000-0000-0000AE020000}"/>
    <cellStyle name="Monétaire [0]_laroux" xfId="484" xr:uid="{00000000-0005-0000-0000-0000AF020000}"/>
    <cellStyle name="Monétaire_laroux" xfId="485" xr:uid="{00000000-0005-0000-0000-0000B0020000}"/>
    <cellStyle name="MS_COL_STYLE" xfId="486" xr:uid="{00000000-0005-0000-0000-0000B1020000}"/>
    <cellStyle name="n" xfId="487" xr:uid="{00000000-0005-0000-0000-0000B2020000}"/>
    <cellStyle name="Neutral 2" xfId="488" xr:uid="{00000000-0005-0000-0000-0000B3020000}"/>
    <cellStyle name="Neutral 3" xfId="489" xr:uid="{00000000-0005-0000-0000-0000B4020000}"/>
    <cellStyle name="Neutral 4 2" xfId="490" xr:uid="{00000000-0005-0000-0000-0000B5020000}"/>
    <cellStyle name="Neutral 5 2" xfId="491" xr:uid="{00000000-0005-0000-0000-0000B6020000}"/>
    <cellStyle name="Neutral 6" xfId="492" xr:uid="{00000000-0005-0000-0000-0000B7020000}"/>
    <cellStyle name="no dec" xfId="493" xr:uid="{00000000-0005-0000-0000-0000B8020000}"/>
    <cellStyle name="no dec 2" xfId="494" xr:uid="{00000000-0005-0000-0000-0000B9020000}"/>
    <cellStyle name="no dec 2 2" xfId="495" xr:uid="{00000000-0005-0000-0000-0000BA020000}"/>
    <cellStyle name="no dec 2 3" xfId="496" xr:uid="{00000000-0005-0000-0000-0000BB020000}"/>
    <cellStyle name="no dec 3" xfId="497" xr:uid="{00000000-0005-0000-0000-0000BC020000}"/>
    <cellStyle name="no dec_WP HDY Q1'52" xfId="498" xr:uid="{00000000-0005-0000-0000-0000BD020000}"/>
    <cellStyle name="Normal" xfId="0" builtinId="0"/>
    <cellStyle name="Normal - Style1" xfId="499" xr:uid="{00000000-0005-0000-0000-0000BE020000}"/>
    <cellStyle name="Normal - Style1 2" xfId="500" xr:uid="{00000000-0005-0000-0000-0000BF020000}"/>
    <cellStyle name="Normal - Style1 2 2" xfId="501" xr:uid="{00000000-0005-0000-0000-0000C0020000}"/>
    <cellStyle name="Normal - Style1 2 3" xfId="502" xr:uid="{00000000-0005-0000-0000-0000C1020000}"/>
    <cellStyle name="Normal - Style1 3" xfId="503" xr:uid="{00000000-0005-0000-0000-0000C2020000}"/>
    <cellStyle name="Normal - Style1 4" xfId="504" xr:uid="{00000000-0005-0000-0000-0000C3020000}"/>
    <cellStyle name="Normal - Style1_WP HDY Q1'52" xfId="505" xr:uid="{00000000-0005-0000-0000-0000C4020000}"/>
    <cellStyle name="Normal - Style2" xfId="506" xr:uid="{00000000-0005-0000-0000-0000C5020000}"/>
    <cellStyle name="Normal - Style3" xfId="507" xr:uid="{00000000-0005-0000-0000-0000C6020000}"/>
    <cellStyle name="Normal - Style4" xfId="508" xr:uid="{00000000-0005-0000-0000-0000C7020000}"/>
    <cellStyle name="Normal - Style5" xfId="509" xr:uid="{00000000-0005-0000-0000-0000C8020000}"/>
    <cellStyle name="Normal - Style6" xfId="510" xr:uid="{00000000-0005-0000-0000-0000C9020000}"/>
    <cellStyle name="Normal - Style7" xfId="511" xr:uid="{00000000-0005-0000-0000-0000CA020000}"/>
    <cellStyle name="Normal - Style8" xfId="512" xr:uid="{00000000-0005-0000-0000-0000CB020000}"/>
    <cellStyle name="Normal 10" xfId="513" xr:uid="{00000000-0005-0000-0000-0000CC020000}"/>
    <cellStyle name="Normal 10 10" xfId="514" xr:uid="{00000000-0005-0000-0000-0000CD020000}"/>
    <cellStyle name="Normal 10 10 2" xfId="515" xr:uid="{00000000-0005-0000-0000-0000CE020000}"/>
    <cellStyle name="Normal 10 2" xfId="516" xr:uid="{00000000-0005-0000-0000-0000CF020000}"/>
    <cellStyle name="Normal 10 2 2" xfId="517" xr:uid="{00000000-0005-0000-0000-0000D0020000}"/>
    <cellStyle name="Normal 10 2 2 2" xfId="980" xr:uid="{00000000-0005-0000-0000-0000D1020000}"/>
    <cellStyle name="Normal 10 2 2 2 2" xfId="1466" xr:uid="{39F6556C-4B9A-437E-83EF-8734CCEDFC54}"/>
    <cellStyle name="Normal 10 2 2 3" xfId="1363" xr:uid="{D1DF4FEC-6667-43A8-82F2-57D636E90362}"/>
    <cellStyle name="Normal 10 2 3" xfId="967" xr:uid="{00000000-0005-0000-0000-0000D2020000}"/>
    <cellStyle name="Normal 10 2 3 2" xfId="1454" xr:uid="{567DEFD9-7141-461F-91EA-E760EFB4977E}"/>
    <cellStyle name="Normal 10 2 4" xfId="1362" xr:uid="{6DA0BD0D-EA7D-440C-A214-4393DF3E0E3C}"/>
    <cellStyle name="Normal 10 3" xfId="518" xr:uid="{00000000-0005-0000-0000-0000D3020000}"/>
    <cellStyle name="Normal 10 3 2" xfId="519" xr:uid="{00000000-0005-0000-0000-0000D4020000}"/>
    <cellStyle name="Normal 10 3 2 2" xfId="520" xr:uid="{00000000-0005-0000-0000-0000D5020000}"/>
    <cellStyle name="Normal 10 3 2 2 2" xfId="996" xr:uid="{00000000-0005-0000-0000-0000D6020000}"/>
    <cellStyle name="Normal 10 3 2 2 2 2" xfId="1482" xr:uid="{C11CDE27-5E8F-4776-846F-D9E3FADBE116}"/>
    <cellStyle name="Normal 10 3 2 2 3" xfId="1366" xr:uid="{45CF9A73-9FEF-4451-B150-2E0FF6FCEC4C}"/>
    <cellStyle name="Normal 10 3 2 3" xfId="995" xr:uid="{00000000-0005-0000-0000-0000D7020000}"/>
    <cellStyle name="Normal 10 3 2 3 2" xfId="1481" xr:uid="{D027F8E1-B401-480D-B2BA-D9A7236C951B}"/>
    <cellStyle name="Normal 10 3 2 4" xfId="1365" xr:uid="{3375177F-D8D3-457A-99B8-DF719E932C44}"/>
    <cellStyle name="Normal 10 3 3" xfId="994" xr:uid="{00000000-0005-0000-0000-0000D8020000}"/>
    <cellStyle name="Normal 10 3 3 2" xfId="1480" xr:uid="{971EFCDD-D3ED-4283-986F-DF96E3E8A405}"/>
    <cellStyle name="Normal 10 3 4" xfId="1364" xr:uid="{32BEDDFA-CC57-448E-B683-A2E4215D4345}"/>
    <cellStyle name="Normal 10 4" xfId="521" xr:uid="{00000000-0005-0000-0000-0000D9020000}"/>
    <cellStyle name="Normal 10 4 2" xfId="997" xr:uid="{00000000-0005-0000-0000-0000DA020000}"/>
    <cellStyle name="Normal 10 4 2 2" xfId="1483" xr:uid="{A890814B-2CC8-4342-94F5-523CA23828A9}"/>
    <cellStyle name="Normal 10 4 3" xfId="1367" xr:uid="{EED0A120-9A22-488D-AFC7-DDDFD67DB446}"/>
    <cellStyle name="Normal 10 5" xfId="522" xr:uid="{00000000-0005-0000-0000-0000DB020000}"/>
    <cellStyle name="Normal 10 5 2" xfId="993" xr:uid="{00000000-0005-0000-0000-0000DC020000}"/>
    <cellStyle name="Normal 10 5 2 2" xfId="1479" xr:uid="{5F308891-1DFB-41BF-B9A5-6040E6AF37E2}"/>
    <cellStyle name="Normal 10 5 3" xfId="1368" xr:uid="{9505FD26-2D3B-4980-B983-E8050790A940}"/>
    <cellStyle name="Normal 11" xfId="523" xr:uid="{00000000-0005-0000-0000-0000DD020000}"/>
    <cellStyle name="Normal 11 2" xfId="524" xr:uid="{00000000-0005-0000-0000-0000DE020000}"/>
    <cellStyle name="Normal 11 3" xfId="525" xr:uid="{00000000-0005-0000-0000-0000DF020000}"/>
    <cellStyle name="Normal 11 3 2" xfId="968" xr:uid="{00000000-0005-0000-0000-0000E0020000}"/>
    <cellStyle name="Normal 11 3 2 2" xfId="1455" xr:uid="{4CBB0780-26F6-409D-90D2-73F4EE1AC213}"/>
    <cellStyle name="Normal 11 3 3" xfId="1369" xr:uid="{BDDB1439-CE31-4B14-9091-4324C616CEA2}"/>
    <cellStyle name="Normal 11_Detail Asset TCC Q2'53" xfId="526" xr:uid="{00000000-0005-0000-0000-0000E1020000}"/>
    <cellStyle name="Normal 12" xfId="527" xr:uid="{00000000-0005-0000-0000-0000E2020000}"/>
    <cellStyle name="Normal 12 2" xfId="528" xr:uid="{00000000-0005-0000-0000-0000E3020000}"/>
    <cellStyle name="Normal 12 3" xfId="529" xr:uid="{00000000-0005-0000-0000-0000E4020000}"/>
    <cellStyle name="Normal 12 3 2" xfId="969" xr:uid="{00000000-0005-0000-0000-0000E5020000}"/>
    <cellStyle name="Normal 12 3 2 2" xfId="1456" xr:uid="{47DD90D7-44F5-4006-9832-8A0D681820FF}"/>
    <cellStyle name="Normal 12 3 3" xfId="1370" xr:uid="{40F7B179-0419-4D7E-9E4F-61B443DDAE8F}"/>
    <cellStyle name="Normal 12_Detail Asset TCC Q2'53" xfId="530" xr:uid="{00000000-0005-0000-0000-0000E6020000}"/>
    <cellStyle name="Normal 13" xfId="531" xr:uid="{00000000-0005-0000-0000-0000E7020000}"/>
    <cellStyle name="Normal 13 2" xfId="532" xr:uid="{00000000-0005-0000-0000-0000E8020000}"/>
    <cellStyle name="Normal 13 3" xfId="533" xr:uid="{00000000-0005-0000-0000-0000E9020000}"/>
    <cellStyle name="Normal 14" xfId="534" xr:uid="{00000000-0005-0000-0000-0000EA020000}"/>
    <cellStyle name="Normal 15" xfId="535" xr:uid="{00000000-0005-0000-0000-0000EB020000}"/>
    <cellStyle name="Normal 15 2" xfId="536" xr:uid="{00000000-0005-0000-0000-0000EC020000}"/>
    <cellStyle name="Normal 15 3" xfId="537" xr:uid="{00000000-0005-0000-0000-0000ED020000}"/>
    <cellStyle name="Normal 15_Detail Asset TCC Q2'53" xfId="538" xr:uid="{00000000-0005-0000-0000-0000EE020000}"/>
    <cellStyle name="Normal 16" xfId="539" xr:uid="{00000000-0005-0000-0000-0000EF020000}"/>
    <cellStyle name="Normal 16 2" xfId="540" xr:uid="{00000000-0005-0000-0000-0000F0020000}"/>
    <cellStyle name="Normal 16_Detail Asset TCC Q2'53" xfId="541" xr:uid="{00000000-0005-0000-0000-0000F1020000}"/>
    <cellStyle name="Normal 17" xfId="542" xr:uid="{00000000-0005-0000-0000-0000F2020000}"/>
    <cellStyle name="Normal 18" xfId="543" xr:uid="{00000000-0005-0000-0000-0000F3020000}"/>
    <cellStyle name="Normal 18 2" xfId="544" xr:uid="{00000000-0005-0000-0000-0000F4020000}"/>
    <cellStyle name="Normal 18_Detail Asset TCC Q2'53" xfId="545" xr:uid="{00000000-0005-0000-0000-0000F5020000}"/>
    <cellStyle name="Normal 19" xfId="546" xr:uid="{00000000-0005-0000-0000-0000F6020000}"/>
    <cellStyle name="Normal 2" xfId="890" xr:uid="{00000000-0005-0000-0000-0000F7020000}"/>
    <cellStyle name="Normal 2 10" xfId="547" xr:uid="{00000000-0005-0000-0000-0000F8020000}"/>
    <cellStyle name="Normal 2 11" xfId="548" xr:uid="{00000000-0005-0000-0000-0000F9020000}"/>
    <cellStyle name="Normal 2 2" xfId="549" xr:uid="{00000000-0005-0000-0000-0000FA020000}"/>
    <cellStyle name="Normal 2 2 2" xfId="550" xr:uid="{00000000-0005-0000-0000-0000FB020000}"/>
    <cellStyle name="Normal 2 2 3" xfId="551" xr:uid="{00000000-0005-0000-0000-0000FC020000}"/>
    <cellStyle name="Normal 2 2 4" xfId="552" xr:uid="{00000000-0005-0000-0000-0000FD020000}"/>
    <cellStyle name="Normal 2 2 4 2" xfId="553" xr:uid="{00000000-0005-0000-0000-0000FE020000}"/>
    <cellStyle name="Normal 2 2 4 3" xfId="554" xr:uid="{00000000-0005-0000-0000-0000FF020000}"/>
    <cellStyle name="Normal 2 2 4 3 2" xfId="948" xr:uid="{00000000-0005-0000-0000-000000030000}"/>
    <cellStyle name="Normal 2 2 5" xfId="555" xr:uid="{00000000-0005-0000-0000-000001030000}"/>
    <cellStyle name="Normal 2 3" xfId="556" xr:uid="{00000000-0005-0000-0000-000002030000}"/>
    <cellStyle name="Normal 2 4" xfId="557" xr:uid="{00000000-0005-0000-0000-000003030000}"/>
    <cellStyle name="Normal 2 4 2" xfId="558" xr:uid="{00000000-0005-0000-0000-000004030000}"/>
    <cellStyle name="Normal 2 5" xfId="559" xr:uid="{00000000-0005-0000-0000-000005030000}"/>
    <cellStyle name="Normal 2 6" xfId="560" xr:uid="{00000000-0005-0000-0000-000006030000}"/>
    <cellStyle name="Normal 2 7" xfId="561" xr:uid="{00000000-0005-0000-0000-000007030000}"/>
    <cellStyle name="Normal 2 8" xfId="562" xr:uid="{00000000-0005-0000-0000-000008030000}"/>
    <cellStyle name="Normal 2 9" xfId="563" xr:uid="{00000000-0005-0000-0000-000009030000}"/>
    <cellStyle name="Normal 20" xfId="564" xr:uid="{00000000-0005-0000-0000-00000A030000}"/>
    <cellStyle name="Normal 21" xfId="565" xr:uid="{00000000-0005-0000-0000-00000B030000}"/>
    <cellStyle name="Normal 21 2" xfId="566" xr:uid="{00000000-0005-0000-0000-00000C030000}"/>
    <cellStyle name="Normal 21_TCC_WP_04'52" xfId="567" xr:uid="{00000000-0005-0000-0000-00000D030000}"/>
    <cellStyle name="Normal 22" xfId="568" xr:uid="{00000000-0005-0000-0000-00000E030000}"/>
    <cellStyle name="Normal 23" xfId="569" xr:uid="{00000000-0005-0000-0000-00000F030000}"/>
    <cellStyle name="Normal 24" xfId="570" xr:uid="{00000000-0005-0000-0000-000010030000}"/>
    <cellStyle name="Normal 25" xfId="571" xr:uid="{00000000-0005-0000-0000-000011030000}"/>
    <cellStyle name="Normal 26" xfId="572" xr:uid="{00000000-0005-0000-0000-000012030000}"/>
    <cellStyle name="Normal 26 2" xfId="573" xr:uid="{00000000-0005-0000-0000-000013030000}"/>
    <cellStyle name="Normal 27" xfId="574" xr:uid="{00000000-0005-0000-0000-000014030000}"/>
    <cellStyle name="Normal 27 2" xfId="970" xr:uid="{00000000-0005-0000-0000-000015030000}"/>
    <cellStyle name="Normal 27 2 2" xfId="1457" xr:uid="{E200BA66-9BA0-45D2-AFE2-9F3536CDA4C3}"/>
    <cellStyle name="Normal 27 3" xfId="1371" xr:uid="{92952642-5F92-42E8-9149-8E1FAE4A708C}"/>
    <cellStyle name="Normal 28" xfId="575" xr:uid="{00000000-0005-0000-0000-000016030000}"/>
    <cellStyle name="Normal 29" xfId="576" xr:uid="{00000000-0005-0000-0000-000017030000}"/>
    <cellStyle name="Normal 3" xfId="577" xr:uid="{00000000-0005-0000-0000-000018030000}"/>
    <cellStyle name="Normal 3 2" xfId="578" xr:uid="{00000000-0005-0000-0000-000019030000}"/>
    <cellStyle name="Normal 3 2 2" xfId="579" xr:uid="{00000000-0005-0000-0000-00001A030000}"/>
    <cellStyle name="Normal 3 3" xfId="580" xr:uid="{00000000-0005-0000-0000-00001B030000}"/>
    <cellStyle name="Normal 3 4" xfId="581" xr:uid="{00000000-0005-0000-0000-00001C030000}"/>
    <cellStyle name="Normal 3 5" xfId="582" xr:uid="{00000000-0005-0000-0000-00001D030000}"/>
    <cellStyle name="Normal 3 6" xfId="583" xr:uid="{00000000-0005-0000-0000-00001E030000}"/>
    <cellStyle name="Normal 3 7" xfId="895" xr:uid="{00000000-0005-0000-0000-00001F030000}"/>
    <cellStyle name="Normal 30" xfId="584" xr:uid="{00000000-0005-0000-0000-000020030000}"/>
    <cellStyle name="Normal 30 2" xfId="585" xr:uid="{00000000-0005-0000-0000-000021030000}"/>
    <cellStyle name="Normal 30_WP_SUN Q4'52_Lister+GS" xfId="586" xr:uid="{00000000-0005-0000-0000-000022030000}"/>
    <cellStyle name="Normal 31" xfId="587" xr:uid="{00000000-0005-0000-0000-000023030000}"/>
    <cellStyle name="Normal 32" xfId="588" xr:uid="{00000000-0005-0000-0000-000024030000}"/>
    <cellStyle name="Normal 33" xfId="589" xr:uid="{00000000-0005-0000-0000-000025030000}"/>
    <cellStyle name="Normal 34" xfId="590" xr:uid="{00000000-0005-0000-0000-000026030000}"/>
    <cellStyle name="Normal 35" xfId="591" xr:uid="{00000000-0005-0000-0000-000027030000}"/>
    <cellStyle name="Normal 36" xfId="592" xr:uid="{00000000-0005-0000-0000-000028030000}"/>
    <cellStyle name="Normal 37" xfId="593" xr:uid="{00000000-0005-0000-0000-000029030000}"/>
    <cellStyle name="Normal 37 2" xfId="971" xr:uid="{00000000-0005-0000-0000-00002A030000}"/>
    <cellStyle name="Normal 37 2 2" xfId="1458" xr:uid="{A1C2BD1B-C479-4C96-A8EE-8CFA3EDEB55D}"/>
    <cellStyle name="Normal 37 3" xfId="1372" xr:uid="{3B48688A-4C4B-43D7-B7DC-56FB11904FFE}"/>
    <cellStyle name="Normal 38" xfId="594" xr:uid="{00000000-0005-0000-0000-00002B030000}"/>
    <cellStyle name="Normal 38 2" xfId="1005" xr:uid="{00000000-0005-0000-0000-00002C030000}"/>
    <cellStyle name="Normal 38 2 2" xfId="1491" xr:uid="{7C0F9226-4151-45F8-9B7A-BBABF5EDC104}"/>
    <cellStyle name="Normal 38 3" xfId="1373" xr:uid="{E07EC926-0AB6-44C5-9538-B268581C5615}"/>
    <cellStyle name="Normal 39" xfId="595" xr:uid="{00000000-0005-0000-0000-00002D030000}"/>
    <cellStyle name="Normal 39 2" xfId="937" xr:uid="{00000000-0005-0000-0000-00002E030000}"/>
    <cellStyle name="Normal 39 2 2" xfId="1217" xr:uid="{00000000-0005-0000-0000-00002F030000}"/>
    <cellStyle name="Normal 39 2 2 2" xfId="1645" xr:uid="{25CF41E8-6168-4673-BDA7-4983F22F5C7F}"/>
    <cellStyle name="Normal 39 2 3" xfId="1427" xr:uid="{9E5E4B6A-AE03-4331-8CEF-41A6F64B592F}"/>
    <cellStyle name="Normal 39 3" xfId="1008" xr:uid="{00000000-0005-0000-0000-000030030000}"/>
    <cellStyle name="Normal 39 3 2" xfId="1494" xr:uid="{705E5863-F563-4AEB-A06A-D7220DE01F4C}"/>
    <cellStyle name="Normal 39 4" xfId="1171" xr:uid="{00000000-0005-0000-0000-000031030000}"/>
    <cellStyle name="Normal 39 4 2" xfId="1632" xr:uid="{9336EEDB-B947-449B-AF58-A496F179C360}"/>
    <cellStyle name="Normal 39 5" xfId="1374" xr:uid="{0490024A-8197-4B96-942B-EE1A4DE907B8}"/>
    <cellStyle name="Normal 4" xfId="891" xr:uid="{00000000-0005-0000-0000-000032030000}"/>
    <cellStyle name="Normal 4 2" xfId="596" xr:uid="{00000000-0005-0000-0000-000033030000}"/>
    <cellStyle name="Normal 4 3" xfId="597" xr:uid="{00000000-0005-0000-0000-000034030000}"/>
    <cellStyle name="Normal 4 4" xfId="598" xr:uid="{00000000-0005-0000-0000-000035030000}"/>
    <cellStyle name="Normal 4 4 2" xfId="925" xr:uid="{00000000-0005-0000-0000-000036030000}"/>
    <cellStyle name="Normal 4 4 2 2" xfId="1212" xr:uid="{00000000-0005-0000-0000-000037030000}"/>
    <cellStyle name="Normal 4 4 3" xfId="1098" xr:uid="{00000000-0005-0000-0000-000038030000}"/>
    <cellStyle name="Normal 4 4 3 2" xfId="1583" xr:uid="{4A7147D3-5B36-4215-99E1-63059C9564BD}"/>
    <cellStyle name="Normal 4 4 4" xfId="1172" xr:uid="{00000000-0005-0000-0000-000039030000}"/>
    <cellStyle name="Normal 4 4 5" xfId="1684" xr:uid="{1C7972FA-B922-4F88-9D74-52E15FD182EF}"/>
    <cellStyle name="Normal 4 5" xfId="599" xr:uid="{00000000-0005-0000-0000-00003A030000}"/>
    <cellStyle name="Normal 4_I(8M)-ASP" xfId="926" xr:uid="{00000000-0005-0000-0000-00003B030000}"/>
    <cellStyle name="Normal 40" xfId="600" xr:uid="{00000000-0005-0000-0000-00003C030000}"/>
    <cellStyle name="Normal 40 2" xfId="940" xr:uid="{00000000-0005-0000-0000-00003D030000}"/>
    <cellStyle name="Normal 40 2 2" xfId="1220" xr:uid="{00000000-0005-0000-0000-00003E030000}"/>
    <cellStyle name="Normal 40 2 2 2" xfId="1647" xr:uid="{702C5CB6-2D01-4EF7-B432-86E547E0D75F}"/>
    <cellStyle name="Normal 40 2 3" xfId="1429" xr:uid="{CD20E3B8-7E39-4FAC-9E4D-47B05DD4E10A}"/>
    <cellStyle name="Normal 40 3" xfId="1012" xr:uid="{00000000-0005-0000-0000-00003F030000}"/>
    <cellStyle name="Normal 40 3 2" xfId="1498" xr:uid="{B51928A8-2B58-4EC5-BE1A-AA356B9AA96D}"/>
    <cellStyle name="Normal 40 4" xfId="1173" xr:uid="{00000000-0005-0000-0000-000040030000}"/>
    <cellStyle name="Normal 40 4 2" xfId="1633" xr:uid="{2F321BE6-E5BC-4850-A7DE-637AFA8DB1A8}"/>
    <cellStyle name="Normal 40 5" xfId="1375" xr:uid="{AFAA4BAA-4C6F-4141-9915-1F90E132582A}"/>
    <cellStyle name="Normal 41" xfId="601" xr:uid="{00000000-0005-0000-0000-000041030000}"/>
    <cellStyle name="Normal 41 2" xfId="941" xr:uid="{00000000-0005-0000-0000-000042030000}"/>
    <cellStyle name="Normal 41 2 2" xfId="1221" xr:uid="{00000000-0005-0000-0000-000043030000}"/>
    <cellStyle name="Normal 41 2 2 2" xfId="1648" xr:uid="{3DBB9051-928B-481E-9AAC-2471BE1280DD}"/>
    <cellStyle name="Normal 41 2 3" xfId="1430" xr:uid="{7141AA18-2B23-4C11-8792-F89D26705A3A}"/>
    <cellStyle name="Normal 41 3" xfId="1014" xr:uid="{00000000-0005-0000-0000-000044030000}"/>
    <cellStyle name="Normal 41 3 2" xfId="1500" xr:uid="{472D3A9C-3203-44A6-B43C-74BB9C319929}"/>
    <cellStyle name="Normal 41 4" xfId="1174" xr:uid="{00000000-0005-0000-0000-000045030000}"/>
    <cellStyle name="Normal 41 4 2" xfId="1634" xr:uid="{4AD70A6A-F91D-4748-9166-F51BC6AA4472}"/>
    <cellStyle name="Normal 41 5" xfId="1376" xr:uid="{B9196C02-0950-4863-9FD0-9ECB7E6F2504}"/>
    <cellStyle name="Normal 42" xfId="602" xr:uid="{00000000-0005-0000-0000-000046030000}"/>
    <cellStyle name="Normal 42 2" xfId="943" xr:uid="{00000000-0005-0000-0000-000047030000}"/>
    <cellStyle name="Normal 42 2 2" xfId="1223" xr:uid="{00000000-0005-0000-0000-000048030000}"/>
    <cellStyle name="Normal 42 2 2 2" xfId="1650" xr:uid="{8891E061-D61A-4FBC-B03B-ECA6B6A71904}"/>
    <cellStyle name="Normal 42 2 3" xfId="1432" xr:uid="{C5A319EA-F43A-4477-B6BA-FBF9B91E51A1}"/>
    <cellStyle name="Normal 42 3" xfId="1018" xr:uid="{00000000-0005-0000-0000-000049030000}"/>
    <cellStyle name="Normal 42 3 2" xfId="1504" xr:uid="{2C770ED0-1B28-493B-B4EA-D6DD596667EC}"/>
    <cellStyle name="Normal 42 4" xfId="1175" xr:uid="{00000000-0005-0000-0000-00004A030000}"/>
    <cellStyle name="Normal 42 4 2" xfId="1635" xr:uid="{C4B3981E-3B7B-4341-87F1-143FD1DADA01}"/>
    <cellStyle name="Normal 42 5" xfId="1377" xr:uid="{BD379C89-3AD3-4DE0-84D3-9164E8E30972}"/>
    <cellStyle name="Normal 43" xfId="603" xr:uid="{00000000-0005-0000-0000-00004B030000}"/>
    <cellStyle name="Normal 43 2" xfId="944" xr:uid="{00000000-0005-0000-0000-00004C030000}"/>
    <cellStyle name="Normal 43 2 2" xfId="1224" xr:uid="{00000000-0005-0000-0000-00004D030000}"/>
    <cellStyle name="Normal 43 2 2 2" xfId="1651" xr:uid="{B2AF236E-DCE6-4370-90C7-57560FA9F88F}"/>
    <cellStyle name="Normal 43 2 3" xfId="1433" xr:uid="{D2AECF26-4869-4DE4-9116-FCAF98378BAC}"/>
    <cellStyle name="Normal 43 3" xfId="1021" xr:uid="{00000000-0005-0000-0000-00004E030000}"/>
    <cellStyle name="Normal 43 3 2" xfId="1507" xr:uid="{DC54A225-5632-4F1E-9376-65D50805EE0A}"/>
    <cellStyle name="Normal 43 4" xfId="1176" xr:uid="{00000000-0005-0000-0000-00004F030000}"/>
    <cellStyle name="Normal 43 4 2" xfId="1636" xr:uid="{CCB734E6-7EC6-48F8-866C-1725F6FE3B5D}"/>
    <cellStyle name="Normal 43 5" xfId="1378" xr:uid="{6E3F8E0B-22C2-4174-8E80-79364F6855B1}"/>
    <cellStyle name="Normal 44" xfId="604" xr:uid="{00000000-0005-0000-0000-000050030000}"/>
    <cellStyle name="Normal 44 2" xfId="945" xr:uid="{00000000-0005-0000-0000-000051030000}"/>
    <cellStyle name="Normal 44 2 2" xfId="1225" xr:uid="{00000000-0005-0000-0000-000052030000}"/>
    <cellStyle name="Normal 44 2 2 2" xfId="1652" xr:uid="{97032942-84B3-42D1-B2BF-16387184B3A1}"/>
    <cellStyle name="Normal 44 2 3" xfId="1434" xr:uid="{A808325F-ED84-41AE-AAC1-73DA9A722CBA}"/>
    <cellStyle name="Normal 44 3" xfId="1023" xr:uid="{00000000-0005-0000-0000-000053030000}"/>
    <cellStyle name="Normal 44 3 2" xfId="1509" xr:uid="{B316BD61-2D61-4ED6-A619-0D3697A8E82E}"/>
    <cellStyle name="Normal 44 4" xfId="1177" xr:uid="{00000000-0005-0000-0000-000054030000}"/>
    <cellStyle name="Normal 44 4 2" xfId="1637" xr:uid="{7501297E-927B-4689-A751-C3D5F7F5F97E}"/>
    <cellStyle name="Normal 44 5" xfId="1379" xr:uid="{2FE320F5-C40C-49A6-9E1D-6D2AD0E99FE0}"/>
    <cellStyle name="Normal 45" xfId="605" xr:uid="{00000000-0005-0000-0000-000055030000}"/>
    <cellStyle name="Normal 45 2" xfId="946" xr:uid="{00000000-0005-0000-0000-000056030000}"/>
    <cellStyle name="Normal 45 2 2" xfId="1226" xr:uid="{00000000-0005-0000-0000-000057030000}"/>
    <cellStyle name="Normal 45 2 2 2" xfId="1653" xr:uid="{9A41F2AE-382D-4A17-AFB8-1F48D232E207}"/>
    <cellStyle name="Normal 45 2 3" xfId="1435" xr:uid="{73AE1F6D-1C17-4AB1-B842-EDA2A70DA3B8}"/>
    <cellStyle name="Normal 45 3" xfId="1025" xr:uid="{00000000-0005-0000-0000-000058030000}"/>
    <cellStyle name="Normal 45 3 2" xfId="1511" xr:uid="{A6FA0105-721D-484F-B53F-456A5E8A7D75}"/>
    <cellStyle name="Normal 45 4" xfId="1178" xr:uid="{00000000-0005-0000-0000-000059030000}"/>
    <cellStyle name="Normal 45 4 2" xfId="1638" xr:uid="{29663E72-2356-4012-B170-4C1935F22329}"/>
    <cellStyle name="Normal 45 5" xfId="1380" xr:uid="{EB9FD206-EF07-40DE-8411-13FE1514A079}"/>
    <cellStyle name="Normal 46" xfId="606" xr:uid="{00000000-0005-0000-0000-00005A030000}"/>
    <cellStyle name="Normal 46 2" xfId="949" xr:uid="{00000000-0005-0000-0000-00005B030000}"/>
    <cellStyle name="Normal 46 2 2" xfId="1228" xr:uid="{00000000-0005-0000-0000-00005C030000}"/>
    <cellStyle name="Normal 46 2 2 2" xfId="1655" xr:uid="{77E69AE9-F040-4BF5-97E7-9F120B76AB92}"/>
    <cellStyle name="Normal 46 2 3" xfId="1437" xr:uid="{2B9A4204-1E61-420F-8476-C64090C70A2A}"/>
    <cellStyle name="Normal 46 3" xfId="1030" xr:uid="{00000000-0005-0000-0000-00005D030000}"/>
    <cellStyle name="Normal 46 3 2" xfId="1516" xr:uid="{BC44150F-789A-45B2-AF00-4B09AB003F37}"/>
    <cellStyle name="Normal 46 4" xfId="1179" xr:uid="{00000000-0005-0000-0000-00005E030000}"/>
    <cellStyle name="Normal 46 4 2" xfId="1639" xr:uid="{E1204D36-00FD-4859-BC40-8A71F580C0F9}"/>
    <cellStyle name="Normal 46 5" xfId="1381" xr:uid="{8BB3F449-D97F-4869-A5D7-1618D01636F0}"/>
    <cellStyle name="Normal 47" xfId="607" xr:uid="{00000000-0005-0000-0000-00005F030000}"/>
    <cellStyle name="Normal 48" xfId="608" xr:uid="{00000000-0005-0000-0000-000060030000}"/>
    <cellStyle name="Normal 49" xfId="609" xr:uid="{00000000-0005-0000-0000-000061030000}"/>
    <cellStyle name="Normal 5" xfId="927" xr:uid="{00000000-0005-0000-0000-000062030000}"/>
    <cellStyle name="Normal 5 2" xfId="610" xr:uid="{00000000-0005-0000-0000-000063030000}"/>
    <cellStyle name="Normal 5 2 2" xfId="611" xr:uid="{00000000-0005-0000-0000-000064030000}"/>
    <cellStyle name="Normal 5 3" xfId="612" xr:uid="{00000000-0005-0000-0000-000065030000}"/>
    <cellStyle name="Normal 5 4" xfId="613" xr:uid="{00000000-0005-0000-0000-000066030000}"/>
    <cellStyle name="Normal 5 5" xfId="614" xr:uid="{00000000-0005-0000-0000-000067030000}"/>
    <cellStyle name="Normal 5 5 2" xfId="998" xr:uid="{00000000-0005-0000-0000-000068030000}"/>
    <cellStyle name="Normal 5 5 2 2" xfId="1484" xr:uid="{47B9AB3D-9D73-4441-96FD-510E8D85C63B}"/>
    <cellStyle name="Normal 5 5 3" xfId="1382" xr:uid="{35A5BC6E-2DBA-4056-ADF1-EF51B072C55B}"/>
    <cellStyle name="Normal 5 6" xfId="615" xr:uid="{00000000-0005-0000-0000-000069030000}"/>
    <cellStyle name="Normal 5_Book1" xfId="928" xr:uid="{00000000-0005-0000-0000-00006A030000}"/>
    <cellStyle name="Normal 50" xfId="616" xr:uid="{00000000-0005-0000-0000-00006B030000}"/>
    <cellStyle name="Normal 51" xfId="617" xr:uid="{00000000-0005-0000-0000-00006C030000}"/>
    <cellStyle name="Normal 52" xfId="618" xr:uid="{00000000-0005-0000-0000-00006D030000}"/>
    <cellStyle name="Normal 53" xfId="619" xr:uid="{00000000-0005-0000-0000-00006E030000}"/>
    <cellStyle name="Normal 54" xfId="620" xr:uid="{00000000-0005-0000-0000-00006F030000}"/>
    <cellStyle name="Normal 54 2" xfId="1691" xr:uid="{63CB5869-280F-43B3-A00E-347C86E03B34}"/>
    <cellStyle name="Normal 55" xfId="621" xr:uid="{00000000-0005-0000-0000-000070030000}"/>
    <cellStyle name="Normal 56" xfId="622" xr:uid="{00000000-0005-0000-0000-000071030000}"/>
    <cellStyle name="Normal 57" xfId="892" xr:uid="{00000000-0005-0000-0000-000072030000}"/>
    <cellStyle name="Normal 57 2" xfId="1690" xr:uid="{28D53BD5-7850-4C61-85D7-6923CBF5AD00}"/>
    <cellStyle name="Normal 58" xfId="934" xr:uid="{00000000-0005-0000-0000-000073030000}"/>
    <cellStyle name="Normal 59" xfId="950" xr:uid="{00000000-0005-0000-0000-000074030000}"/>
    <cellStyle name="Normal 59 2" xfId="1229" xr:uid="{00000000-0005-0000-0000-000075030000}"/>
    <cellStyle name="Normal 6" xfId="623" xr:uid="{00000000-0005-0000-0000-000076030000}"/>
    <cellStyle name="Normal 6 2" xfId="624" xr:uid="{00000000-0005-0000-0000-000077030000}"/>
    <cellStyle name="Normal 6 3" xfId="625" xr:uid="{00000000-0005-0000-0000-000078030000}"/>
    <cellStyle name="Normal 6 3 2" xfId="999" xr:uid="{00000000-0005-0000-0000-000079030000}"/>
    <cellStyle name="Normal 6 3 2 2" xfId="1485" xr:uid="{22A4A6C4-51B5-42E8-A0B3-F172D4ECCCDF}"/>
    <cellStyle name="Normal 6 3 3" xfId="1383" xr:uid="{330B5D0C-6168-4CC2-A49B-374AF50898FA}"/>
    <cellStyle name="Normal 60" xfId="977" xr:uid="{00000000-0005-0000-0000-00007A030000}"/>
    <cellStyle name="Normal 60 2" xfId="1230" xr:uid="{00000000-0005-0000-0000-00007B030000}"/>
    <cellStyle name="Normal 61" xfId="1032" xr:uid="{00000000-0005-0000-0000-00007C030000}"/>
    <cellStyle name="Normal 61 2" xfId="1518" xr:uid="{CAEAF190-1F8C-4419-AB88-A3D5EBBA0E21}"/>
    <cellStyle name="Normal 62" xfId="1128" xr:uid="{00000000-0005-0000-0000-00007D030000}"/>
    <cellStyle name="Normal 62 2" xfId="1613" xr:uid="{D26BC85B-9993-43CF-8F84-43B80C422423}"/>
    <cellStyle name="Normal 63" xfId="1067" xr:uid="{00000000-0005-0000-0000-00007E030000}"/>
    <cellStyle name="Normal 63 2" xfId="1552" xr:uid="{45CBA285-B83F-42D7-81AF-7AAF479996A9}"/>
    <cellStyle name="Normal 64" xfId="1114" xr:uid="{00000000-0005-0000-0000-00007F030000}"/>
    <cellStyle name="Normal 64 2" xfId="1599" xr:uid="{5E671861-DA49-4CA9-9EAA-45DB03472F90}"/>
    <cellStyle name="Normal 65" xfId="1081" xr:uid="{00000000-0005-0000-0000-000080030000}"/>
    <cellStyle name="Normal 65 2" xfId="1566" xr:uid="{8CC039E5-F45D-47B5-BB88-A8BFF1904583}"/>
    <cellStyle name="Normal 66" xfId="1101" xr:uid="{00000000-0005-0000-0000-000081030000}"/>
    <cellStyle name="Normal 66 2" xfId="1586" xr:uid="{35CEC4C7-A7A9-408D-A528-41150C7F620C}"/>
    <cellStyle name="Normal 67" xfId="1139" xr:uid="{00000000-0005-0000-0000-000082030000}"/>
    <cellStyle name="Normal 67 2" xfId="1624" xr:uid="{DD29B75D-ED35-41E4-A89B-61A3CA42E984}"/>
    <cellStyle name="Normal 68" xfId="1142" xr:uid="{00000000-0005-0000-0000-000083030000}"/>
    <cellStyle name="Normal 68 2" xfId="1627" xr:uid="{F5D481FB-7EF2-4B7D-B669-1BEDB1B407D1}"/>
    <cellStyle name="Normal 69" xfId="1122" xr:uid="{00000000-0005-0000-0000-000084030000}"/>
    <cellStyle name="Normal 69 2" xfId="1607" xr:uid="{145F82F0-8E34-43A2-B45B-B545387BA7C3}"/>
    <cellStyle name="Normal 7" xfId="626" xr:uid="{00000000-0005-0000-0000-000085030000}"/>
    <cellStyle name="Normal 7 2" xfId="627" xr:uid="{00000000-0005-0000-0000-000086030000}"/>
    <cellStyle name="Normal 7 2 2" xfId="628" xr:uid="{00000000-0005-0000-0000-000087030000}"/>
    <cellStyle name="Normal 7 2 2 2" xfId="936" xr:uid="{00000000-0005-0000-0000-000088030000}"/>
    <cellStyle name="Normal 7 2 2 2 2" xfId="1216" xr:uid="{00000000-0005-0000-0000-000089030000}"/>
    <cellStyle name="Normal 7 2 2 3" xfId="1136" xr:uid="{00000000-0005-0000-0000-00008A030000}"/>
    <cellStyle name="Normal 7 2 2 3 2" xfId="1621" xr:uid="{5634B7C3-390D-432C-A4D2-923759AD4A7D}"/>
    <cellStyle name="Normal 7 2 2 4" xfId="1180" xr:uid="{00000000-0005-0000-0000-00008B030000}"/>
    <cellStyle name="Normal 7 2 2 5" xfId="1688" xr:uid="{4EE84E1B-D523-40B9-B2C1-9291638C3FA1}"/>
    <cellStyle name="Normal 7 2 3" xfId="629" xr:uid="{00000000-0005-0000-0000-00008C030000}"/>
    <cellStyle name="Normal 7 2 3 2" xfId="938" xr:uid="{00000000-0005-0000-0000-00008D030000}"/>
    <cellStyle name="Normal 7 2 3 2 2" xfId="1218" xr:uid="{00000000-0005-0000-0000-00008E030000}"/>
    <cellStyle name="Normal 7 2 3 3" xfId="1137" xr:uid="{00000000-0005-0000-0000-00008F030000}"/>
    <cellStyle name="Normal 7 2 3 3 2" xfId="1622" xr:uid="{F05B1BCE-790E-42AB-8AB0-DA14287E6628}"/>
    <cellStyle name="Normal 7 2 3 4" xfId="1181" xr:uid="{00000000-0005-0000-0000-000090030000}"/>
    <cellStyle name="Normal 7 2 3 5" xfId="1689" xr:uid="{3156203A-9457-4382-AF60-AB3D75780E39}"/>
    <cellStyle name="Normal 7 3" xfId="630" xr:uid="{00000000-0005-0000-0000-000091030000}"/>
    <cellStyle name="Normal 7 3 2" xfId="631" xr:uid="{00000000-0005-0000-0000-000092030000}"/>
    <cellStyle name="Normal 7 3 2 2" xfId="632" xr:uid="{00000000-0005-0000-0000-000093030000}"/>
    <cellStyle name="Normal 7 3 2 2 2" xfId="939" xr:uid="{00000000-0005-0000-0000-000094030000}"/>
    <cellStyle name="Normal 7 3 2 2 2 2" xfId="1219" xr:uid="{00000000-0005-0000-0000-000095030000}"/>
    <cellStyle name="Normal 7 3 2 2 2 2 2" xfId="1646" xr:uid="{FD68CD76-C42E-45B5-B809-9938ED3A47F7}"/>
    <cellStyle name="Normal 7 3 2 2 2 3" xfId="1428" xr:uid="{282C9F5B-0D7A-48A0-802B-B25035ACFA3E}"/>
    <cellStyle name="Normal 7 3 2 2 3" xfId="1010" xr:uid="{00000000-0005-0000-0000-000096030000}"/>
    <cellStyle name="Normal 7 3 2 2 3 2" xfId="1496" xr:uid="{7B93CD30-0A75-4F3C-A9D9-44143E457C4F}"/>
    <cellStyle name="Normal 7 3 2 2 4" xfId="1182" xr:uid="{00000000-0005-0000-0000-000097030000}"/>
    <cellStyle name="Normal 7 3 2 2 4 2" xfId="1640" xr:uid="{838BC5A4-1ECF-4C9A-B6AF-BCD4AB8F4F3B}"/>
    <cellStyle name="Normal 7 3 2 2 5" xfId="1385" xr:uid="{921C76DD-1072-4D97-A1F7-1037E95802FF}"/>
    <cellStyle name="Normal 7 3 2 3" xfId="633" xr:uid="{00000000-0005-0000-0000-000098030000}"/>
    <cellStyle name="Normal 7 3 2 3 2" xfId="942" xr:uid="{00000000-0005-0000-0000-000099030000}"/>
    <cellStyle name="Normal 7 3 2 3 2 2" xfId="1222" xr:uid="{00000000-0005-0000-0000-00009A030000}"/>
    <cellStyle name="Normal 7 3 2 3 2 2 2" xfId="1649" xr:uid="{B6D393B5-54D3-4D0A-8886-181A1D679D8C}"/>
    <cellStyle name="Normal 7 3 2 3 2 3" xfId="1431" xr:uid="{1B5FE0E4-6217-48C5-9058-BED858D32A27}"/>
    <cellStyle name="Normal 7 3 2 3 3" xfId="1016" xr:uid="{00000000-0005-0000-0000-00009B030000}"/>
    <cellStyle name="Normal 7 3 2 3 3 2" xfId="1502" xr:uid="{F206BD9A-D045-4C9D-A16F-75418FAD5EC2}"/>
    <cellStyle name="Normal 7 3 2 3 4" xfId="1183" xr:uid="{00000000-0005-0000-0000-00009C030000}"/>
    <cellStyle name="Normal 7 3 2 3 4 2" xfId="1641" xr:uid="{95B0BE12-CF70-4F29-8D26-7637B4CCAA45}"/>
    <cellStyle name="Normal 7 3 2 3 5" xfId="1386" xr:uid="{981BB821-42BF-4204-BC34-065C91CE81DF}"/>
    <cellStyle name="Normal 7 3 2 4" xfId="1002" xr:uid="{00000000-0005-0000-0000-00009D030000}"/>
    <cellStyle name="Normal 7 3 2 4 2" xfId="1488" xr:uid="{18265EBC-D055-4DCE-A222-F345B0E8A5E7}"/>
    <cellStyle name="Normal 7 3 2 5" xfId="1384" xr:uid="{BACDD8F8-F746-4FEB-A98D-2CEDE2C2D6DE}"/>
    <cellStyle name="Normal 7 3 3" xfId="634" xr:uid="{00000000-0005-0000-0000-00009E030000}"/>
    <cellStyle name="Normal 7 3 3 2" xfId="1001" xr:uid="{00000000-0005-0000-0000-00009F030000}"/>
    <cellStyle name="Normal 7 3 3 2 2" xfId="1487" xr:uid="{E7AC39C5-D4C4-45D7-97C8-FFAC79527CF5}"/>
    <cellStyle name="Normal 7 3 3 3" xfId="1387" xr:uid="{8664ECCE-A846-4C7E-922A-031B4D0EBDC8}"/>
    <cellStyle name="Normal 7 4" xfId="635" xr:uid="{00000000-0005-0000-0000-0000A0030000}"/>
    <cellStyle name="Normal 7 4 2" xfId="1000" xr:uid="{00000000-0005-0000-0000-0000A1030000}"/>
    <cellStyle name="Normal 7 4 2 2" xfId="1486" xr:uid="{16DAC1F0-0088-4590-AF32-C4B7AB69CD47}"/>
    <cellStyle name="Normal 7 4 3" xfId="1388" xr:uid="{72633E78-F778-495A-9C16-1AB37E7B2788}"/>
    <cellStyle name="Normal 7_Book1" xfId="636" xr:uid="{00000000-0005-0000-0000-0000A2030000}"/>
    <cellStyle name="Normal 70" xfId="1073" xr:uid="{00000000-0005-0000-0000-0000A3030000}"/>
    <cellStyle name="Normal 70 2" xfId="1558" xr:uid="{71EB6F4F-E2CD-44AD-9481-967670EAA58F}"/>
    <cellStyle name="Normal 71" xfId="1109" xr:uid="{00000000-0005-0000-0000-0000A4030000}"/>
    <cellStyle name="Normal 71 2" xfId="1594" xr:uid="{138A2E4E-1DE2-421A-A744-22CC9A96710D}"/>
    <cellStyle name="Normal 72" xfId="1084" xr:uid="{00000000-0005-0000-0000-0000A5030000}"/>
    <cellStyle name="Normal 72 2" xfId="1569" xr:uid="{49EB0C32-449E-458B-AEAE-C29A5BDD8EB3}"/>
    <cellStyle name="Normal 73" xfId="1046" xr:uid="{00000000-0005-0000-0000-0000A6030000}"/>
    <cellStyle name="Normal 73 2" xfId="1531" xr:uid="{1D3387D0-4D20-40CF-831F-447836D0F3A4}"/>
    <cellStyle name="Normal 74" xfId="1117" xr:uid="{00000000-0005-0000-0000-0000A7030000}"/>
    <cellStyle name="Normal 74 2" xfId="1602" xr:uid="{51D0FAF1-E981-4B30-8F45-E8C3A78A88D6}"/>
    <cellStyle name="Normal 75" xfId="1078" xr:uid="{00000000-0005-0000-0000-0000A8030000}"/>
    <cellStyle name="Normal 75 2" xfId="1563" xr:uid="{625F9165-5CA1-4F14-8537-0443EC9ABDA2}"/>
    <cellStyle name="Normal 76" xfId="1106" xr:uid="{00000000-0005-0000-0000-0000A9030000}"/>
    <cellStyle name="Normal 76 2" xfId="1591" xr:uid="{90447028-50CF-4CA1-A97D-4AF4CEE2C9F2}"/>
    <cellStyle name="Normal 77" xfId="1085" xr:uid="{00000000-0005-0000-0000-0000AA030000}"/>
    <cellStyle name="Normal 77 2" xfId="1570" xr:uid="{0781978F-59BA-497E-8EAE-E1292C7A058E}"/>
    <cellStyle name="Normal 78" xfId="1097" xr:uid="{00000000-0005-0000-0000-0000AB030000}"/>
    <cellStyle name="Normal 78 2" xfId="1582" xr:uid="{5A550BD4-E228-43B4-AF29-B69D6106D986}"/>
    <cellStyle name="Normal 79" xfId="1090" xr:uid="{00000000-0005-0000-0000-0000AC030000}"/>
    <cellStyle name="Normal 79 2" xfId="1575" xr:uid="{DBF7C690-1E33-48DC-B8DC-305CB030F853}"/>
    <cellStyle name="Normal 8" xfId="637" xr:uid="{00000000-0005-0000-0000-0000AD030000}"/>
    <cellStyle name="Normal 8 2" xfId="638" xr:uid="{00000000-0005-0000-0000-0000AE030000}"/>
    <cellStyle name="Normal 8_Book1" xfId="639" xr:uid="{00000000-0005-0000-0000-0000AF030000}"/>
    <cellStyle name="Normal 80" xfId="1095" xr:uid="{00000000-0005-0000-0000-0000B0030000}"/>
    <cellStyle name="Normal 80 2" xfId="1580" xr:uid="{5A456985-2654-4B73-B8D5-ACF3A61BEE28}"/>
    <cellStyle name="Normal 81" xfId="1125" xr:uid="{00000000-0005-0000-0000-0000B1030000}"/>
    <cellStyle name="Normal 81 2" xfId="1610" xr:uid="{44832ABD-5E61-4241-9D77-E58F1A82F3DC}"/>
    <cellStyle name="Normal 82" xfId="1070" xr:uid="{00000000-0005-0000-0000-0000B2030000}"/>
    <cellStyle name="Normal 82 2" xfId="1555" xr:uid="{32B08CAB-1F62-4BE0-BA23-FD6C8E0FD424}"/>
    <cellStyle name="Normal 83" xfId="1112" xr:uid="{00000000-0005-0000-0000-0000B3030000}"/>
    <cellStyle name="Normal 83 2" xfId="1597" xr:uid="{D72B6001-AB7B-4961-AA80-D5EC388BB0E6}"/>
    <cellStyle name="Normal 84" xfId="1134" xr:uid="{00000000-0005-0000-0000-0000B4030000}"/>
    <cellStyle name="Normal 84 2" xfId="1619" xr:uid="{C810CCD5-DDBA-4D3D-A270-9EDC6A2FCE72}"/>
    <cellStyle name="Normal 85" xfId="1100" xr:uid="{00000000-0005-0000-0000-0000B5030000}"/>
    <cellStyle name="Normal 85 2" xfId="1585" xr:uid="{7D0762C6-0334-46D4-9BBC-3F9E444C11F8}"/>
    <cellStyle name="Normal 86" xfId="1127" xr:uid="{00000000-0005-0000-0000-0000B6030000}"/>
    <cellStyle name="Normal 86 2" xfId="1612" xr:uid="{11DFE9A9-4404-4C00-90DF-84A0E579C113}"/>
    <cellStyle name="Normal 87" xfId="1068" xr:uid="{00000000-0005-0000-0000-0000B7030000}"/>
    <cellStyle name="Normal 87 2" xfId="1553" xr:uid="{E1BB7BE2-191F-4F55-BCE6-B4F0267CF756}"/>
    <cellStyle name="Normal 88" xfId="1656" xr:uid="{1C1CC583-C2FD-4FBC-B886-CA4274BD2CDC}"/>
    <cellStyle name="Normal 9" xfId="640" xr:uid="{00000000-0005-0000-0000-0000B8030000}"/>
    <cellStyle name="Normal 9 2" xfId="641" xr:uid="{00000000-0005-0000-0000-0000B9030000}"/>
    <cellStyle name="Normal 9 2 2" xfId="642" xr:uid="{00000000-0005-0000-0000-0000BA030000}"/>
    <cellStyle name="Normal 9 2 2 2" xfId="1004" xr:uid="{00000000-0005-0000-0000-0000BB030000}"/>
    <cellStyle name="Normal 9 2 2 2 2" xfId="1490" xr:uid="{D614F392-9DB8-4E56-900A-FA865DA9C255}"/>
    <cellStyle name="Normal 9 2 2 3" xfId="1389" xr:uid="{11AC75DA-E870-4B79-8711-BBF49E7AC5A4}"/>
    <cellStyle name="Normal 9 3" xfId="643" xr:uid="{00000000-0005-0000-0000-0000BC030000}"/>
    <cellStyle name="Normal 9 3 2" xfId="1003" xr:uid="{00000000-0005-0000-0000-0000BD030000}"/>
    <cellStyle name="Normal 9 3 2 2" xfId="1489" xr:uid="{470360F1-07BE-4975-835A-5C2F176B30AD}"/>
    <cellStyle name="Normal 9 3 3" xfId="1390" xr:uid="{2B7949D6-1EA7-458B-B2A8-9D8637376C08}"/>
    <cellStyle name="Normal_CEE - C169" xfId="644" xr:uid="{00000000-0005-0000-0000-0000BE030000}"/>
    <cellStyle name="Normal_CEI Q1'51 T2" xfId="645" xr:uid="{00000000-0005-0000-0000-0000BF030000}"/>
    <cellStyle name="Normal_TCC Q1'08 E2" xfId="646" xr:uid="{00000000-0005-0000-0000-0000C0030000}"/>
    <cellStyle name="Normal_THECO Q4'50 T2" xfId="647" xr:uid="{00000000-0005-0000-0000-0000C1030000}"/>
    <cellStyle name="Normal_THECO Q4'50 T2 2" xfId="1033" xr:uid="{00000000-0005-0000-0000-0000C2030000}"/>
    <cellStyle name="Normale_9639A02C" xfId="648" xr:uid="{00000000-0005-0000-0000-0000C3030000}"/>
    <cellStyle name="Note 2" xfId="649" xr:uid="{00000000-0005-0000-0000-0000C4030000}"/>
    <cellStyle name="Note 2 2" xfId="650" xr:uid="{00000000-0005-0000-0000-0000C5030000}"/>
    <cellStyle name="Note 3" xfId="651" xr:uid="{00000000-0005-0000-0000-0000C6030000}"/>
    <cellStyle name="Note 4" xfId="652" xr:uid="{00000000-0005-0000-0000-0000C7030000}"/>
    <cellStyle name="Note 4 2" xfId="653" xr:uid="{00000000-0005-0000-0000-0000C8030000}"/>
    <cellStyle name="Note 4 2 2" xfId="929" xr:uid="{00000000-0005-0000-0000-0000C9030000}"/>
    <cellStyle name="Note 4 2 2 2" xfId="1213" xr:uid="{00000000-0005-0000-0000-0000CA030000}"/>
    <cellStyle name="Note 4 2 3" xfId="1102" xr:uid="{00000000-0005-0000-0000-0000CB030000}"/>
    <cellStyle name="Note 4 2 3 2" xfId="1587" xr:uid="{780B068A-83A2-4DC1-B026-3D84A82017F3}"/>
    <cellStyle name="Note 4 2 4" xfId="1184" xr:uid="{00000000-0005-0000-0000-0000CC030000}"/>
    <cellStyle name="Note 4 2 5" xfId="1685" xr:uid="{DE513CF2-812A-439E-87D5-4F1C7A71485A}"/>
    <cellStyle name="Note 5" xfId="654" xr:uid="{00000000-0005-0000-0000-0000CD030000}"/>
    <cellStyle name="Note 5 2" xfId="655" xr:uid="{00000000-0005-0000-0000-0000CE030000}"/>
    <cellStyle name="Note 5 2 2" xfId="930" xr:uid="{00000000-0005-0000-0000-0000CF030000}"/>
    <cellStyle name="Note 5 2 2 2" xfId="1214" xr:uid="{00000000-0005-0000-0000-0000D0030000}"/>
    <cellStyle name="Note 5 2 3" xfId="1103" xr:uid="{00000000-0005-0000-0000-0000D1030000}"/>
    <cellStyle name="Note 5 2 3 2" xfId="1588" xr:uid="{052034A2-4607-4394-8947-6E410AC8DFDE}"/>
    <cellStyle name="Note 5 2 4" xfId="1185" xr:uid="{00000000-0005-0000-0000-0000D2030000}"/>
    <cellStyle name="Note 5 2 5" xfId="1686" xr:uid="{E085DEB5-D5AC-4916-AADD-F1604C8BA9A8}"/>
    <cellStyle name="Note 6" xfId="656" xr:uid="{00000000-0005-0000-0000-0000D3030000}"/>
    <cellStyle name="Note 7" xfId="657" xr:uid="{00000000-0005-0000-0000-0000D4030000}"/>
    <cellStyle name="Note 8" xfId="658" xr:uid="{00000000-0005-0000-0000-0000D503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59" xr:uid="{00000000-0005-0000-0000-0000D6030000}"/>
    <cellStyle name="Output 2" xfId="660" xr:uid="{00000000-0005-0000-0000-0000D7030000}"/>
    <cellStyle name="Output 3" xfId="661" xr:uid="{00000000-0005-0000-0000-0000D8030000}"/>
    <cellStyle name="Output 4 2" xfId="662" xr:uid="{00000000-0005-0000-0000-0000D9030000}"/>
    <cellStyle name="Output 5 2" xfId="663" xr:uid="{00000000-0005-0000-0000-0000DA030000}"/>
    <cellStyle name="Output 6" xfId="664" xr:uid="{00000000-0005-0000-0000-0000DB030000}"/>
    <cellStyle name="Percent [0]" xfId="665" xr:uid="{00000000-0005-0000-0000-0000DC030000}"/>
    <cellStyle name="Percent [00]" xfId="666" xr:uid="{00000000-0005-0000-0000-0000DD030000}"/>
    <cellStyle name="Percent [2]" xfId="667" xr:uid="{00000000-0005-0000-0000-0000DE030000}"/>
    <cellStyle name="Percent [2] 2" xfId="668" xr:uid="{00000000-0005-0000-0000-0000DF030000}"/>
    <cellStyle name="Percent [2] 2 2" xfId="669" xr:uid="{00000000-0005-0000-0000-0000E0030000}"/>
    <cellStyle name="Percent [2] 2 3" xfId="670" xr:uid="{00000000-0005-0000-0000-0000E1030000}"/>
    <cellStyle name="Percent [2] 2 4" xfId="671" xr:uid="{00000000-0005-0000-0000-0000E2030000}"/>
    <cellStyle name="Percent [2] 3" xfId="672" xr:uid="{00000000-0005-0000-0000-0000E3030000}"/>
    <cellStyle name="Percent [2] 3 2" xfId="673" xr:uid="{00000000-0005-0000-0000-0000E4030000}"/>
    <cellStyle name="Percent [2] 4" xfId="674" xr:uid="{00000000-0005-0000-0000-0000E5030000}"/>
    <cellStyle name="Percent 10" xfId="675" xr:uid="{00000000-0005-0000-0000-0000E6030000}"/>
    <cellStyle name="Percent 10 2" xfId="676" xr:uid="{00000000-0005-0000-0000-0000E7030000}"/>
    <cellStyle name="Percent 10 3" xfId="972" xr:uid="{00000000-0005-0000-0000-0000E8030000}"/>
    <cellStyle name="Percent 10 3 2" xfId="1459" xr:uid="{0141DC46-6487-44B4-AC3B-FBD54FFC555B}"/>
    <cellStyle name="Percent 10 4" xfId="1391" xr:uid="{2944F355-BDC6-44E5-B6C7-2CF297D99CD8}"/>
    <cellStyle name="Percent 11" xfId="677" xr:uid="{00000000-0005-0000-0000-0000E9030000}"/>
    <cellStyle name="Percent 12" xfId="678" xr:uid="{00000000-0005-0000-0000-0000EA030000}"/>
    <cellStyle name="Percent 13" xfId="679" xr:uid="{00000000-0005-0000-0000-0000EB030000}"/>
    <cellStyle name="Percent 14" xfId="680" xr:uid="{00000000-0005-0000-0000-0000EC030000}"/>
    <cellStyle name="Percent 15" xfId="681" xr:uid="{00000000-0005-0000-0000-0000ED030000}"/>
    <cellStyle name="Percent 16" xfId="682" xr:uid="{00000000-0005-0000-0000-0000EE030000}"/>
    <cellStyle name="Percent 17" xfId="683" xr:uid="{00000000-0005-0000-0000-0000EF030000}"/>
    <cellStyle name="Percent 18" xfId="684" xr:uid="{00000000-0005-0000-0000-0000F0030000}"/>
    <cellStyle name="Percent 19" xfId="685" xr:uid="{00000000-0005-0000-0000-0000F1030000}"/>
    <cellStyle name="Percent 2" xfId="686" xr:uid="{00000000-0005-0000-0000-0000F2030000}"/>
    <cellStyle name="Percent 2 2" xfId="687" xr:uid="{00000000-0005-0000-0000-0000F3030000}"/>
    <cellStyle name="Percent 2 3" xfId="688" xr:uid="{00000000-0005-0000-0000-0000F4030000}"/>
    <cellStyle name="Percent 2 4" xfId="689" xr:uid="{00000000-0005-0000-0000-0000F5030000}"/>
    <cellStyle name="Percent 20" xfId="690" xr:uid="{00000000-0005-0000-0000-0000F6030000}"/>
    <cellStyle name="Percent 21" xfId="691" xr:uid="{00000000-0005-0000-0000-0000F7030000}"/>
    <cellStyle name="Percent 22" xfId="692" xr:uid="{00000000-0005-0000-0000-0000F8030000}"/>
    <cellStyle name="Percent 23" xfId="693" xr:uid="{00000000-0005-0000-0000-0000F9030000}"/>
    <cellStyle name="Percent 24" xfId="694" xr:uid="{00000000-0005-0000-0000-0000FA030000}"/>
    <cellStyle name="Percent 25" xfId="695" xr:uid="{00000000-0005-0000-0000-0000FB030000}"/>
    <cellStyle name="Percent 26" xfId="696" xr:uid="{00000000-0005-0000-0000-0000FC030000}"/>
    <cellStyle name="Percent 27" xfId="697" xr:uid="{00000000-0005-0000-0000-0000FD030000}"/>
    <cellStyle name="Percent 28" xfId="698" xr:uid="{00000000-0005-0000-0000-0000FE030000}"/>
    <cellStyle name="Percent 29" xfId="699" xr:uid="{00000000-0005-0000-0000-0000FF030000}"/>
    <cellStyle name="Percent 3" xfId="700" xr:uid="{00000000-0005-0000-0000-000000040000}"/>
    <cellStyle name="Percent 3 2" xfId="701" xr:uid="{00000000-0005-0000-0000-000001040000}"/>
    <cellStyle name="Percent 30" xfId="702" xr:uid="{00000000-0005-0000-0000-000002040000}"/>
    <cellStyle name="Percent 31" xfId="703" xr:uid="{00000000-0005-0000-0000-000003040000}"/>
    <cellStyle name="Percent 32" xfId="704" xr:uid="{00000000-0005-0000-0000-000004040000}"/>
    <cellStyle name="Percent 33" xfId="705" xr:uid="{00000000-0005-0000-0000-000005040000}"/>
    <cellStyle name="Percent 34" xfId="706" xr:uid="{00000000-0005-0000-0000-000006040000}"/>
    <cellStyle name="Percent 35" xfId="707" xr:uid="{00000000-0005-0000-0000-000007040000}"/>
    <cellStyle name="Percent 4" xfId="708" xr:uid="{00000000-0005-0000-0000-000008040000}"/>
    <cellStyle name="Percent 4 2" xfId="1007" xr:uid="{00000000-0005-0000-0000-000009040000}"/>
    <cellStyle name="Percent 4 2 2" xfId="1493" xr:uid="{B0FC830A-C07C-48FD-95F5-E21C000C60C4}"/>
    <cellStyle name="Percent 4 3" xfId="1392" xr:uid="{5610ED41-16EE-4911-B7A3-3C7E27BCD9B7}"/>
    <cellStyle name="Percent 5" xfId="709" xr:uid="{00000000-0005-0000-0000-00000A040000}"/>
    <cellStyle name="Percent 5 2" xfId="1011" xr:uid="{00000000-0005-0000-0000-00000B040000}"/>
    <cellStyle name="Percent 5 2 2" xfId="1497" xr:uid="{662F13E4-EC64-4A06-9A6F-391B216310B7}"/>
    <cellStyle name="Percent 5 3" xfId="1393" xr:uid="{ACFEFAD7-8239-4857-9F52-B928663DCB20}"/>
    <cellStyle name="Percent 6" xfId="710" xr:uid="{00000000-0005-0000-0000-00000C040000}"/>
    <cellStyle name="Percent 6 2" xfId="1017" xr:uid="{00000000-0005-0000-0000-00000D040000}"/>
    <cellStyle name="Percent 6 2 2" xfId="1503" xr:uid="{5C8CE5A0-B66E-435D-B29E-8B1F68949E4E}"/>
    <cellStyle name="Percent 6 3" xfId="1394" xr:uid="{F541A6FF-F1EE-4B8D-AF9E-92A2C7359AA1}"/>
    <cellStyle name="Percent 7" xfId="711" xr:uid="{00000000-0005-0000-0000-00000E040000}"/>
    <cellStyle name="Percent 7 2" xfId="712" xr:uid="{00000000-0005-0000-0000-00000F040000}"/>
    <cellStyle name="Percent 7 3" xfId="1020" xr:uid="{00000000-0005-0000-0000-000010040000}"/>
    <cellStyle name="Percent 7 3 2" xfId="1506" xr:uid="{CE3D6141-AE2F-481F-AD92-19D29314DA0B}"/>
    <cellStyle name="Percent 7 4" xfId="1395" xr:uid="{0BC054A0-5C56-47EE-A8CF-C5FCD4FDDFA4}"/>
    <cellStyle name="Percent 8" xfId="713" xr:uid="{00000000-0005-0000-0000-000011040000}"/>
    <cellStyle name="Percent 9" xfId="714" xr:uid="{00000000-0005-0000-0000-000012040000}"/>
    <cellStyle name="PERCENTAGE" xfId="715" xr:uid="{00000000-0005-0000-0000-000013040000}"/>
    <cellStyle name="PrePop Currency (0)" xfId="716" xr:uid="{00000000-0005-0000-0000-000014040000}"/>
    <cellStyle name="PrePop Currency (2)" xfId="717" xr:uid="{00000000-0005-0000-0000-000015040000}"/>
    <cellStyle name="PrePop Units (0)" xfId="718" xr:uid="{00000000-0005-0000-0000-000016040000}"/>
    <cellStyle name="PrePop Units (0) 2" xfId="719" xr:uid="{00000000-0005-0000-0000-000017040000}"/>
    <cellStyle name="PrePop Units (1)" xfId="720" xr:uid="{00000000-0005-0000-0000-000018040000}"/>
    <cellStyle name="PrePop Units (2)" xfId="721" xr:uid="{00000000-0005-0000-0000-000019040000}"/>
    <cellStyle name="price" xfId="722" xr:uid="{00000000-0005-0000-0000-00001A040000}"/>
    <cellStyle name="price 2" xfId="723" xr:uid="{00000000-0005-0000-0000-00001B040000}"/>
    <cellStyle name="pwstyle" xfId="724" xr:uid="{00000000-0005-0000-0000-00001C040000}"/>
    <cellStyle name="Quantity" xfId="725" xr:uid="{00000000-0005-0000-0000-00001D040000}"/>
    <cellStyle name="Quantity 2" xfId="726" xr:uid="{00000000-0005-0000-0000-00001E040000}"/>
    <cellStyle name="Quantity 2 2" xfId="727" xr:uid="{00000000-0005-0000-0000-00001F040000}"/>
    <cellStyle name="Quantity 2 3" xfId="728" xr:uid="{00000000-0005-0000-0000-000020040000}"/>
    <cellStyle name="Quantity 2 4" xfId="729" xr:uid="{00000000-0005-0000-0000-000021040000}"/>
    <cellStyle name="Quantity 2_I(8M)-ASP" xfId="730" xr:uid="{00000000-0005-0000-0000-000022040000}"/>
    <cellStyle name="Quantity 3" xfId="731" xr:uid="{00000000-0005-0000-0000-000023040000}"/>
    <cellStyle name="Quantity 3 2" xfId="732" xr:uid="{00000000-0005-0000-0000-000024040000}"/>
    <cellStyle name="Quantity 4" xfId="733" xr:uid="{00000000-0005-0000-0000-000025040000}"/>
    <cellStyle name="Quantity_Book1" xfId="734" xr:uid="{00000000-0005-0000-0000-000026040000}"/>
    <cellStyle name="RevList" xfId="735" xr:uid="{00000000-0005-0000-0000-000027040000}"/>
    <cellStyle name="Rittichai" xfId="736" xr:uid="{00000000-0005-0000-0000-000028040000}"/>
    <cellStyle name="Rittichai 2" xfId="737" xr:uid="{00000000-0005-0000-0000-000029040000}"/>
    <cellStyle name="Rittichai 2 2" xfId="738" xr:uid="{00000000-0005-0000-0000-00002A040000}"/>
    <cellStyle name="Rittichai 2 3" xfId="739" xr:uid="{00000000-0005-0000-0000-00002B040000}"/>
    <cellStyle name="Rittichai 2 4" xfId="740" xr:uid="{00000000-0005-0000-0000-00002C040000}"/>
    <cellStyle name="Rittichai 3" xfId="741" xr:uid="{00000000-0005-0000-0000-00002D040000}"/>
    <cellStyle name="Rittichai 3 2" xfId="742" xr:uid="{00000000-0005-0000-0000-00002E040000}"/>
    <cellStyle name="Rittichai 4" xfId="743" xr:uid="{00000000-0005-0000-0000-00002F040000}"/>
    <cellStyle name="rob" xfId="744" xr:uid="{00000000-0005-0000-0000-000030040000}"/>
    <cellStyle name="rob 2" xfId="745" xr:uid="{00000000-0005-0000-0000-000031040000}"/>
    <cellStyle name="sbt2" xfId="746" xr:uid="{00000000-0005-0000-0000-000032040000}"/>
    <cellStyle name="Sheet Title" xfId="747" xr:uid="{00000000-0005-0000-0000-000033040000}"/>
    <cellStyle name="SS Col Hdr" xfId="748" xr:uid="{00000000-0005-0000-0000-000034040000}"/>
    <cellStyle name="SS Dim 1 Blank" xfId="749" xr:uid="{00000000-0005-0000-0000-000035040000}"/>
    <cellStyle name="SS Dim 1 Title" xfId="750" xr:uid="{00000000-0005-0000-0000-000036040000}"/>
    <cellStyle name="SS Dim 1 Value" xfId="751" xr:uid="{00000000-0005-0000-0000-000037040000}"/>
    <cellStyle name="SS Dim 2 Blank" xfId="752" xr:uid="{00000000-0005-0000-0000-000038040000}"/>
    <cellStyle name="SS Dim 2 Title" xfId="753" xr:uid="{00000000-0005-0000-0000-000039040000}"/>
    <cellStyle name="SS Dim 2 Value" xfId="754" xr:uid="{00000000-0005-0000-0000-00003A040000}"/>
    <cellStyle name="SS Dim 3 Blank" xfId="755" xr:uid="{00000000-0005-0000-0000-00003B040000}"/>
    <cellStyle name="SS Dim 3 Title" xfId="756" xr:uid="{00000000-0005-0000-0000-00003C040000}"/>
    <cellStyle name="SS Dim 3 Value" xfId="757" xr:uid="{00000000-0005-0000-0000-00003D040000}"/>
    <cellStyle name="SS Dim 4 Blank" xfId="758" xr:uid="{00000000-0005-0000-0000-00003E040000}"/>
    <cellStyle name="SS Dim 4 Title" xfId="759" xr:uid="{00000000-0005-0000-0000-00003F040000}"/>
    <cellStyle name="SS Dim 4 Value" xfId="760" xr:uid="{00000000-0005-0000-0000-000040040000}"/>
    <cellStyle name="SS Dim 5 Blank" xfId="761" xr:uid="{00000000-0005-0000-0000-000041040000}"/>
    <cellStyle name="SS Dim 5 Title" xfId="762" xr:uid="{00000000-0005-0000-0000-000042040000}"/>
    <cellStyle name="SS Dim 5 Value" xfId="763" xr:uid="{00000000-0005-0000-0000-000043040000}"/>
    <cellStyle name="SS Other Measure" xfId="764" xr:uid="{00000000-0005-0000-0000-000044040000}"/>
    <cellStyle name="SS Sum Measure" xfId="765" xr:uid="{00000000-0005-0000-0000-000045040000}"/>
    <cellStyle name="SS Unbound Dim" xfId="766" xr:uid="{00000000-0005-0000-0000-000046040000}"/>
    <cellStyle name="SS WAvg Measure" xfId="767" xr:uid="{00000000-0005-0000-0000-000047040000}"/>
    <cellStyle name="Standard_Anpassen der Amortisation" xfId="768" xr:uid="{00000000-0005-0000-0000-000048040000}"/>
    <cellStyle name="Style 1" xfId="769" xr:uid="{00000000-0005-0000-0000-000049040000}"/>
    <cellStyle name="Style 2" xfId="770" xr:uid="{00000000-0005-0000-0000-00004A040000}"/>
    <cellStyle name="Style 3" xfId="771" xr:uid="{00000000-0005-0000-0000-00004B040000}"/>
    <cellStyle name="Style 4" xfId="772" xr:uid="{00000000-0005-0000-0000-00004C040000}"/>
    <cellStyle name="Style 5" xfId="773" xr:uid="{00000000-0005-0000-0000-00004D040000}"/>
    <cellStyle name="Style 6" xfId="774" xr:uid="{00000000-0005-0000-0000-00004E040000}"/>
    <cellStyle name="Style 7" xfId="775" xr:uid="{00000000-0005-0000-0000-00004F040000}"/>
    <cellStyle name="Style 8" xfId="776" xr:uid="{00000000-0005-0000-0000-000050040000}"/>
    <cellStyle name="style1" xfId="777" xr:uid="{00000000-0005-0000-0000-000051040000}"/>
    <cellStyle name="subt1" xfId="778" xr:uid="{00000000-0005-0000-0000-000052040000}"/>
    <cellStyle name="Subtotal" xfId="779" xr:uid="{00000000-0005-0000-0000-000053040000}"/>
    <cellStyle name="t" xfId="780" xr:uid="{00000000-0005-0000-0000-000054040000}"/>
    <cellStyle name="Table" xfId="781" xr:uid="{00000000-0005-0000-0000-000055040000}"/>
    <cellStyle name="Table 2" xfId="782" xr:uid="{00000000-0005-0000-0000-000056040000}"/>
    <cellStyle name="Table 2 2" xfId="783" xr:uid="{00000000-0005-0000-0000-000057040000}"/>
    <cellStyle name="Table 2 3" xfId="784" xr:uid="{00000000-0005-0000-0000-000058040000}"/>
    <cellStyle name="Table 2 4" xfId="785" xr:uid="{00000000-0005-0000-0000-000059040000}"/>
    <cellStyle name="Table 3" xfId="786" xr:uid="{00000000-0005-0000-0000-00005A040000}"/>
    <cellStyle name="Table 3 2" xfId="787" xr:uid="{00000000-0005-0000-0000-00005B040000}"/>
    <cellStyle name="Table 4" xfId="788" xr:uid="{00000000-0005-0000-0000-00005C040000}"/>
    <cellStyle name="Text Indent A" xfId="789" xr:uid="{00000000-0005-0000-0000-00005D040000}"/>
    <cellStyle name="Text Indent B" xfId="790" xr:uid="{00000000-0005-0000-0000-00005E040000}"/>
    <cellStyle name="Text Indent C" xfId="791" xr:uid="{00000000-0005-0000-0000-00005F040000}"/>
    <cellStyle name="Times New Roman" xfId="792" xr:uid="{00000000-0005-0000-0000-000060040000}"/>
    <cellStyle name="Timing Schedule" xfId="793" xr:uid="{00000000-0005-0000-0000-000061040000}"/>
    <cellStyle name="Title 2" xfId="794" xr:uid="{00000000-0005-0000-0000-000062040000}"/>
    <cellStyle name="Title 3" xfId="795" xr:uid="{00000000-0005-0000-0000-000063040000}"/>
    <cellStyle name="Title 4 2" xfId="796" xr:uid="{00000000-0005-0000-0000-000064040000}"/>
    <cellStyle name="Title 5 2" xfId="797" xr:uid="{00000000-0005-0000-0000-000065040000}"/>
    <cellStyle name="Title 6" xfId="798" xr:uid="{00000000-0005-0000-0000-000066040000}"/>
    <cellStyle name="Total 2" xfId="799" xr:uid="{00000000-0005-0000-0000-000067040000}"/>
    <cellStyle name="Total 3" xfId="800" xr:uid="{00000000-0005-0000-0000-000068040000}"/>
    <cellStyle name="Total 4 2" xfId="801" xr:uid="{00000000-0005-0000-0000-000069040000}"/>
    <cellStyle name="Total 5 2" xfId="802" xr:uid="{00000000-0005-0000-0000-00006A040000}"/>
    <cellStyle name="Total 6" xfId="803" xr:uid="{00000000-0005-0000-0000-00006B040000}"/>
    <cellStyle name="Tusental_A-listan (fixad)" xfId="804" xr:uid="{00000000-0005-0000-0000-00006C040000}"/>
    <cellStyle name="ule1_guyan" xfId="805" xr:uid="{00000000-0005-0000-0000-00006D040000}"/>
    <cellStyle name="ux_guyan" xfId="806" xr:uid="{00000000-0005-0000-0000-00006E040000}"/>
    <cellStyle name="Valuta_NPV" xfId="807" xr:uid="{00000000-0005-0000-0000-00006F040000}"/>
    <cellStyle name="Währung [0]_Compiling Utility Macros" xfId="808" xr:uid="{00000000-0005-0000-0000-000070040000}"/>
    <cellStyle name="Währung_Compiling Utility Macros" xfId="809" xr:uid="{00000000-0005-0000-0000-000071040000}"/>
    <cellStyle name="Warning Text 2" xfId="810" xr:uid="{00000000-0005-0000-0000-000072040000}"/>
    <cellStyle name="Warning Text 3" xfId="811" xr:uid="{00000000-0005-0000-0000-000073040000}"/>
    <cellStyle name="Warning Text 4 2" xfId="812" xr:uid="{00000000-0005-0000-0000-000074040000}"/>
    <cellStyle name="Warning Text 5 2" xfId="813" xr:uid="{00000000-0005-0000-0000-000075040000}"/>
    <cellStyle name="Warning Text 6" xfId="814" xr:uid="{00000000-0005-0000-0000-000076040000}"/>
    <cellStyle name="WHead - Style2" xfId="815" xr:uid="{00000000-0005-0000-0000-000077040000}"/>
    <cellStyle name="wrap" xfId="816" xr:uid="{00000000-0005-0000-0000-000078040000}"/>
    <cellStyle name="wrap 2" xfId="931" xr:uid="{00000000-0005-0000-0000-000079040000}"/>
    <cellStyle name="Wไhrung [0]_35ERI8T2gbIEMixb4v26icuOo" xfId="817" xr:uid="{00000000-0005-0000-0000-00007A040000}"/>
    <cellStyle name="Wไhrung_35ERI8T2gbIEMixb4v26icuOo" xfId="818" xr:uid="{00000000-0005-0000-0000-00007B040000}"/>
    <cellStyle name="yan" xfId="819" xr:uid="{00000000-0005-0000-0000-00007C040000}"/>
    <cellStyle name="เครื่องหมายจุลภาค 2" xfId="820" xr:uid="{00000000-0005-0000-0000-00007E040000}"/>
    <cellStyle name="เครื่องหมายจุลภาค 2 2" xfId="821" xr:uid="{00000000-0005-0000-0000-00007F040000}"/>
    <cellStyle name="เครื่องหมายจุลภาค 2 2 2" xfId="1397" xr:uid="{AD10CDE0-F400-41E7-A634-B274974FF44E}"/>
    <cellStyle name="เครื่องหมายจุลภาค 2 3" xfId="1396" xr:uid="{2D35FC6D-E24B-4A82-9DD9-497B350D1112}"/>
    <cellStyle name="เครื่องหมายจุลภาค 3" xfId="822" xr:uid="{00000000-0005-0000-0000-000080040000}"/>
    <cellStyle name="เครื่องหมายจุลภาค 3 2" xfId="823" xr:uid="{00000000-0005-0000-0000-000081040000}"/>
    <cellStyle name="เครื่องหมายจุลภาค 3 2 2" xfId="1399" xr:uid="{73E878BA-D22A-49D6-BF43-44C6D0C847DD}"/>
    <cellStyle name="เครื่องหมายจุลภาค 3 3" xfId="1398" xr:uid="{27E8CE9F-A5AC-4717-92CA-BD056CAF386D}"/>
    <cellStyle name="เครื่องหมายจุลภาค 4" xfId="824" xr:uid="{00000000-0005-0000-0000-000082040000}"/>
    <cellStyle name="เครื่องหมายจุลภาค 5" xfId="825" xr:uid="{00000000-0005-0000-0000-000083040000}"/>
    <cellStyle name="เครื่องหมายจุลภาค 5 2" xfId="826" xr:uid="{00000000-0005-0000-0000-000084040000}"/>
    <cellStyle name="เครื่องหมายจุลภาค 5 2 2" xfId="973" xr:uid="{00000000-0005-0000-0000-000085040000}"/>
    <cellStyle name="เครื่องหมายจุลภาค 5 2 2 2" xfId="1460" xr:uid="{0EFABEE6-25EF-4CFA-8BE1-75E91B4CCADD}"/>
    <cellStyle name="เครื่องหมายจุลภาค 5 2 3" xfId="1401" xr:uid="{2EBDD644-0B41-4E67-8AEC-F20E3572D533}"/>
    <cellStyle name="เครื่องหมายจุลภาค 5 3" xfId="1400" xr:uid="{2D4F2A75-936D-4195-AA25-CF2BF32F2B57}"/>
    <cellStyle name="เครื่องหมายจุลภาค 6" xfId="827" xr:uid="{00000000-0005-0000-0000-000086040000}"/>
    <cellStyle name="เครื่องหมายจุลภาค 6 2" xfId="828" xr:uid="{00000000-0005-0000-0000-000087040000}"/>
    <cellStyle name="เครื่องหมายจุลภาค 6 2 2" xfId="1402" xr:uid="{A562713A-B0B4-472D-8C8B-1F26A87DB1E1}"/>
    <cellStyle name="เครื่องหมายจุลภาค 6 3" xfId="829" xr:uid="{00000000-0005-0000-0000-000088040000}"/>
    <cellStyle name="เครื่องหมายจุลภาค 6 3 2" xfId="1403" xr:uid="{21D749AC-E978-4811-90BF-43EA0CA52443}"/>
    <cellStyle name="เครื่องหมายจุลภาค 7" xfId="830" xr:uid="{00000000-0005-0000-0000-000089040000}"/>
    <cellStyle name="เครื่องหมายจุลภาค 7 2" xfId="831" xr:uid="{00000000-0005-0000-0000-00008A040000}"/>
    <cellStyle name="เครื่องหมายจุลภาค 8" xfId="832" xr:uid="{00000000-0005-0000-0000-00008B040000}"/>
    <cellStyle name="เครื่องหมายจุลภาค 8 2" xfId="1404" xr:uid="{2A7E936D-337A-470D-8366-480E86021FC8}"/>
    <cellStyle name="เครื่องหมายจุลภาค 9" xfId="833" xr:uid="{00000000-0005-0000-0000-00008C040000}"/>
    <cellStyle name="เครื่องหมายจุลภาค 9 2" xfId="1405" xr:uid="{277C3881-E58E-45E4-85C6-36D98B88B33F}"/>
    <cellStyle name="เชื่อมโยงหลายมิติ" xfId="834" xr:uid="{00000000-0005-0000-0000-000095040000}"/>
    <cellStyle name="เชื่อมโยงหลายมิติ 2" xfId="835" xr:uid="{00000000-0005-0000-0000-000096040000}"/>
    <cellStyle name="เชื่อมโยงหลายมิติ 3" xfId="836" xr:uid="{00000000-0005-0000-0000-000097040000}"/>
    <cellStyle name="เชื่อมโยงหลายมิติ 4" xfId="837" xr:uid="{00000000-0005-0000-0000-000098040000}"/>
    <cellStyle name="เชื่อมโยงหลายมิติ 5" xfId="838" xr:uid="{00000000-0005-0000-0000-000099040000}"/>
    <cellStyle name="เชื่อมโยงหลายมิติ 6" xfId="839" xr:uid="{00000000-0005-0000-0000-00009A040000}"/>
    <cellStyle name="เชื่อมโยงหลายมิติ_W.P. SUN Q4'52 - X1" xfId="840" xr:uid="{00000000-0005-0000-0000-00009B040000}"/>
    <cellStyle name="เปอร์เซ็นต์ 2" xfId="841" xr:uid="{00000000-0005-0000-0000-0000BA040000}"/>
    <cellStyle name="เปอร์เซ็นต์ 2 2" xfId="842" xr:uid="{00000000-0005-0000-0000-0000BB040000}"/>
    <cellStyle name="จุลภาค 2" xfId="843" xr:uid="{00000000-0005-0000-0000-00008D040000}"/>
    <cellStyle name="จุลภาค 2 2" xfId="844" xr:uid="{00000000-0005-0000-0000-00008E040000}"/>
    <cellStyle name="จุลภาค 2 2 2" xfId="1407" xr:uid="{B625337E-2CA1-4BF0-AB23-68CF4C878B31}"/>
    <cellStyle name="จุลภาค 2 3" xfId="1406" xr:uid="{F2EB3265-8624-4E1E-8B00-C9CF1C7E8A01}"/>
    <cellStyle name="จุลภาค 3" xfId="845" xr:uid="{00000000-0005-0000-0000-00008F040000}"/>
    <cellStyle name="จุลภาค 3 2" xfId="1408" xr:uid="{7CAB7BD3-95D5-4DC8-9DBB-5555DD857A8D}"/>
    <cellStyle name="จุลภาค 4" xfId="846" xr:uid="{00000000-0005-0000-0000-000090040000}"/>
    <cellStyle name="จุลภาค 4 2" xfId="979" xr:uid="{00000000-0005-0000-0000-000091040000}"/>
    <cellStyle name="จุลภาค 4 2 2" xfId="1465" xr:uid="{D7FB33BB-1790-4029-A9C7-F8082D2B3E7C}"/>
    <cellStyle name="จุลภาค 4 3" xfId="1409" xr:uid="{CF27DC42-9FD4-4E41-89BC-E65796DEFBD0}"/>
    <cellStyle name="จุลภาค 5" xfId="847" xr:uid="{00000000-0005-0000-0000-000092040000}"/>
    <cellStyle name="จุลภาค 5 2" xfId="1028" xr:uid="{00000000-0005-0000-0000-000093040000}"/>
    <cellStyle name="จุลภาค 5 2 2" xfId="1514" xr:uid="{D1F1F6A7-9D8F-430B-BF87-0579024BBA72}"/>
    <cellStyle name="จุลภาค 5 3" xfId="1410" xr:uid="{703C8065-EE1B-42D7-8277-17C065D8D395}"/>
    <cellStyle name="จุลภาค 6" xfId="848" xr:uid="{00000000-0005-0000-0000-000094040000}"/>
    <cellStyle name="จุลภาค 6 2" xfId="1411" xr:uid="{CF194073-6ADE-40F7-B0C7-83B0EAE9F189}"/>
    <cellStyle name="จุลภาค 7" xfId="1244" xr:uid="{C0987027-6F5D-45E0-AA47-9F1A1003525C}"/>
    <cellStyle name="ตามการเชื่อมโยงหลายมิติ" xfId="849" xr:uid="{00000000-0005-0000-0000-00009C040000}"/>
    <cellStyle name="ตามการเชื่อมโยงหลายมิติ 2" xfId="850" xr:uid="{00000000-0005-0000-0000-00009D040000}"/>
    <cellStyle name="ตามการเชื่อมโยงหลายมิติ 3" xfId="851" xr:uid="{00000000-0005-0000-0000-00009E040000}"/>
    <cellStyle name="ตามการเชื่อมโยงหลายมิติ 4" xfId="852" xr:uid="{00000000-0005-0000-0000-00009F040000}"/>
    <cellStyle name="ตามการเชื่อมโยงหลายมิติ 5" xfId="853" xr:uid="{00000000-0005-0000-0000-0000A0040000}"/>
    <cellStyle name="ตามการเชื่อมโยงหลายมิติ 6" xfId="854" xr:uid="{00000000-0005-0000-0000-0000A1040000}"/>
    <cellStyle name="ตามการเชื่อมโยงหลายมิติ_TCC_WP_04'52" xfId="855" xr:uid="{00000000-0005-0000-0000-0000A2040000}"/>
    <cellStyle name="น้บะภฒ_95" xfId="856" xr:uid="{00000000-0005-0000-0000-0000A3040000}"/>
    <cellStyle name="ปกติ 2" xfId="857" xr:uid="{00000000-0005-0000-0000-0000A5040000}"/>
    <cellStyle name="ปกติ 2 2" xfId="858" xr:uid="{00000000-0005-0000-0000-0000A6040000}"/>
    <cellStyle name="ปกติ 2 3" xfId="859" xr:uid="{00000000-0005-0000-0000-0000A7040000}"/>
    <cellStyle name="ปกติ 2 4" xfId="860" xr:uid="{00000000-0005-0000-0000-0000A8040000}"/>
    <cellStyle name="ปกติ 3" xfId="861" xr:uid="{00000000-0005-0000-0000-0000A9040000}"/>
    <cellStyle name="ปกติ 3 2" xfId="862" xr:uid="{00000000-0005-0000-0000-0000AA040000}"/>
    <cellStyle name="ปกติ 3 2 2" xfId="981" xr:uid="{00000000-0005-0000-0000-0000AB040000}"/>
    <cellStyle name="ปกติ 3 2 2 2" xfId="1467" xr:uid="{80749919-6BDD-4A78-9B16-6C0E009F6D25}"/>
    <cellStyle name="ปกติ 3 2 3" xfId="1412" xr:uid="{7498A76B-93A4-4409-9011-BF3D11673555}"/>
    <cellStyle name="ปกติ 4" xfId="863" xr:uid="{00000000-0005-0000-0000-0000AC040000}"/>
    <cellStyle name="ปกติ 4 2" xfId="864" xr:uid="{00000000-0005-0000-0000-0000AD040000}"/>
    <cellStyle name="ปกติ 4 2 2" xfId="974" xr:uid="{00000000-0005-0000-0000-0000AE040000}"/>
    <cellStyle name="ปกติ 4 2 2 2" xfId="1461" xr:uid="{53FD7A7E-A89C-4C1E-BBFD-0D67732FF0F7}"/>
    <cellStyle name="ปกติ 4 2 3" xfId="1413" xr:uid="{F3707E11-B034-4D27-BC81-F121671B83F2}"/>
    <cellStyle name="ปกติ 5" xfId="865" xr:uid="{00000000-0005-0000-0000-0000AF040000}"/>
    <cellStyle name="ปกติ 6" xfId="866" xr:uid="{00000000-0005-0000-0000-0000B0040000}"/>
    <cellStyle name="ปกติ 6 2" xfId="978" xr:uid="{00000000-0005-0000-0000-0000B1040000}"/>
    <cellStyle name="ปกติ 6 2 2" xfId="1464" xr:uid="{5708CA85-FBBB-4972-BA6E-447D60D130AB}"/>
    <cellStyle name="ปกติ 6 3" xfId="1414" xr:uid="{F7658EDD-41B2-4AF9-965E-820D4C4DDBCD}"/>
    <cellStyle name="ปกติ 7" xfId="867" xr:uid="{00000000-0005-0000-0000-0000B2040000}"/>
    <cellStyle name="ปกติ 7 2" xfId="947" xr:uid="{00000000-0005-0000-0000-0000B3040000}"/>
    <cellStyle name="ปกติ 7 2 2" xfId="1227" xr:uid="{00000000-0005-0000-0000-0000B4040000}"/>
    <cellStyle name="ปกติ 7 2 2 2" xfId="1654" xr:uid="{D5C86D56-B40C-486D-BCA4-56289FA853AC}"/>
    <cellStyle name="ปกติ 7 2 3" xfId="1436" xr:uid="{1E56E60B-0F28-438E-A1DC-BC926505E167}"/>
    <cellStyle name="ปกติ 7 3" xfId="1027" xr:uid="{00000000-0005-0000-0000-0000B5040000}"/>
    <cellStyle name="ปกติ 7 3 2" xfId="1513" xr:uid="{C75633A8-4277-418C-A2BA-566A105994AF}"/>
    <cellStyle name="ปกติ 7 4" xfId="1186" xr:uid="{00000000-0005-0000-0000-0000B6040000}"/>
    <cellStyle name="ปกติ 7 4 2" xfId="1642" xr:uid="{31B7F411-4D8C-4A65-B773-672AFB5B4005}"/>
    <cellStyle name="ปกติ 7 5" xfId="1415" xr:uid="{9BAAFECC-8781-4829-955C-0DD1B1B84CED}"/>
    <cellStyle name="ปกติ 8" xfId="868" xr:uid="{00000000-0005-0000-0000-0000B7040000}"/>
    <cellStyle name="ปกติ_cash flow YNP Q1'48" xfId="869" xr:uid="{00000000-0005-0000-0000-0000B8040000}"/>
    <cellStyle name="ปกติ_GK-P Y'50 Fs" xfId="870" xr:uid="{00000000-0005-0000-0000-0000B9040000}"/>
    <cellStyle name="ฤธถ [0]_95" xfId="871" xr:uid="{00000000-0005-0000-0000-0000BC040000}"/>
    <cellStyle name="ฤธถ_95" xfId="872" xr:uid="{00000000-0005-0000-0000-0000BD040000}"/>
    <cellStyle name="ล๋ศญ [0]_95" xfId="873" xr:uid="{00000000-0005-0000-0000-0000BE040000}"/>
    <cellStyle name="ล๋ศญ_95" xfId="874" xr:uid="{00000000-0005-0000-0000-0000BF040000}"/>
    <cellStyle name="วฅมุ_4ฟ๙ฝวภ๛" xfId="875" xr:uid="{00000000-0005-0000-0000-0000C0040000}"/>
    <cellStyle name="สกุลเงิน 2" xfId="876" xr:uid="{00000000-0005-0000-0000-0000C1040000}"/>
    <cellStyle name="สกุลเงิน 2 2" xfId="1416" xr:uid="{1CA55692-478D-441A-9553-90DE8C240F2B}"/>
    <cellStyle name="쉼표 [0]_FN TRIALBALANCE02" xfId="877" xr:uid="{00000000-0005-0000-0000-0000C2040000}"/>
    <cellStyle name="쉼표_Final DRR mtd 2002" xfId="878" xr:uid="{00000000-0005-0000-0000-0000C3040000}"/>
    <cellStyle name="콤마 [0]_요약 BS" xfId="879" xr:uid="{00000000-0005-0000-0000-0000C4040000}"/>
    <cellStyle name="콤마_요약 BS" xfId="880" xr:uid="{00000000-0005-0000-0000-0000C5040000}"/>
    <cellStyle name="표준_12 2004 FSS FS" xfId="881" xr:uid="{00000000-0005-0000-0000-0000C6040000}"/>
    <cellStyle name="一般_Cashflow" xfId="882" xr:uid="{00000000-0005-0000-0000-0000C7040000}"/>
    <cellStyle name="千分位[0]_laroux" xfId="883" xr:uid="{00000000-0005-0000-0000-0000C8040000}"/>
    <cellStyle name="千分位_laroux" xfId="884" xr:uid="{00000000-0005-0000-0000-0000C9040000}"/>
    <cellStyle name="常规_Sheet1" xfId="885" xr:uid="{00000000-0005-0000-0000-0000CA040000}"/>
    <cellStyle name="標準_FIXED ASSET" xfId="886" xr:uid="{00000000-0005-0000-0000-0000CB040000}"/>
    <cellStyle name="貨幣 [0]_laroux" xfId="887" xr:uid="{00000000-0005-0000-0000-0000CC040000}"/>
    <cellStyle name="貨幣[0]_laroux" xfId="888" xr:uid="{00000000-0005-0000-0000-0000CD040000}"/>
    <cellStyle name="貨幣_laroux" xfId="889" xr:uid="{00000000-0005-0000-0000-0000CE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L81"/>
  <sheetViews>
    <sheetView tabSelected="1" view="pageBreakPreview" zoomScaleNormal="100" zoomScaleSheetLayoutView="100" workbookViewId="0"/>
  </sheetViews>
  <sheetFormatPr defaultColWidth="9.33203125" defaultRowHeight="22.15" customHeight="1"/>
  <cols>
    <col min="1" max="2" width="4.6640625" style="7" customWidth="1"/>
    <col min="3" max="4" width="4.33203125" style="7" customWidth="1"/>
    <col min="5" max="5" width="45.33203125" style="7" customWidth="1"/>
    <col min="6" max="6" width="10.5" style="93" customWidth="1"/>
    <col min="7" max="7" width="18.6640625" style="15" bestFit="1" customWidth="1"/>
    <col min="8" max="8" width="18.6640625" style="16" customWidth="1"/>
    <col min="9" max="9" width="17" style="7" bestFit="1" customWidth="1"/>
    <col min="10" max="10" width="8" style="7" customWidth="1"/>
    <col min="11" max="16384" width="9.33203125" style="7"/>
  </cols>
  <sheetData>
    <row r="1" spans="1:9" ht="22.15" customHeight="1">
      <c r="H1" s="149">
        <v>3</v>
      </c>
    </row>
    <row r="2" spans="1:9" ht="22.15" customHeight="1">
      <c r="A2" s="219" t="s">
        <v>1</v>
      </c>
      <c r="B2" s="219"/>
      <c r="C2" s="219"/>
      <c r="D2" s="219"/>
      <c r="E2" s="219"/>
      <c r="F2" s="219"/>
      <c r="G2" s="219"/>
      <c r="H2" s="219"/>
    </row>
    <row r="3" spans="1:9" ht="22.15" customHeight="1">
      <c r="A3" s="219" t="s">
        <v>29</v>
      </c>
      <c r="B3" s="219"/>
      <c r="C3" s="219"/>
      <c r="D3" s="219"/>
      <c r="E3" s="219"/>
      <c r="F3" s="219"/>
      <c r="G3" s="219"/>
      <c r="H3" s="219"/>
    </row>
    <row r="4" spans="1:9" ht="22.15" customHeight="1">
      <c r="A4" s="219" t="s">
        <v>110</v>
      </c>
      <c r="B4" s="219"/>
      <c r="C4" s="219"/>
      <c r="D4" s="219"/>
      <c r="E4" s="219"/>
      <c r="F4" s="219"/>
      <c r="G4" s="219"/>
      <c r="H4" s="219"/>
    </row>
    <row r="5" spans="1:9" ht="22.15" customHeight="1">
      <c r="F5" s="94"/>
      <c r="G5" s="13"/>
      <c r="H5" s="27" t="s">
        <v>3</v>
      </c>
    </row>
    <row r="6" spans="1:9" ht="22.15" customHeight="1">
      <c r="A6" s="19"/>
      <c r="B6" s="19"/>
      <c r="C6" s="19"/>
      <c r="D6" s="19"/>
      <c r="E6" s="19"/>
      <c r="F6" s="98" t="s">
        <v>42</v>
      </c>
      <c r="G6" s="40" t="s">
        <v>116</v>
      </c>
      <c r="H6" s="142" t="s">
        <v>117</v>
      </c>
    </row>
    <row r="7" spans="1:9" ht="22.15" customHeight="1">
      <c r="A7" s="9"/>
      <c r="B7" s="9"/>
      <c r="C7" s="9"/>
      <c r="D7" s="9"/>
      <c r="E7" s="9"/>
      <c r="F7" s="99"/>
      <c r="G7" s="156" t="s">
        <v>94</v>
      </c>
      <c r="H7" s="156" t="s">
        <v>95</v>
      </c>
    </row>
    <row r="8" spans="1:9" ht="22.15" customHeight="1">
      <c r="A8" s="217" t="s">
        <v>13</v>
      </c>
      <c r="B8" s="217"/>
      <c r="C8" s="217"/>
      <c r="D8" s="217"/>
      <c r="E8" s="217"/>
      <c r="G8" s="21"/>
      <c r="H8" s="7"/>
    </row>
    <row r="9" spans="1:9" ht="22.15" customHeight="1">
      <c r="A9" s="29" t="s">
        <v>60</v>
      </c>
      <c r="G9" s="7"/>
    </row>
    <row r="10" spans="1:9" ht="22.15" customHeight="1">
      <c r="B10" s="30" t="s">
        <v>4</v>
      </c>
      <c r="D10" s="38"/>
      <c r="G10" s="16">
        <v>20406872.030000001</v>
      </c>
      <c r="H10" s="16">
        <v>98956863.620000005</v>
      </c>
      <c r="I10" s="105"/>
    </row>
    <row r="11" spans="1:9" ht="22.15" customHeight="1">
      <c r="B11" s="31" t="s">
        <v>124</v>
      </c>
      <c r="D11" s="39"/>
      <c r="E11" s="15"/>
      <c r="F11" s="198" t="s">
        <v>120</v>
      </c>
      <c r="G11" s="16">
        <v>3234597.85</v>
      </c>
      <c r="H11" s="16">
        <v>3826107.35</v>
      </c>
      <c r="I11" s="105"/>
    </row>
    <row r="12" spans="1:9" ht="22.15" customHeight="1">
      <c r="B12" s="31" t="s">
        <v>81</v>
      </c>
      <c r="D12" s="39"/>
      <c r="E12" s="15"/>
      <c r="F12" s="198">
        <v>6</v>
      </c>
      <c r="G12" s="16">
        <v>654075617.64999998</v>
      </c>
      <c r="H12" s="16">
        <v>498413844.56</v>
      </c>
      <c r="I12" s="105"/>
    </row>
    <row r="13" spans="1:9" ht="22.15" customHeight="1">
      <c r="B13" s="31" t="s">
        <v>72</v>
      </c>
      <c r="D13" s="39"/>
      <c r="E13" s="15"/>
      <c r="F13" s="133"/>
      <c r="G13" s="16">
        <v>0</v>
      </c>
      <c r="H13" s="16">
        <v>5730.72</v>
      </c>
      <c r="I13" s="105"/>
    </row>
    <row r="14" spans="1:9" ht="22.15" customHeight="1">
      <c r="B14" s="32" t="s">
        <v>34</v>
      </c>
      <c r="D14" s="39"/>
      <c r="F14" s="198">
        <v>7</v>
      </c>
      <c r="G14" s="16">
        <v>661233054.14999998</v>
      </c>
      <c r="H14" s="16">
        <v>749688149.75999999</v>
      </c>
      <c r="I14" s="105"/>
    </row>
    <row r="15" spans="1:9" ht="22.15" customHeight="1">
      <c r="B15" s="18"/>
      <c r="C15" s="218" t="s">
        <v>61</v>
      </c>
      <c r="D15" s="218"/>
      <c r="E15" s="218"/>
      <c r="G15" s="67">
        <f>SUM(G10:G14)</f>
        <v>1338950141.6799998</v>
      </c>
      <c r="H15" s="67">
        <f>SUM(H10:H14)</f>
        <v>1350890696.01</v>
      </c>
    </row>
    <row r="16" spans="1:9" ht="22.15" customHeight="1">
      <c r="A16" s="32" t="s">
        <v>62</v>
      </c>
      <c r="C16" s="20"/>
      <c r="G16" s="68"/>
      <c r="H16" s="68"/>
    </row>
    <row r="17" spans="2:9" ht="22.15" customHeight="1">
      <c r="B17" s="5" t="s">
        <v>74</v>
      </c>
      <c r="F17" s="198">
        <v>8</v>
      </c>
      <c r="G17" s="16">
        <v>694133</v>
      </c>
      <c r="H17" s="73">
        <v>694133</v>
      </c>
      <c r="I17" s="105"/>
    </row>
    <row r="18" spans="2:9" ht="22.15" customHeight="1">
      <c r="B18" s="32" t="s">
        <v>35</v>
      </c>
      <c r="F18" s="198">
        <v>9</v>
      </c>
      <c r="G18" s="16">
        <v>621622995.02999997</v>
      </c>
      <c r="H18" s="73">
        <v>627475487.08000004</v>
      </c>
      <c r="I18" s="105"/>
    </row>
    <row r="19" spans="2:9" s="153" customFormat="1" ht="22.15" customHeight="1">
      <c r="B19" s="32" t="s">
        <v>87</v>
      </c>
      <c r="F19" s="198">
        <v>10</v>
      </c>
      <c r="G19" s="16">
        <v>9617361.3200000003</v>
      </c>
      <c r="H19" s="73">
        <v>10940387.58</v>
      </c>
      <c r="I19" s="105"/>
    </row>
    <row r="20" spans="2:9" ht="22.15" customHeight="1">
      <c r="B20" s="32" t="s">
        <v>40</v>
      </c>
      <c r="E20" s="64"/>
      <c r="F20" s="198">
        <v>11</v>
      </c>
      <c r="G20" s="16">
        <v>9738909.75</v>
      </c>
      <c r="H20" s="73">
        <v>9452499.2799999993</v>
      </c>
      <c r="I20" s="105"/>
    </row>
    <row r="21" spans="2:9" ht="22.15" customHeight="1">
      <c r="B21" s="32" t="s">
        <v>55</v>
      </c>
      <c r="E21" s="64"/>
      <c r="F21" s="198">
        <v>12</v>
      </c>
      <c r="G21" s="16">
        <v>4930443.0599999996</v>
      </c>
      <c r="H21" s="73">
        <v>4964763.1100000003</v>
      </c>
      <c r="I21" s="105"/>
    </row>
    <row r="22" spans="2:9" ht="22.15" customHeight="1">
      <c r="B22" s="32" t="s">
        <v>54</v>
      </c>
      <c r="F22" s="133"/>
      <c r="G22" s="16">
        <v>108874.63</v>
      </c>
      <c r="H22" s="73">
        <v>97177.51</v>
      </c>
      <c r="I22" s="105"/>
    </row>
    <row r="23" spans="2:9" s="20" customFormat="1" ht="22.15" customHeight="1">
      <c r="B23" s="18"/>
      <c r="C23" s="32" t="s">
        <v>63</v>
      </c>
      <c r="F23" s="6"/>
      <c r="G23" s="67">
        <f>SUM(G17:G22)</f>
        <v>646712716.78999996</v>
      </c>
      <c r="H23" s="67">
        <f>SUM(H17:H22)</f>
        <v>653624447.56000006</v>
      </c>
    </row>
    <row r="24" spans="2:9" ht="22.15" customHeight="1" thickBot="1">
      <c r="B24" s="18"/>
      <c r="C24" s="32" t="s">
        <v>64</v>
      </c>
      <c r="D24" s="20"/>
      <c r="G24" s="69">
        <f>G15+G23</f>
        <v>1985662858.4699998</v>
      </c>
      <c r="H24" s="69">
        <f>H15+H23</f>
        <v>2004515143.5700002</v>
      </c>
    </row>
    <row r="25" spans="2:9" s="153" customFormat="1" ht="22.15" customHeight="1" thickTop="1">
      <c r="B25" s="18"/>
      <c r="C25" s="32"/>
      <c r="D25" s="20"/>
      <c r="F25" s="93"/>
      <c r="G25" s="63"/>
      <c r="H25" s="63"/>
    </row>
    <row r="26" spans="2:9" s="153" customFormat="1" ht="22.15" customHeight="1">
      <c r="B26" s="18"/>
      <c r="C26" s="32"/>
      <c r="D26" s="20"/>
      <c r="F26" s="93"/>
      <c r="G26" s="63"/>
      <c r="H26" s="63"/>
    </row>
    <row r="27" spans="2:9" s="153" customFormat="1" ht="22.15" customHeight="1">
      <c r="B27" s="18"/>
      <c r="C27" s="32"/>
      <c r="D27" s="20"/>
      <c r="F27" s="93"/>
      <c r="G27" s="63"/>
      <c r="H27" s="63"/>
    </row>
    <row r="28" spans="2:9" s="153" customFormat="1" ht="22.15" customHeight="1">
      <c r="B28" s="32"/>
      <c r="F28" s="93"/>
      <c r="G28" s="16"/>
      <c r="H28" s="16"/>
    </row>
    <row r="29" spans="2:9" s="153" customFormat="1" ht="22.15" customHeight="1">
      <c r="B29" s="32"/>
      <c r="F29" s="93"/>
      <c r="G29" s="16"/>
      <c r="H29" s="16"/>
    </row>
    <row r="30" spans="2:9" s="153" customFormat="1" ht="22.15" customHeight="1">
      <c r="B30" s="32"/>
      <c r="F30" s="93"/>
      <c r="G30" s="16"/>
      <c r="H30" s="16"/>
    </row>
    <row r="31" spans="2:9" s="153" customFormat="1" ht="22.15" customHeight="1">
      <c r="B31" s="32"/>
      <c r="F31" s="93"/>
      <c r="G31" s="16"/>
      <c r="H31" s="16"/>
    </row>
    <row r="32" spans="2:9" s="153" customFormat="1" ht="22.15" customHeight="1">
      <c r="B32" s="32"/>
      <c r="F32" s="93"/>
      <c r="G32" s="16"/>
      <c r="H32" s="16"/>
    </row>
    <row r="33" spans="1:8" s="153" customFormat="1" ht="22.15" customHeight="1">
      <c r="B33" s="32"/>
      <c r="F33" s="93"/>
      <c r="G33" s="16"/>
      <c r="H33" s="16"/>
    </row>
    <row r="34" spans="1:8" ht="22.15" customHeight="1">
      <c r="B34" s="32"/>
      <c r="G34" s="16"/>
    </row>
    <row r="35" spans="1:8" ht="22.15" customHeight="1">
      <c r="B35" s="32"/>
      <c r="G35" s="16"/>
    </row>
    <row r="36" spans="1:8" ht="22.15" customHeight="1">
      <c r="A36" s="220" t="s">
        <v>37</v>
      </c>
      <c r="B36" s="220"/>
      <c r="C36" s="220"/>
      <c r="D36" s="220"/>
      <c r="E36" s="220"/>
      <c r="F36" s="220"/>
      <c r="G36" s="220"/>
      <c r="H36" s="220"/>
    </row>
    <row r="37" spans="1:8" ht="22.15" customHeight="1">
      <c r="A37" s="220" t="s">
        <v>36</v>
      </c>
      <c r="B37" s="220"/>
      <c r="C37" s="220"/>
      <c r="D37" s="220"/>
      <c r="E37" s="220"/>
      <c r="F37" s="220"/>
      <c r="G37" s="220"/>
      <c r="H37" s="220"/>
    </row>
    <row r="38" spans="1:8" s="153" customFormat="1" ht="22.15" customHeight="1">
      <c r="A38" s="202"/>
      <c r="B38" s="202"/>
      <c r="C38" s="202"/>
      <c r="D38" s="202"/>
      <c r="E38" s="202"/>
      <c r="F38" s="202"/>
      <c r="G38" s="202"/>
      <c r="H38" s="202"/>
    </row>
    <row r="40" spans="1:8" ht="22.15" customHeight="1">
      <c r="A40" s="29" t="s">
        <v>5</v>
      </c>
    </row>
    <row r="41" spans="1:8" ht="22.15" customHeight="1">
      <c r="A41" s="221"/>
      <c r="B41" s="221"/>
      <c r="C41" s="221"/>
      <c r="D41" s="221"/>
      <c r="E41" s="221"/>
      <c r="F41" s="221"/>
      <c r="G41" s="221"/>
      <c r="H41" s="152">
        <v>4</v>
      </c>
    </row>
    <row r="42" spans="1:8" ht="22.15" customHeight="1">
      <c r="A42" s="219" t="s">
        <v>1</v>
      </c>
      <c r="B42" s="219"/>
      <c r="C42" s="219"/>
      <c r="D42" s="219"/>
      <c r="E42" s="219"/>
      <c r="F42" s="219"/>
      <c r="G42" s="219"/>
      <c r="H42" s="219"/>
    </row>
    <row r="43" spans="1:8" ht="22.15" customHeight="1">
      <c r="A43" s="219" t="s">
        <v>29</v>
      </c>
      <c r="B43" s="219"/>
      <c r="C43" s="219"/>
      <c r="D43" s="219"/>
      <c r="E43" s="219"/>
      <c r="F43" s="219"/>
      <c r="G43" s="219"/>
      <c r="H43" s="219"/>
    </row>
    <row r="44" spans="1:8" ht="22.15" customHeight="1">
      <c r="A44" s="219" t="s">
        <v>110</v>
      </c>
      <c r="B44" s="219"/>
      <c r="C44" s="219"/>
      <c r="D44" s="219"/>
      <c r="E44" s="219"/>
      <c r="F44" s="219"/>
      <c r="G44" s="219"/>
      <c r="H44" s="219"/>
    </row>
    <row r="45" spans="1:8" ht="22.15" customHeight="1">
      <c r="F45" s="94"/>
      <c r="G45" s="13"/>
      <c r="H45" s="27" t="s">
        <v>3</v>
      </c>
    </row>
    <row r="46" spans="1:8" ht="22.15" customHeight="1">
      <c r="A46" s="19"/>
      <c r="B46" s="19"/>
      <c r="C46" s="19"/>
      <c r="D46" s="19"/>
      <c r="E46" s="19"/>
      <c r="F46" s="100" t="s">
        <v>42</v>
      </c>
      <c r="G46" s="40" t="s">
        <v>116</v>
      </c>
      <c r="H46" s="40" t="s">
        <v>117</v>
      </c>
    </row>
    <row r="47" spans="1:8" s="153" customFormat="1" ht="22.15" customHeight="1">
      <c r="A47" s="154"/>
      <c r="B47" s="154"/>
      <c r="C47" s="154"/>
      <c r="D47" s="154"/>
      <c r="E47" s="154"/>
      <c r="F47" s="157"/>
      <c r="G47" s="156" t="s">
        <v>94</v>
      </c>
      <c r="H47" s="156" t="s">
        <v>95</v>
      </c>
    </row>
    <row r="48" spans="1:8" ht="22.15" customHeight="1">
      <c r="A48" s="222" t="s">
        <v>48</v>
      </c>
      <c r="B48" s="222"/>
      <c r="C48" s="222"/>
      <c r="D48" s="222"/>
      <c r="E48" s="222"/>
      <c r="F48" s="95"/>
      <c r="G48" s="21"/>
    </row>
    <row r="49" spans="1:12" ht="22.15" customHeight="1">
      <c r="A49" s="29" t="s">
        <v>65</v>
      </c>
    </row>
    <row r="50" spans="1:12" ht="22.15" customHeight="1">
      <c r="B50" s="32" t="s">
        <v>47</v>
      </c>
      <c r="E50" s="74"/>
      <c r="F50" s="198">
        <v>13</v>
      </c>
      <c r="G50" s="16">
        <v>1091615102.4200001</v>
      </c>
      <c r="H50" s="16">
        <v>1290810929.5599999</v>
      </c>
      <c r="I50" s="105"/>
    </row>
    <row r="51" spans="1:12" s="153" customFormat="1" ht="22.15" customHeight="1">
      <c r="B51" s="31" t="s">
        <v>125</v>
      </c>
      <c r="E51" s="74"/>
      <c r="F51" s="198">
        <v>4.0999999999999996</v>
      </c>
      <c r="G51" s="16">
        <v>18854.47</v>
      </c>
      <c r="H51" s="16">
        <v>0</v>
      </c>
      <c r="I51" s="105"/>
    </row>
    <row r="52" spans="1:12" ht="22.15" customHeight="1">
      <c r="B52" s="31" t="s">
        <v>82</v>
      </c>
      <c r="F52" s="198">
        <v>14</v>
      </c>
      <c r="G52" s="16">
        <v>78121843.159999996</v>
      </c>
      <c r="H52" s="16">
        <v>59475406.359999999</v>
      </c>
      <c r="I52" s="105"/>
    </row>
    <row r="53" spans="1:12" s="153" customFormat="1" ht="22.15" customHeight="1">
      <c r="B53" s="31" t="s">
        <v>127</v>
      </c>
      <c r="F53" s="198"/>
      <c r="G53" s="16">
        <v>157064.49</v>
      </c>
      <c r="H53" s="16">
        <v>0</v>
      </c>
      <c r="I53" s="105"/>
    </row>
    <row r="54" spans="1:12" s="153" customFormat="1" ht="22.15" customHeight="1">
      <c r="B54" s="31" t="s">
        <v>128</v>
      </c>
      <c r="F54" s="198"/>
      <c r="G54" s="16">
        <v>5199673.6399999997</v>
      </c>
      <c r="H54" s="16">
        <v>0</v>
      </c>
      <c r="I54" s="105"/>
    </row>
    <row r="55" spans="1:12" s="153" customFormat="1" ht="22.15" customHeight="1">
      <c r="B55" s="31" t="s">
        <v>112</v>
      </c>
      <c r="F55" s="198">
        <v>4.0999999999999996</v>
      </c>
      <c r="G55" s="16">
        <v>50000000</v>
      </c>
      <c r="H55" s="16">
        <v>50000000</v>
      </c>
      <c r="I55" s="105"/>
    </row>
    <row r="56" spans="1:12" ht="22.15" customHeight="1">
      <c r="B56" s="31" t="s">
        <v>113</v>
      </c>
      <c r="F56" s="198">
        <v>15</v>
      </c>
      <c r="G56" s="105">
        <v>732223.36</v>
      </c>
      <c r="H56" s="105">
        <v>623943.82999999996</v>
      </c>
      <c r="I56" s="105"/>
    </row>
    <row r="57" spans="1:12" ht="22.15" customHeight="1">
      <c r="B57" s="31" t="s">
        <v>97</v>
      </c>
      <c r="F57" s="198">
        <v>16</v>
      </c>
      <c r="G57" s="16">
        <v>5845202.3799999999</v>
      </c>
      <c r="H57" s="16">
        <v>5755981.3899999997</v>
      </c>
      <c r="I57" s="105"/>
      <c r="L57" s="153"/>
    </row>
    <row r="58" spans="1:12" ht="22.15" customHeight="1">
      <c r="A58" s="4"/>
      <c r="B58" s="29"/>
      <c r="C58" s="32" t="s">
        <v>66</v>
      </c>
      <c r="D58" s="22"/>
      <c r="G58" s="71">
        <f>SUM(G50:G57)</f>
        <v>1231689963.9200003</v>
      </c>
      <c r="H58" s="71">
        <f>SUM(H50:H57)</f>
        <v>1406666261.1399999</v>
      </c>
    </row>
    <row r="59" spans="1:12" ht="22.15" customHeight="1">
      <c r="A59" s="32" t="s">
        <v>67</v>
      </c>
      <c r="B59" s="4"/>
      <c r="C59" s="22"/>
      <c r="G59" s="63"/>
      <c r="H59" s="66"/>
    </row>
    <row r="60" spans="1:12" ht="22.15" customHeight="1">
      <c r="A60" s="20"/>
      <c r="B60" s="7" t="s">
        <v>96</v>
      </c>
      <c r="C60" s="22"/>
      <c r="F60" s="198">
        <v>16</v>
      </c>
      <c r="G60" s="16">
        <v>1385484.12</v>
      </c>
      <c r="H60" s="16">
        <v>2880673.43</v>
      </c>
      <c r="I60" s="105"/>
    </row>
    <row r="61" spans="1:12" ht="22.15" customHeight="1">
      <c r="A61" s="20"/>
      <c r="B61" s="7" t="s">
        <v>30</v>
      </c>
      <c r="C61" s="22"/>
      <c r="F61" s="198">
        <v>17</v>
      </c>
      <c r="G61" s="16">
        <v>33532108.829999998</v>
      </c>
      <c r="H61" s="16">
        <v>31720740.079999998</v>
      </c>
      <c r="I61" s="105"/>
    </row>
    <row r="62" spans="1:12" s="20" customFormat="1" ht="22.15" customHeight="1">
      <c r="A62" s="18"/>
      <c r="B62" s="4"/>
      <c r="C62" s="32" t="s">
        <v>68</v>
      </c>
      <c r="E62" s="23"/>
      <c r="F62" s="132"/>
      <c r="G62" s="71">
        <f>SUM(G60:G61)</f>
        <v>34917592.949999996</v>
      </c>
      <c r="H62" s="71">
        <f>SUM(H60:H61)</f>
        <v>34601413.509999998</v>
      </c>
    </row>
    <row r="63" spans="1:12" ht="22.15" customHeight="1">
      <c r="A63" s="18"/>
      <c r="B63" s="4"/>
      <c r="D63" s="32" t="s">
        <v>69</v>
      </c>
      <c r="G63" s="71">
        <f>SUM(G58+G62)</f>
        <v>1266607556.8700004</v>
      </c>
      <c r="H63" s="71">
        <f>SUM(H58+H62)</f>
        <v>1441267674.6499999</v>
      </c>
    </row>
    <row r="64" spans="1:12" ht="12.95" customHeight="1">
      <c r="D64" s="23"/>
      <c r="G64" s="68"/>
      <c r="H64" s="66"/>
    </row>
    <row r="65" spans="1:10" ht="22.15" customHeight="1">
      <c r="A65" s="35" t="s">
        <v>43</v>
      </c>
      <c r="B65" s="4"/>
      <c r="G65" s="66"/>
      <c r="H65" s="66"/>
    </row>
    <row r="66" spans="1:10" ht="22.15" customHeight="1">
      <c r="A66" s="4"/>
      <c r="B66" s="29" t="s">
        <v>6</v>
      </c>
      <c r="C66" s="5"/>
      <c r="D66" s="5"/>
      <c r="F66" s="198">
        <v>18</v>
      </c>
      <c r="G66" s="65"/>
      <c r="H66" s="66"/>
    </row>
    <row r="67" spans="1:10" ht="22.15" customHeight="1">
      <c r="A67" s="4"/>
      <c r="B67" s="29" t="s">
        <v>7</v>
      </c>
      <c r="C67" s="5"/>
      <c r="D67" s="5"/>
      <c r="E67" s="5"/>
      <c r="F67" s="96"/>
      <c r="G67" s="64"/>
      <c r="H67" s="66"/>
    </row>
    <row r="68" spans="1:10" ht="22.15" customHeight="1">
      <c r="A68" s="4"/>
      <c r="B68" s="29"/>
      <c r="C68" s="29" t="s">
        <v>41</v>
      </c>
      <c r="D68" s="5"/>
      <c r="E68" s="5"/>
      <c r="F68" s="96"/>
      <c r="G68" s="103">
        <v>621166300</v>
      </c>
      <c r="H68" s="103">
        <v>621166300</v>
      </c>
    </row>
    <row r="69" spans="1:10" ht="22.15" customHeight="1">
      <c r="A69" s="5"/>
      <c r="B69" s="29" t="s">
        <v>44</v>
      </c>
      <c r="C69" s="5"/>
      <c r="D69" s="5"/>
      <c r="E69" s="5"/>
      <c r="F69" s="97"/>
      <c r="G69" s="66"/>
      <c r="H69" s="66"/>
    </row>
    <row r="70" spans="1:10" ht="22.15" customHeight="1">
      <c r="A70" s="5"/>
      <c r="B70" s="29"/>
      <c r="C70" s="29" t="s">
        <v>56</v>
      </c>
      <c r="D70" s="5"/>
      <c r="E70" s="5"/>
      <c r="F70" s="97"/>
      <c r="G70" s="168">
        <v>496168826</v>
      </c>
      <c r="H70" s="104">
        <v>496168826</v>
      </c>
    </row>
    <row r="71" spans="1:10" ht="22.15" customHeight="1">
      <c r="B71" s="34" t="s">
        <v>77</v>
      </c>
      <c r="G71" s="168"/>
      <c r="H71" s="66"/>
    </row>
    <row r="72" spans="1:10" ht="22.15" customHeight="1">
      <c r="C72" s="87" t="s">
        <v>23</v>
      </c>
      <c r="G72" s="168">
        <v>3500000</v>
      </c>
      <c r="H72" s="155">
        <v>3500000</v>
      </c>
    </row>
    <row r="73" spans="1:10" ht="22.15" customHeight="1">
      <c r="C73" s="87" t="s">
        <v>26</v>
      </c>
      <c r="F73" s="7"/>
      <c r="G73" s="64">
        <v>219386475.59999999</v>
      </c>
      <c r="H73" s="64">
        <v>63578642.920000002</v>
      </c>
    </row>
    <row r="74" spans="1:10" ht="22.15" customHeight="1">
      <c r="A74" s="88"/>
      <c r="B74" s="89" t="s">
        <v>0</v>
      </c>
      <c r="C74" s="33" t="s">
        <v>45</v>
      </c>
      <c r="D74" s="7" t="s">
        <v>70</v>
      </c>
      <c r="G74" s="67">
        <f>SUM(G70:G73)</f>
        <v>719055301.60000002</v>
      </c>
      <c r="H74" s="67">
        <f>SUM(H70:H73)</f>
        <v>563247468.91999996</v>
      </c>
    </row>
    <row r="75" spans="1:10" ht="22.15" customHeight="1" thickBot="1">
      <c r="A75" s="90" t="s">
        <v>46</v>
      </c>
      <c r="B75" s="90"/>
      <c r="C75" s="90"/>
      <c r="D75" s="90"/>
      <c r="E75" s="90" t="s">
        <v>71</v>
      </c>
      <c r="G75" s="69">
        <f>SUM(G63+G74)</f>
        <v>1985662858.4700003</v>
      </c>
      <c r="H75" s="69">
        <f>SUM(H63+H74)</f>
        <v>2004515143.5699997</v>
      </c>
      <c r="I75" s="16">
        <f>+G75-G24</f>
        <v>0</v>
      </c>
      <c r="J75" s="105">
        <f>+H24-H75</f>
        <v>0</v>
      </c>
    </row>
    <row r="76" spans="1:10" ht="18.75" customHeight="1" thickTop="1">
      <c r="A76" s="91"/>
      <c r="B76" s="91"/>
      <c r="C76" s="91"/>
      <c r="D76" s="91"/>
      <c r="E76" s="91"/>
      <c r="G76" s="63"/>
      <c r="H76" s="63"/>
    </row>
    <row r="77" spans="1:10" s="153" customFormat="1" ht="12.75" customHeight="1">
      <c r="A77" s="216"/>
      <c r="B77" s="216"/>
      <c r="C77" s="216"/>
      <c r="D77" s="216"/>
      <c r="E77" s="216"/>
      <c r="F77" s="216"/>
      <c r="G77" s="216"/>
      <c r="H77" s="216"/>
    </row>
    <row r="78" spans="1:10" ht="22.15" customHeight="1">
      <c r="A78" s="220" t="s">
        <v>37</v>
      </c>
      <c r="B78" s="220"/>
      <c r="C78" s="220"/>
      <c r="D78" s="220"/>
      <c r="E78" s="220"/>
      <c r="F78" s="220"/>
      <c r="G78" s="220"/>
      <c r="H78" s="220"/>
    </row>
    <row r="79" spans="1:10" ht="22.15" customHeight="1">
      <c r="A79" s="220" t="s">
        <v>36</v>
      </c>
      <c r="B79" s="220"/>
      <c r="C79" s="220"/>
      <c r="D79" s="220"/>
      <c r="E79" s="220"/>
      <c r="F79" s="220"/>
      <c r="G79" s="220"/>
      <c r="H79" s="220"/>
    </row>
    <row r="80" spans="1:10" ht="21.75">
      <c r="A80" s="86"/>
      <c r="B80" s="86"/>
      <c r="C80" s="86"/>
      <c r="D80" s="86"/>
      <c r="E80" s="86"/>
      <c r="F80" s="86"/>
      <c r="G80" s="86"/>
      <c r="H80" s="86"/>
    </row>
    <row r="81" spans="1:8" ht="22.15" customHeight="1">
      <c r="A81" s="29" t="s">
        <v>5</v>
      </c>
      <c r="D81" s="23"/>
      <c r="G81" s="7"/>
      <c r="H81" s="73"/>
    </row>
  </sheetData>
  <mergeCells count="14">
    <mergeCell ref="A36:H36"/>
    <mergeCell ref="A78:H78"/>
    <mergeCell ref="A79:H79"/>
    <mergeCell ref="A37:H37"/>
    <mergeCell ref="A41:G41"/>
    <mergeCell ref="A48:E48"/>
    <mergeCell ref="A44:H44"/>
    <mergeCell ref="A43:H43"/>
    <mergeCell ref="A42:H42"/>
    <mergeCell ref="A8:E8"/>
    <mergeCell ref="C15:E15"/>
    <mergeCell ref="A2:H2"/>
    <mergeCell ref="A4:H4"/>
    <mergeCell ref="A3:H3"/>
  </mergeCells>
  <printOptions horizontalCentered="1"/>
  <pageMargins left="0.59055118110236227" right="0.39370078740157483" top="0.59055118110236227" bottom="0.39370078740157483" header="0" footer="0"/>
  <pageSetup paperSize="9" scale="90" firstPageNumber="2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I71"/>
  <sheetViews>
    <sheetView view="pageBreakPreview" zoomScaleNormal="100" zoomScaleSheetLayoutView="100" workbookViewId="0"/>
  </sheetViews>
  <sheetFormatPr defaultColWidth="9.33203125"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56" customWidth="1"/>
    <col min="9" max="9" width="19.5" style="135" customWidth="1"/>
    <col min="10" max="16384" width="9.33203125" style="5"/>
  </cols>
  <sheetData>
    <row r="1" spans="1:9" ht="22.5" customHeight="1">
      <c r="A1" s="9"/>
      <c r="B1" s="9"/>
      <c r="C1" s="9"/>
      <c r="D1" s="9"/>
      <c r="E1" s="9"/>
      <c r="F1" s="24"/>
      <c r="G1" s="158"/>
      <c r="H1" s="167">
        <v>5</v>
      </c>
      <c r="I1" s="150"/>
    </row>
    <row r="2" spans="1:9" ht="22.5" customHeight="1">
      <c r="A2" s="224" t="s">
        <v>1</v>
      </c>
      <c r="B2" s="224"/>
      <c r="C2" s="224"/>
      <c r="D2" s="224"/>
      <c r="E2" s="224"/>
      <c r="F2" s="224"/>
      <c r="G2" s="224"/>
      <c r="H2" s="224"/>
    </row>
    <row r="3" spans="1:9" ht="22.5" customHeight="1">
      <c r="A3" s="225" t="s">
        <v>33</v>
      </c>
      <c r="B3" s="225"/>
      <c r="C3" s="225"/>
      <c r="D3" s="225"/>
      <c r="E3" s="225"/>
      <c r="F3" s="225"/>
      <c r="G3" s="225"/>
      <c r="H3" s="225"/>
    </row>
    <row r="4" spans="1:9" ht="22.5" customHeight="1">
      <c r="A4" s="225" t="s">
        <v>118</v>
      </c>
      <c r="B4" s="225"/>
      <c r="C4" s="225"/>
      <c r="D4" s="225"/>
      <c r="E4" s="225"/>
      <c r="F4" s="225"/>
      <c r="G4" s="225"/>
      <c r="H4" s="225"/>
    </row>
    <row r="5" spans="1:9" ht="22.5" customHeight="1">
      <c r="A5" s="226" t="s">
        <v>3</v>
      </c>
      <c r="B5" s="226"/>
      <c r="C5" s="226"/>
      <c r="D5" s="226"/>
      <c r="E5" s="226"/>
      <c r="F5" s="226"/>
      <c r="G5" s="226"/>
      <c r="H5" s="226"/>
    </row>
    <row r="6" spans="1:9" ht="22.5" customHeight="1">
      <c r="A6" s="17"/>
      <c r="B6" s="17"/>
      <c r="C6" s="17"/>
      <c r="D6" s="17"/>
      <c r="E6" s="17"/>
      <c r="F6" s="14" t="s">
        <v>42</v>
      </c>
      <c r="G6" s="40">
        <v>2021</v>
      </c>
      <c r="H6" s="142">
        <v>2020</v>
      </c>
    </row>
    <row r="7" spans="1:9" ht="22.5" customHeight="1">
      <c r="A7" s="7"/>
      <c r="B7" s="7"/>
      <c r="C7" s="7"/>
      <c r="D7" s="7"/>
      <c r="E7" s="7"/>
      <c r="F7" s="6"/>
      <c r="G7" s="174"/>
      <c r="H7" s="160"/>
    </row>
    <row r="8" spans="1:9" ht="22.5" customHeight="1">
      <c r="A8" s="33" t="s">
        <v>22</v>
      </c>
      <c r="B8" s="7"/>
      <c r="C8" s="7"/>
      <c r="D8" s="7"/>
      <c r="E8" s="7"/>
      <c r="F8" s="6"/>
      <c r="G8" s="159"/>
      <c r="H8" s="159"/>
    </row>
    <row r="9" spans="1:9" ht="22.5" customHeight="1">
      <c r="A9" s="7"/>
      <c r="B9" s="33" t="s">
        <v>8</v>
      </c>
      <c r="C9" s="7"/>
      <c r="D9" s="7"/>
      <c r="E9" s="7"/>
      <c r="F9" s="6"/>
      <c r="G9" s="16">
        <v>853198876.27999997</v>
      </c>
      <c r="H9" s="16">
        <v>686911876.38999999</v>
      </c>
    </row>
    <row r="10" spans="1:9" ht="22.5" customHeight="1">
      <c r="A10" s="7"/>
      <c r="B10" s="33" t="s">
        <v>27</v>
      </c>
      <c r="C10" s="11"/>
      <c r="D10" s="9"/>
      <c r="E10" s="3"/>
      <c r="F10" s="24"/>
      <c r="G10" s="16">
        <v>23571.13</v>
      </c>
      <c r="H10" s="16">
        <v>7439.56</v>
      </c>
    </row>
    <row r="11" spans="1:9" ht="22.5" customHeight="1">
      <c r="A11" s="33"/>
      <c r="B11" s="4"/>
      <c r="C11" s="33" t="s">
        <v>49</v>
      </c>
      <c r="D11" s="9"/>
      <c r="E11" s="3"/>
      <c r="F11" s="24"/>
      <c r="G11" s="169">
        <f>SUM(G9:G10)</f>
        <v>853222447.40999997</v>
      </c>
      <c r="H11" s="169">
        <f>SUM(H9:H10)</f>
        <v>686919315.94999993</v>
      </c>
    </row>
    <row r="12" spans="1:9" ht="22.5" customHeight="1">
      <c r="A12" s="72" t="s">
        <v>25</v>
      </c>
      <c r="B12" s="4"/>
      <c r="C12" s="33"/>
      <c r="D12" s="9"/>
      <c r="E12" s="3"/>
      <c r="F12" s="24"/>
      <c r="G12" s="3"/>
      <c r="H12" s="3"/>
    </row>
    <row r="13" spans="1:9" ht="22.5" customHeight="1">
      <c r="A13" s="7"/>
      <c r="B13" s="33" t="s">
        <v>9</v>
      </c>
      <c r="C13" s="9"/>
      <c r="D13" s="9"/>
      <c r="E13" s="10"/>
      <c r="F13" s="24"/>
      <c r="G13" s="16">
        <v>654623775.80999994</v>
      </c>
      <c r="H13" s="16">
        <v>645261247.19000006</v>
      </c>
      <c r="I13" s="16"/>
    </row>
    <row r="14" spans="1:9" ht="22.5" customHeight="1">
      <c r="A14" s="7"/>
      <c r="B14" s="33" t="s">
        <v>83</v>
      </c>
      <c r="C14" s="11"/>
      <c r="D14" s="9"/>
      <c r="E14" s="3"/>
      <c r="G14" s="16">
        <v>6691079.7400000002</v>
      </c>
      <c r="H14" s="16">
        <v>5926053.7199999997</v>
      </c>
      <c r="I14" s="16"/>
    </row>
    <row r="15" spans="1:9" ht="22.5" customHeight="1">
      <c r="A15" s="7"/>
      <c r="B15" s="33" t="s">
        <v>15</v>
      </c>
      <c r="C15" s="11"/>
      <c r="D15" s="9"/>
      <c r="E15" s="3"/>
      <c r="F15" s="24"/>
      <c r="G15" s="16">
        <v>17492070.059999999</v>
      </c>
      <c r="H15" s="16">
        <v>15559330.810000001</v>
      </c>
      <c r="I15" s="16"/>
    </row>
    <row r="16" spans="1:9" ht="22.5" customHeight="1">
      <c r="A16" s="153"/>
      <c r="B16" s="33" t="s">
        <v>88</v>
      </c>
      <c r="C16" s="11"/>
      <c r="D16" s="154"/>
      <c r="E16" s="3"/>
      <c r="F16" s="24"/>
      <c r="G16" s="16">
        <v>5002617.46</v>
      </c>
      <c r="H16" s="64">
        <v>15598477.039999999</v>
      </c>
      <c r="I16" s="16"/>
    </row>
    <row r="17" spans="1:9" ht="22.5" customHeight="1">
      <c r="A17" s="7"/>
      <c r="B17" s="33" t="s">
        <v>16</v>
      </c>
      <c r="C17" s="11"/>
      <c r="D17" s="9"/>
      <c r="E17" s="3"/>
      <c r="F17" s="24"/>
      <c r="G17" s="16">
        <v>660265.30000000005</v>
      </c>
      <c r="H17" s="64">
        <v>614392.30000000005</v>
      </c>
      <c r="I17" s="16"/>
    </row>
    <row r="18" spans="1:9" ht="22.5" customHeight="1">
      <c r="A18" s="7"/>
      <c r="B18" s="7" t="s">
        <v>18</v>
      </c>
      <c r="C18" s="11"/>
      <c r="D18" s="9"/>
      <c r="E18" s="3"/>
      <c r="F18" s="24"/>
      <c r="G18" s="16">
        <v>7698290.8700000001</v>
      </c>
      <c r="H18" s="64">
        <v>13379560.48</v>
      </c>
      <c r="I18" s="16"/>
    </row>
    <row r="19" spans="1:9" ht="22.5" customHeight="1">
      <c r="A19" s="33"/>
      <c r="B19" s="7"/>
      <c r="C19" s="33" t="s">
        <v>50</v>
      </c>
      <c r="D19" s="9"/>
      <c r="E19" s="3"/>
      <c r="F19" s="24"/>
      <c r="G19" s="169">
        <f>SUM(G13:G18)</f>
        <v>692168099.23999989</v>
      </c>
      <c r="H19" s="169">
        <f>SUM(H13:H18)</f>
        <v>696339061.53999996</v>
      </c>
      <c r="I19" s="16"/>
    </row>
    <row r="20" spans="1:9" ht="22.5" customHeight="1">
      <c r="A20" s="33" t="s">
        <v>121</v>
      </c>
      <c r="B20" s="4"/>
      <c r="C20" s="11"/>
      <c r="D20" s="9"/>
      <c r="E20" s="3"/>
      <c r="F20" s="24"/>
      <c r="G20" s="170">
        <f>G11-G19</f>
        <v>161054348.17000008</v>
      </c>
      <c r="H20" s="170">
        <f>H11-H19</f>
        <v>-9419745.5900000334</v>
      </c>
      <c r="I20" s="16"/>
    </row>
    <row r="21" spans="1:9" ht="22.5" customHeight="1">
      <c r="A21" s="29" t="s">
        <v>100</v>
      </c>
      <c r="B21" s="4"/>
      <c r="C21" s="9"/>
      <c r="D21" s="9"/>
      <c r="E21" s="9"/>
      <c r="F21" s="24">
        <v>19</v>
      </c>
      <c r="G21" s="64">
        <v>-5246515.49</v>
      </c>
      <c r="H21" s="64">
        <v>-16046.07</v>
      </c>
      <c r="I21" s="16"/>
    </row>
    <row r="22" spans="1:9" ht="22.5" customHeight="1">
      <c r="A22" s="29" t="s">
        <v>122</v>
      </c>
      <c r="B22" s="4"/>
      <c r="C22" s="9"/>
      <c r="D22" s="9"/>
      <c r="E22" s="9"/>
      <c r="F22" s="24"/>
      <c r="G22" s="171">
        <f>SUM(G20:G21)</f>
        <v>155807832.68000007</v>
      </c>
      <c r="H22" s="171">
        <f>SUM(H20:H21)</f>
        <v>-9435791.6600000337</v>
      </c>
      <c r="I22" s="16"/>
    </row>
    <row r="23" spans="1:9" ht="22.5" customHeight="1">
      <c r="A23" s="29" t="s">
        <v>57</v>
      </c>
      <c r="B23" s="4"/>
      <c r="C23" s="9"/>
      <c r="D23" s="9"/>
      <c r="E23" s="9"/>
      <c r="F23" s="24"/>
      <c r="G23" s="172">
        <v>0</v>
      </c>
      <c r="H23" s="172">
        <v>0</v>
      </c>
      <c r="I23" s="16"/>
    </row>
    <row r="24" spans="1:9" ht="22.5" customHeight="1" thickBot="1">
      <c r="A24" s="29" t="s">
        <v>129</v>
      </c>
      <c r="B24" s="4"/>
      <c r="C24" s="154"/>
      <c r="D24" s="154"/>
      <c r="E24" s="154"/>
      <c r="F24" s="24"/>
      <c r="G24" s="170">
        <f>SUM(G22:G23)</f>
        <v>155807832.68000007</v>
      </c>
      <c r="H24" s="170">
        <f>SUM(H22:H23)</f>
        <v>-9435791.6600000337</v>
      </c>
      <c r="I24" s="16"/>
    </row>
    <row r="25" spans="1:9" ht="22.5" customHeight="1" thickTop="1">
      <c r="A25" s="4"/>
      <c r="B25" s="4"/>
      <c r="C25" s="9"/>
      <c r="D25" s="9"/>
      <c r="E25" s="9"/>
      <c r="F25" s="24"/>
      <c r="G25" s="161"/>
      <c r="H25" s="161"/>
      <c r="I25" s="16"/>
    </row>
    <row r="26" spans="1:9" ht="22.5" customHeight="1">
      <c r="A26" s="29" t="s">
        <v>123</v>
      </c>
      <c r="B26" s="4"/>
      <c r="C26" s="9"/>
      <c r="D26" s="9"/>
      <c r="E26" s="9"/>
      <c r="F26" s="24">
        <v>20</v>
      </c>
      <c r="G26" s="170">
        <f>G22/G27</f>
        <v>0.31402180974586275</v>
      </c>
      <c r="H26" s="170">
        <f>H22/H27</f>
        <v>-1.9017300494408799E-2</v>
      </c>
      <c r="I26" s="16"/>
    </row>
    <row r="27" spans="1:9" ht="22.5" customHeight="1">
      <c r="A27" s="62" t="s">
        <v>51</v>
      </c>
      <c r="B27" s="4"/>
      <c r="C27" s="9"/>
      <c r="D27" s="9"/>
      <c r="E27" s="9"/>
      <c r="F27" s="24"/>
      <c r="G27" s="173">
        <v>496168826</v>
      </c>
      <c r="H27" s="173">
        <v>496168826</v>
      </c>
      <c r="I27" s="16"/>
    </row>
    <row r="28" spans="1:9" ht="22.5" customHeight="1">
      <c r="A28" s="25"/>
      <c r="B28" s="25"/>
      <c r="C28" s="25"/>
      <c r="D28" s="25"/>
      <c r="E28" s="25"/>
      <c r="F28" s="26"/>
      <c r="G28" s="162"/>
      <c r="H28" s="163"/>
    </row>
    <row r="29" spans="1:9" ht="22.5" customHeight="1">
      <c r="A29" s="25"/>
      <c r="B29" s="25"/>
      <c r="C29" s="25"/>
      <c r="D29" s="25"/>
      <c r="E29" s="25"/>
      <c r="F29" s="26"/>
      <c r="G29" s="162"/>
      <c r="H29" s="160" t="s">
        <v>94</v>
      </c>
    </row>
    <row r="30" spans="1:9" ht="22.5" customHeight="1">
      <c r="A30" s="25"/>
      <c r="B30" s="25"/>
      <c r="C30" s="25"/>
      <c r="D30" s="25"/>
      <c r="E30" s="25"/>
      <c r="F30" s="26"/>
      <c r="G30" s="162"/>
      <c r="H30" s="160"/>
    </row>
    <row r="31" spans="1:9" ht="22.5" customHeight="1">
      <c r="A31" s="25"/>
      <c r="B31" s="25"/>
      <c r="C31" s="25"/>
      <c r="D31" s="25"/>
      <c r="E31" s="25"/>
      <c r="F31" s="26"/>
      <c r="G31" s="162"/>
      <c r="H31" s="160"/>
    </row>
    <row r="32" spans="1:9" ht="22.5" customHeight="1">
      <c r="A32" s="25"/>
      <c r="B32" s="25"/>
      <c r="C32" s="25"/>
      <c r="D32" s="25"/>
      <c r="E32" s="25"/>
      <c r="F32" s="26"/>
      <c r="G32" s="162"/>
      <c r="H32" s="160"/>
    </row>
    <row r="33" spans="1:9" ht="22.5" customHeight="1">
      <c r="A33" s="25"/>
      <c r="B33" s="25"/>
      <c r="C33" s="25"/>
      <c r="D33" s="25"/>
      <c r="E33" s="25"/>
      <c r="F33" s="26"/>
      <c r="G33" s="162"/>
      <c r="H33" s="160"/>
    </row>
    <row r="34" spans="1:9" ht="22.5" customHeight="1">
      <c r="A34" s="25"/>
      <c r="B34" s="25"/>
      <c r="C34" s="25"/>
      <c r="D34" s="25"/>
      <c r="E34" s="25"/>
      <c r="F34" s="26"/>
      <c r="G34" s="162"/>
      <c r="H34" s="160"/>
    </row>
    <row r="35" spans="1:9" ht="22.5" customHeight="1">
      <c r="A35" s="25"/>
      <c r="B35" s="25"/>
      <c r="C35" s="25"/>
      <c r="D35" s="25"/>
      <c r="E35" s="25"/>
      <c r="F35" s="26"/>
      <c r="G35" s="162"/>
      <c r="H35" s="160"/>
    </row>
    <row r="36" spans="1:9" ht="22.5" customHeight="1">
      <c r="A36" s="220" t="s">
        <v>37</v>
      </c>
      <c r="B36" s="223"/>
      <c r="C36" s="223"/>
      <c r="D36" s="223"/>
      <c r="E36" s="223"/>
      <c r="F36" s="223"/>
      <c r="G36" s="223"/>
      <c r="H36" s="223"/>
    </row>
    <row r="37" spans="1:9" ht="22.5" customHeight="1">
      <c r="A37" s="220" t="s">
        <v>36</v>
      </c>
      <c r="B37" s="223"/>
      <c r="C37" s="223"/>
      <c r="D37" s="223"/>
      <c r="E37" s="223"/>
      <c r="F37" s="223"/>
      <c r="G37" s="223"/>
      <c r="H37" s="223"/>
    </row>
    <row r="38" spans="1:9" ht="22.5" customHeight="1">
      <c r="A38" s="79"/>
      <c r="B38" s="102"/>
      <c r="C38" s="102"/>
      <c r="D38" s="102"/>
      <c r="E38" s="102"/>
      <c r="F38" s="102"/>
      <c r="G38" s="164"/>
      <c r="H38" s="165"/>
    </row>
    <row r="39" spans="1:9" ht="22.5" customHeight="1">
      <c r="A39" s="130"/>
      <c r="B39" s="131"/>
      <c r="C39" s="131"/>
      <c r="D39" s="131"/>
      <c r="E39" s="131"/>
      <c r="F39" s="131"/>
      <c r="G39" s="166"/>
      <c r="H39" s="166"/>
    </row>
    <row r="40" spans="1:9" ht="22.5" customHeight="1">
      <c r="A40" s="29" t="s">
        <v>5</v>
      </c>
    </row>
    <row r="41" spans="1:9" ht="22.5" customHeight="1">
      <c r="I41" s="150"/>
    </row>
    <row r="57" spans="9:9" ht="22.5" customHeight="1">
      <c r="I57" s="5"/>
    </row>
    <row r="71" spans="9:9" ht="22.5" customHeight="1">
      <c r="I71" s="5"/>
    </row>
  </sheetData>
  <mergeCells count="6">
    <mergeCell ref="A37:H37"/>
    <mergeCell ref="A2:H2"/>
    <mergeCell ref="A3:H3"/>
    <mergeCell ref="A4:H4"/>
    <mergeCell ref="A5:H5"/>
    <mergeCell ref="A36:H36"/>
  </mergeCells>
  <printOptions horizontalCentered="1"/>
  <pageMargins left="0.59055118110236227" right="0.39370078740157483" top="0.59055118110236227" bottom="0.39370078740157483" header="0" footer="0"/>
  <pageSetup paperSize="9" scale="90" firstPageNumber="2" fitToWidth="0" fitToHeight="0" orientation="portrait" useFirstPageNumber="1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O102"/>
  <sheetViews>
    <sheetView view="pageBreakPreview" zoomScaleNormal="100" zoomScaleSheetLayoutView="100" workbookViewId="0"/>
  </sheetViews>
  <sheetFormatPr defaultColWidth="9.33203125" defaultRowHeight="21.75"/>
  <cols>
    <col min="1" max="1" width="2.6640625" style="82" customWidth="1"/>
    <col min="2" max="2" width="3.33203125" style="82" customWidth="1"/>
    <col min="3" max="3" width="31.1640625" style="82" customWidth="1"/>
    <col min="4" max="4" width="9" style="82" customWidth="1"/>
    <col min="5" max="9" width="18.6640625" style="107" customWidth="1"/>
    <col min="10" max="10" width="16.5" style="107" bestFit="1" customWidth="1"/>
    <col min="11" max="11" width="6" style="82" customWidth="1"/>
    <col min="12" max="12" width="18.6640625" style="82" bestFit="1" customWidth="1"/>
    <col min="13" max="13" width="14.6640625" style="107" bestFit="1" customWidth="1"/>
    <col min="14" max="14" width="11.6640625" style="107" bestFit="1" customWidth="1"/>
    <col min="15" max="15" width="9.33203125" style="107"/>
    <col min="16" max="16384" width="9.33203125" style="82"/>
  </cols>
  <sheetData>
    <row r="1" spans="1:15">
      <c r="I1" s="151">
        <v>6</v>
      </c>
    </row>
    <row r="2" spans="1:15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106"/>
    </row>
    <row r="3" spans="1:15">
      <c r="A3" s="228" t="s">
        <v>53</v>
      </c>
      <c r="B3" s="228"/>
      <c r="C3" s="228"/>
      <c r="D3" s="228"/>
      <c r="E3" s="228"/>
      <c r="F3" s="228"/>
      <c r="G3" s="228"/>
      <c r="H3" s="228"/>
      <c r="I3" s="228"/>
      <c r="J3" s="106"/>
    </row>
    <row r="4" spans="1:15">
      <c r="A4" s="228" t="s">
        <v>118</v>
      </c>
      <c r="B4" s="228"/>
      <c r="C4" s="228"/>
      <c r="D4" s="228"/>
      <c r="E4" s="228"/>
      <c r="F4" s="228"/>
      <c r="G4" s="228"/>
      <c r="H4" s="228"/>
      <c r="I4" s="228"/>
      <c r="J4" s="106"/>
    </row>
    <row r="5" spans="1:15">
      <c r="A5" s="108"/>
      <c r="B5" s="100"/>
      <c r="C5" s="108"/>
      <c r="D5" s="108"/>
      <c r="E5" s="108"/>
      <c r="F5" s="108"/>
      <c r="G5" s="109"/>
      <c r="H5" s="109"/>
      <c r="I5" s="27" t="s">
        <v>3</v>
      </c>
      <c r="J5" s="109"/>
    </row>
    <row r="6" spans="1:15">
      <c r="A6" s="110"/>
      <c r="B6" s="110"/>
      <c r="C6" s="110"/>
      <c r="D6" s="110"/>
      <c r="E6" s="111" t="s">
        <v>10</v>
      </c>
      <c r="F6" s="111"/>
      <c r="G6" s="227" t="s">
        <v>73</v>
      </c>
      <c r="H6" s="227"/>
      <c r="I6" s="112"/>
      <c r="J6" s="82"/>
      <c r="K6" s="107"/>
      <c r="L6" s="107"/>
      <c r="M6" s="82"/>
      <c r="N6" s="82"/>
      <c r="O6" s="82"/>
    </row>
    <row r="7" spans="1:15">
      <c r="A7" s="85"/>
      <c r="B7" s="113"/>
      <c r="C7" s="114"/>
      <c r="E7" s="115" t="s">
        <v>52</v>
      </c>
      <c r="F7" s="115" t="s">
        <v>11</v>
      </c>
      <c r="G7" s="116"/>
      <c r="H7" s="8"/>
      <c r="I7" s="146"/>
      <c r="J7" s="82"/>
      <c r="K7" s="107"/>
      <c r="L7" s="107"/>
      <c r="M7" s="82"/>
      <c r="N7" s="82"/>
      <c r="O7" s="82"/>
    </row>
    <row r="8" spans="1:15">
      <c r="A8" s="117"/>
      <c r="B8" s="118"/>
      <c r="C8" s="119"/>
      <c r="D8" s="120" t="s">
        <v>42</v>
      </c>
      <c r="E8" s="121" t="s">
        <v>12</v>
      </c>
      <c r="F8" s="121" t="s">
        <v>12</v>
      </c>
      <c r="G8" s="122" t="s">
        <v>24</v>
      </c>
      <c r="H8" s="120" t="s">
        <v>26</v>
      </c>
      <c r="I8" s="143" t="s">
        <v>2</v>
      </c>
      <c r="J8" s="82"/>
      <c r="K8" s="107"/>
      <c r="L8" s="107"/>
      <c r="M8" s="82"/>
      <c r="N8" s="82"/>
      <c r="O8" s="82"/>
    </row>
    <row r="9" spans="1:15">
      <c r="A9" s="85"/>
      <c r="B9" s="113"/>
      <c r="C9" s="114"/>
      <c r="D9" s="8"/>
      <c r="E9" s="115"/>
      <c r="F9" s="115"/>
      <c r="G9" s="116"/>
      <c r="H9" s="8"/>
      <c r="I9" s="146"/>
      <c r="J9" s="82"/>
      <c r="K9" s="107"/>
      <c r="L9" s="107"/>
      <c r="M9" s="82"/>
      <c r="N9" s="82"/>
      <c r="O9" s="82"/>
    </row>
    <row r="10" spans="1:15">
      <c r="A10" s="34" t="s">
        <v>114</v>
      </c>
      <c r="C10" s="77"/>
      <c r="D10" s="2"/>
      <c r="E10" s="63">
        <v>496168826</v>
      </c>
      <c r="F10" s="214">
        <v>0</v>
      </c>
      <c r="G10" s="63">
        <v>3500000</v>
      </c>
      <c r="H10" s="63">
        <v>63578642.920000002</v>
      </c>
      <c r="I10" s="137">
        <f>SUM(E10:H10)</f>
        <v>563247468.91999996</v>
      </c>
      <c r="J10" s="123"/>
      <c r="K10" s="107"/>
      <c r="L10" s="107"/>
      <c r="M10" s="82"/>
      <c r="N10" s="82"/>
      <c r="O10" s="82"/>
    </row>
    <row r="11" spans="1:15">
      <c r="A11" s="34" t="s">
        <v>99</v>
      </c>
      <c r="C11" s="77"/>
      <c r="D11" s="85"/>
      <c r="E11" s="70"/>
      <c r="F11" s="213"/>
      <c r="G11" s="70"/>
      <c r="H11" s="70"/>
      <c r="I11" s="137"/>
      <c r="J11" s="123"/>
      <c r="K11" s="107"/>
      <c r="L11" s="107"/>
      <c r="M11" s="82"/>
      <c r="N11" s="82"/>
      <c r="O11" s="82"/>
    </row>
    <row r="12" spans="1:15">
      <c r="A12" s="7" t="s">
        <v>98</v>
      </c>
      <c r="C12" s="77"/>
      <c r="E12" s="211">
        <v>0</v>
      </c>
      <c r="F12" s="214">
        <v>0</v>
      </c>
      <c r="G12" s="211">
        <v>0</v>
      </c>
      <c r="H12" s="155">
        <v>155807832.68000007</v>
      </c>
      <c r="I12" s="155">
        <f>SUM(E12:H12)</f>
        <v>155807832.68000007</v>
      </c>
      <c r="J12" s="82"/>
      <c r="K12" s="107"/>
      <c r="L12" s="107"/>
      <c r="M12" s="82"/>
      <c r="N12" s="82"/>
      <c r="O12" s="82"/>
    </row>
    <row r="13" spans="1:15" ht="22.5" thickBot="1">
      <c r="A13" s="7" t="s">
        <v>115</v>
      </c>
      <c r="C13" s="77"/>
      <c r="D13" s="2"/>
      <c r="E13" s="69">
        <f>SUM(E10:E12)</f>
        <v>496168826</v>
      </c>
      <c r="F13" s="215">
        <f>SUM(F10:F12)</f>
        <v>0</v>
      </c>
      <c r="G13" s="69">
        <f>SUM(G10:G12)</f>
        <v>3500000</v>
      </c>
      <c r="H13" s="69">
        <f>SUM(H10:H12)</f>
        <v>219386475.60000008</v>
      </c>
      <c r="I13" s="144">
        <f>SUM(I10:I12)</f>
        <v>719055301.60000002</v>
      </c>
      <c r="J13" s="175">
        <f>I13-'Page 3-4'!G74</f>
        <v>0</v>
      </c>
      <c r="K13" s="107"/>
      <c r="L13" s="107"/>
      <c r="M13" s="82"/>
      <c r="N13" s="82"/>
      <c r="O13" s="82"/>
    </row>
    <row r="14" spans="1:15" ht="22.5" thickTop="1">
      <c r="A14" s="153"/>
      <c r="C14" s="77"/>
      <c r="D14" s="2"/>
      <c r="E14" s="63"/>
      <c r="F14" s="63"/>
      <c r="G14" s="63"/>
      <c r="H14" s="63"/>
      <c r="I14" s="3"/>
      <c r="J14" s="175"/>
      <c r="K14" s="107"/>
      <c r="L14" s="107"/>
      <c r="M14" s="82"/>
      <c r="N14" s="82"/>
      <c r="O14" s="82"/>
    </row>
    <row r="15" spans="1:15">
      <c r="A15" s="34" t="s">
        <v>90</v>
      </c>
      <c r="C15" s="77"/>
      <c r="D15" s="2"/>
      <c r="E15" s="63">
        <v>496168826</v>
      </c>
      <c r="F15" s="3">
        <v>100086821.56999999</v>
      </c>
      <c r="G15" s="63">
        <v>34550000</v>
      </c>
      <c r="H15" s="63">
        <v>-151861827.46000001</v>
      </c>
      <c r="I15" s="137">
        <f>SUM(E15:H15)</f>
        <v>478943820.1099999</v>
      </c>
      <c r="J15" s="82"/>
      <c r="K15" s="107"/>
      <c r="L15" s="107"/>
      <c r="M15" s="82"/>
      <c r="N15" s="82"/>
      <c r="O15" s="82"/>
    </row>
    <row r="16" spans="1:15">
      <c r="A16" s="34" t="s">
        <v>99</v>
      </c>
      <c r="C16" s="77"/>
      <c r="D16" s="2"/>
      <c r="E16" s="155"/>
      <c r="F16" s="155"/>
      <c r="G16" s="155"/>
      <c r="H16" s="155"/>
      <c r="I16" s="155"/>
      <c r="J16" s="82"/>
      <c r="K16" s="107"/>
      <c r="L16" s="107"/>
      <c r="M16" s="82"/>
      <c r="N16" s="82"/>
      <c r="O16" s="82"/>
    </row>
    <row r="17" spans="1:15">
      <c r="A17" s="7" t="s">
        <v>98</v>
      </c>
      <c r="C17" s="77"/>
      <c r="D17" s="2"/>
      <c r="E17" s="66">
        <v>0</v>
      </c>
      <c r="F17" s="66">
        <v>0</v>
      </c>
      <c r="G17" s="66">
        <v>0</v>
      </c>
      <c r="H17" s="66">
        <v>-9435791.6600000001</v>
      </c>
      <c r="I17" s="155">
        <f>SUM(E17:H17)</f>
        <v>-9435791.6600000001</v>
      </c>
      <c r="K17" s="107"/>
      <c r="L17" s="107"/>
      <c r="M17" s="82"/>
      <c r="N17" s="82"/>
      <c r="O17" s="82"/>
    </row>
    <row r="18" spans="1:15" ht="22.5" thickBot="1">
      <c r="A18" s="7" t="s">
        <v>89</v>
      </c>
      <c r="C18" s="77"/>
      <c r="D18" s="2"/>
      <c r="E18" s="144">
        <f>SUM(E15:E17)</f>
        <v>496168826</v>
      </c>
      <c r="F18" s="144">
        <f t="shared" ref="F18:I18" si="0">SUM(F15:F17)</f>
        <v>100086821.56999999</v>
      </c>
      <c r="G18" s="144">
        <f t="shared" si="0"/>
        <v>34550000</v>
      </c>
      <c r="H18" s="69">
        <f t="shared" si="0"/>
        <v>-161297619.12</v>
      </c>
      <c r="I18" s="144">
        <f t="shared" si="0"/>
        <v>469508028.44999987</v>
      </c>
      <c r="J18" s="175">
        <f>I18-469508028.45</f>
        <v>0</v>
      </c>
      <c r="K18" s="107"/>
      <c r="L18" s="107"/>
      <c r="M18" s="82"/>
      <c r="N18" s="82"/>
      <c r="O18" s="82"/>
    </row>
    <row r="19" spans="1:15" ht="22.5" thickTop="1">
      <c r="A19" s="7"/>
      <c r="C19" s="77"/>
      <c r="D19" s="2"/>
      <c r="E19" s="63"/>
      <c r="F19" s="63"/>
      <c r="G19" s="63"/>
      <c r="H19" s="63"/>
      <c r="I19" s="3"/>
      <c r="J19" s="123"/>
      <c r="K19" s="107"/>
      <c r="L19" s="107"/>
      <c r="M19" s="82"/>
      <c r="N19" s="82"/>
      <c r="O19" s="82"/>
    </row>
    <row r="20" spans="1:15">
      <c r="A20" s="7"/>
      <c r="C20" s="77"/>
      <c r="D20" s="2"/>
      <c r="E20" s="63"/>
      <c r="F20" s="63"/>
      <c r="G20" s="63"/>
      <c r="H20" s="63"/>
      <c r="I20" s="160" t="s">
        <v>94</v>
      </c>
      <c r="J20" s="123"/>
      <c r="K20" s="107"/>
      <c r="L20" s="107"/>
      <c r="M20" s="82"/>
      <c r="N20" s="82"/>
      <c r="O20" s="82"/>
    </row>
    <row r="21" spans="1:15">
      <c r="A21" s="7"/>
      <c r="C21" s="77"/>
      <c r="D21" s="2"/>
      <c r="E21" s="66"/>
      <c r="F21" s="66"/>
      <c r="G21" s="66"/>
      <c r="H21" s="66"/>
      <c r="I21" s="146"/>
      <c r="J21" s="82"/>
      <c r="K21" s="107"/>
      <c r="L21" s="107"/>
      <c r="M21" s="82"/>
      <c r="N21" s="82"/>
      <c r="O21" s="82"/>
    </row>
    <row r="22" spans="1:15">
      <c r="A22" s="7"/>
      <c r="C22" s="77"/>
      <c r="D22" s="2"/>
      <c r="E22" s="141"/>
      <c r="F22" s="155"/>
      <c r="G22" s="155"/>
      <c r="H22" s="155"/>
      <c r="I22" s="155"/>
      <c r="J22" s="82"/>
      <c r="K22" s="107"/>
      <c r="L22" s="107"/>
      <c r="M22" s="82"/>
      <c r="N22" s="82"/>
      <c r="O22" s="82"/>
    </row>
    <row r="23" spans="1:15">
      <c r="A23" s="7"/>
      <c r="C23" s="77"/>
      <c r="D23" s="2"/>
      <c r="E23" s="141"/>
      <c r="F23" s="141"/>
      <c r="G23" s="141"/>
      <c r="H23" s="141"/>
      <c r="I23" s="146"/>
      <c r="J23" s="82"/>
      <c r="K23" s="107"/>
      <c r="L23" s="107"/>
      <c r="M23" s="82"/>
      <c r="N23" s="82"/>
      <c r="O23" s="82"/>
    </row>
    <row r="24" spans="1:15">
      <c r="A24" s="7"/>
      <c r="C24" s="77"/>
      <c r="D24" s="2"/>
      <c r="E24" s="141"/>
      <c r="F24" s="155"/>
      <c r="G24" s="155"/>
      <c r="H24" s="155"/>
      <c r="I24" s="155"/>
      <c r="J24" s="82"/>
      <c r="K24" s="107"/>
      <c r="L24" s="107"/>
      <c r="M24" s="82"/>
      <c r="N24" s="82"/>
      <c r="O24" s="82"/>
    </row>
    <row r="25" spans="1:15">
      <c r="A25" s="7"/>
      <c r="C25" s="77"/>
      <c r="D25" s="2"/>
      <c r="E25" s="141"/>
      <c r="F25" s="141"/>
      <c r="G25" s="141"/>
      <c r="H25" s="141"/>
      <c r="I25" s="146"/>
      <c r="J25" s="82"/>
      <c r="K25" s="107"/>
      <c r="L25" s="107"/>
      <c r="M25" s="82"/>
      <c r="N25" s="82"/>
      <c r="O25" s="82"/>
    </row>
    <row r="26" spans="1:15">
      <c r="A26" s="7"/>
      <c r="C26" s="77"/>
      <c r="D26" s="2"/>
      <c r="E26" s="141"/>
      <c r="F26" s="141"/>
      <c r="G26" s="141"/>
      <c r="H26" s="141"/>
      <c r="I26" s="146"/>
      <c r="J26" s="82"/>
      <c r="K26" s="107"/>
      <c r="L26" s="107"/>
      <c r="M26" s="82"/>
      <c r="N26" s="82"/>
      <c r="O26" s="82"/>
    </row>
    <row r="27" spans="1:15">
      <c r="A27" s="7"/>
      <c r="C27" s="77"/>
      <c r="D27" s="2"/>
      <c r="E27" s="141"/>
      <c r="F27" s="141"/>
      <c r="G27" s="141"/>
      <c r="H27" s="141"/>
      <c r="I27" s="146"/>
      <c r="J27" s="82"/>
      <c r="K27" s="107"/>
      <c r="L27" s="107"/>
      <c r="M27" s="82"/>
      <c r="N27" s="82"/>
      <c r="O27" s="82"/>
    </row>
    <row r="28" spans="1:15">
      <c r="A28" s="7"/>
      <c r="C28" s="77"/>
      <c r="D28" s="2"/>
      <c r="E28" s="141"/>
      <c r="F28" s="141"/>
      <c r="G28" s="141"/>
      <c r="H28" s="141"/>
      <c r="I28" s="146"/>
      <c r="J28" s="82"/>
      <c r="K28" s="107"/>
      <c r="L28" s="107"/>
      <c r="M28" s="82"/>
      <c r="N28" s="82"/>
      <c r="O28" s="82"/>
    </row>
    <row r="29" spans="1:15">
      <c r="A29" s="153"/>
      <c r="C29" s="77"/>
      <c r="D29" s="2"/>
      <c r="E29" s="155"/>
      <c r="F29" s="155"/>
      <c r="G29" s="155"/>
      <c r="H29" s="155"/>
      <c r="I29" s="146"/>
      <c r="J29" s="82"/>
      <c r="K29" s="107"/>
      <c r="L29" s="107"/>
      <c r="M29" s="82"/>
      <c r="N29" s="82"/>
      <c r="O29" s="82"/>
    </row>
    <row r="30" spans="1:15">
      <c r="A30" s="153"/>
      <c r="C30" s="77"/>
      <c r="D30" s="2"/>
      <c r="E30" s="155"/>
      <c r="F30" s="155"/>
      <c r="G30" s="155"/>
      <c r="H30" s="155"/>
      <c r="I30" s="146"/>
      <c r="J30" s="82"/>
      <c r="K30" s="107"/>
      <c r="L30" s="107"/>
      <c r="M30" s="82"/>
      <c r="N30" s="82"/>
      <c r="O30" s="82"/>
    </row>
    <row r="31" spans="1:15">
      <c r="A31" s="7"/>
      <c r="C31" s="77"/>
      <c r="D31" s="2"/>
      <c r="E31" s="141"/>
      <c r="F31" s="155"/>
      <c r="G31" s="155"/>
      <c r="H31" s="155"/>
      <c r="I31" s="155"/>
      <c r="J31" s="82"/>
      <c r="K31" s="107"/>
      <c r="L31" s="107"/>
      <c r="M31" s="82"/>
      <c r="N31" s="82"/>
      <c r="O31" s="82"/>
    </row>
    <row r="32" spans="1:15">
      <c r="A32" s="7"/>
      <c r="C32" s="77"/>
      <c r="D32" s="2"/>
      <c r="E32" s="141"/>
      <c r="F32" s="141"/>
      <c r="G32" s="141"/>
      <c r="H32" s="141"/>
      <c r="I32" s="146"/>
      <c r="J32" s="82"/>
      <c r="K32" s="107"/>
      <c r="L32" s="107"/>
      <c r="M32" s="82"/>
      <c r="N32" s="82"/>
      <c r="O32" s="82"/>
    </row>
    <row r="33" spans="1:15">
      <c r="A33" s="7"/>
      <c r="C33" s="77"/>
      <c r="D33" s="2"/>
      <c r="E33" s="141"/>
      <c r="F33" s="141"/>
      <c r="G33" s="141"/>
      <c r="H33" s="141"/>
      <c r="I33" s="146"/>
      <c r="J33" s="82"/>
      <c r="K33" s="107"/>
      <c r="L33" s="107"/>
      <c r="M33" s="82"/>
      <c r="N33" s="82"/>
      <c r="O33" s="82"/>
    </row>
    <row r="34" spans="1:15">
      <c r="A34" s="7"/>
      <c r="C34" s="77"/>
      <c r="D34" s="2"/>
      <c r="E34" s="141"/>
      <c r="F34" s="141"/>
      <c r="G34" s="141"/>
      <c r="H34" s="141"/>
      <c r="I34" s="146"/>
      <c r="J34" s="82"/>
      <c r="K34" s="107"/>
      <c r="L34" s="107"/>
      <c r="M34" s="82"/>
      <c r="N34" s="82"/>
      <c r="O34" s="82"/>
    </row>
    <row r="35" spans="1:15">
      <c r="A35" s="7"/>
      <c r="C35" s="77"/>
      <c r="D35" s="2"/>
      <c r="E35" s="141"/>
      <c r="F35" s="141"/>
      <c r="G35" s="141"/>
      <c r="H35" s="141"/>
      <c r="I35" s="146"/>
      <c r="J35" s="82"/>
      <c r="K35" s="107"/>
      <c r="L35" s="107"/>
      <c r="M35" s="82"/>
      <c r="N35" s="82"/>
      <c r="O35" s="82"/>
    </row>
    <row r="36" spans="1:15">
      <c r="A36" s="153"/>
      <c r="C36" s="77"/>
      <c r="D36" s="2"/>
      <c r="E36" s="155"/>
      <c r="F36" s="155"/>
      <c r="G36" s="155"/>
      <c r="H36" s="155"/>
      <c r="I36" s="146"/>
      <c r="J36" s="82"/>
      <c r="K36" s="107"/>
      <c r="L36" s="107"/>
      <c r="M36" s="82"/>
      <c r="N36" s="82"/>
      <c r="O36" s="82"/>
    </row>
    <row r="37" spans="1:15">
      <c r="A37" s="153"/>
      <c r="C37" s="77"/>
      <c r="D37" s="2"/>
      <c r="E37" s="155"/>
      <c r="F37" s="155"/>
      <c r="G37" s="155"/>
      <c r="H37" s="155"/>
      <c r="I37" s="146"/>
      <c r="J37" s="82"/>
      <c r="K37" s="107"/>
      <c r="L37" s="107"/>
      <c r="M37" s="82"/>
      <c r="N37" s="82"/>
      <c r="O37" s="82"/>
    </row>
    <row r="38" spans="1:15">
      <c r="A38" s="153"/>
      <c r="C38" s="77"/>
      <c r="D38" s="2"/>
      <c r="E38" s="155"/>
      <c r="F38" s="155"/>
      <c r="G38" s="155"/>
      <c r="H38" s="155"/>
      <c r="I38" s="146"/>
      <c r="J38" s="82"/>
      <c r="K38" s="107"/>
      <c r="L38" s="107"/>
      <c r="M38" s="82"/>
      <c r="N38" s="82"/>
      <c r="O38" s="82"/>
    </row>
    <row r="39" spans="1:15">
      <c r="A39" s="153"/>
      <c r="C39" s="77"/>
      <c r="D39" s="2"/>
      <c r="E39" s="155"/>
      <c r="F39" s="155"/>
      <c r="G39" s="155"/>
      <c r="H39" s="155"/>
      <c r="I39" s="146"/>
      <c r="J39" s="82"/>
      <c r="K39" s="107"/>
      <c r="L39" s="107"/>
      <c r="M39" s="82"/>
      <c r="N39" s="82"/>
      <c r="O39" s="82"/>
    </row>
    <row r="40" spans="1:15">
      <c r="A40" s="153"/>
      <c r="C40" s="77"/>
      <c r="D40" s="2"/>
      <c r="E40" s="155"/>
      <c r="F40" s="155"/>
      <c r="G40" s="155"/>
      <c r="H40" s="155"/>
      <c r="I40" s="146"/>
      <c r="J40" s="82"/>
      <c r="K40" s="107"/>
      <c r="L40" s="107"/>
      <c r="M40" s="82"/>
      <c r="N40" s="82"/>
      <c r="O40" s="82"/>
    </row>
    <row r="41" spans="1:15">
      <c r="A41" s="7"/>
      <c r="C41" s="77"/>
      <c r="D41" s="2"/>
      <c r="E41" s="141"/>
      <c r="F41" s="141"/>
      <c r="G41" s="141"/>
      <c r="H41" s="141"/>
      <c r="I41" s="146"/>
      <c r="J41" s="82"/>
      <c r="K41" s="107"/>
      <c r="L41" s="107"/>
      <c r="M41" s="82"/>
      <c r="N41" s="82"/>
      <c r="O41" s="82"/>
    </row>
    <row r="42" spans="1:15">
      <c r="A42" s="223" t="s">
        <v>38</v>
      </c>
      <c r="B42" s="223"/>
      <c r="C42" s="223"/>
      <c r="D42" s="223"/>
      <c r="E42" s="223"/>
      <c r="F42" s="223"/>
      <c r="G42" s="223"/>
      <c r="H42" s="223"/>
      <c r="I42" s="223"/>
      <c r="J42" s="82"/>
      <c r="K42" s="107"/>
      <c r="L42" s="107"/>
      <c r="M42" s="82"/>
      <c r="N42" s="82"/>
      <c r="O42" s="82"/>
    </row>
    <row r="43" spans="1:15">
      <c r="A43" s="223" t="s">
        <v>39</v>
      </c>
      <c r="B43" s="223"/>
      <c r="C43" s="223"/>
      <c r="D43" s="223"/>
      <c r="E43" s="223"/>
      <c r="F43" s="223"/>
      <c r="G43" s="223"/>
      <c r="H43" s="223"/>
      <c r="I43" s="223"/>
      <c r="J43" s="82"/>
      <c r="K43" s="107"/>
      <c r="L43" s="107"/>
      <c r="M43" s="82"/>
      <c r="N43" s="82"/>
      <c r="O43" s="82"/>
    </row>
    <row r="44" spans="1:15">
      <c r="A44" s="7"/>
      <c r="C44" s="77"/>
      <c r="D44" s="2"/>
      <c r="E44" s="141"/>
      <c r="F44" s="141"/>
      <c r="G44" s="141"/>
      <c r="H44" s="141"/>
      <c r="I44" s="146"/>
      <c r="J44" s="82"/>
      <c r="K44" s="107"/>
      <c r="L44" s="107"/>
      <c r="M44" s="82"/>
      <c r="N44" s="82"/>
      <c r="O44" s="82"/>
    </row>
    <row r="45" spans="1:15">
      <c r="A45" s="34"/>
      <c r="B45" s="85"/>
      <c r="C45" s="85"/>
      <c r="D45" s="80"/>
      <c r="E45" s="84"/>
      <c r="F45" s="84"/>
      <c r="G45" s="84"/>
      <c r="H45" s="84"/>
      <c r="I45" s="147"/>
      <c r="J45" s="28"/>
    </row>
    <row r="46" spans="1:15" ht="26.25">
      <c r="A46" s="124" t="s">
        <v>5</v>
      </c>
      <c r="B46" s="77"/>
      <c r="C46" s="77"/>
      <c r="D46" s="77"/>
      <c r="E46" s="125"/>
      <c r="F46" s="125"/>
      <c r="G46" s="125"/>
      <c r="H46" s="125"/>
      <c r="I46" s="148"/>
      <c r="J46" s="1"/>
    </row>
    <row r="47" spans="1:15">
      <c r="A47" s="77"/>
      <c r="B47" s="77"/>
      <c r="C47" s="77"/>
      <c r="D47" s="77"/>
      <c r="E47" s="126"/>
      <c r="F47" s="126"/>
      <c r="G47" s="127"/>
      <c r="H47" s="127"/>
      <c r="I47" s="126"/>
      <c r="J47" s="126"/>
    </row>
    <row r="48" spans="1:15">
      <c r="A48" s="7"/>
      <c r="B48" s="77"/>
      <c r="C48" s="77"/>
      <c r="D48" s="77"/>
      <c r="E48" s="126"/>
      <c r="F48" s="126"/>
      <c r="G48" s="127"/>
      <c r="H48" s="127"/>
      <c r="I48" s="126"/>
      <c r="J48" s="126"/>
    </row>
    <row r="49" spans="1:10">
      <c r="A49" s="7"/>
      <c r="B49" s="77"/>
      <c r="C49" s="77"/>
      <c r="D49" s="77"/>
      <c r="E49" s="126"/>
      <c r="F49" s="126"/>
      <c r="G49" s="127"/>
      <c r="H49" s="127"/>
      <c r="I49" s="126"/>
      <c r="J49" s="126"/>
    </row>
    <row r="50" spans="1:10">
      <c r="A50" s="77"/>
      <c r="B50" s="77"/>
      <c r="C50" s="77"/>
      <c r="D50" s="77"/>
      <c r="E50" s="126"/>
      <c r="F50" s="126"/>
      <c r="G50" s="127"/>
      <c r="H50" s="127"/>
      <c r="I50" s="126"/>
      <c r="J50" s="126"/>
    </row>
    <row r="51" spans="1:10">
      <c r="A51" s="77"/>
      <c r="B51" s="77"/>
      <c r="C51" s="77"/>
      <c r="D51" s="77"/>
      <c r="E51" s="126"/>
      <c r="F51" s="126"/>
      <c r="G51" s="128"/>
      <c r="H51" s="126"/>
      <c r="I51" s="126"/>
      <c r="J51" s="126"/>
    </row>
    <row r="52" spans="1:10">
      <c r="A52" s="77"/>
      <c r="B52" s="77"/>
      <c r="C52" s="77"/>
      <c r="D52" s="77"/>
      <c r="E52" s="126"/>
      <c r="F52" s="126"/>
      <c r="G52" s="128"/>
      <c r="H52" s="126"/>
      <c r="I52" s="126"/>
      <c r="J52" s="126"/>
    </row>
    <row r="53" spans="1:10">
      <c r="A53" s="77"/>
      <c r="B53" s="77"/>
      <c r="C53" s="77"/>
      <c r="D53" s="77"/>
      <c r="E53" s="79"/>
      <c r="F53" s="78"/>
      <c r="G53" s="78"/>
      <c r="H53" s="78"/>
      <c r="I53" s="145"/>
      <c r="J53" s="126"/>
    </row>
    <row r="54" spans="1:10">
      <c r="A54" s="77"/>
      <c r="B54" s="77"/>
      <c r="C54" s="77"/>
      <c r="D54" s="77"/>
      <c r="E54" s="79"/>
      <c r="F54" s="78"/>
      <c r="G54" s="78"/>
      <c r="H54" s="78"/>
      <c r="I54" s="145"/>
      <c r="J54" s="126"/>
    </row>
    <row r="55" spans="1:10">
      <c r="A55" s="77"/>
      <c r="B55" s="77"/>
      <c r="C55" s="77"/>
      <c r="D55" s="77"/>
      <c r="E55" s="126"/>
      <c r="F55" s="126"/>
      <c r="G55" s="128"/>
      <c r="H55" s="126"/>
      <c r="I55" s="126"/>
      <c r="J55" s="126"/>
    </row>
    <row r="56" spans="1:10">
      <c r="A56" s="77"/>
      <c r="B56" s="77"/>
      <c r="C56" s="77"/>
      <c r="D56" s="77"/>
      <c r="E56" s="126"/>
      <c r="F56" s="126"/>
      <c r="G56" s="128"/>
      <c r="H56" s="126"/>
      <c r="I56" s="126"/>
      <c r="J56" s="126"/>
    </row>
    <row r="57" spans="1:10">
      <c r="A57" s="77"/>
      <c r="B57" s="77"/>
      <c r="C57" s="77"/>
      <c r="D57" s="77"/>
      <c r="E57" s="126"/>
      <c r="F57" s="126"/>
      <c r="G57" s="128"/>
      <c r="H57" s="126"/>
      <c r="I57" s="126"/>
      <c r="J57" s="126"/>
    </row>
    <row r="58" spans="1:10">
      <c r="A58" s="77"/>
      <c r="B58" s="77"/>
      <c r="C58" s="77"/>
      <c r="D58" s="77"/>
      <c r="E58" s="126"/>
      <c r="F58" s="126"/>
      <c r="G58" s="128"/>
      <c r="H58" s="126"/>
      <c r="I58" s="126"/>
      <c r="J58" s="126"/>
    </row>
    <row r="59" spans="1:10">
      <c r="A59" s="77"/>
      <c r="B59" s="77"/>
      <c r="C59" s="77"/>
      <c r="D59" s="77"/>
      <c r="E59" s="126"/>
      <c r="F59" s="126"/>
      <c r="G59" s="126"/>
      <c r="H59" s="126"/>
      <c r="I59" s="126"/>
      <c r="J59" s="126"/>
    </row>
    <row r="60" spans="1:10">
      <c r="A60" s="77"/>
      <c r="B60" s="77"/>
      <c r="C60" s="77"/>
      <c r="D60" s="77"/>
      <c r="E60" s="126"/>
      <c r="F60" s="126"/>
      <c r="G60" s="126"/>
      <c r="H60" s="126"/>
      <c r="I60" s="126"/>
      <c r="J60" s="126"/>
    </row>
    <row r="61" spans="1:10">
      <c r="A61" s="77"/>
      <c r="B61" s="77"/>
      <c r="C61" s="77"/>
      <c r="D61" s="77"/>
      <c r="E61" s="74"/>
      <c r="F61" s="126"/>
      <c r="G61" s="126"/>
      <c r="H61" s="126"/>
      <c r="I61" s="126"/>
      <c r="J61" s="126"/>
    </row>
    <row r="62" spans="1:10">
      <c r="A62" s="77"/>
      <c r="B62" s="77"/>
      <c r="C62" s="77"/>
      <c r="D62" s="77"/>
      <c r="E62" s="126"/>
      <c r="F62" s="126"/>
      <c r="G62" s="126"/>
      <c r="H62" s="126"/>
      <c r="I62" s="126"/>
      <c r="J62" s="126"/>
    </row>
    <row r="63" spans="1:10">
      <c r="A63" s="77"/>
      <c r="B63" s="77"/>
      <c r="C63" s="77"/>
      <c r="D63" s="77"/>
      <c r="E63" s="126"/>
      <c r="F63" s="126"/>
      <c r="G63" s="126"/>
      <c r="H63" s="126"/>
      <c r="I63" s="126"/>
      <c r="J63" s="126"/>
    </row>
    <row r="64" spans="1:10">
      <c r="A64" s="77"/>
      <c r="B64" s="77"/>
      <c r="C64" s="77"/>
      <c r="D64" s="77"/>
      <c r="E64" s="126"/>
      <c r="F64" s="126"/>
      <c r="G64" s="126"/>
      <c r="H64" s="126"/>
      <c r="I64" s="126"/>
      <c r="J64" s="126"/>
    </row>
    <row r="65" spans="1:10">
      <c r="A65" s="77"/>
      <c r="B65" s="77"/>
      <c r="C65" s="77"/>
      <c r="D65" s="77"/>
      <c r="E65" s="126"/>
      <c r="F65" s="126"/>
      <c r="G65" s="126"/>
      <c r="H65" s="126"/>
      <c r="I65" s="126"/>
      <c r="J65" s="126"/>
    </row>
    <row r="66" spans="1:10">
      <c r="A66" s="77"/>
      <c r="B66" s="77"/>
      <c r="C66" s="77"/>
      <c r="D66" s="77"/>
      <c r="E66" s="126"/>
      <c r="F66" s="126"/>
      <c r="H66" s="126"/>
      <c r="I66" s="126"/>
      <c r="J66" s="126"/>
    </row>
    <row r="67" spans="1:10">
      <c r="A67" s="77"/>
      <c r="B67" s="77"/>
      <c r="C67" s="77"/>
      <c r="D67" s="77"/>
      <c r="E67" s="126"/>
      <c r="F67" s="126"/>
      <c r="G67" s="126"/>
      <c r="H67" s="126"/>
      <c r="I67" s="126"/>
      <c r="J67" s="126"/>
    </row>
    <row r="68" spans="1:10">
      <c r="A68" s="77"/>
      <c r="B68" s="77"/>
      <c r="C68" s="77"/>
      <c r="D68" s="77"/>
      <c r="E68" s="126"/>
      <c r="F68" s="126"/>
      <c r="G68" s="126"/>
      <c r="H68" s="126"/>
      <c r="I68" s="126"/>
      <c r="J68" s="126"/>
    </row>
    <row r="69" spans="1:10">
      <c r="A69" s="77"/>
      <c r="B69" s="77"/>
      <c r="C69" s="77"/>
      <c r="D69" s="77"/>
      <c r="E69" s="126"/>
      <c r="F69" s="126"/>
      <c r="G69" s="126"/>
      <c r="H69" s="126"/>
      <c r="I69" s="126"/>
      <c r="J69" s="126"/>
    </row>
    <row r="70" spans="1:10">
      <c r="A70" s="77"/>
      <c r="B70" s="77"/>
      <c r="C70" s="77"/>
      <c r="D70" s="77"/>
      <c r="E70" s="126"/>
      <c r="F70" s="126"/>
      <c r="G70" s="126"/>
      <c r="H70" s="126"/>
      <c r="I70" s="126"/>
      <c r="J70" s="126"/>
    </row>
    <row r="71" spans="1:10">
      <c r="A71" s="77"/>
      <c r="B71" s="77"/>
      <c r="C71" s="77"/>
      <c r="D71" s="77"/>
      <c r="E71" s="126"/>
      <c r="F71" s="126"/>
      <c r="G71" s="126"/>
      <c r="H71" s="126"/>
      <c r="I71" s="126"/>
      <c r="J71" s="126"/>
    </row>
    <row r="72" spans="1:10">
      <c r="A72" s="77"/>
      <c r="B72" s="77"/>
      <c r="C72" s="77"/>
      <c r="D72" s="77"/>
      <c r="E72" s="126"/>
      <c r="F72" s="126"/>
      <c r="G72" s="126"/>
      <c r="H72" s="126"/>
      <c r="I72" s="126"/>
      <c r="J72" s="126"/>
    </row>
    <row r="102" spans="1:1">
      <c r="A102" s="129"/>
    </row>
  </sheetData>
  <mergeCells count="6">
    <mergeCell ref="A43:I43"/>
    <mergeCell ref="A42:I42"/>
    <mergeCell ref="G6:H6"/>
    <mergeCell ref="A2:I2"/>
    <mergeCell ref="A3:I3"/>
    <mergeCell ref="A4:I4"/>
  </mergeCells>
  <phoneticPr fontId="13" type="noConversion"/>
  <printOptions horizontalCentered="1"/>
  <pageMargins left="0.59055118110236227" right="0.19685039370078741" top="0.59055118110236227" bottom="0.39370078740157483" header="0" footer="0"/>
  <pageSetup paperSize="9" scale="80" firstPageNumber="2" fitToWidth="0" fitToHeight="0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J118"/>
  <sheetViews>
    <sheetView view="pageBreakPreview" zoomScaleNormal="100" zoomScaleSheetLayoutView="100" workbookViewId="0">
      <selection activeCell="B1" sqref="B1"/>
    </sheetView>
  </sheetViews>
  <sheetFormatPr defaultColWidth="9.33203125" defaultRowHeight="22.5" customHeight="1"/>
  <cols>
    <col min="1" max="1" width="1.6640625" style="42" customWidth="1"/>
    <col min="2" max="2" width="1.6640625" style="135" customWidth="1"/>
    <col min="3" max="3" width="71.33203125" style="135" customWidth="1"/>
    <col min="4" max="4" width="9.1640625" style="42" customWidth="1"/>
    <col min="5" max="6" width="20.1640625" style="42" customWidth="1"/>
    <col min="7" max="7" width="7.6640625" style="138" customWidth="1"/>
    <col min="8" max="8" width="12.6640625" style="135" customWidth="1"/>
    <col min="9" max="9" width="14.33203125" style="135" bestFit="1" customWidth="1"/>
    <col min="10" max="10" width="16.5" style="42" customWidth="1"/>
    <col min="11" max="16384" width="9.33203125" style="42"/>
  </cols>
  <sheetData>
    <row r="1" spans="1:9" ht="22.5" customHeight="1">
      <c r="E1" s="43"/>
      <c r="F1" s="44">
        <v>7</v>
      </c>
      <c r="G1" s="44"/>
    </row>
    <row r="2" spans="1:9" ht="21.75">
      <c r="A2" s="229" t="s">
        <v>1</v>
      </c>
      <c r="B2" s="229"/>
      <c r="C2" s="229"/>
      <c r="D2" s="229"/>
      <c r="E2" s="229"/>
      <c r="F2" s="229"/>
      <c r="G2" s="192"/>
    </row>
    <row r="3" spans="1:9" ht="21.75">
      <c r="A3" s="229" t="s">
        <v>32</v>
      </c>
      <c r="B3" s="229"/>
      <c r="C3" s="229"/>
      <c r="D3" s="229"/>
      <c r="E3" s="229"/>
      <c r="F3" s="229"/>
      <c r="G3" s="192"/>
    </row>
    <row r="4" spans="1:9" ht="21.75">
      <c r="A4" s="229" t="s">
        <v>118</v>
      </c>
      <c r="B4" s="229"/>
      <c r="C4" s="229"/>
      <c r="D4" s="229"/>
      <c r="E4" s="229"/>
      <c r="F4" s="229"/>
      <c r="G4" s="192"/>
    </row>
    <row r="5" spans="1:9" ht="22.5" customHeight="1">
      <c r="A5" s="45"/>
      <c r="B5" s="204"/>
      <c r="C5" s="204"/>
      <c r="D5" s="45"/>
      <c r="E5" s="46"/>
      <c r="F5" s="47" t="s">
        <v>3</v>
      </c>
      <c r="G5" s="193"/>
    </row>
    <row r="6" spans="1:9" ht="22.5" customHeight="1">
      <c r="A6" s="45"/>
      <c r="B6" s="204"/>
      <c r="C6" s="204"/>
      <c r="D6" s="48" t="s">
        <v>42</v>
      </c>
      <c r="E6" s="49" t="s">
        <v>111</v>
      </c>
      <c r="F6" s="49" t="s">
        <v>86</v>
      </c>
      <c r="G6" s="194"/>
    </row>
    <row r="7" spans="1:9" ht="22.5" customHeight="1">
      <c r="C7" s="205"/>
      <c r="D7" s="50"/>
      <c r="E7" s="51"/>
      <c r="F7" s="52"/>
      <c r="G7" s="52"/>
    </row>
    <row r="8" spans="1:9" ht="22.5" customHeight="1">
      <c r="A8" s="36" t="s">
        <v>19</v>
      </c>
    </row>
    <row r="9" spans="1:9" ht="22.5" customHeight="1">
      <c r="B9" s="209" t="s">
        <v>121</v>
      </c>
      <c r="E9" s="199">
        <v>161054348.17000008</v>
      </c>
      <c r="F9" s="199">
        <v>-9419745.5899999999</v>
      </c>
      <c r="G9" s="64"/>
      <c r="H9" s="185"/>
    </row>
    <row r="10" spans="1:9" ht="22.5" customHeight="1">
      <c r="B10" s="135" t="s">
        <v>130</v>
      </c>
      <c r="E10" s="64"/>
      <c r="F10" s="64"/>
      <c r="G10" s="64"/>
      <c r="H10" s="185"/>
    </row>
    <row r="11" spans="1:9" ht="22.5" customHeight="1">
      <c r="C11" s="206" t="s">
        <v>131</v>
      </c>
      <c r="E11" s="199">
        <v>-5019882.96</v>
      </c>
      <c r="F11" s="155">
        <v>-7107954.6999999955</v>
      </c>
      <c r="G11" s="135"/>
      <c r="H11" s="185"/>
    </row>
    <row r="12" spans="1:9" ht="22.5" customHeight="1">
      <c r="C12" s="206" t="s">
        <v>135</v>
      </c>
      <c r="E12" s="199">
        <v>-520709.55</v>
      </c>
      <c r="F12" s="105">
        <v>-8106697.75</v>
      </c>
      <c r="G12" s="135"/>
      <c r="H12" s="185"/>
    </row>
    <row r="13" spans="1:9" ht="22.5" customHeight="1">
      <c r="C13" s="206" t="s">
        <v>75</v>
      </c>
      <c r="E13" s="200">
        <v>9072143.6400000006</v>
      </c>
      <c r="F13" s="105">
        <v>9602870.3800000008</v>
      </c>
      <c r="G13" s="135"/>
      <c r="H13" s="185"/>
    </row>
    <row r="14" spans="1:9" ht="22.5" customHeight="1">
      <c r="C14" s="207" t="s">
        <v>76</v>
      </c>
      <c r="E14" s="199">
        <v>-1879642.94</v>
      </c>
      <c r="F14" s="201">
        <v>10592973.74</v>
      </c>
      <c r="G14" s="178"/>
      <c r="H14" s="186"/>
    </row>
    <row r="15" spans="1:9" s="138" customFormat="1" ht="22.5" customHeight="1">
      <c r="B15" s="135"/>
      <c r="C15" s="207" t="s">
        <v>113</v>
      </c>
      <c r="E15" s="199">
        <v>108279.53</v>
      </c>
      <c r="F15" s="201">
        <v>0</v>
      </c>
      <c r="G15" s="178"/>
      <c r="H15" s="186"/>
      <c r="I15" s="135"/>
    </row>
    <row r="16" spans="1:9" ht="22.5" customHeight="1">
      <c r="C16" s="207" t="s">
        <v>31</v>
      </c>
      <c r="D16" s="7"/>
      <c r="E16" s="185">
        <v>1811368.75</v>
      </c>
      <c r="F16" s="201">
        <v>1414762.26</v>
      </c>
      <c r="G16" s="177"/>
      <c r="H16" s="186"/>
    </row>
    <row r="17" spans="1:10" ht="22.5" customHeight="1">
      <c r="C17" s="207" t="s">
        <v>17</v>
      </c>
      <c r="E17" s="201">
        <v>-9324.6200000000008</v>
      </c>
      <c r="F17" s="201">
        <v>-4439.5600000000004</v>
      </c>
      <c r="G17" s="176"/>
      <c r="H17" s="186"/>
    </row>
    <row r="18" spans="1:10" ht="22.5" customHeight="1">
      <c r="C18" s="207" t="s">
        <v>14</v>
      </c>
      <c r="E18" s="185">
        <v>7698290.8700000001</v>
      </c>
      <c r="F18" s="61">
        <v>13379560.48</v>
      </c>
      <c r="G18" s="195"/>
      <c r="H18" s="185"/>
      <c r="J18" s="190"/>
    </row>
    <row r="19" spans="1:10" ht="22.5" customHeight="1">
      <c r="A19" s="29" t="s">
        <v>132</v>
      </c>
      <c r="E19" s="101">
        <f>SUM(E9:E18)</f>
        <v>172314870.89000008</v>
      </c>
      <c r="F19" s="101">
        <f>SUM(F9:F18)</f>
        <v>10351329.260000005</v>
      </c>
      <c r="G19" s="196"/>
    </row>
    <row r="20" spans="1:10" ht="22.5" customHeight="1">
      <c r="A20" s="42" t="s">
        <v>84</v>
      </c>
      <c r="C20" s="135" t="s">
        <v>133</v>
      </c>
      <c r="E20" s="185">
        <v>597225.76</v>
      </c>
      <c r="F20" s="105">
        <v>911183</v>
      </c>
      <c r="G20" s="179"/>
      <c r="H20" s="186"/>
    </row>
    <row r="21" spans="1:10" ht="22.5" customHeight="1">
      <c r="C21" s="135" t="s">
        <v>101</v>
      </c>
      <c r="E21" s="105">
        <v>-150618481.41999999</v>
      </c>
      <c r="F21" s="105">
        <v>-7453187.2599999998</v>
      </c>
      <c r="G21" s="179"/>
      <c r="H21" s="186"/>
    </row>
    <row r="22" spans="1:10" ht="22.5" customHeight="1">
      <c r="C22" s="135" t="s">
        <v>102</v>
      </c>
      <c r="E22" s="200">
        <v>88975805.159999996</v>
      </c>
      <c r="F22" s="105">
        <v>212843531.62000012</v>
      </c>
      <c r="G22" s="179"/>
      <c r="H22" s="186"/>
    </row>
    <row r="23" spans="1:10" s="83" customFormat="1" ht="22.5" customHeight="1">
      <c r="B23" s="16"/>
      <c r="C23" s="16" t="s">
        <v>134</v>
      </c>
      <c r="E23" s="200">
        <v>18854.47</v>
      </c>
      <c r="F23" s="200">
        <v>0</v>
      </c>
      <c r="G23" s="180"/>
      <c r="H23" s="186"/>
      <c r="I23" s="16"/>
    </row>
    <row r="24" spans="1:10" s="83" customFormat="1" ht="22.5" customHeight="1">
      <c r="B24" s="16"/>
      <c r="C24" s="16" t="s">
        <v>119</v>
      </c>
      <c r="E24" s="105">
        <v>19091772.859999999</v>
      </c>
      <c r="F24" s="105">
        <v>-35542120.409999996</v>
      </c>
      <c r="G24" s="16"/>
      <c r="H24" s="16"/>
      <c r="I24" s="135"/>
    </row>
    <row r="25" spans="1:10" ht="22.5" customHeight="1">
      <c r="C25" s="135" t="s">
        <v>85</v>
      </c>
      <c r="E25" s="136">
        <f>SUM(E19:E24)</f>
        <v>130380047.72000007</v>
      </c>
      <c r="F25" s="136">
        <f>SUM(F19:F24)</f>
        <v>181110736.21000013</v>
      </c>
      <c r="G25" s="64"/>
    </row>
    <row r="26" spans="1:10" s="138" customFormat="1" ht="22.5" customHeight="1">
      <c r="B26" s="135"/>
      <c r="C26" s="135" t="s">
        <v>28</v>
      </c>
      <c r="E26" s="200">
        <v>9324.6200000000008</v>
      </c>
      <c r="F26" s="105">
        <v>4439.5600000000004</v>
      </c>
      <c r="G26" s="181"/>
      <c r="H26" s="135"/>
      <c r="I26" s="135"/>
    </row>
    <row r="27" spans="1:10" s="138" customFormat="1" ht="22.5" customHeight="1">
      <c r="B27" s="135"/>
      <c r="C27" s="135" t="s">
        <v>109</v>
      </c>
      <c r="E27" s="199">
        <v>-12521.8</v>
      </c>
      <c r="F27" s="105">
        <v>-3308.21</v>
      </c>
      <c r="G27" s="181"/>
      <c r="H27" s="135"/>
      <c r="I27" s="135"/>
    </row>
    <row r="28" spans="1:10" ht="22.5" customHeight="1">
      <c r="A28" s="184" t="s">
        <v>103</v>
      </c>
      <c r="E28" s="54">
        <f>SUM(E25:E27)</f>
        <v>130376850.54000008</v>
      </c>
      <c r="F28" s="54">
        <f>SUM(F25:F27)</f>
        <v>181111867.56000012</v>
      </c>
      <c r="G28" s="196"/>
    </row>
    <row r="29" spans="1:10" ht="22.5" customHeight="1">
      <c r="E29" s="53"/>
      <c r="F29" s="53"/>
      <c r="G29" s="53"/>
    </row>
    <row r="30" spans="1:10" ht="24" customHeight="1">
      <c r="E30" s="53"/>
      <c r="F30" s="160" t="s">
        <v>94</v>
      </c>
      <c r="G30" s="156"/>
    </row>
    <row r="31" spans="1:10" s="138" customFormat="1" ht="24" customHeight="1">
      <c r="B31" s="135"/>
      <c r="C31" s="135"/>
      <c r="E31" s="53"/>
      <c r="F31" s="160"/>
      <c r="G31" s="156"/>
      <c r="H31" s="135"/>
      <c r="I31" s="135"/>
    </row>
    <row r="32" spans="1:10" s="138" customFormat="1" ht="24" customHeight="1">
      <c r="B32" s="135"/>
      <c r="C32" s="135"/>
      <c r="E32" s="53"/>
      <c r="F32" s="160"/>
      <c r="G32" s="156"/>
      <c r="H32" s="135"/>
      <c r="I32" s="135"/>
    </row>
    <row r="33" spans="1:10" s="138" customFormat="1" ht="24" customHeight="1">
      <c r="B33" s="135"/>
      <c r="C33" s="135"/>
      <c r="E33" s="53"/>
      <c r="F33" s="160"/>
      <c r="G33" s="156"/>
      <c r="H33" s="135"/>
      <c r="I33" s="135"/>
    </row>
    <row r="34" spans="1:10" s="138" customFormat="1" ht="24" customHeight="1">
      <c r="B34" s="135"/>
      <c r="C34" s="135"/>
      <c r="E34" s="53"/>
      <c r="F34" s="160"/>
      <c r="G34" s="156"/>
      <c r="H34" s="135"/>
      <c r="I34" s="135"/>
    </row>
    <row r="35" spans="1:10" s="138" customFormat="1" ht="24" customHeight="1">
      <c r="B35" s="135"/>
      <c r="C35" s="135"/>
      <c r="E35" s="53"/>
      <c r="F35" s="160"/>
      <c r="G35" s="156"/>
      <c r="H35" s="135"/>
      <c r="I35" s="135"/>
    </row>
    <row r="36" spans="1:10" ht="22.5" customHeight="1">
      <c r="E36" s="53"/>
      <c r="F36" s="41"/>
      <c r="G36" s="41"/>
      <c r="I36" s="187"/>
      <c r="J36" s="78"/>
    </row>
    <row r="37" spans="1:10" ht="22.5" customHeight="1">
      <c r="A37" s="223" t="s">
        <v>37</v>
      </c>
      <c r="B37" s="223"/>
      <c r="C37" s="223"/>
      <c r="D37" s="223"/>
      <c r="E37" s="223"/>
      <c r="F37" s="223"/>
      <c r="G37" s="191"/>
      <c r="H37" s="145"/>
      <c r="I37" s="187"/>
      <c r="J37" s="78"/>
    </row>
    <row r="38" spans="1:10" ht="22.5" customHeight="1">
      <c r="A38" s="223" t="s">
        <v>36</v>
      </c>
      <c r="B38" s="223"/>
      <c r="C38" s="223"/>
      <c r="D38" s="223"/>
      <c r="E38" s="223"/>
      <c r="F38" s="223"/>
      <c r="G38" s="191"/>
      <c r="H38" s="145"/>
    </row>
    <row r="39" spans="1:10" s="138" customFormat="1" ht="22.5" customHeight="1">
      <c r="A39" s="203"/>
      <c r="B39" s="137"/>
      <c r="C39" s="137"/>
      <c r="D39" s="203"/>
      <c r="E39" s="203"/>
      <c r="F39" s="203"/>
      <c r="G39" s="203"/>
      <c r="H39" s="145"/>
      <c r="I39" s="135"/>
    </row>
    <row r="40" spans="1:10" s="138" customFormat="1" ht="22.5" customHeight="1">
      <c r="A40" s="203"/>
      <c r="B40" s="137"/>
      <c r="C40" s="137"/>
      <c r="D40" s="203"/>
      <c r="E40" s="203"/>
      <c r="F40" s="203"/>
      <c r="G40" s="203"/>
      <c r="H40" s="145"/>
      <c r="I40" s="135"/>
    </row>
    <row r="41" spans="1:10" ht="22.5" customHeight="1">
      <c r="A41" s="29" t="s">
        <v>5</v>
      </c>
      <c r="E41" s="53"/>
      <c r="F41" s="53"/>
      <c r="G41" s="53"/>
    </row>
    <row r="42" spans="1:10" ht="22.5" customHeight="1">
      <c r="E42" s="43"/>
      <c r="F42" s="44">
        <v>8</v>
      </c>
      <c r="G42" s="44"/>
    </row>
    <row r="43" spans="1:10" ht="22.5" customHeight="1">
      <c r="A43" s="229" t="s">
        <v>1</v>
      </c>
      <c r="B43" s="229"/>
      <c r="C43" s="229"/>
      <c r="D43" s="229"/>
      <c r="E43" s="229"/>
      <c r="F43" s="229"/>
      <c r="G43" s="192"/>
    </row>
    <row r="44" spans="1:10" ht="22.5" customHeight="1">
      <c r="A44" s="229" t="s">
        <v>32</v>
      </c>
      <c r="B44" s="229"/>
      <c r="C44" s="229"/>
      <c r="D44" s="229"/>
      <c r="E44" s="229"/>
      <c r="F44" s="229"/>
      <c r="G44" s="192"/>
    </row>
    <row r="45" spans="1:10" ht="22.5" customHeight="1">
      <c r="A45" s="229" t="s">
        <v>118</v>
      </c>
      <c r="B45" s="229"/>
      <c r="C45" s="229"/>
      <c r="D45" s="229"/>
      <c r="E45" s="229"/>
      <c r="F45" s="229"/>
      <c r="G45" s="192"/>
    </row>
    <row r="46" spans="1:10" ht="22.5" customHeight="1">
      <c r="A46" s="45"/>
      <c r="B46" s="204"/>
      <c r="C46" s="204"/>
      <c r="D46" s="45"/>
      <c r="E46" s="46"/>
      <c r="F46" s="47" t="s">
        <v>3</v>
      </c>
      <c r="G46" s="193"/>
    </row>
    <row r="47" spans="1:10" ht="22.5" customHeight="1">
      <c r="A47" s="45"/>
      <c r="B47" s="204"/>
      <c r="C47" s="204"/>
      <c r="D47" s="48" t="s">
        <v>42</v>
      </c>
      <c r="E47" s="49" t="s">
        <v>111</v>
      </c>
      <c r="F47" s="49" t="s">
        <v>86</v>
      </c>
      <c r="G47" s="194"/>
    </row>
    <row r="48" spans="1:10" ht="22.5" customHeight="1">
      <c r="C48" s="205"/>
      <c r="D48" s="50"/>
      <c r="E48" s="51"/>
      <c r="F48" s="52"/>
      <c r="G48" s="52"/>
    </row>
    <row r="49" spans="1:9" ht="22.5" customHeight="1">
      <c r="A49" s="37" t="s">
        <v>20</v>
      </c>
      <c r="E49" s="53"/>
      <c r="F49" s="53"/>
      <c r="G49" s="53"/>
    </row>
    <row r="50" spans="1:9" ht="22.5" customHeight="1">
      <c r="B50" s="210" t="s">
        <v>78</v>
      </c>
      <c r="E50" s="74"/>
      <c r="F50" s="74"/>
      <c r="G50" s="74"/>
    </row>
    <row r="51" spans="1:9" ht="22.5" customHeight="1">
      <c r="B51" s="210" t="s">
        <v>79</v>
      </c>
      <c r="E51" s="212">
        <v>-1769874.3</v>
      </c>
      <c r="F51" s="182">
        <v>-4227780.9700000007</v>
      </c>
      <c r="G51" s="182"/>
    </row>
    <row r="52" spans="1:9" ht="22.5" customHeight="1">
      <c r="B52" s="210" t="s">
        <v>80</v>
      </c>
      <c r="E52" s="212">
        <v>-322800</v>
      </c>
      <c r="F52" s="182">
        <v>-559580</v>
      </c>
      <c r="G52" s="182"/>
    </row>
    <row r="53" spans="1:9" ht="22.5" customHeight="1">
      <c r="B53" s="135" t="s">
        <v>104</v>
      </c>
      <c r="C53" s="16"/>
      <c r="E53" s="212">
        <v>5730.72</v>
      </c>
      <c r="F53" s="182">
        <v>112633.25</v>
      </c>
      <c r="G53" s="182"/>
    </row>
    <row r="54" spans="1:9" ht="22.5" customHeight="1">
      <c r="A54" s="56" t="s">
        <v>59</v>
      </c>
      <c r="E54" s="54">
        <f>SUM(E50:E53)</f>
        <v>-2086943.58</v>
      </c>
      <c r="F54" s="54">
        <f>SUM(F50:F53)</f>
        <v>-4674727.7200000007</v>
      </c>
      <c r="G54" s="196"/>
    </row>
    <row r="55" spans="1:9" ht="22.5" customHeight="1">
      <c r="E55" s="53"/>
      <c r="F55" s="74"/>
      <c r="G55" s="74"/>
    </row>
    <row r="56" spans="1:9" ht="22.5" customHeight="1">
      <c r="A56" s="57" t="s">
        <v>21</v>
      </c>
      <c r="E56" s="53"/>
      <c r="F56" s="74"/>
      <c r="G56" s="74"/>
    </row>
    <row r="57" spans="1:9" ht="22.5" customHeight="1">
      <c r="B57" s="210" t="s">
        <v>105</v>
      </c>
      <c r="E57" s="200">
        <v>-197545512.37</v>
      </c>
      <c r="F57" s="105">
        <v>-180890946.53</v>
      </c>
      <c r="G57" s="183"/>
    </row>
    <row r="58" spans="1:9" s="138" customFormat="1" ht="22.5" customHeight="1">
      <c r="B58" s="210" t="s">
        <v>91</v>
      </c>
      <c r="C58" s="135"/>
      <c r="E58" s="200">
        <v>0</v>
      </c>
      <c r="F58" s="105">
        <v>30000000</v>
      </c>
      <c r="G58" s="183"/>
      <c r="H58" s="135"/>
      <c r="I58" s="135"/>
    </row>
    <row r="59" spans="1:9" ht="22.5" customHeight="1">
      <c r="B59" s="135" t="s">
        <v>92</v>
      </c>
      <c r="E59" s="200">
        <v>-1405968.32</v>
      </c>
      <c r="F59" s="105">
        <v>-1559972.5400000012</v>
      </c>
      <c r="G59" s="183"/>
    </row>
    <row r="60" spans="1:9" s="138" customFormat="1" ht="22.5" customHeight="1">
      <c r="B60" s="135" t="s">
        <v>93</v>
      </c>
      <c r="C60" s="135"/>
      <c r="E60" s="200">
        <v>-125618.68</v>
      </c>
      <c r="F60" s="105">
        <v>-151614.46</v>
      </c>
      <c r="G60" s="183"/>
      <c r="H60" s="135"/>
      <c r="I60" s="135"/>
    </row>
    <row r="61" spans="1:9" ht="22.5" customHeight="1">
      <c r="B61" s="135" t="s">
        <v>58</v>
      </c>
      <c r="E61" s="200">
        <v>-7762799.1799999997</v>
      </c>
      <c r="F61" s="105">
        <v>-13753187.4</v>
      </c>
      <c r="G61" s="183"/>
    </row>
    <row r="62" spans="1:9" ht="22.5" customHeight="1">
      <c r="A62" s="56" t="s">
        <v>108</v>
      </c>
      <c r="E62" s="54">
        <f>SUM(E57:E61)</f>
        <v>-206839898.55000001</v>
      </c>
      <c r="F62" s="75">
        <f>SUM(F57:F61)</f>
        <v>-166355720.93000001</v>
      </c>
      <c r="G62" s="197"/>
    </row>
    <row r="63" spans="1:9" ht="22.5" customHeight="1">
      <c r="E63" s="53"/>
      <c r="F63" s="74"/>
      <c r="G63" s="74"/>
    </row>
    <row r="64" spans="1:9" ht="22.5" customHeight="1">
      <c r="A64" s="29" t="s">
        <v>126</v>
      </c>
      <c r="B64" s="188"/>
      <c r="C64" s="188"/>
      <c r="D64" s="134"/>
      <c r="E64" s="53">
        <f>+E62+E54+E28</f>
        <v>-78549991.589999944</v>
      </c>
      <c r="F64" s="74">
        <f>+F62+F54+F28</f>
        <v>10081418.910000116</v>
      </c>
      <c r="G64" s="74"/>
    </row>
    <row r="65" spans="1:9" ht="22.5" customHeight="1">
      <c r="A65" s="29" t="s">
        <v>106</v>
      </c>
      <c r="D65" s="83"/>
      <c r="E65" s="61">
        <v>98956863.620000005</v>
      </c>
      <c r="F65" s="61">
        <v>14063633.439999999</v>
      </c>
      <c r="G65" s="64"/>
      <c r="I65" s="188"/>
    </row>
    <row r="66" spans="1:9" ht="22.5" customHeight="1" thickBot="1">
      <c r="A66" s="29" t="s">
        <v>107</v>
      </c>
      <c r="D66" s="92">
        <v>21.1</v>
      </c>
      <c r="E66" s="55">
        <f>SUM(E64:E65)</f>
        <v>20406872.030000061</v>
      </c>
      <c r="F66" s="76">
        <f>SUM(F64:F65)</f>
        <v>24145052.350000113</v>
      </c>
      <c r="G66" s="197"/>
      <c r="H66" s="189">
        <f>+E66-'Page 3-4'!G10</f>
        <v>5.9604644775390625E-8</v>
      </c>
      <c r="I66" s="188"/>
    </row>
    <row r="67" spans="1:9" ht="22.5" customHeight="1" thickTop="1">
      <c r="D67" s="83"/>
      <c r="E67" s="53"/>
      <c r="F67" s="74"/>
      <c r="G67" s="74"/>
      <c r="H67" s="135">
        <f>+F66-24145052.35</f>
        <v>1.1175870895385742E-7</v>
      </c>
    </row>
    <row r="68" spans="1:9" ht="22.5" customHeight="1">
      <c r="A68" s="60"/>
      <c r="B68" s="208"/>
      <c r="C68" s="208"/>
      <c r="D68" s="58"/>
      <c r="E68" s="59"/>
      <c r="F68" s="160" t="s">
        <v>94</v>
      </c>
      <c r="G68" s="156"/>
    </row>
    <row r="69" spans="1:9" ht="22.5" customHeight="1">
      <c r="A69" s="60"/>
      <c r="B69" s="208"/>
      <c r="C69" s="208"/>
      <c r="D69" s="58"/>
      <c r="E69" s="59"/>
      <c r="F69" s="81"/>
      <c r="G69" s="81"/>
    </row>
    <row r="70" spans="1:9" s="138" customFormat="1" ht="22.5" customHeight="1">
      <c r="A70" s="60"/>
      <c r="B70" s="208"/>
      <c r="C70" s="208"/>
      <c r="D70" s="139"/>
      <c r="E70" s="140"/>
      <c r="F70" s="81"/>
      <c r="G70" s="81"/>
      <c r="H70" s="135"/>
      <c r="I70" s="135"/>
    </row>
    <row r="71" spans="1:9" ht="22.5" customHeight="1">
      <c r="A71" s="60"/>
      <c r="B71" s="208"/>
      <c r="C71" s="208"/>
      <c r="D71" s="58"/>
      <c r="E71" s="59"/>
      <c r="F71" s="81"/>
      <c r="G71" s="81"/>
    </row>
    <row r="72" spans="1:9" ht="22.5" customHeight="1">
      <c r="A72" s="60"/>
      <c r="B72" s="208"/>
      <c r="C72" s="208"/>
      <c r="D72" s="58"/>
      <c r="E72" s="59"/>
      <c r="F72" s="81"/>
      <c r="G72" s="81"/>
    </row>
    <row r="73" spans="1:9" ht="22.5" customHeight="1">
      <c r="A73" s="60"/>
      <c r="B73" s="208"/>
      <c r="C73" s="208"/>
      <c r="D73" s="58"/>
      <c r="E73" s="59"/>
      <c r="F73" s="81"/>
      <c r="G73" s="81"/>
    </row>
    <row r="74" spans="1:9" ht="22.5" customHeight="1">
      <c r="A74" s="5"/>
      <c r="B74" s="208"/>
      <c r="C74" s="208"/>
      <c r="D74" s="58"/>
    </row>
    <row r="75" spans="1:9" s="138" customFormat="1" ht="22.5" customHeight="1">
      <c r="A75" s="5"/>
      <c r="B75" s="208"/>
      <c r="C75" s="208"/>
      <c r="D75" s="139"/>
      <c r="H75" s="135"/>
      <c r="I75" s="135"/>
    </row>
    <row r="76" spans="1:9" s="138" customFormat="1" ht="22.5" customHeight="1">
      <c r="A76" s="5"/>
      <c r="B76" s="208"/>
      <c r="C76" s="208"/>
      <c r="D76" s="139"/>
      <c r="H76" s="135"/>
      <c r="I76" s="135"/>
    </row>
    <row r="77" spans="1:9" ht="12.75" customHeight="1">
      <c r="B77" s="208"/>
      <c r="C77" s="208"/>
      <c r="D77" s="58"/>
      <c r="E77" s="59"/>
      <c r="F77" s="59"/>
      <c r="G77" s="140"/>
    </row>
    <row r="78" spans="1:9" ht="15.75" customHeight="1">
      <c r="B78" s="208"/>
      <c r="C78" s="208"/>
      <c r="D78" s="58"/>
      <c r="E78" s="59"/>
      <c r="F78" s="59"/>
      <c r="G78" s="140"/>
    </row>
    <row r="79" spans="1:9" ht="22.5" customHeight="1">
      <c r="A79" s="223" t="s">
        <v>37</v>
      </c>
      <c r="B79" s="223"/>
      <c r="C79" s="223"/>
      <c r="D79" s="223"/>
      <c r="E79" s="223"/>
      <c r="F79" s="223"/>
      <c r="G79" s="191"/>
    </row>
    <row r="80" spans="1:9" ht="22.5" customHeight="1">
      <c r="A80" s="223" t="s">
        <v>36</v>
      </c>
      <c r="B80" s="223"/>
      <c r="C80" s="223"/>
      <c r="D80" s="223"/>
      <c r="E80" s="223"/>
      <c r="F80" s="223"/>
      <c r="G80" s="191"/>
    </row>
    <row r="81" spans="1:9" ht="22.5" customHeight="1">
      <c r="B81" s="208"/>
      <c r="C81" s="208"/>
      <c r="D81" s="58"/>
      <c r="E81" s="59"/>
      <c r="F81" s="59"/>
      <c r="G81" s="140"/>
    </row>
    <row r="82" spans="1:9" s="138" customFormat="1" ht="22.5" customHeight="1">
      <c r="B82" s="208"/>
      <c r="C82" s="208"/>
      <c r="D82" s="139"/>
      <c r="E82" s="140"/>
      <c r="F82" s="140"/>
      <c r="G82" s="140"/>
      <c r="H82" s="135"/>
      <c r="I82" s="135"/>
    </row>
    <row r="83" spans="1:9" ht="22.5" customHeight="1">
      <c r="A83" s="29" t="s">
        <v>5</v>
      </c>
      <c r="E83" s="12"/>
    </row>
    <row r="84" spans="1:9" ht="22.5" customHeight="1">
      <c r="E84" s="53"/>
      <c r="F84" s="53"/>
      <c r="G84" s="53"/>
    </row>
    <row r="85" spans="1:9" ht="22.5" customHeight="1">
      <c r="E85" s="53"/>
      <c r="F85" s="53"/>
      <c r="G85" s="53"/>
    </row>
    <row r="86" spans="1:9" ht="22.5" customHeight="1">
      <c r="E86" s="53"/>
      <c r="F86" s="53"/>
      <c r="G86" s="53"/>
    </row>
    <row r="87" spans="1:9" ht="22.5" customHeight="1">
      <c r="E87" s="53"/>
      <c r="F87" s="53"/>
      <c r="G87" s="53"/>
    </row>
    <row r="88" spans="1:9" ht="22.5" customHeight="1">
      <c r="E88" s="53"/>
      <c r="F88" s="53"/>
      <c r="G88" s="53"/>
    </row>
    <row r="89" spans="1:9" ht="22.5" customHeight="1">
      <c r="E89" s="53"/>
      <c r="F89" s="53"/>
      <c r="G89" s="53"/>
    </row>
    <row r="90" spans="1:9" ht="22.5" customHeight="1">
      <c r="E90" s="53"/>
      <c r="F90" s="53"/>
      <c r="G90" s="53"/>
    </row>
    <row r="91" spans="1:9" ht="22.5" customHeight="1">
      <c r="E91" s="53"/>
      <c r="F91" s="53"/>
      <c r="G91" s="53"/>
    </row>
    <row r="92" spans="1:9" ht="22.5" customHeight="1">
      <c r="E92" s="53"/>
      <c r="F92" s="53"/>
      <c r="G92" s="53"/>
    </row>
    <row r="93" spans="1:9" ht="22.5" customHeight="1">
      <c r="E93" s="53"/>
      <c r="F93" s="53"/>
      <c r="G93" s="53"/>
    </row>
    <row r="94" spans="1:9" ht="22.5" customHeight="1">
      <c r="E94" s="53"/>
      <c r="F94" s="53"/>
      <c r="G94" s="53"/>
    </row>
    <row r="95" spans="1:9" ht="22.5" customHeight="1">
      <c r="E95" s="53"/>
      <c r="F95" s="53"/>
      <c r="G95" s="53"/>
    </row>
    <row r="96" spans="1:9" ht="22.5" customHeight="1">
      <c r="E96" s="53"/>
      <c r="F96" s="53"/>
      <c r="G96" s="53"/>
    </row>
    <row r="97" spans="5:7" ht="22.5" customHeight="1">
      <c r="E97" s="53"/>
      <c r="F97" s="53"/>
      <c r="G97" s="53"/>
    </row>
    <row r="98" spans="5:7" ht="22.5" customHeight="1">
      <c r="E98" s="53"/>
      <c r="F98" s="53"/>
      <c r="G98" s="53"/>
    </row>
    <row r="99" spans="5:7" ht="22.5" customHeight="1">
      <c r="E99" s="53"/>
      <c r="F99" s="53"/>
      <c r="G99" s="53"/>
    </row>
    <row r="100" spans="5:7" ht="22.5" customHeight="1">
      <c r="E100" s="53"/>
      <c r="F100" s="53"/>
      <c r="G100" s="53"/>
    </row>
    <row r="101" spans="5:7" ht="22.5" customHeight="1">
      <c r="E101" s="53"/>
      <c r="F101" s="53"/>
      <c r="G101" s="53"/>
    </row>
    <row r="102" spans="5:7" ht="22.5" customHeight="1">
      <c r="E102" s="53"/>
      <c r="F102" s="53"/>
      <c r="G102" s="53"/>
    </row>
    <row r="103" spans="5:7" ht="22.5" customHeight="1">
      <c r="E103" s="53"/>
      <c r="F103" s="53"/>
      <c r="G103" s="53"/>
    </row>
    <row r="104" spans="5:7" ht="22.5" customHeight="1">
      <c r="E104" s="53"/>
      <c r="F104" s="53"/>
      <c r="G104" s="53"/>
    </row>
    <row r="105" spans="5:7" ht="22.5" customHeight="1">
      <c r="E105" s="53"/>
      <c r="F105" s="53"/>
      <c r="G105" s="53"/>
    </row>
    <row r="106" spans="5:7" ht="22.5" customHeight="1">
      <c r="E106" s="53"/>
      <c r="F106" s="53"/>
      <c r="G106" s="53"/>
    </row>
    <row r="107" spans="5:7" ht="22.5" customHeight="1">
      <c r="E107" s="53"/>
      <c r="F107" s="53"/>
      <c r="G107" s="53"/>
    </row>
    <row r="108" spans="5:7" ht="22.5" customHeight="1">
      <c r="E108" s="53"/>
      <c r="F108" s="53"/>
      <c r="G108" s="53"/>
    </row>
    <row r="109" spans="5:7" ht="22.5" customHeight="1">
      <c r="E109" s="53"/>
      <c r="F109" s="53"/>
      <c r="G109" s="53"/>
    </row>
    <row r="110" spans="5:7" ht="22.5" customHeight="1">
      <c r="E110" s="53"/>
      <c r="F110" s="53"/>
      <c r="G110" s="53"/>
    </row>
    <row r="111" spans="5:7" ht="22.5" customHeight="1">
      <c r="E111" s="53"/>
      <c r="F111" s="53"/>
      <c r="G111" s="53"/>
    </row>
    <row r="112" spans="5:7" ht="22.5" customHeight="1">
      <c r="E112" s="53"/>
      <c r="F112" s="53"/>
      <c r="G112" s="53"/>
    </row>
    <row r="113" spans="5:7" ht="22.5" customHeight="1">
      <c r="E113" s="53"/>
      <c r="F113" s="53"/>
      <c r="G113" s="53"/>
    </row>
    <row r="114" spans="5:7" ht="22.5" customHeight="1">
      <c r="E114" s="53"/>
      <c r="F114" s="53"/>
      <c r="G114" s="53"/>
    </row>
    <row r="115" spans="5:7" ht="22.5" customHeight="1">
      <c r="E115" s="53"/>
      <c r="F115" s="53"/>
      <c r="G115" s="53"/>
    </row>
    <row r="116" spans="5:7" ht="22.5" customHeight="1">
      <c r="E116" s="53"/>
      <c r="F116" s="53"/>
      <c r="G116" s="53"/>
    </row>
    <row r="117" spans="5:7" ht="22.5" customHeight="1">
      <c r="E117" s="53"/>
      <c r="F117" s="53"/>
      <c r="G117" s="53"/>
    </row>
    <row r="118" spans="5:7" ht="22.5" customHeight="1">
      <c r="E118" s="53"/>
      <c r="F118" s="53"/>
      <c r="G118" s="53"/>
    </row>
  </sheetData>
  <mergeCells count="10">
    <mergeCell ref="A79:F79"/>
    <mergeCell ref="A80:F80"/>
    <mergeCell ref="A2:F2"/>
    <mergeCell ref="A3:F3"/>
    <mergeCell ref="A4:F4"/>
    <mergeCell ref="A43:F43"/>
    <mergeCell ref="A44:F44"/>
    <mergeCell ref="A45:F45"/>
    <mergeCell ref="A38:F38"/>
    <mergeCell ref="A37:F37"/>
  </mergeCells>
  <printOptions horizontalCentered="1"/>
  <pageMargins left="0.59055118110236227" right="0.19685039370078741" top="0.59055118110236227" bottom="0.39370078740157483" header="0" footer="0"/>
  <pageSetup paperSize="9" scale="86" firstPageNumber="2" orientation="portrait" useFirstPageNumber="1" horizontalDpi="1200" r:id="rId1"/>
  <headerFooter alignWithMargins="0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3-4</vt:lpstr>
      <vt:lpstr>Page 5</vt:lpstr>
      <vt:lpstr>Page 6</vt:lpstr>
      <vt:lpstr>Page 7-8</vt:lpstr>
      <vt:lpstr>'Page 3-4'!Print_Area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Sasiwimol Choomchit</cp:lastModifiedBy>
  <cp:lastPrinted>2021-05-07T11:45:39Z</cp:lastPrinted>
  <dcterms:created xsi:type="dcterms:W3CDTF">1999-03-15T11:10:01Z</dcterms:created>
  <dcterms:modified xsi:type="dcterms:W3CDTF">2021-05-12T11:26:48Z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