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ดราฟ Q1.21พี่สร้อยดู\14.5.64\"/>
    </mc:Choice>
  </mc:AlternateContent>
  <bookViews>
    <workbookView xWindow="2160" yWindow="630" windowWidth="12315" windowHeight="9915" tabRatio="723" activeTab="5"/>
  </bookViews>
  <sheets>
    <sheet name="BS" sheetId="1" r:id="rId1"/>
    <sheet name="PL  (งวดสามเดือน)" sheetId="10" state="hidden" r:id="rId2"/>
    <sheet name="PL (สามเดือน)" sheetId="11" r:id="rId3"/>
    <sheet name="PL (เก้าเดือน) " sheetId="9" state="hidden" r:id="rId4"/>
    <sheet name="SE" sheetId="8" r:id="rId5"/>
    <sheet name="CF" sheetId="4" r:id="rId6"/>
  </sheets>
  <definedNames>
    <definedName name="_xlnm.Print_Area" localSheetId="1">'PL  (งวดสามเดือน)'!$A$1:$G$36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4" l="1"/>
  <c r="F27" i="4"/>
  <c r="D66" i="4"/>
  <c r="E47" i="1" l="1"/>
  <c r="C47" i="1"/>
  <c r="R12" i="8" l="1"/>
  <c r="R13" i="8"/>
  <c r="R14" i="8"/>
  <c r="E40" i="1" l="1"/>
  <c r="C40" i="1"/>
  <c r="C53" i="1"/>
  <c r="C22" i="1"/>
  <c r="C15" i="1"/>
  <c r="D64" i="4"/>
  <c r="D60" i="4"/>
  <c r="D48" i="4"/>
  <c r="D44" i="4"/>
  <c r="D32" i="4"/>
  <c r="N18" i="8"/>
  <c r="L18" i="8"/>
  <c r="J18" i="8"/>
  <c r="H18" i="8"/>
  <c r="F18" i="8"/>
  <c r="D18" i="8"/>
  <c r="D10" i="11"/>
  <c r="D15" i="11" s="1"/>
  <c r="D18" i="11" s="1"/>
  <c r="D20" i="11" s="1"/>
  <c r="D22" i="11" s="1"/>
  <c r="D49" i="4" l="1"/>
  <c r="D53" i="4" s="1"/>
  <c r="D65" i="4" s="1"/>
  <c r="D67" i="4" s="1"/>
  <c r="P17" i="8"/>
  <c r="C54" i="1"/>
  <c r="C23" i="1"/>
  <c r="F32" i="4"/>
  <c r="F48" i="4"/>
  <c r="F60" i="4"/>
  <c r="F64" i="4"/>
  <c r="R17" i="8" l="1"/>
  <c r="P18" i="8"/>
  <c r="F10" i="11"/>
  <c r="F15" i="11" s="1"/>
  <c r="F18" i="11" s="1"/>
  <c r="F20" i="11" s="1"/>
  <c r="F22" i="11" s="1"/>
  <c r="C68" i="1" l="1"/>
  <c r="C69" i="1" s="1"/>
  <c r="C70" i="1" s="1"/>
  <c r="R18" i="8"/>
  <c r="E15" i="1"/>
  <c r="E22" i="1" l="1"/>
  <c r="E23" i="1" s="1"/>
  <c r="E53" i="1"/>
  <c r="D11" i="9" l="1"/>
  <c r="F11" i="9"/>
  <c r="F16" i="9" s="1"/>
  <c r="F19" i="9" l="1"/>
  <c r="D16" i="9"/>
  <c r="D19" i="9" s="1"/>
  <c r="D21" i="9" s="1"/>
  <c r="E54" i="1"/>
  <c r="D23" i="9" l="1"/>
  <c r="F53" i="4"/>
  <c r="F65" i="4" s="1"/>
  <c r="F67" i="4" s="1"/>
  <c r="F21" i="9"/>
  <c r="F23" i="9" l="1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A40" i="4" l="1"/>
  <c r="F44" i="4"/>
  <c r="A37" i="1"/>
  <c r="E69" i="1" l="1"/>
  <c r="E70" i="1" l="1"/>
</calcChain>
</file>

<file path=xl/sharedStrings.xml><?xml version="1.0" encoding="utf-8"?>
<sst xmlns="http://schemas.openxmlformats.org/spreadsheetml/2006/main" count="262" uniqueCount="199">
  <si>
    <t xml:space="preserve">บริษัท บิวตี้ คอมมูนิตี้ จำกัด (มหาชน) </t>
  </si>
  <si>
    <t>งบแสดงฐานะการเงิน</t>
  </si>
  <si>
    <t>ณ วันที่ 31 มีนาคม 2564</t>
  </si>
  <si>
    <t>(หน่วย: บาท)</t>
  </si>
  <si>
    <t xml:space="preserve">                                     สินทรัพย์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</si>
  <si>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</si>
  <si>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</si>
  <si>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</si>
  <si>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</si>
  <si>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</si>
  <si>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</si>
  <si>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</si>
  <si>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</si>
  <si>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</si>
  <si>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</si>
  <si>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</si>
  <si>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</si>
  <si>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</si>
  <si>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</si>
  <si>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</si>
  <si>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</si>
  <si>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</si>
  <si>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</si>
  <si>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</si>
  <si>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</si>
  <si>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</si>
  <si>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</si>
  <si>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</si>
  <si>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</si>
  <si>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</si>
  <si>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</si>
  <si>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หนี้สินทางการเงินหมุนเวียนอื่น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</si>
  <si>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</si>
  <si>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</si>
  <si>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</si>
  <si>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</si>
  <si>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</si>
  <si>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</si>
  <si>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</si>
  <si>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</si>
  <si>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</si>
  <si>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</si>
  <si>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</si>
  <si>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</si>
  <si>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</si>
  <si>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3,022,610,000 หุ้น มูลค่าหุ้นละ 0.10 บาท    </t>
  </si>
  <si>
    <t xml:space="preserve">         ทุนที่ออกและชำระแล้ว</t>
  </si>
  <si>
    <t xml:space="preserve">             หุ้นสามัญ 3,006,868,535 หุ้น มูลค่าหุ้นละ 0.10 บาท</t>
  </si>
  <si>
    <t xml:space="preserve">         ส่วนเกินมูลค่าหุ้นสามัญ</t>
  </si>
  <si>
    <t xml:space="preserve">         ส่วนทุนจากการจ่ายโดยใช้หุ้นเป็นเกณฑ์</t>
  </si>
  <si>
    <t xml:space="preserve">         หุ้นสามัญซื้อคืน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</si>
  <si>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</si>
  <si>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</si>
  <si>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</si>
  <si>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    สำรองสำหรับหุ้นที่บริษัทฯ ซื้อคืน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</si>
  <si>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</si>
  <si>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</si>
  <si>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</si>
  <si>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</si>
  <si>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</si>
  <si>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</si>
  <si>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</si>
  <si>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</si>
  <si>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</si>
  <si>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</si>
  <si>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</si>
  <si>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</si>
  <si>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</si>
  <si>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</si>
  <si>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</si>
  <si>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</si>
  <si>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</si>
  <si>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</si>
  <si>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</si>
  <si>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</si>
  <si>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</si>
  <si>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</si>
  <si>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</si>
  <si>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</si>
  <si>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</si>
  <si>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</si>
  <si>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</si>
  <si>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</si>
  <si>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</si>
  <si>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</si>
  <si>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</si>
  <si>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</si>
  <si>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สำหรับงวดสามเดือนสิ้นสุดวันที่  31 มีนาคม 2564</t>
  </si>
  <si>
    <t>2564</t>
  </si>
  <si>
    <t>2563</t>
  </si>
  <si>
    <t>รายได้อื่น ๆ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</si>
  <si>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</si>
  <si>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</si>
  <si>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</si>
  <si>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</si>
  <si>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10.2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</si>
  <si>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</si>
  <si>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</si>
  <si>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</si>
  <si>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</si>
  <si>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</si>
  <si>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</si>
  <si>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</si>
  <si>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>18</t>
  </si>
  <si>
    <t xml:space="preserve">      กำไร (ขาดทุน) ต่อหุ้นปรับลด</t>
  </si>
  <si>
    <t xml:space="preserve">                       (ลงชื่อ)…………………………………………………………………กรรมการตามอำนาจ</t>
  </si>
  <si>
    <t xml:space="preserve">                                    (                                                                                                )</t>
  </si>
  <si>
    <t>สำหรับงวดเก้าเดือนสิ้นสุดวันที่  30 กันยายน 2563</t>
  </si>
  <si>
    <t>17.3</t>
  </si>
  <si>
    <t>รายได้(ค่าใช้จ่าย)ภาษีเงินได้</t>
  </si>
  <si>
    <t>14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</si>
  <si>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</si>
  <si>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</si>
  <si>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</si>
  <si>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2564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</si>
  <si>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</si>
  <si>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</si>
  <si>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</si>
  <si>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</si>
  <si>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</si>
  <si>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</si>
  <si>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</si>
  <si>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</si>
  <si>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</si>
  <si>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</si>
  <si>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</si>
  <si>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</si>
  <si>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</si>
  <si>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</si>
  <si>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</si>
  <si>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</si>
  <si>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ยอดคงเหลือ ณ วันที่ 1 มกราคม 2563</t>
  </si>
  <si>
    <t>เงินปันผลจ่าย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</si>
  <si>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</si>
  <si>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</si>
  <si>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</si>
  <si>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</si>
  <si>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</si>
  <si>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</si>
  <si>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</si>
  <si>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   เงินสดรับ (จ่าย) จากกิจกรรมดำเนินงาน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</si>
  <si>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</si>
  <si>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</si>
  <si>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ขาดทุนจากการลดมูลค่าของสินค้า</t>
  </si>
  <si>
    <t xml:space="preserve">            ขาดทุนจากการตัดจำหน่ายที่ดิน อาคารและอุปกรณ์</t>
  </si>
  <si>
    <t xml:space="preserve">            ขาดทุน(กำไร)จากอัตราแลกเปลี่ยนที่ยังไม่เกิดขึ้น</t>
  </si>
  <si>
    <t xml:space="preserve">            ขาดทุนจากการด้อยค่าที่ดิน อาคารและอุปกรณ์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</si>
  <si>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</si>
  <si>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</si>
  <si>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</si>
  <si>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</si>
  <si>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</si>
  <si>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</si>
  <si>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</si>
  <si>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</si>
  <si>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</si>
  <si>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</si>
  <si>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</si>
  <si>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</si>
  <si>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</si>
  <si>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</si>
  <si>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</si>
  <si>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</si>
  <si>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</si>
  <si>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</si>
  <si>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</si>
  <si>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</si>
  <si>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</si>
  <si>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</si>
  <si>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</si>
  <si>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</si>
  <si>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</si>
  <si>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</si>
  <si>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</si>
  <si>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</si>
  <si>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</si>
  <si>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</si>
  <si>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</si>
  <si>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</si>
  <si>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</si>
  <si>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</si>
  <si>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</si>
  <si>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</si>
  <si>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</si>
  <si>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</si>
  <si>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</si>
  <si>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</si>
  <si>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12</t>
  </si>
  <si>
    <t xml:space="preserve">            (กำไร)ขาดทุนจากการขายทรัพย์สิน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</si>
  <si>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</si>
  <si>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</si>
  <si>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</si>
  <si>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</si>
  <si>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</si>
  <si>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</si>
  <si>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 xml:space="preserve">      กำไร(ขาดทุน)ต่อหุ้นขั้นพื้นฐาน</t>
  </si>
  <si>
    <t xml:space="preserve">      กำไร(ขาดทุน)ต่อหุ้นปรับลด</t>
  </si>
  <si>
    <t xml:space="preserve">     กำไร(ขาดทุน)สำหรับงวด</t>
  </si>
  <si>
    <t xml:space="preserve">     รายการปรับปรุงกระทบกำไร(ขาดทุน)ก่อนภาษีเงินได้เป็น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</si>
</sst>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#,##0.00_ ;[Red]\-#,##0.00\ "/>
    <numFmt numFmtId="169" formatCode="_-* #,##0.000000000_-;\-* #,##0.000000000_-;_-* &quot;-&quot;??_-;_-@_-"/>
    <numFmt numFmtId="170" formatCode="_-* #,##0.000_-;\-* #,##0.000_-;_-* &quot;-&quot;??_-;_-@_-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60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/>
    <xf numFmtId="43" fontId="7" fillId="0" borderId="0" xfId="1" applyFont="1" applyFill="1" applyAlignment="1"/>
    <xf numFmtId="43" fontId="7" fillId="0" borderId="0" xfId="0" applyNumberFormat="1" applyFont="1"/>
    <xf numFmtId="43" fontId="7" fillId="0" borderId="0" xfId="0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43" fontId="7" fillId="0" borderId="0" xfId="0" applyNumberFormat="1" applyFont="1" applyAlignment="1">
      <alignment horizontal="centerContinuous"/>
    </xf>
    <xf numFmtId="43" fontId="7" fillId="0" borderId="0" xfId="1" applyFont="1" applyFill="1" applyAlignment="1">
      <alignment horizontal="right"/>
    </xf>
    <xf numFmtId="166" fontId="13" fillId="0" borderId="0" xfId="6" applyNumberFormat="1" applyFont="1"/>
    <xf numFmtId="166" fontId="14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4" fillId="0" borderId="0" xfId="7" applyNumberFormat="1" applyFont="1"/>
    <xf numFmtId="43" fontId="14" fillId="0" borderId="0" xfId="0" applyNumberFormat="1" applyFont="1"/>
    <xf numFmtId="38" fontId="7" fillId="0" borderId="0" xfId="7" applyNumberFormat="1" applyFont="1"/>
    <xf numFmtId="38" fontId="7" fillId="0" borderId="0" xfId="7" applyNumberFormat="1" applyFont="1" applyAlignment="1">
      <alignment horizontal="center"/>
    </xf>
    <xf numFmtId="38" fontId="5" fillId="0" borderId="0" xfId="7" applyNumberFormat="1" applyFont="1"/>
    <xf numFmtId="37" fontId="7" fillId="0" borderId="0" xfId="7" applyNumberFormat="1" applyFont="1"/>
    <xf numFmtId="165" fontId="7" fillId="0" borderId="0" xfId="7" applyNumberFormat="1" applyFont="1" applyAlignment="1">
      <alignment horizontal="right"/>
    </xf>
    <xf numFmtId="164" fontId="7" fillId="0" borderId="0" xfId="7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165" fontId="7" fillId="0" borderId="0" xfId="7" applyNumberFormat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38" fontId="7" fillId="0" borderId="0" xfId="7" applyNumberFormat="1" applyFont="1" applyAlignment="1">
      <alignment vertical="center"/>
    </xf>
    <xf numFmtId="164" fontId="7" fillId="0" borderId="4" xfId="7" applyNumberFormat="1" applyFont="1" applyBorder="1" applyAlignment="1">
      <alignment horizontal="right"/>
    </xf>
    <xf numFmtId="43" fontId="7" fillId="0" borderId="4" xfId="1" applyFont="1" applyFill="1" applyBorder="1" applyAlignment="1"/>
    <xf numFmtId="0" fontId="9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65" fontId="10" fillId="0" borderId="0" xfId="7" applyNumberFormat="1" applyFont="1" applyAlignment="1">
      <alignment horizontal="right"/>
    </xf>
    <xf numFmtId="0" fontId="12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center"/>
    </xf>
    <xf numFmtId="38" fontId="21" fillId="0" borderId="0" xfId="7" applyNumberFormat="1" applyFont="1" applyAlignment="1">
      <alignment horizontal="center"/>
    </xf>
    <xf numFmtId="38" fontId="22" fillId="0" borderId="0" xfId="7" applyNumberFormat="1" applyFont="1" applyAlignment="1">
      <alignment horizontal="center"/>
    </xf>
    <xf numFmtId="164" fontId="22" fillId="0" borderId="0" xfId="7" applyNumberFormat="1" applyFont="1" applyAlignment="1">
      <alignment horizontal="right"/>
    </xf>
    <xf numFmtId="43" fontId="22" fillId="0" borderId="0" xfId="1" applyFont="1" applyFill="1" applyAlignment="1"/>
    <xf numFmtId="0" fontId="22" fillId="0" borderId="0" xfId="0" applyFont="1"/>
    <xf numFmtId="0" fontId="21" fillId="0" borderId="0" xfId="7" applyFont="1" applyAlignment="1">
      <alignment horizontal="center"/>
    </xf>
    <xf numFmtId="0" fontId="22" fillId="0" borderId="0" xfId="7" applyFont="1"/>
    <xf numFmtId="43" fontId="5" fillId="0" borderId="0" xfId="0" quotePrefix="1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3" fontId="7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3" xfId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/>
    </xf>
    <xf numFmtId="38" fontId="22" fillId="0" borderId="0" xfId="7" applyNumberFormat="1" applyFont="1"/>
    <xf numFmtId="164" fontId="22" fillId="0" borderId="5" xfId="7" applyNumberFormat="1" applyFont="1" applyBorder="1" applyAlignment="1">
      <alignment horizontal="right"/>
    </xf>
    <xf numFmtId="164" fontId="22" fillId="0" borderId="1" xfId="7" applyNumberFormat="1" applyFont="1" applyBorder="1" applyAlignment="1">
      <alignment horizontal="right"/>
    </xf>
    <xf numFmtId="164" fontId="22" fillId="0" borderId="0" xfId="7" applyNumberFormat="1" applyFont="1" applyAlignment="1">
      <alignment horizontal="center"/>
    </xf>
    <xf numFmtId="168" fontId="7" fillId="0" borderId="0" xfId="7" applyNumberFormat="1" applyFont="1"/>
    <xf numFmtId="0" fontId="14" fillId="0" borderId="2" xfId="0" applyFont="1" applyBorder="1" applyAlignment="1">
      <alignment horizontal="center"/>
    </xf>
    <xf numFmtId="164" fontId="14" fillId="0" borderId="3" xfId="0" applyNumberFormat="1" applyFont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64" fontId="22" fillId="0" borderId="0" xfId="7" applyNumberFormat="1" applyFont="1"/>
    <xf numFmtId="164" fontId="22" fillId="0" borderId="2" xfId="7" applyNumberFormat="1" applyFont="1" applyBorder="1" applyAlignment="1">
      <alignment horizontal="right"/>
    </xf>
    <xf numFmtId="169" fontId="22" fillId="0" borderId="0" xfId="1" applyNumberFormat="1" applyFont="1" applyFill="1" applyAlignment="1"/>
    <xf numFmtId="164" fontId="22" fillId="0" borderId="0" xfId="1" applyNumberFormat="1" applyFont="1" applyFill="1" applyBorder="1" applyAlignment="1">
      <alignment horizontal="right"/>
    </xf>
    <xf numFmtId="39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/>
    <xf numFmtId="43" fontId="7" fillId="0" borderId="0" xfId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2" xfId="1" applyNumberFormat="1" applyFont="1" applyFill="1" applyBorder="1" applyAlignment="1"/>
    <xf numFmtId="164" fontId="7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right"/>
    </xf>
    <xf numFmtId="170" fontId="7" fillId="0" borderId="0" xfId="0" applyNumberFormat="1" applyFont="1"/>
    <xf numFmtId="43" fontId="22" fillId="0" borderId="0" xfId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view="pageBreakPreview" topLeftCell="A52" zoomScale="90" zoomScaleNormal="85" zoomScaleSheetLayoutView="90" workbookViewId="0">
      <selection activeCell="A68" sqref="A68"/>
    </sheetView>
  </sheetViews>
  <sheetFormatPr defaultColWidth="10.7109375" defaultRowHeight="23.25" customHeight="1" x14ac:dyDescent="0.45"/>
  <cols>
    <col min="1" max="1" width="51.28515625" style="2" customWidth="1"/>
    <col min="2" max="2" width="7.7109375" style="2" customWidth="1"/>
    <col min="3" max="3" width="16.42578125" style="39" customWidth="1"/>
    <col min="4" max="4" width="1.7109375" style="2" customWidth="1"/>
    <col min="5" max="5" width="16.42578125" style="39" customWidth="1"/>
    <col min="6" max="6" width="1.7109375" style="2" customWidth="1"/>
    <col min="7" max="16384" width="10.7109375" style="2"/>
  </cols>
  <sheetData>
    <row r="1" spans="1:6" ht="25.15" customHeight="1" x14ac:dyDescent="0.45">
      <c r="A1" s="154" t="s">
        <v>0</v>
      </c>
      <c r="B1" s="154"/>
      <c r="C1" s="154"/>
      <c r="D1" s="154"/>
      <c r="E1" s="154"/>
      <c r="F1" s="153"/>
    </row>
    <row r="2" spans="1:6" ht="25.15" customHeight="1" x14ac:dyDescent="0.45">
      <c r="A2" s="154" t="s">
        <v>1</v>
      </c>
      <c r="B2" s="154"/>
      <c r="C2" s="154"/>
      <c r="D2" s="154"/>
      <c r="E2" s="154"/>
      <c r="F2" s="153"/>
    </row>
    <row r="3" spans="1:6" ht="25.15" customHeight="1" x14ac:dyDescent="0.45">
      <c r="A3" s="154" t="s">
        <v>2</v>
      </c>
      <c r="B3" s="154"/>
      <c r="C3" s="154"/>
      <c r="D3" s="154"/>
      <c r="E3" s="154"/>
      <c r="F3" s="153"/>
    </row>
    <row r="4" spans="1:6" ht="10.15" customHeight="1" x14ac:dyDescent="0.45">
      <c r="A4" s="4"/>
      <c r="B4" s="4"/>
      <c r="C4" s="4"/>
      <c r="D4" s="4"/>
      <c r="E4" s="4"/>
      <c r="F4" s="4"/>
    </row>
    <row r="5" spans="1:6" ht="25.15" customHeight="1" x14ac:dyDescent="0.45">
      <c r="A5" s="3"/>
      <c r="B5" s="3"/>
      <c r="C5" s="47"/>
      <c r="D5" s="3"/>
      <c r="E5" s="150" t="s">
        <v>3</v>
      </c>
    </row>
    <row r="6" spans="1:6" ht="25.15" customHeight="1" x14ac:dyDescent="0.45">
      <c r="A6" s="5" t="s">
        <v>4</v>
      </c>
      <c r="B6" s="96" t="s">
        <v>5</v>
      </c>
      <c r="C6" s="112" t="s">
        <v>6</v>
      </c>
      <c r="D6" s="4"/>
      <c r="E6" s="112" t="s">
        <v>7</v>
      </c>
      <c r="F6" s="41"/>
    </row>
    <row r="7" spans="1:6" ht="21.75" x14ac:dyDescent="0.45">
      <c r="A7" s="5"/>
      <c r="B7" s="43"/>
      <c r="C7" s="113" t="s">
        <v>8</v>
      </c>
      <c r="D7" s="4"/>
      <c r="E7" s="113" t="s">
        <v>9</v>
      </c>
      <c r="F7" s="41"/>
    </row>
    <row r="8" spans="1:6" ht="21.75" x14ac:dyDescent="0.45">
      <c r="A8" s="5"/>
      <c r="B8" s="43"/>
      <c r="C8" s="113" t="s">
        <v>10</v>
      </c>
      <c r="D8" s="4"/>
      <c r="E8" s="113"/>
      <c r="F8" s="41"/>
    </row>
    <row r="9" spans="1:6" ht="11.25" customHeight="1" x14ac:dyDescent="0.45">
      <c r="A9" s="5"/>
      <c r="B9" s="43"/>
      <c r="C9" s="113"/>
      <c r="D9" s="4"/>
      <c r="E9" s="113"/>
      <c r="F9" s="41"/>
    </row>
    <row r="10" spans="1:6" s="7" customFormat="1" ht="25.5" customHeight="1" x14ac:dyDescent="0.2">
      <c r="A10" s="6" t="s">
        <v>11</v>
      </c>
      <c r="C10" s="40"/>
      <c r="D10" s="8"/>
      <c r="E10" s="40"/>
    </row>
    <row r="11" spans="1:6" s="7" customFormat="1" ht="25.5" customHeight="1" x14ac:dyDescent="0.2">
      <c r="A11" s="7" t="s">
        <v>12</v>
      </c>
      <c r="B11" s="8">
        <v>5</v>
      </c>
      <c r="C11" s="11">
        <v>208721329.88999999</v>
      </c>
      <c r="D11" s="8"/>
      <c r="E11" s="11">
        <v>175942839.81999999</v>
      </c>
      <c r="F11" s="11"/>
    </row>
    <row r="12" spans="1:6" s="7" customFormat="1" ht="25.5" customHeight="1" x14ac:dyDescent="0.2">
      <c r="A12" s="10" t="s">
        <v>13</v>
      </c>
      <c r="B12" s="8">
        <v>6</v>
      </c>
      <c r="C12" s="11">
        <v>31099267.630000003</v>
      </c>
      <c r="D12" s="8"/>
      <c r="E12" s="11">
        <v>58637717.449999996</v>
      </c>
      <c r="F12" s="11"/>
    </row>
    <row r="13" spans="1:6" s="7" customFormat="1" ht="25.5" customHeight="1" x14ac:dyDescent="0.2">
      <c r="A13" s="10" t="s">
        <v>14</v>
      </c>
      <c r="B13" s="8">
        <v>7</v>
      </c>
      <c r="C13" s="11">
        <v>187132781.88999999</v>
      </c>
      <c r="D13" s="8"/>
      <c r="E13" s="11">
        <v>209016057.24000001</v>
      </c>
      <c r="F13" s="11"/>
    </row>
    <row r="14" spans="1:6" s="7" customFormat="1" ht="25.5" customHeight="1" x14ac:dyDescent="0.2">
      <c r="A14" s="7" t="s">
        <v>15</v>
      </c>
      <c r="B14" s="8">
        <v>8.1</v>
      </c>
      <c r="C14" s="11">
        <v>250000000</v>
      </c>
      <c r="D14" s="8"/>
      <c r="E14" s="11">
        <v>250432214.58000001</v>
      </c>
      <c r="F14" s="11"/>
    </row>
    <row r="15" spans="1:6" s="7" customFormat="1" ht="25.5" customHeight="1" x14ac:dyDescent="0.2">
      <c r="A15" s="6" t="s">
        <v>16</v>
      </c>
      <c r="B15" s="8"/>
      <c r="C15" s="114">
        <f>SUM(C11:C14)</f>
        <v>676953379.40999997</v>
      </c>
      <c r="D15" s="8"/>
      <c r="E15" s="114">
        <f>SUM(E11:E14)</f>
        <v>694028829.09000003</v>
      </c>
      <c r="F15" s="11"/>
    </row>
    <row r="16" spans="1:6" s="7" customFormat="1" ht="25.5" customHeight="1" x14ac:dyDescent="0.2">
      <c r="A16" s="6" t="s">
        <v>17</v>
      </c>
      <c r="B16" s="8"/>
      <c r="C16" s="12"/>
      <c r="D16" s="8"/>
      <c r="E16" s="12"/>
      <c r="F16" s="11"/>
    </row>
    <row r="17" spans="1:6" s="7" customFormat="1" ht="25.5" customHeight="1" x14ac:dyDescent="0.45">
      <c r="A17" s="2" t="s">
        <v>18</v>
      </c>
      <c r="B17" s="98">
        <v>9</v>
      </c>
      <c r="C17" s="11">
        <v>157437541.46999997</v>
      </c>
      <c r="D17" s="8"/>
      <c r="E17" s="11">
        <v>165821307.63999999</v>
      </c>
      <c r="F17" s="11"/>
    </row>
    <row r="18" spans="1:6" s="7" customFormat="1" ht="25.5" customHeight="1" x14ac:dyDescent="0.45">
      <c r="A18" s="2" t="s">
        <v>19</v>
      </c>
      <c r="B18" s="98">
        <v>10.1</v>
      </c>
      <c r="C18" s="11">
        <v>88454940.780000001</v>
      </c>
      <c r="D18" s="8"/>
      <c r="E18" s="11">
        <v>100091561.11000003</v>
      </c>
      <c r="F18" s="11"/>
    </row>
    <row r="19" spans="1:6" s="7" customFormat="1" ht="25.5" customHeight="1" x14ac:dyDescent="0.45">
      <c r="A19" s="2" t="s">
        <v>20</v>
      </c>
      <c r="B19" s="98">
        <v>11</v>
      </c>
      <c r="C19" s="11">
        <v>22732121.870000001</v>
      </c>
      <c r="D19" s="8"/>
      <c r="E19" s="11">
        <v>22742739.870000001</v>
      </c>
      <c r="F19" s="11"/>
    </row>
    <row r="20" spans="1:6" s="7" customFormat="1" ht="25.5" customHeight="1" x14ac:dyDescent="0.45">
      <c r="A20" s="2" t="s">
        <v>21</v>
      </c>
      <c r="B20" s="98">
        <v>12</v>
      </c>
      <c r="C20" s="11">
        <v>47364157.390000001</v>
      </c>
      <c r="D20" s="8"/>
      <c r="E20" s="11">
        <v>43633326.519999996</v>
      </c>
      <c r="F20" s="11"/>
    </row>
    <row r="21" spans="1:6" s="7" customFormat="1" ht="25.5" customHeight="1" x14ac:dyDescent="0.45">
      <c r="A21" s="2" t="s">
        <v>22</v>
      </c>
      <c r="B21" s="99">
        <v>13</v>
      </c>
      <c r="C21" s="11">
        <v>44696772.149999999</v>
      </c>
      <c r="D21" s="8"/>
      <c r="E21" s="11">
        <v>55937561.810000002</v>
      </c>
      <c r="F21" s="11"/>
    </row>
    <row r="22" spans="1:6" s="7" customFormat="1" ht="25.5" customHeight="1" x14ac:dyDescent="0.45">
      <c r="A22" s="5" t="s">
        <v>23</v>
      </c>
      <c r="B22" s="99"/>
      <c r="C22" s="115">
        <f>SUM(C17:C21)</f>
        <v>360685533.65999991</v>
      </c>
      <c r="E22" s="115">
        <f>SUM(E17:E21)</f>
        <v>388226496.94999999</v>
      </c>
      <c r="F22" s="14"/>
    </row>
    <row r="23" spans="1:6" s="7" customFormat="1" ht="25.15" customHeight="1" thickBot="1" x14ac:dyDescent="0.5">
      <c r="A23" s="5" t="s">
        <v>24</v>
      </c>
      <c r="B23" s="79"/>
      <c r="C23" s="116">
        <f>C15+C22</f>
        <v>1037638913.0699999</v>
      </c>
      <c r="E23" s="116">
        <f>E15+E22</f>
        <v>1082255326.04</v>
      </c>
      <c r="F23" s="14"/>
    </row>
    <row r="24" spans="1:6" s="7" customFormat="1" ht="25.15" customHeight="1" thickTop="1" x14ac:dyDescent="0.45">
      <c r="A24" s="5"/>
      <c r="B24" s="79"/>
      <c r="C24" s="14"/>
      <c r="E24" s="14"/>
      <c r="F24" s="14"/>
    </row>
    <row r="25" spans="1:6" ht="25.15" customHeight="1" x14ac:dyDescent="0.45"/>
    <row r="26" spans="1:6" ht="25.15" customHeight="1" x14ac:dyDescent="0.45"/>
    <row r="27" spans="1:6" ht="25.5" customHeight="1" x14ac:dyDescent="0.45">
      <c r="A27" s="7" t="s">
        <v>25</v>
      </c>
    </row>
    <row r="28" spans="1:6" ht="25.15" customHeight="1" x14ac:dyDescent="0.45">
      <c r="A28" s="7"/>
    </row>
    <row r="29" spans="1:6" ht="25.15" customHeight="1" x14ac:dyDescent="0.45">
      <c r="A29" s="46"/>
    </row>
    <row r="30" spans="1:6" ht="25.15" customHeight="1" x14ac:dyDescent="0.45">
      <c r="A30" s="46"/>
    </row>
    <row r="31" spans="1:6" ht="25.15" customHeight="1" x14ac:dyDescent="0.45"/>
    <row r="32" spans="1:6" s="7" customFormat="1" ht="25.15" customHeight="1" x14ac:dyDescent="0.45">
      <c r="A32" s="2" t="s">
        <v>26</v>
      </c>
      <c r="C32" s="40"/>
      <c r="D32" s="13"/>
      <c r="E32" s="40"/>
      <c r="F32" s="15"/>
    </row>
    <row r="33" spans="1:6" ht="25.15" customHeight="1" x14ac:dyDescent="0.45">
      <c r="A33" s="2" t="s">
        <v>27</v>
      </c>
    </row>
    <row r="34" spans="1:6" ht="21.75" x14ac:dyDescent="0.45"/>
    <row r="35" spans="1:6" s="7" customFormat="1" ht="22.5" customHeight="1" x14ac:dyDescent="0.45">
      <c r="A35" s="154" t="s">
        <v>0</v>
      </c>
      <c r="B35" s="154"/>
      <c r="C35" s="154"/>
      <c r="D35" s="154"/>
      <c r="E35" s="154"/>
      <c r="F35" s="153"/>
    </row>
    <row r="36" spans="1:6" s="7" customFormat="1" ht="22.5" customHeight="1" x14ac:dyDescent="0.45">
      <c r="A36" s="154" t="s">
        <v>28</v>
      </c>
      <c r="B36" s="154"/>
      <c r="C36" s="154"/>
      <c r="D36" s="154"/>
      <c r="E36" s="154"/>
      <c r="F36" s="153"/>
    </row>
    <row r="37" spans="1:6" ht="22.5" customHeight="1" x14ac:dyDescent="0.45">
      <c r="A37" s="154" t="str">
        <f>A3</f>
        <v>ณ วันที่ 31 มีนาคม 2564</v>
      </c>
      <c r="B37" s="154"/>
      <c r="C37" s="154"/>
      <c r="D37" s="154"/>
      <c r="E37" s="154"/>
      <c r="F37" s="153"/>
    </row>
    <row r="38" spans="1:6" ht="9" customHeight="1" x14ac:dyDescent="0.45">
      <c r="A38" s="4"/>
      <c r="B38" s="4"/>
      <c r="C38" s="4"/>
      <c r="D38" s="4"/>
      <c r="E38" s="4"/>
      <c r="F38" s="4"/>
    </row>
    <row r="39" spans="1:6" s="7" customFormat="1" ht="21.75" x14ac:dyDescent="0.45">
      <c r="A39" s="17"/>
      <c r="B39" s="16"/>
      <c r="C39" s="47"/>
      <c r="D39" s="19"/>
      <c r="E39" s="150" t="s">
        <v>3</v>
      </c>
      <c r="F39" s="2"/>
    </row>
    <row r="40" spans="1:6" s="7" customFormat="1" ht="22.5" customHeight="1" x14ac:dyDescent="0.45">
      <c r="A40" s="4" t="s">
        <v>29</v>
      </c>
      <c r="B40" s="20" t="s">
        <v>5</v>
      </c>
      <c r="C40" s="112" t="str">
        <f>+C6</f>
        <v>31 มีนาคม 2564</v>
      </c>
      <c r="D40" s="21"/>
      <c r="E40" s="112" t="str">
        <f>+E6</f>
        <v>31 ธันวาคม 2563</v>
      </c>
      <c r="F40" s="41"/>
    </row>
    <row r="41" spans="1:6" s="7" customFormat="1" ht="21.75" x14ac:dyDescent="0.45">
      <c r="A41" s="21"/>
      <c r="B41" s="42"/>
      <c r="C41" s="113" t="s">
        <v>8</v>
      </c>
      <c r="D41" s="21"/>
      <c r="E41" s="113" t="s">
        <v>9</v>
      </c>
      <c r="F41" s="41"/>
    </row>
    <row r="42" spans="1:6" s="7" customFormat="1" ht="21.75" x14ac:dyDescent="0.45">
      <c r="A42" s="21"/>
      <c r="B42" s="42"/>
      <c r="C42" s="113" t="s">
        <v>10</v>
      </c>
      <c r="D42" s="21"/>
      <c r="E42" s="113"/>
      <c r="F42" s="41"/>
    </row>
    <row r="43" spans="1:6" s="6" customFormat="1" ht="22.5" customHeight="1" x14ac:dyDescent="0.2">
      <c r="A43" s="6" t="s">
        <v>30</v>
      </c>
      <c r="B43" s="13"/>
      <c r="C43" s="117"/>
      <c r="E43" s="117"/>
    </row>
    <row r="44" spans="1:6" s="6" customFormat="1" ht="22.5" customHeight="1" x14ac:dyDescent="0.45">
      <c r="A44" s="7" t="s">
        <v>31</v>
      </c>
      <c r="B44" s="99">
        <v>8.1999999999999993</v>
      </c>
      <c r="C44" s="11">
        <v>26077.59</v>
      </c>
      <c r="D44" s="11"/>
      <c r="E44" s="11">
        <v>0</v>
      </c>
    </row>
    <row r="45" spans="1:6" s="7" customFormat="1" ht="22.5" customHeight="1" x14ac:dyDescent="0.45">
      <c r="A45" s="7" t="s">
        <v>32</v>
      </c>
      <c r="B45" s="99">
        <v>14</v>
      </c>
      <c r="C45" s="11">
        <v>77207902.629999995</v>
      </c>
      <c r="D45" s="8"/>
      <c r="E45" s="11">
        <v>88011611.459999979</v>
      </c>
      <c r="F45" s="11"/>
    </row>
    <row r="46" spans="1:6" s="7" customFormat="1" ht="22.5" customHeight="1" x14ac:dyDescent="0.45">
      <c r="A46" s="7" t="s">
        <v>33</v>
      </c>
      <c r="B46" s="99">
        <v>10.199999999999999</v>
      </c>
      <c r="C46" s="11">
        <v>51142671.060000002</v>
      </c>
      <c r="D46" s="8"/>
      <c r="E46" s="11">
        <v>73451452.260000005</v>
      </c>
      <c r="F46" s="11"/>
    </row>
    <row r="47" spans="1:6" s="6" customFormat="1" ht="22.5" customHeight="1" x14ac:dyDescent="0.45">
      <c r="A47" s="6" t="s">
        <v>34</v>
      </c>
      <c r="B47" s="99"/>
      <c r="C47" s="114">
        <f>SUM(C44:C46)</f>
        <v>128376651.28</v>
      </c>
      <c r="D47" s="20"/>
      <c r="E47" s="114">
        <f>SUM(E44:E46)</f>
        <v>161463063.71999997</v>
      </c>
      <c r="F47" s="11"/>
    </row>
    <row r="48" spans="1:6" s="6" customFormat="1" ht="22.5" customHeight="1" x14ac:dyDescent="0.45">
      <c r="A48" s="6" t="s">
        <v>35</v>
      </c>
      <c r="B48" s="99"/>
      <c r="C48" s="118"/>
      <c r="D48" s="20"/>
      <c r="E48" s="118"/>
      <c r="F48" s="12"/>
    </row>
    <row r="49" spans="1:6" s="6" customFormat="1" ht="22.5" customHeight="1" x14ac:dyDescent="0.45">
      <c r="A49" s="10" t="s">
        <v>36</v>
      </c>
      <c r="B49" s="99">
        <v>10.199999999999999</v>
      </c>
      <c r="C49" s="12">
        <v>56259525.550000004</v>
      </c>
      <c r="D49" s="20"/>
      <c r="E49" s="12">
        <v>48624312.129999988</v>
      </c>
      <c r="F49" s="12"/>
    </row>
    <row r="50" spans="1:6" s="7" customFormat="1" ht="22.5" customHeight="1" x14ac:dyDescent="0.45">
      <c r="A50" s="10" t="s">
        <v>37</v>
      </c>
      <c r="B50" s="99">
        <v>15</v>
      </c>
      <c r="C50" s="12">
        <v>13011698.43</v>
      </c>
      <c r="D50" s="8"/>
      <c r="E50" s="12">
        <v>16407376.000000002</v>
      </c>
      <c r="F50" s="12"/>
    </row>
    <row r="51" spans="1:6" s="7" customFormat="1" ht="22.5" customHeight="1" x14ac:dyDescent="0.45">
      <c r="A51" s="10" t="s">
        <v>38</v>
      </c>
      <c r="B51" s="99"/>
      <c r="C51" s="12">
        <v>5628335</v>
      </c>
      <c r="D51" s="8"/>
      <c r="E51" s="12">
        <v>5820645</v>
      </c>
      <c r="F51" s="12"/>
    </row>
    <row r="52" spans="1:6" s="7" customFormat="1" ht="22.5" customHeight="1" x14ac:dyDescent="0.45">
      <c r="A52" s="10" t="s">
        <v>39</v>
      </c>
      <c r="B52" s="99"/>
      <c r="C52" s="12">
        <v>1591250</v>
      </c>
      <c r="D52" s="8"/>
      <c r="E52" s="12">
        <v>2036750</v>
      </c>
      <c r="F52" s="12"/>
    </row>
    <row r="53" spans="1:6" s="7" customFormat="1" ht="22.5" customHeight="1" x14ac:dyDescent="0.45">
      <c r="A53" s="23" t="s">
        <v>40</v>
      </c>
      <c r="B53" s="99"/>
      <c r="C53" s="114">
        <f>SUM(C49:C52)</f>
        <v>76490808.980000004</v>
      </c>
      <c r="D53" s="8"/>
      <c r="E53" s="114">
        <f>SUM(E49:E52)</f>
        <v>72889083.129999995</v>
      </c>
      <c r="F53" s="11"/>
    </row>
    <row r="54" spans="1:6" s="7" customFormat="1" ht="22.5" customHeight="1" x14ac:dyDescent="0.45">
      <c r="A54" s="6" t="s">
        <v>41</v>
      </c>
      <c r="B54" s="79"/>
      <c r="C54" s="114">
        <f>C47+C53</f>
        <v>204867460.25999999</v>
      </c>
      <c r="E54" s="114">
        <f>E47+E53</f>
        <v>234352146.84999996</v>
      </c>
      <c r="F54" s="11"/>
    </row>
    <row r="55" spans="1:6" s="7" customFormat="1" ht="22.5" customHeight="1" x14ac:dyDescent="0.45">
      <c r="A55" s="24" t="s">
        <v>42</v>
      </c>
      <c r="B55" s="79"/>
      <c r="C55" s="119"/>
      <c r="E55" s="119"/>
      <c r="F55" s="25"/>
    </row>
    <row r="56" spans="1:6" s="7" customFormat="1" ht="21.75" x14ac:dyDescent="0.45">
      <c r="A56" s="10" t="s">
        <v>43</v>
      </c>
      <c r="B56" s="99"/>
      <c r="C56" s="119"/>
      <c r="D56" s="8"/>
      <c r="E56" s="119"/>
      <c r="F56" s="25"/>
    </row>
    <row r="57" spans="1:6" s="7" customFormat="1" ht="21.75" x14ac:dyDescent="0.45">
      <c r="A57" s="10" t="s">
        <v>44</v>
      </c>
      <c r="B57" s="99"/>
      <c r="C57" s="119"/>
      <c r="D57" s="8"/>
      <c r="E57" s="119"/>
      <c r="F57" s="25"/>
    </row>
    <row r="58" spans="1:6" s="7" customFormat="1" ht="22.5" customHeight="1" thickBot="1" x14ac:dyDescent="0.5">
      <c r="A58" s="10" t="s">
        <v>45</v>
      </c>
      <c r="B58" s="99"/>
      <c r="C58" s="95">
        <v>302261000</v>
      </c>
      <c r="D58" s="8"/>
      <c r="E58" s="95">
        <v>302261000</v>
      </c>
      <c r="F58" s="25"/>
    </row>
    <row r="59" spans="1:6" s="7" customFormat="1" ht="22.5" customHeight="1" thickTop="1" x14ac:dyDescent="0.45">
      <c r="A59" s="10" t="s">
        <v>46</v>
      </c>
      <c r="B59" s="79"/>
      <c r="C59" s="118"/>
      <c r="E59" s="118"/>
      <c r="F59" s="11"/>
    </row>
    <row r="60" spans="1:6" s="7" customFormat="1" ht="22.5" customHeight="1" x14ac:dyDescent="0.45">
      <c r="A60" s="10" t="s">
        <v>47</v>
      </c>
      <c r="B60" s="99"/>
      <c r="C60" s="38">
        <v>300686853.5</v>
      </c>
      <c r="E60" s="38">
        <v>300686853.5</v>
      </c>
      <c r="F60" s="11"/>
    </row>
    <row r="61" spans="1:6" s="7" customFormat="1" ht="21.75" x14ac:dyDescent="0.45">
      <c r="A61" s="10" t="s">
        <v>48</v>
      </c>
      <c r="B61" s="99"/>
      <c r="C61" s="12">
        <v>592711215.03999996</v>
      </c>
      <c r="E61" s="12">
        <v>592711215.03999996</v>
      </c>
      <c r="F61" s="11"/>
    </row>
    <row r="62" spans="1:6" s="7" customFormat="1" ht="22.5" customHeight="1" x14ac:dyDescent="0.45">
      <c r="A62" s="10" t="s">
        <v>49</v>
      </c>
      <c r="B62" s="99"/>
      <c r="C62" s="12">
        <v>16302071.9</v>
      </c>
      <c r="E62" s="12">
        <v>16302071.9</v>
      </c>
      <c r="F62" s="11"/>
    </row>
    <row r="63" spans="1:6" s="7" customFormat="1" ht="22.5" customHeight="1" x14ac:dyDescent="0.45">
      <c r="A63" s="52" t="s">
        <v>50</v>
      </c>
      <c r="B63" s="99"/>
      <c r="C63" s="53">
        <v>-99690176.420000002</v>
      </c>
      <c r="E63" s="53">
        <v>-99690176.420000002</v>
      </c>
      <c r="F63" s="11"/>
    </row>
    <row r="64" spans="1:6" s="7" customFormat="1" ht="21.75" x14ac:dyDescent="0.45">
      <c r="A64" s="10" t="s">
        <v>51</v>
      </c>
      <c r="B64" s="79"/>
      <c r="C64" s="118"/>
      <c r="E64" s="118"/>
      <c r="F64" s="22"/>
    </row>
    <row r="65" spans="1:6" s="7" customFormat="1" ht="21.75" x14ac:dyDescent="0.45">
      <c r="A65" s="7" t="s">
        <v>52</v>
      </c>
      <c r="B65" s="79"/>
      <c r="C65" s="118"/>
      <c r="E65" s="118"/>
      <c r="F65" s="22"/>
    </row>
    <row r="66" spans="1:6" s="7" customFormat="1" ht="21.75" x14ac:dyDescent="0.45">
      <c r="A66" s="10" t="s">
        <v>53</v>
      </c>
      <c r="B66" s="99"/>
      <c r="C66" s="12">
        <v>30226100</v>
      </c>
      <c r="E66" s="12">
        <v>30226100</v>
      </c>
      <c r="F66" s="22"/>
    </row>
    <row r="67" spans="1:6" s="7" customFormat="1" ht="21.75" x14ac:dyDescent="0.45">
      <c r="A67" s="52" t="s">
        <v>54</v>
      </c>
      <c r="B67" s="99"/>
      <c r="C67" s="12">
        <v>99690176.420000002</v>
      </c>
      <c r="E67" s="12">
        <v>99690176.420000002</v>
      </c>
      <c r="F67" s="22"/>
    </row>
    <row r="68" spans="1:6" s="7" customFormat="1" ht="21.75" x14ac:dyDescent="0.45">
      <c r="A68" s="7" t="s">
        <v>55</v>
      </c>
      <c r="B68" s="13"/>
      <c r="C68" s="120">
        <f>+SE!P18</f>
        <v>-107154787.62999998</v>
      </c>
      <c r="E68" s="120">
        <v>-92023061.24999997</v>
      </c>
      <c r="F68" s="11"/>
    </row>
    <row r="69" spans="1:6" s="7" customFormat="1" ht="22.5" customHeight="1" x14ac:dyDescent="0.2">
      <c r="A69" s="6" t="s">
        <v>56</v>
      </c>
      <c r="B69" s="13"/>
      <c r="C69" s="14">
        <f>SUM(C60:C68)</f>
        <v>832771452.80999994</v>
      </c>
      <c r="E69" s="14">
        <f>SUM(E60:E68)</f>
        <v>847903179.18999994</v>
      </c>
      <c r="F69" s="22"/>
    </row>
    <row r="70" spans="1:6" s="7" customFormat="1" ht="22.5" customHeight="1" thickBot="1" x14ac:dyDescent="0.25">
      <c r="A70" s="6" t="s">
        <v>57</v>
      </c>
      <c r="B70" s="13"/>
      <c r="C70" s="116">
        <f>C54+C69</f>
        <v>1037638913.0699999</v>
      </c>
      <c r="E70" s="116">
        <f>E54+E69</f>
        <v>1082255326.04</v>
      </c>
      <c r="F70" s="22"/>
    </row>
    <row r="71" spans="1:6" s="7" customFormat="1" ht="9" customHeight="1" thickTop="1" x14ac:dyDescent="0.2">
      <c r="A71" s="6"/>
      <c r="B71" s="13"/>
      <c r="C71" s="121"/>
      <c r="E71" s="121"/>
    </row>
    <row r="72" spans="1:6" s="7" customFormat="1" ht="22.5" customHeight="1" x14ac:dyDescent="0.2">
      <c r="A72" s="7" t="s">
        <v>25</v>
      </c>
      <c r="B72" s="13"/>
      <c r="C72" s="11"/>
      <c r="E72" s="11"/>
      <c r="F72" s="22"/>
    </row>
    <row r="73" spans="1:6" s="7" customFormat="1" ht="4.5" customHeight="1" x14ac:dyDescent="0.2">
      <c r="B73" s="13"/>
      <c r="C73" s="11"/>
      <c r="E73" s="11"/>
      <c r="F73" s="22"/>
    </row>
    <row r="74" spans="1:6" s="7" customFormat="1" ht="21.75" x14ac:dyDescent="0.2">
      <c r="B74" s="13"/>
      <c r="C74" s="40"/>
      <c r="E74" s="40"/>
    </row>
    <row r="75" spans="1:6" s="7" customFormat="1" ht="22.5" customHeight="1" x14ac:dyDescent="0.45">
      <c r="A75" s="2" t="s">
        <v>26</v>
      </c>
      <c r="C75" s="40"/>
      <c r="D75" s="13"/>
      <c r="E75" s="40"/>
      <c r="F75" s="15"/>
    </row>
    <row r="76" spans="1:6" ht="22.5" customHeight="1" x14ac:dyDescent="0.45">
      <c r="A76" s="2" t="s">
        <v>27</v>
      </c>
    </row>
  </sheetData>
  <mergeCells count="6">
    <mergeCell ref="A37:E37"/>
    <mergeCell ref="A1:E1"/>
    <mergeCell ref="A2:E2"/>
    <mergeCell ref="A3:E3"/>
    <mergeCell ref="A35:E35"/>
    <mergeCell ref="A36:E36"/>
  </mergeCells>
  <phoneticPr fontId="3" type="noConversion"/>
  <pageMargins left="0.92" right="0.37" top="0.5" bottom="0.4" header="0.36" footer="0.28000000000000003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6.28515625" style="2" customWidth="1"/>
    <col min="9" max="9" width="17.5703125" style="2" customWidth="1"/>
    <col min="10" max="10" width="1.5703125" style="2" customWidth="1"/>
    <col min="11" max="11" width="16.5703125" style="2" customWidth="1"/>
    <col min="12" max="16384" width="10.7109375" style="2"/>
  </cols>
  <sheetData>
    <row r="1" spans="1:14" ht="24" hidden="1" customHeight="1" x14ac:dyDescent="0.45"/>
    <row r="2" spans="1:14" s="7" customFormat="1" ht="24" customHeight="1" x14ac:dyDescent="0.45">
      <c r="A2" s="1" t="s">
        <v>0</v>
      </c>
      <c r="B2" s="16"/>
      <c r="C2" s="17"/>
      <c r="D2" s="17"/>
      <c r="E2" s="17"/>
      <c r="F2" s="17"/>
      <c r="G2" s="18"/>
      <c r="I2" s="17"/>
      <c r="J2" s="17"/>
      <c r="K2" s="17"/>
    </row>
    <row r="3" spans="1:14" s="7" customFormat="1" ht="24" customHeight="1" x14ac:dyDescent="0.2">
      <c r="A3" s="27" t="s">
        <v>58</v>
      </c>
      <c r="B3" s="27"/>
      <c r="C3" s="27"/>
      <c r="D3" s="27"/>
      <c r="E3" s="27"/>
      <c r="F3" s="27"/>
      <c r="G3" s="28"/>
      <c r="I3" s="27"/>
      <c r="J3" s="27"/>
      <c r="K3" s="27"/>
    </row>
    <row r="4" spans="1:14" ht="24" customHeight="1" x14ac:dyDescent="0.45">
      <c r="A4" s="154" t="s">
        <v>59</v>
      </c>
      <c r="B4" s="154"/>
      <c r="C4" s="154"/>
      <c r="D4" s="154"/>
      <c r="E4" s="154"/>
      <c r="F4" s="154"/>
    </row>
    <row r="5" spans="1:14" ht="25.15" customHeight="1" x14ac:dyDescent="0.45">
      <c r="A5" s="155" t="s">
        <v>60</v>
      </c>
      <c r="B5" s="155"/>
      <c r="C5" s="155"/>
      <c r="D5" s="155"/>
      <c r="E5" s="155"/>
      <c r="F5" s="155"/>
      <c r="G5" s="4"/>
    </row>
    <row r="6" spans="1:14" ht="24" customHeight="1" x14ac:dyDescent="0.45">
      <c r="A6" s="4"/>
      <c r="B6" s="4"/>
      <c r="C6" s="4"/>
      <c r="D6" s="4"/>
      <c r="E6" s="4"/>
      <c r="F6" s="4"/>
      <c r="G6" s="5"/>
      <c r="I6" s="4"/>
      <c r="J6" s="4"/>
      <c r="K6" s="4"/>
    </row>
    <row r="7" spans="1:14" ht="24" customHeight="1" x14ac:dyDescent="0.45">
      <c r="A7" s="29"/>
      <c r="B7" s="29"/>
      <c r="C7" s="29"/>
      <c r="D7" s="30"/>
      <c r="E7" s="30"/>
      <c r="F7" s="44" t="s">
        <v>3</v>
      </c>
      <c r="I7" s="30"/>
      <c r="J7" s="30"/>
      <c r="K7" s="44"/>
    </row>
    <row r="8" spans="1:14" ht="24" customHeight="1" x14ac:dyDescent="0.45">
      <c r="A8" s="29"/>
      <c r="B8" s="20" t="s">
        <v>5</v>
      </c>
      <c r="C8" s="21"/>
      <c r="D8" s="45" t="s">
        <v>61</v>
      </c>
      <c r="E8" s="4"/>
      <c r="F8" s="45" t="s">
        <v>62</v>
      </c>
      <c r="I8" s="45"/>
      <c r="J8" s="4"/>
      <c r="K8" s="45"/>
    </row>
    <row r="9" spans="1:14" ht="24.75" customHeight="1" x14ac:dyDescent="0.45">
      <c r="A9" s="29" t="s">
        <v>63</v>
      </c>
      <c r="B9" s="31"/>
      <c r="C9" s="29"/>
      <c r="D9" s="88">
        <v>454428163.00999999</v>
      </c>
      <c r="E9" s="12"/>
      <c r="F9" s="88">
        <v>1077916032.7099986</v>
      </c>
      <c r="I9" s="86"/>
      <c r="J9" s="14"/>
      <c r="K9" s="86"/>
      <c r="N9" s="85"/>
    </row>
    <row r="10" spans="1:14" ht="24.75" customHeight="1" x14ac:dyDescent="0.45">
      <c r="A10" s="32" t="s">
        <v>64</v>
      </c>
      <c r="B10" s="31"/>
      <c r="C10" s="32"/>
      <c r="D10" s="88">
        <v>-177900888.92999995</v>
      </c>
      <c r="E10" s="11"/>
      <c r="F10" s="9">
        <v>-401869431.08999997</v>
      </c>
      <c r="I10" s="9"/>
      <c r="J10" s="11"/>
      <c r="K10" s="9"/>
      <c r="N10" s="85"/>
    </row>
    <row r="11" spans="1:14" ht="24.75" customHeight="1" x14ac:dyDescent="0.45">
      <c r="A11" s="33" t="s">
        <v>65</v>
      </c>
      <c r="B11" s="31"/>
      <c r="C11" s="33"/>
      <c r="D11" s="89">
        <f>SUM(D9:D10)</f>
        <v>276527274.08000004</v>
      </c>
      <c r="E11" s="11"/>
      <c r="F11" s="89">
        <f>SUM(F9:F10)</f>
        <v>676046601.61999869</v>
      </c>
      <c r="I11" s="9"/>
      <c r="J11" s="11"/>
      <c r="K11" s="9"/>
      <c r="N11" s="85"/>
    </row>
    <row r="12" spans="1:14" ht="24.75" customHeight="1" x14ac:dyDescent="0.45">
      <c r="A12" s="32" t="s">
        <v>66</v>
      </c>
      <c r="B12" s="31"/>
      <c r="C12" s="32"/>
      <c r="D12" s="34"/>
      <c r="E12" s="11"/>
      <c r="F12" s="34"/>
      <c r="I12" s="9"/>
      <c r="J12" s="11"/>
      <c r="K12" s="9"/>
      <c r="N12" s="85"/>
    </row>
    <row r="13" spans="1:14" ht="24.75" customHeight="1" x14ac:dyDescent="0.45">
      <c r="A13" s="32" t="s">
        <v>67</v>
      </c>
      <c r="B13" s="31"/>
      <c r="C13" s="32"/>
      <c r="D13" s="88">
        <v>1193108.6100000003</v>
      </c>
      <c r="E13" s="11"/>
      <c r="F13" s="34">
        <v>2492213.3200000003</v>
      </c>
      <c r="I13" s="9"/>
      <c r="J13" s="11"/>
      <c r="K13" s="9"/>
      <c r="N13" s="85"/>
    </row>
    <row r="14" spans="1:14" ht="24.75" customHeight="1" x14ac:dyDescent="0.45">
      <c r="A14" s="32" t="s">
        <v>68</v>
      </c>
      <c r="B14" s="31"/>
      <c r="C14" s="29"/>
      <c r="D14" s="88">
        <v>1354300.5200000023</v>
      </c>
      <c r="E14" s="34"/>
      <c r="F14" s="34">
        <v>1246660.1199999973</v>
      </c>
      <c r="I14" s="9"/>
      <c r="J14" s="9"/>
      <c r="K14" s="9"/>
      <c r="N14" s="85"/>
    </row>
    <row r="15" spans="1:14" ht="24.75" customHeight="1" x14ac:dyDescent="0.45">
      <c r="A15" s="26" t="s">
        <v>69</v>
      </c>
      <c r="B15" s="31"/>
      <c r="C15" s="26"/>
      <c r="D15" s="89">
        <f>SUM(D13:D14)</f>
        <v>2547409.1300000027</v>
      </c>
      <c r="E15" s="22"/>
      <c r="F15" s="89">
        <f>SUM(F13:F14)</f>
        <v>3738873.4399999976</v>
      </c>
      <c r="I15" s="9"/>
      <c r="J15" s="11"/>
      <c r="K15" s="9"/>
      <c r="N15" s="85"/>
    </row>
    <row r="16" spans="1:14" ht="24.75" customHeight="1" x14ac:dyDescent="0.45">
      <c r="A16" s="32" t="s">
        <v>70</v>
      </c>
      <c r="B16" s="31"/>
      <c r="C16" s="32"/>
      <c r="D16" s="88">
        <v>-165356828.05000001</v>
      </c>
      <c r="E16" s="34"/>
      <c r="F16" s="34">
        <v>-208647466.69</v>
      </c>
      <c r="I16" s="9"/>
      <c r="J16" s="9"/>
      <c r="K16" s="9"/>
      <c r="N16" s="85"/>
    </row>
    <row r="17" spans="1:14" ht="24.75" customHeight="1" x14ac:dyDescent="0.45">
      <c r="A17" s="32" t="s">
        <v>71</v>
      </c>
      <c r="B17" s="31"/>
      <c r="C17" s="32"/>
      <c r="D17" s="88">
        <v>-50303505.580000013</v>
      </c>
      <c r="E17" s="34"/>
      <c r="F17" s="34">
        <v>-60637593.729999997</v>
      </c>
      <c r="I17" s="9"/>
      <c r="J17" s="9"/>
      <c r="K17" s="9"/>
      <c r="N17" s="85"/>
    </row>
    <row r="18" spans="1:14" ht="24.75" customHeight="1" x14ac:dyDescent="0.45">
      <c r="A18" s="26" t="s">
        <v>72</v>
      </c>
      <c r="B18" s="31"/>
      <c r="C18" s="26"/>
      <c r="D18" s="90">
        <f>D11+D15+D16+D17</f>
        <v>63414349.580000013</v>
      </c>
      <c r="E18" s="22"/>
      <c r="F18" s="90">
        <f>F11+F15+F16+F17</f>
        <v>410500414.63999873</v>
      </c>
      <c r="I18" s="9"/>
      <c r="J18" s="11"/>
      <c r="K18" s="9"/>
      <c r="N18" s="85"/>
    </row>
    <row r="19" spans="1:14" ht="24.75" customHeight="1" x14ac:dyDescent="0.45">
      <c r="A19" s="29" t="s">
        <v>73</v>
      </c>
      <c r="B19" s="31"/>
      <c r="C19" s="29"/>
      <c r="D19" s="88">
        <v>-12565851.040000003</v>
      </c>
      <c r="E19" s="11"/>
      <c r="F19" s="91">
        <v>-81513689.930000007</v>
      </c>
      <c r="I19" s="9"/>
      <c r="J19" s="11"/>
      <c r="K19" s="9"/>
      <c r="N19" s="85"/>
    </row>
    <row r="20" spans="1:14" ht="24.75" customHeight="1" x14ac:dyDescent="0.45">
      <c r="A20" s="26" t="s">
        <v>74</v>
      </c>
      <c r="B20" s="31"/>
      <c r="C20" s="29"/>
      <c r="D20" s="89">
        <f>D18+D19</f>
        <v>50848498.540000007</v>
      </c>
      <c r="E20" s="11"/>
      <c r="F20" s="89">
        <f>F18+F19</f>
        <v>328986724.70999873</v>
      </c>
      <c r="I20" s="9"/>
      <c r="J20" s="11"/>
      <c r="K20" s="9"/>
      <c r="N20" s="85"/>
    </row>
    <row r="21" spans="1:14" ht="24.75" customHeight="1" x14ac:dyDescent="0.45">
      <c r="A21" s="26" t="s">
        <v>75</v>
      </c>
      <c r="B21" s="31"/>
      <c r="C21" s="29"/>
      <c r="D21" s="9"/>
      <c r="E21" s="11"/>
      <c r="F21" s="9"/>
      <c r="I21" s="9"/>
      <c r="J21" s="11"/>
      <c r="K21" s="9"/>
      <c r="N21" s="85"/>
    </row>
    <row r="22" spans="1:14" ht="24.75" customHeight="1" x14ac:dyDescent="0.45">
      <c r="A22" s="32" t="s">
        <v>76</v>
      </c>
      <c r="B22" s="31"/>
      <c r="C22" s="29"/>
      <c r="D22" s="9"/>
      <c r="E22" s="11"/>
      <c r="F22" s="9"/>
      <c r="I22" s="9"/>
      <c r="J22" s="11"/>
      <c r="K22" s="9"/>
      <c r="N22" s="85"/>
    </row>
    <row r="23" spans="1:14" ht="24.75" customHeight="1" x14ac:dyDescent="0.45">
      <c r="A23" s="29" t="s">
        <v>77</v>
      </c>
      <c r="B23" s="31"/>
      <c r="C23" s="29"/>
      <c r="D23" s="88">
        <v>0</v>
      </c>
      <c r="E23" s="11"/>
      <c r="F23" s="9">
        <v>0</v>
      </c>
      <c r="I23" s="9"/>
      <c r="J23" s="11"/>
      <c r="K23" s="9"/>
      <c r="N23" s="85"/>
    </row>
    <row r="24" spans="1:14" ht="24.75" customHeight="1" x14ac:dyDescent="0.45">
      <c r="A24" s="29" t="s">
        <v>78</v>
      </c>
      <c r="B24" s="31"/>
      <c r="C24" s="29"/>
      <c r="D24" s="88">
        <v>0</v>
      </c>
      <c r="E24" s="11"/>
      <c r="F24" s="9">
        <v>0</v>
      </c>
      <c r="I24" s="9"/>
      <c r="J24" s="11"/>
      <c r="K24" s="9"/>
      <c r="N24" s="85"/>
    </row>
    <row r="25" spans="1:14" ht="24.75" customHeight="1" x14ac:dyDescent="0.45">
      <c r="A25" s="29" t="s">
        <v>79</v>
      </c>
      <c r="B25" s="31"/>
      <c r="C25" s="29"/>
      <c r="D25" s="89">
        <f>SUM(D23:D24)</f>
        <v>0</v>
      </c>
      <c r="E25" s="11"/>
      <c r="F25" s="89">
        <f>SUM(F23:F24)</f>
        <v>0</v>
      </c>
      <c r="I25" s="9"/>
      <c r="J25" s="11"/>
      <c r="K25" s="9"/>
      <c r="N25" s="85"/>
    </row>
    <row r="26" spans="1:14" ht="24.75" customHeight="1" thickBot="1" x14ac:dyDescent="0.5">
      <c r="A26" s="26" t="s">
        <v>80</v>
      </c>
      <c r="B26" s="31"/>
      <c r="C26" s="29"/>
      <c r="D26" s="92">
        <f>D20+D25</f>
        <v>50848498.540000007</v>
      </c>
      <c r="E26" s="11"/>
      <c r="F26" s="92">
        <f>F20+F25</f>
        <v>328986724.70999873</v>
      </c>
      <c r="I26" s="9"/>
      <c r="J26" s="11"/>
      <c r="K26" s="9"/>
      <c r="N26" s="85"/>
    </row>
    <row r="27" spans="1:14" ht="6.75" customHeight="1" thickTop="1" x14ac:dyDescent="0.45">
      <c r="A27" s="29"/>
      <c r="B27" s="31"/>
      <c r="C27" s="29"/>
      <c r="D27" s="9"/>
      <c r="E27" s="11"/>
      <c r="F27" s="9"/>
      <c r="I27" s="9"/>
      <c r="J27" s="11"/>
      <c r="K27" s="9"/>
      <c r="N27" s="85"/>
    </row>
    <row r="28" spans="1:14" ht="24.75" customHeight="1" x14ac:dyDescent="0.45">
      <c r="A28" s="35" t="s">
        <v>81</v>
      </c>
      <c r="B28" s="31"/>
      <c r="C28" s="33"/>
      <c r="D28" s="11"/>
      <c r="E28" s="11"/>
      <c r="F28" s="11"/>
      <c r="I28" s="11"/>
      <c r="J28" s="11"/>
      <c r="K28" s="11"/>
      <c r="N28" s="85"/>
    </row>
    <row r="29" spans="1:14" ht="24.75" customHeight="1" x14ac:dyDescent="0.45">
      <c r="A29" s="32" t="s">
        <v>82</v>
      </c>
      <c r="B29" s="31" t="s">
        <v>83</v>
      </c>
      <c r="C29" s="32"/>
      <c r="D29" s="9">
        <v>0.02</v>
      </c>
      <c r="E29" s="9"/>
      <c r="F29" s="9">
        <v>0.11</v>
      </c>
      <c r="I29" s="9"/>
      <c r="J29" s="9"/>
      <c r="K29" s="9"/>
      <c r="N29" s="85"/>
    </row>
    <row r="30" spans="1:14" ht="24.75" customHeight="1" x14ac:dyDescent="0.45">
      <c r="A30" s="32" t="s">
        <v>84</v>
      </c>
      <c r="B30" s="31" t="s">
        <v>83</v>
      </c>
      <c r="C30" s="32"/>
      <c r="D30" s="9">
        <v>0.02</v>
      </c>
      <c r="E30" s="9"/>
      <c r="F30" s="9">
        <v>0.11</v>
      </c>
      <c r="I30" s="9"/>
      <c r="J30" s="9"/>
      <c r="K30" s="9"/>
      <c r="N30" s="85"/>
    </row>
    <row r="31" spans="1:14" x14ac:dyDescent="0.45">
      <c r="A31" s="32"/>
      <c r="C31" s="32"/>
      <c r="D31" s="36"/>
      <c r="E31" s="36"/>
      <c r="F31" s="36"/>
      <c r="I31" s="36"/>
      <c r="J31" s="36"/>
      <c r="K31" s="36"/>
    </row>
    <row r="32" spans="1:14" ht="25.5" customHeight="1" x14ac:dyDescent="0.45">
      <c r="A32" s="29" t="s">
        <v>25</v>
      </c>
      <c r="D32" s="39"/>
      <c r="F32" s="38"/>
      <c r="I32" s="39"/>
      <c r="K32" s="87"/>
    </row>
    <row r="33" spans="1:10" ht="15.75" customHeight="1" x14ac:dyDescent="0.45"/>
    <row r="34" spans="1:10" ht="13.5" customHeight="1" x14ac:dyDescent="0.45"/>
    <row r="35" spans="1:10" s="7" customFormat="1" ht="25.15" customHeight="1" x14ac:dyDescent="0.45">
      <c r="A35" s="2" t="s">
        <v>85</v>
      </c>
      <c r="C35" s="13"/>
      <c r="E35" s="15"/>
      <c r="G35" s="15"/>
      <c r="J35" s="15"/>
    </row>
    <row r="36" spans="1:10" ht="25.15" customHeight="1" x14ac:dyDescent="0.45">
      <c r="A36" s="2" t="s">
        <v>86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topLeftCell="A10" zoomScale="85" zoomScaleNormal="85" zoomScaleSheetLayoutView="85" workbookViewId="0">
      <selection activeCell="A15" sqref="A15"/>
    </sheetView>
  </sheetViews>
  <sheetFormatPr defaultColWidth="10.7109375" defaultRowHeight="24" customHeight="1" x14ac:dyDescent="0.45"/>
  <cols>
    <col min="1" max="1" width="42.2851562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7.5703125" style="2" customWidth="1"/>
    <col min="7" max="7" width="1.5703125" style="2" customWidth="1"/>
    <col min="8" max="8" width="10.7109375" style="2"/>
    <col min="9" max="9" width="14" style="2" customWidth="1"/>
    <col min="10" max="16384" width="10.7109375" style="2"/>
  </cols>
  <sheetData>
    <row r="1" spans="1:7" s="7" customFormat="1" ht="24" customHeight="1" x14ac:dyDescent="0.45">
      <c r="A1" s="1" t="s">
        <v>0</v>
      </c>
      <c r="B1" s="16"/>
      <c r="C1" s="17"/>
      <c r="D1" s="17"/>
      <c r="E1" s="17"/>
      <c r="F1" s="17"/>
      <c r="G1" s="17"/>
    </row>
    <row r="2" spans="1:7" s="7" customFormat="1" ht="24" customHeight="1" x14ac:dyDescent="0.2">
      <c r="A2" s="27" t="s">
        <v>58</v>
      </c>
      <c r="B2" s="27"/>
      <c r="C2" s="27"/>
      <c r="D2" s="27"/>
      <c r="E2" s="27"/>
      <c r="F2" s="27"/>
      <c r="G2" s="27"/>
    </row>
    <row r="3" spans="1:7" ht="24" customHeight="1" x14ac:dyDescent="0.45">
      <c r="A3" s="154" t="s">
        <v>87</v>
      </c>
      <c r="B3" s="154"/>
      <c r="C3" s="154"/>
      <c r="D3" s="154"/>
      <c r="E3" s="154"/>
      <c r="F3" s="154"/>
      <c r="G3" s="154"/>
    </row>
    <row r="4" spans="1:7" ht="24" customHeight="1" x14ac:dyDescent="0.45">
      <c r="A4" s="155" t="s">
        <v>60</v>
      </c>
      <c r="B4" s="155"/>
      <c r="C4" s="155"/>
      <c r="D4" s="155"/>
      <c r="E4" s="155"/>
      <c r="F4" s="155"/>
      <c r="G4" s="155"/>
    </row>
    <row r="5" spans="1:7" ht="24" customHeight="1" x14ac:dyDescent="0.45">
      <c r="A5" s="4"/>
      <c r="B5" s="4"/>
      <c r="C5" s="4"/>
      <c r="D5" s="4"/>
      <c r="E5" s="4"/>
      <c r="F5" s="4"/>
      <c r="G5" s="4"/>
    </row>
    <row r="6" spans="1:7" ht="24" customHeight="1" x14ac:dyDescent="0.45">
      <c r="A6" s="29"/>
      <c r="B6" s="29"/>
      <c r="C6" s="29"/>
      <c r="D6" s="30"/>
      <c r="E6" s="30"/>
      <c r="F6" s="150" t="s">
        <v>3</v>
      </c>
      <c r="G6" s="30"/>
    </row>
    <row r="7" spans="1:7" ht="24" customHeight="1" x14ac:dyDescent="0.45">
      <c r="A7" s="29"/>
      <c r="B7" s="20" t="s">
        <v>5</v>
      </c>
      <c r="C7" s="21"/>
      <c r="D7" s="45" t="s">
        <v>88</v>
      </c>
      <c r="E7" s="4"/>
      <c r="F7" s="45" t="s">
        <v>89</v>
      </c>
      <c r="G7" s="4"/>
    </row>
    <row r="8" spans="1:7" ht="24" customHeight="1" x14ac:dyDescent="0.45">
      <c r="A8" s="145" t="s">
        <v>63</v>
      </c>
      <c r="B8" s="31"/>
      <c r="C8" s="29"/>
      <c r="D8" s="138">
        <v>131494554.13999999</v>
      </c>
      <c r="E8" s="38"/>
      <c r="F8" s="138">
        <v>267267438.74000004</v>
      </c>
      <c r="G8" s="38"/>
    </row>
    <row r="9" spans="1:7" ht="24" customHeight="1" x14ac:dyDescent="0.45">
      <c r="A9" s="146" t="s">
        <v>64</v>
      </c>
      <c r="B9" s="31"/>
      <c r="C9" s="32"/>
      <c r="D9" s="138">
        <v>-64011051.859999999</v>
      </c>
      <c r="E9" s="139"/>
      <c r="F9" s="138">
        <v>-116994407.95999999</v>
      </c>
      <c r="G9" s="139"/>
    </row>
    <row r="10" spans="1:7" ht="24" customHeight="1" x14ac:dyDescent="0.45">
      <c r="A10" s="147" t="s">
        <v>65</v>
      </c>
      <c r="B10" s="31"/>
      <c r="C10" s="33"/>
      <c r="D10" s="140">
        <f>SUM(D8:D9)</f>
        <v>67483502.279999986</v>
      </c>
      <c r="E10" s="139"/>
      <c r="F10" s="140">
        <f>SUM(F8:F9)</f>
        <v>150273030.78000003</v>
      </c>
      <c r="G10" s="139"/>
    </row>
    <row r="11" spans="1:7" ht="24" customHeight="1" x14ac:dyDescent="0.45">
      <c r="A11" s="146" t="s">
        <v>90</v>
      </c>
      <c r="B11" s="31"/>
      <c r="C11" s="29"/>
      <c r="D11" s="138">
        <v>5180060.8099999996</v>
      </c>
      <c r="E11" s="141"/>
      <c r="F11" s="138">
        <v>1305068.4900000009</v>
      </c>
      <c r="G11" s="141"/>
    </row>
    <row r="12" spans="1:7" ht="24" customHeight="1" x14ac:dyDescent="0.45">
      <c r="A12" s="146" t="s">
        <v>70</v>
      </c>
      <c r="B12" s="31"/>
      <c r="C12" s="32"/>
      <c r="D12" s="138">
        <v>-59906911.619999997</v>
      </c>
      <c r="E12" s="141"/>
      <c r="F12" s="138">
        <v>-124815352.36</v>
      </c>
      <c r="G12" s="141"/>
    </row>
    <row r="13" spans="1:7" ht="24" customHeight="1" x14ac:dyDescent="0.45">
      <c r="A13" s="146" t="s">
        <v>71</v>
      </c>
      <c r="B13" s="31"/>
      <c r="C13" s="32"/>
      <c r="D13" s="138">
        <v>-29171040.27</v>
      </c>
      <c r="E13" s="141"/>
      <c r="F13" s="138">
        <v>-62763376.600000001</v>
      </c>
      <c r="G13" s="141"/>
    </row>
    <row r="14" spans="1:7" ht="24" customHeight="1" x14ac:dyDescent="0.45">
      <c r="A14" s="146" t="s">
        <v>91</v>
      </c>
      <c r="B14" s="31"/>
      <c r="C14" s="32"/>
      <c r="D14" s="142">
        <v>-1372467.97</v>
      </c>
      <c r="E14" s="141"/>
      <c r="F14" s="142">
        <v>0</v>
      </c>
      <c r="G14" s="141"/>
    </row>
    <row r="15" spans="1:7" ht="24" customHeight="1" x14ac:dyDescent="0.45">
      <c r="A15" s="147" t="s">
        <v>189</v>
      </c>
      <c r="B15" s="31"/>
      <c r="C15" s="32"/>
      <c r="D15" s="141">
        <f>SUM(D10:D14)</f>
        <v>-17786856.770000007</v>
      </c>
      <c r="E15" s="141"/>
      <c r="F15" s="141">
        <f>SUM(F10:F14)</f>
        <v>-36000629.68999996</v>
      </c>
      <c r="G15" s="141"/>
    </row>
    <row r="16" spans="1:7" ht="24" customHeight="1" x14ac:dyDescent="0.45">
      <c r="A16" s="146" t="s">
        <v>93</v>
      </c>
      <c r="B16" s="31"/>
      <c r="C16" s="32"/>
      <c r="D16" s="138">
        <v>738701.43</v>
      </c>
      <c r="E16" s="139"/>
      <c r="F16" s="138">
        <v>1747140.78</v>
      </c>
      <c r="G16" s="139"/>
    </row>
    <row r="17" spans="1:7" ht="24" customHeight="1" x14ac:dyDescent="0.45">
      <c r="A17" s="146" t="s">
        <v>94</v>
      </c>
      <c r="B17" s="102" t="s">
        <v>95</v>
      </c>
      <c r="C17" s="32"/>
      <c r="D17" s="138">
        <v>-1814401.91</v>
      </c>
      <c r="E17" s="141"/>
      <c r="F17" s="138">
        <v>-4998364.63</v>
      </c>
      <c r="G17" s="141"/>
    </row>
    <row r="18" spans="1:7" ht="24" customHeight="1" x14ac:dyDescent="0.45">
      <c r="A18" s="148" t="s">
        <v>190</v>
      </c>
      <c r="B18" s="31"/>
      <c r="C18" s="26"/>
      <c r="D18" s="143">
        <f>SUM(D15:D17)</f>
        <v>-18862557.250000007</v>
      </c>
      <c r="E18" s="53"/>
      <c r="F18" s="143">
        <f>SUM(F15:F17)</f>
        <v>-39251853.539999962</v>
      </c>
      <c r="G18" s="53"/>
    </row>
    <row r="19" spans="1:7" ht="24" customHeight="1" x14ac:dyDescent="0.45">
      <c r="A19" s="145" t="s">
        <v>97</v>
      </c>
      <c r="B19" s="31" t="s">
        <v>187</v>
      </c>
      <c r="C19" s="29"/>
      <c r="D19" s="142">
        <v>3730830.87</v>
      </c>
      <c r="E19" s="139"/>
      <c r="F19" s="142">
        <v>-427328.42</v>
      </c>
      <c r="G19" s="139"/>
    </row>
    <row r="20" spans="1:7" ht="24" customHeight="1" x14ac:dyDescent="0.45">
      <c r="A20" s="148" t="s">
        <v>191</v>
      </c>
      <c r="B20" s="31"/>
      <c r="C20" s="29"/>
      <c r="D20" s="53">
        <f>D18+D19</f>
        <v>-15131726.380000006</v>
      </c>
      <c r="E20" s="53"/>
      <c r="F20" s="53">
        <f>F18+F19</f>
        <v>-39679181.959999964</v>
      </c>
      <c r="G20" s="53"/>
    </row>
    <row r="21" spans="1:7" ht="24" customHeight="1" x14ac:dyDescent="0.45">
      <c r="A21" s="145" t="s">
        <v>192</v>
      </c>
      <c r="B21" s="31"/>
      <c r="C21" s="29"/>
      <c r="D21" s="53">
        <v>0</v>
      </c>
      <c r="E21" s="139"/>
      <c r="F21" s="53">
        <v>0</v>
      </c>
      <c r="G21" s="139"/>
    </row>
    <row r="22" spans="1:7" ht="24" customHeight="1" thickBot="1" x14ac:dyDescent="0.5">
      <c r="A22" s="148" t="s">
        <v>193</v>
      </c>
      <c r="B22" s="31"/>
      <c r="C22" s="29"/>
      <c r="D22" s="144">
        <f>SUM(D20:D21)</f>
        <v>-15131726.380000006</v>
      </c>
      <c r="E22" s="139"/>
      <c r="F22" s="144">
        <f>SUM(F20:F21)</f>
        <v>-39679181.959999964</v>
      </c>
      <c r="G22" s="139"/>
    </row>
    <row r="23" spans="1:7" ht="9" customHeight="1" thickTop="1" x14ac:dyDescent="0.45">
      <c r="A23" s="145"/>
      <c r="B23" s="31"/>
      <c r="C23" s="29"/>
      <c r="D23" s="9"/>
      <c r="E23" s="11"/>
      <c r="F23" s="9"/>
      <c r="G23" s="11"/>
    </row>
    <row r="24" spans="1:7" ht="24" customHeight="1" x14ac:dyDescent="0.45">
      <c r="A24" s="149" t="s">
        <v>194</v>
      </c>
      <c r="B24" s="31"/>
      <c r="C24" s="33"/>
      <c r="D24" s="11"/>
      <c r="E24" s="11"/>
      <c r="F24" s="11"/>
      <c r="G24" s="11"/>
    </row>
    <row r="25" spans="1:7" ht="24" customHeight="1" x14ac:dyDescent="0.45">
      <c r="A25" s="146" t="s">
        <v>195</v>
      </c>
      <c r="B25" s="31" t="s">
        <v>103</v>
      </c>
      <c r="C25" s="32"/>
      <c r="D25" s="53">
        <v>-0.01</v>
      </c>
      <c r="E25" s="53"/>
      <c r="F25" s="53">
        <v>-0.01</v>
      </c>
      <c r="G25" s="53"/>
    </row>
    <row r="26" spans="1:7" ht="24" customHeight="1" x14ac:dyDescent="0.45">
      <c r="A26" s="146" t="s">
        <v>196</v>
      </c>
      <c r="B26" s="31" t="s">
        <v>103</v>
      </c>
      <c r="C26" s="32"/>
      <c r="D26" s="53">
        <v>-0.01</v>
      </c>
      <c r="E26" s="53"/>
      <c r="F26" s="53">
        <v>-0.01</v>
      </c>
      <c r="G26" s="53"/>
    </row>
    <row r="27" spans="1:7" ht="24" customHeight="1" x14ac:dyDescent="0.45">
      <c r="A27" s="146"/>
      <c r="C27" s="32"/>
      <c r="D27" s="36"/>
      <c r="E27" s="36"/>
      <c r="F27" s="36"/>
      <c r="G27" s="36"/>
    </row>
    <row r="28" spans="1:7" ht="24" customHeight="1" x14ac:dyDescent="0.45">
      <c r="A28" s="145" t="s">
        <v>25</v>
      </c>
      <c r="D28" s="151"/>
      <c r="F28" s="39"/>
    </row>
    <row r="29" spans="1:7" ht="24" customHeight="1" x14ac:dyDescent="0.45">
      <c r="A29" s="29"/>
      <c r="D29" s="39"/>
      <c r="F29" s="39"/>
    </row>
    <row r="31" spans="1:7" s="7" customFormat="1" ht="24" customHeight="1" x14ac:dyDescent="0.45">
      <c r="A31" s="2" t="s">
        <v>105</v>
      </c>
      <c r="C31" s="13"/>
      <c r="E31" s="15"/>
      <c r="G31" s="15"/>
    </row>
    <row r="32" spans="1:7" ht="24" customHeight="1" x14ac:dyDescent="0.45">
      <c r="A32" s="2" t="s">
        <v>106</v>
      </c>
    </row>
  </sheetData>
  <mergeCells count="2">
    <mergeCell ref="A3:G3"/>
    <mergeCell ref="A4:G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1" zoomScale="92" zoomScaleNormal="92" zoomScaleSheetLayoutView="85" workbookViewId="0">
      <selection activeCell="D21" sqref="D21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0.7109375" style="2"/>
    <col min="9" max="11" width="10.28515625" style="2" customWidth="1"/>
    <col min="12" max="16384" width="10.7109375" style="2"/>
  </cols>
  <sheetData>
    <row r="1" spans="1:11" ht="24" hidden="1" customHeight="1" x14ac:dyDescent="0.45"/>
    <row r="2" spans="1:11" s="7" customFormat="1" ht="24" customHeight="1" x14ac:dyDescent="0.45">
      <c r="A2" s="1" t="s">
        <v>0</v>
      </c>
      <c r="B2" s="16"/>
      <c r="C2" s="17"/>
      <c r="D2" s="17"/>
      <c r="E2" s="17"/>
      <c r="F2" s="17"/>
      <c r="G2" s="18"/>
    </row>
    <row r="3" spans="1:11" s="7" customFormat="1" ht="24" customHeight="1" x14ac:dyDescent="0.2">
      <c r="A3" s="27" t="s">
        <v>58</v>
      </c>
      <c r="B3" s="27"/>
      <c r="C3" s="27"/>
      <c r="D3" s="27"/>
      <c r="E3" s="27"/>
      <c r="F3" s="27"/>
      <c r="G3" s="28"/>
    </row>
    <row r="4" spans="1:11" ht="24" customHeight="1" x14ac:dyDescent="0.45">
      <c r="A4" s="154" t="s">
        <v>107</v>
      </c>
      <c r="B4" s="154"/>
      <c r="C4" s="154"/>
      <c r="D4" s="154"/>
      <c r="E4" s="154"/>
      <c r="F4" s="154"/>
    </row>
    <row r="5" spans="1:11" ht="25.15" customHeight="1" x14ac:dyDescent="0.45">
      <c r="A5" s="155" t="s">
        <v>60</v>
      </c>
      <c r="B5" s="155"/>
      <c r="C5" s="155"/>
      <c r="D5" s="155"/>
      <c r="E5" s="155"/>
      <c r="F5" s="155"/>
      <c r="G5" s="4"/>
    </row>
    <row r="6" spans="1:11" ht="24" customHeight="1" x14ac:dyDescent="0.45">
      <c r="A6" s="4"/>
      <c r="B6" s="4"/>
      <c r="C6" s="4"/>
      <c r="D6" s="4"/>
      <c r="E6" s="4"/>
      <c r="F6" s="104"/>
      <c r="G6" s="5"/>
    </row>
    <row r="7" spans="1:11" ht="24" customHeight="1" x14ac:dyDescent="0.45">
      <c r="A7" s="29"/>
      <c r="B7" s="29"/>
      <c r="C7" s="29"/>
      <c r="D7" s="30"/>
      <c r="E7" s="30"/>
      <c r="F7" s="44" t="s">
        <v>3</v>
      </c>
    </row>
    <row r="8" spans="1:11" ht="24" customHeight="1" x14ac:dyDescent="0.45">
      <c r="A8" s="29"/>
      <c r="B8" s="20" t="s">
        <v>5</v>
      </c>
      <c r="C8" s="21"/>
      <c r="D8" s="45" t="s">
        <v>89</v>
      </c>
      <c r="E8" s="4"/>
      <c r="F8" s="45" t="s">
        <v>61</v>
      </c>
    </row>
    <row r="9" spans="1:11" ht="24.75" customHeight="1" x14ac:dyDescent="0.45">
      <c r="A9" s="29" t="s">
        <v>63</v>
      </c>
      <c r="B9" s="31"/>
      <c r="C9" s="29"/>
      <c r="D9" s="88">
        <v>578467330.62</v>
      </c>
      <c r="E9" s="12"/>
      <c r="F9" s="88">
        <v>1526605244.2900002</v>
      </c>
      <c r="J9" s="85"/>
      <c r="K9" s="85"/>
    </row>
    <row r="10" spans="1:11" ht="24.75" customHeight="1" x14ac:dyDescent="0.45">
      <c r="A10" s="32" t="s">
        <v>64</v>
      </c>
      <c r="B10" s="31"/>
      <c r="C10" s="32"/>
      <c r="D10" s="9">
        <v>-264666463.5</v>
      </c>
      <c r="E10" s="11"/>
      <c r="F10" s="9">
        <v>-601919467.30999994</v>
      </c>
      <c r="J10" s="85"/>
      <c r="K10" s="85"/>
    </row>
    <row r="11" spans="1:11" ht="24.75" customHeight="1" x14ac:dyDescent="0.45">
      <c r="A11" s="33" t="s">
        <v>65</v>
      </c>
      <c r="B11" s="31"/>
      <c r="C11" s="33"/>
      <c r="D11" s="89">
        <f>SUM(D9:D10)</f>
        <v>313800867.12</v>
      </c>
      <c r="E11" s="11"/>
      <c r="F11" s="89">
        <f>SUM(F9:F10)</f>
        <v>924685776.98000026</v>
      </c>
      <c r="J11" s="85"/>
      <c r="K11" s="85"/>
    </row>
    <row r="12" spans="1:11" ht="24.75" customHeight="1" x14ac:dyDescent="0.45">
      <c r="A12" s="32" t="s">
        <v>90</v>
      </c>
      <c r="B12" s="31"/>
      <c r="C12" s="29"/>
      <c r="D12" s="34">
        <v>10454121.539999999</v>
      </c>
      <c r="E12" s="34"/>
      <c r="F12" s="34">
        <v>5216494.5600000015</v>
      </c>
      <c r="J12" s="85"/>
      <c r="K12" s="85"/>
    </row>
    <row r="13" spans="1:11" ht="24.75" customHeight="1" x14ac:dyDescent="0.45">
      <c r="A13" s="32" t="s">
        <v>70</v>
      </c>
      <c r="B13" s="31"/>
      <c r="C13" s="32"/>
      <c r="D13" s="34">
        <v>-281148989.89999998</v>
      </c>
      <c r="E13" s="103"/>
      <c r="F13" s="34">
        <v>-547464868.46000004</v>
      </c>
      <c r="J13" s="85"/>
      <c r="K13" s="85"/>
    </row>
    <row r="14" spans="1:11" ht="24.75" customHeight="1" x14ac:dyDescent="0.45">
      <c r="A14" s="32" t="s">
        <v>71</v>
      </c>
      <c r="B14" s="31"/>
      <c r="C14" s="32"/>
      <c r="D14" s="9">
        <v>-128782554.39</v>
      </c>
      <c r="E14" s="34"/>
      <c r="F14" s="34">
        <v>-178784744.99000001</v>
      </c>
      <c r="J14" s="85"/>
      <c r="K14" s="85"/>
    </row>
    <row r="15" spans="1:11" ht="24.75" customHeight="1" x14ac:dyDescent="0.45">
      <c r="A15" s="32" t="s">
        <v>91</v>
      </c>
      <c r="B15" s="31"/>
      <c r="C15" s="32"/>
      <c r="D15" s="91">
        <v>-36251069.109999999</v>
      </c>
      <c r="E15" s="34"/>
      <c r="F15" s="91">
        <v>0</v>
      </c>
      <c r="J15" s="85"/>
      <c r="K15" s="85"/>
    </row>
    <row r="16" spans="1:11" ht="24.75" customHeight="1" x14ac:dyDescent="0.45">
      <c r="A16" s="33" t="s">
        <v>92</v>
      </c>
      <c r="B16" s="31"/>
      <c r="C16" s="32"/>
      <c r="D16" s="34">
        <f>SUM(D11:D15)</f>
        <v>-121927624.73999995</v>
      </c>
      <c r="E16" s="34"/>
      <c r="F16" s="34">
        <f>SUM(F11:F15)</f>
        <v>203652658.09000015</v>
      </c>
      <c r="J16" s="85"/>
      <c r="K16" s="85"/>
    </row>
    <row r="17" spans="1:11" ht="24.75" customHeight="1" x14ac:dyDescent="0.45">
      <c r="A17" s="32" t="s">
        <v>93</v>
      </c>
      <c r="B17" s="31"/>
      <c r="C17" s="32"/>
      <c r="D17" s="34">
        <v>3809281.19</v>
      </c>
      <c r="E17" s="11"/>
      <c r="F17" s="34">
        <v>5494517.1900000004</v>
      </c>
      <c r="J17" s="85"/>
      <c r="K17" s="85"/>
    </row>
    <row r="18" spans="1:11" ht="24.75" customHeight="1" x14ac:dyDescent="0.45">
      <c r="A18" s="32" t="s">
        <v>94</v>
      </c>
      <c r="B18" s="102" t="s">
        <v>108</v>
      </c>
      <c r="C18" s="32"/>
      <c r="D18" s="34">
        <v>-8821081.1199999992</v>
      </c>
      <c r="E18" s="34"/>
      <c r="F18" s="34">
        <v>0</v>
      </c>
      <c r="J18" s="85"/>
      <c r="K18" s="85"/>
    </row>
    <row r="19" spans="1:11" ht="24.75" customHeight="1" x14ac:dyDescent="0.45">
      <c r="A19" s="26" t="s">
        <v>96</v>
      </c>
      <c r="B19" s="31"/>
      <c r="C19" s="26"/>
      <c r="D19" s="90">
        <f>SUM(D16:D18)</f>
        <v>-126939424.66999996</v>
      </c>
      <c r="E19" s="9"/>
      <c r="F19" s="90">
        <f>SUM(F16:F18)</f>
        <v>209147175.28000015</v>
      </c>
      <c r="J19" s="85"/>
      <c r="K19" s="85"/>
    </row>
    <row r="20" spans="1:11" ht="24.75" customHeight="1" x14ac:dyDescent="0.45">
      <c r="A20" s="29" t="s">
        <v>109</v>
      </c>
      <c r="B20" s="31" t="s">
        <v>110</v>
      </c>
      <c r="C20" s="29"/>
      <c r="D20" s="91">
        <v>3145964.01</v>
      </c>
      <c r="E20" s="11"/>
      <c r="F20" s="91">
        <v>-41980930.090000004</v>
      </c>
      <c r="J20" s="85"/>
      <c r="K20" s="85"/>
    </row>
    <row r="21" spans="1:11" ht="24.75" customHeight="1" x14ac:dyDescent="0.45">
      <c r="A21" s="26" t="s">
        <v>98</v>
      </c>
      <c r="B21" s="31"/>
      <c r="C21" s="29"/>
      <c r="D21" s="9">
        <f>D19+D20</f>
        <v>-123793460.65999995</v>
      </c>
      <c r="E21" s="9"/>
      <c r="F21" s="9">
        <f>F19+F20</f>
        <v>167166245.19000015</v>
      </c>
      <c r="J21" s="85"/>
      <c r="K21" s="85"/>
    </row>
    <row r="22" spans="1:11" ht="24.75" customHeight="1" x14ac:dyDescent="0.45">
      <c r="A22" s="26" t="s">
        <v>99</v>
      </c>
      <c r="B22" s="31"/>
      <c r="C22" s="29"/>
      <c r="D22" s="9">
        <v>0</v>
      </c>
      <c r="E22" s="11"/>
      <c r="F22" s="9">
        <v>0</v>
      </c>
      <c r="J22" s="85"/>
      <c r="K22" s="85"/>
    </row>
    <row r="23" spans="1:11" ht="24.75" customHeight="1" thickBot="1" x14ac:dyDescent="0.5">
      <c r="A23" s="26" t="s">
        <v>100</v>
      </c>
      <c r="B23" s="31"/>
      <c r="C23" s="29"/>
      <c r="D23" s="92">
        <f>SUM(D21:D22)</f>
        <v>-123793460.65999995</v>
      </c>
      <c r="E23" s="11"/>
      <c r="F23" s="92">
        <f>SUM(F21:F22)</f>
        <v>167166245.19000015</v>
      </c>
      <c r="J23" s="85"/>
      <c r="K23" s="85"/>
    </row>
    <row r="24" spans="1:11" ht="6.75" customHeight="1" thickTop="1" x14ac:dyDescent="0.45">
      <c r="A24" s="29"/>
      <c r="B24" s="31"/>
      <c r="C24" s="29"/>
      <c r="D24" s="122"/>
      <c r="E24" s="11"/>
      <c r="F24" s="9"/>
    </row>
    <row r="25" spans="1:11" ht="24.75" customHeight="1" x14ac:dyDescent="0.45">
      <c r="A25" s="35" t="s">
        <v>101</v>
      </c>
      <c r="B25" s="31"/>
      <c r="C25" s="33"/>
      <c r="D25" s="119"/>
      <c r="E25" s="11"/>
      <c r="F25" s="11"/>
    </row>
    <row r="26" spans="1:11" ht="24.75" customHeight="1" x14ac:dyDescent="0.45">
      <c r="A26" s="32" t="s">
        <v>102</v>
      </c>
      <c r="B26" s="31" t="s">
        <v>83</v>
      </c>
      <c r="C26" s="32"/>
      <c r="D26" s="9">
        <v>-0.04</v>
      </c>
      <c r="E26" s="9"/>
      <c r="F26" s="9">
        <v>0.06</v>
      </c>
    </row>
    <row r="27" spans="1:11" ht="24.75" customHeight="1" x14ac:dyDescent="0.45">
      <c r="A27" s="32" t="s">
        <v>104</v>
      </c>
      <c r="B27" s="31" t="s">
        <v>83</v>
      </c>
      <c r="C27" s="32"/>
      <c r="D27" s="9">
        <v>-0.04</v>
      </c>
      <c r="E27" s="9"/>
      <c r="F27" s="9">
        <v>0.06</v>
      </c>
    </row>
    <row r="28" spans="1:11" x14ac:dyDescent="0.45">
      <c r="A28" s="32"/>
      <c r="C28" s="32"/>
      <c r="D28" s="36"/>
      <c r="E28" s="36"/>
      <c r="F28" s="36"/>
    </row>
    <row r="29" spans="1:11" ht="25.5" customHeight="1" x14ac:dyDescent="0.45">
      <c r="A29" s="29" t="s">
        <v>25</v>
      </c>
      <c r="D29" s="39"/>
      <c r="F29" s="38"/>
    </row>
    <row r="30" spans="1:11" ht="25.5" customHeight="1" x14ac:dyDescent="0.45">
      <c r="A30" s="29"/>
      <c r="D30" s="39"/>
      <c r="F30" s="38"/>
    </row>
    <row r="31" spans="1:11" ht="24.75" customHeight="1" x14ac:dyDescent="0.45"/>
    <row r="32" spans="1:11" s="7" customFormat="1" ht="25.15" customHeight="1" x14ac:dyDescent="0.45">
      <c r="A32" s="2" t="s">
        <v>111</v>
      </c>
      <c r="C32" s="13"/>
      <c r="E32" s="15"/>
      <c r="G32" s="15"/>
    </row>
    <row r="33" spans="1:1" ht="25.15" customHeight="1" x14ac:dyDescent="0.45">
      <c r="A33" s="2" t="s">
        <v>112</v>
      </c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opLeftCell="A10" zoomScaleNormal="100" zoomScaleSheetLayoutView="55" workbookViewId="0">
      <selection activeCell="A18" sqref="A18"/>
    </sheetView>
  </sheetViews>
  <sheetFormatPr defaultColWidth="9.28515625" defaultRowHeight="21.75" customHeight="1" x14ac:dyDescent="0.45"/>
  <cols>
    <col min="1" max="1" width="41.28515625" style="51" customWidth="1"/>
    <col min="2" max="2" width="8.7109375" style="51" bestFit="1" customWidth="1"/>
    <col min="3" max="3" width="0.42578125" style="51" customWidth="1"/>
    <col min="4" max="4" width="14" style="51" customWidth="1"/>
    <col min="5" max="5" width="0.42578125" style="51" customWidth="1"/>
    <col min="6" max="6" width="14" style="51" bestFit="1" customWidth="1"/>
    <col min="7" max="7" width="0.42578125" style="51" customWidth="1"/>
    <col min="8" max="8" width="15.7109375" style="51" bestFit="1" customWidth="1"/>
    <col min="9" max="9" width="0.42578125" style="51" customWidth="1"/>
    <col min="10" max="10" width="13.7109375" style="51" customWidth="1"/>
    <col min="11" max="11" width="0.42578125" style="51" customWidth="1"/>
    <col min="12" max="12" width="13" style="51" bestFit="1" customWidth="1"/>
    <col min="13" max="13" width="0.42578125" style="51" customWidth="1"/>
    <col min="14" max="14" width="15.28515625" style="51" bestFit="1" customWidth="1"/>
    <col min="15" max="15" width="0.42578125" style="51" customWidth="1"/>
    <col min="16" max="16" width="15" style="51" bestFit="1" customWidth="1"/>
    <col min="17" max="17" width="0.42578125" style="51" customWidth="1"/>
    <col min="18" max="18" width="15" style="51" bestFit="1" customWidth="1"/>
    <col min="19" max="19" width="1.7109375" style="51" customWidth="1"/>
    <col min="20" max="16384" width="9.28515625" style="51"/>
  </cols>
  <sheetData>
    <row r="1" spans="1:19" ht="21.75" customHeight="1" x14ac:dyDescent="0.4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9" ht="21.75" customHeight="1" x14ac:dyDescent="0.45">
      <c r="A2" s="158" t="s">
        <v>113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50" customFormat="1" ht="21.75" customHeight="1" x14ac:dyDescent="0.45">
      <c r="A3" s="158" t="s">
        <v>114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49"/>
    </row>
    <row r="4" spans="1:19" s="50" customFormat="1" ht="21.75" customHeight="1" x14ac:dyDescent="0.45">
      <c r="A4" s="158" t="s">
        <v>60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49"/>
    </row>
    <row r="5" spans="1:19" s="50" customFormat="1" ht="21.75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49"/>
    </row>
    <row r="6" spans="1:19" ht="21.75" customHeight="1" x14ac:dyDescent="0.45">
      <c r="A6" s="54"/>
      <c r="B6" s="54"/>
      <c r="C6" s="54"/>
      <c r="D6" s="57"/>
      <c r="E6" s="129"/>
      <c r="F6" s="129"/>
      <c r="G6" s="129"/>
      <c r="H6" s="58"/>
      <c r="I6" s="58"/>
      <c r="J6" s="58"/>
      <c r="K6" s="58"/>
      <c r="L6" s="129"/>
      <c r="M6" s="129"/>
      <c r="N6" s="129"/>
      <c r="O6" s="129"/>
      <c r="P6" s="129"/>
      <c r="Q6" s="129"/>
      <c r="R6" s="59" t="s">
        <v>3</v>
      </c>
    </row>
    <row r="7" spans="1:19" ht="21.75" customHeight="1" x14ac:dyDescent="0.45">
      <c r="A7" s="54"/>
      <c r="B7" s="54"/>
      <c r="C7" s="54"/>
      <c r="D7" s="60"/>
      <c r="E7" s="61"/>
      <c r="F7" s="55"/>
      <c r="G7" s="55"/>
      <c r="H7" s="55"/>
      <c r="I7" s="54"/>
      <c r="J7" s="54"/>
      <c r="K7" s="54"/>
      <c r="L7" s="157" t="s">
        <v>115</v>
      </c>
      <c r="M7" s="157"/>
      <c r="N7" s="157"/>
      <c r="O7" s="157"/>
      <c r="P7" s="157"/>
      <c r="Q7" s="54"/>
      <c r="R7" s="62"/>
    </row>
    <row r="8" spans="1:19" ht="21.75" customHeight="1" x14ac:dyDescent="0.45">
      <c r="A8" s="54"/>
      <c r="B8" s="54"/>
      <c r="C8" s="54"/>
      <c r="D8" s="60"/>
      <c r="E8" s="55"/>
      <c r="F8" s="55"/>
      <c r="G8" s="55"/>
      <c r="H8" s="55"/>
      <c r="I8" s="54"/>
      <c r="J8" s="54"/>
      <c r="K8" s="54"/>
      <c r="L8" s="156" t="s">
        <v>116</v>
      </c>
      <c r="M8" s="156"/>
      <c r="N8" s="156"/>
      <c r="O8" s="54"/>
      <c r="P8" s="54"/>
      <c r="Q8" s="54"/>
      <c r="R8" s="62"/>
    </row>
    <row r="9" spans="1:19" s="63" customFormat="1" ht="21.75" customHeight="1" x14ac:dyDescent="0.45">
      <c r="B9" s="64"/>
      <c r="D9" s="54" t="s">
        <v>117</v>
      </c>
      <c r="E9" s="51"/>
      <c r="F9" s="54" t="s">
        <v>118</v>
      </c>
      <c r="G9" s="51"/>
      <c r="H9" s="54" t="s">
        <v>119</v>
      </c>
      <c r="I9" s="55"/>
      <c r="J9" s="54"/>
      <c r="K9" s="55"/>
      <c r="L9" s="54" t="s">
        <v>120</v>
      </c>
      <c r="N9" s="54" t="s">
        <v>121</v>
      </c>
      <c r="O9" s="51"/>
      <c r="P9" s="51"/>
      <c r="Q9" s="51"/>
      <c r="R9" s="54" t="s">
        <v>122</v>
      </c>
    </row>
    <row r="10" spans="1:19" s="63" customFormat="1" ht="21.75" customHeight="1" x14ac:dyDescent="0.45">
      <c r="B10" s="65" t="s">
        <v>5</v>
      </c>
      <c r="D10" s="129" t="s">
        <v>123</v>
      </c>
      <c r="E10" s="51"/>
      <c r="F10" s="129" t="s">
        <v>124</v>
      </c>
      <c r="G10" s="51"/>
      <c r="H10" s="129" t="s">
        <v>125</v>
      </c>
      <c r="I10" s="51"/>
      <c r="J10" s="129" t="s">
        <v>126</v>
      </c>
      <c r="K10" s="51"/>
      <c r="L10" s="129" t="s">
        <v>127</v>
      </c>
      <c r="M10" s="51"/>
      <c r="N10" s="129" t="s">
        <v>128</v>
      </c>
      <c r="O10" s="51"/>
      <c r="P10" s="129" t="s">
        <v>129</v>
      </c>
      <c r="Q10" s="51"/>
      <c r="R10" s="129" t="s">
        <v>130</v>
      </c>
    </row>
    <row r="11" spans="1:19" ht="21.75" customHeight="1" x14ac:dyDescent="0.45">
      <c r="A11" s="51" t="s">
        <v>131</v>
      </c>
      <c r="B11" s="70"/>
      <c r="C11" s="67"/>
      <c r="D11" s="68">
        <v>300686853.5</v>
      </c>
      <c r="E11" s="68"/>
      <c r="F11" s="68">
        <v>592711215.03999996</v>
      </c>
      <c r="G11" s="68"/>
      <c r="H11" s="68">
        <v>16302071.9</v>
      </c>
      <c r="I11" s="68"/>
      <c r="J11" s="68">
        <v>-99690176.420000002</v>
      </c>
      <c r="K11" s="68"/>
      <c r="L11" s="68">
        <v>30226100</v>
      </c>
      <c r="M11" s="68"/>
      <c r="N11" s="68">
        <v>99690176.420000002</v>
      </c>
      <c r="O11" s="68"/>
      <c r="P11" s="68">
        <v>117184841.25000001</v>
      </c>
      <c r="Q11" s="68"/>
      <c r="R11" s="68">
        <v>1057111081.6900001</v>
      </c>
      <c r="S11" s="69"/>
    </row>
    <row r="12" spans="1:19" ht="21.75" customHeight="1" x14ac:dyDescent="0.45">
      <c r="A12" s="51" t="s">
        <v>193</v>
      </c>
      <c r="B12" s="66"/>
      <c r="C12" s="6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8">
        <v>0</v>
      </c>
      <c r="M12" s="68"/>
      <c r="N12" s="68">
        <v>0</v>
      </c>
      <c r="O12" s="68"/>
      <c r="P12" s="68">
        <v>-39679181.959999964</v>
      </c>
      <c r="Q12" s="68"/>
      <c r="R12" s="68">
        <f>SUM(D12:P12)</f>
        <v>-39679181.959999964</v>
      </c>
      <c r="S12" s="69"/>
    </row>
    <row r="13" spans="1:19" ht="21.75" customHeight="1" x14ac:dyDescent="0.45">
      <c r="A13" s="51" t="s">
        <v>132</v>
      </c>
      <c r="B13" s="66">
        <v>17</v>
      </c>
      <c r="C13" s="67"/>
      <c r="D13" s="68">
        <v>0</v>
      </c>
      <c r="E13" s="68"/>
      <c r="F13" s="68">
        <v>0</v>
      </c>
      <c r="G13" s="68"/>
      <c r="H13" s="68">
        <v>0</v>
      </c>
      <c r="I13" s="68"/>
      <c r="J13" s="68">
        <v>0</v>
      </c>
      <c r="K13" s="68"/>
      <c r="L13" s="68">
        <v>0</v>
      </c>
      <c r="M13" s="68"/>
      <c r="N13" s="68">
        <v>0</v>
      </c>
      <c r="O13" s="68"/>
      <c r="P13" s="68">
        <v>-107790968.16</v>
      </c>
      <c r="Q13" s="68"/>
      <c r="R13" s="68">
        <f>SUM(D13:P13)</f>
        <v>-107790968.16</v>
      </c>
      <c r="S13" s="69"/>
    </row>
    <row r="14" spans="1:19" ht="21.75" customHeight="1" thickBot="1" x14ac:dyDescent="0.5">
      <c r="A14" s="51" t="s">
        <v>133</v>
      </c>
      <c r="B14" s="70"/>
      <c r="C14" s="67"/>
      <c r="D14" s="130">
        <v>300686853.5</v>
      </c>
      <c r="E14" s="68"/>
      <c r="F14" s="130">
        <v>592711215.03999996</v>
      </c>
      <c r="G14" s="68"/>
      <c r="H14" s="130">
        <v>16302071.9</v>
      </c>
      <c r="I14" s="68"/>
      <c r="J14" s="130">
        <v>-99690176.420000002</v>
      </c>
      <c r="K14" s="68"/>
      <c r="L14" s="130">
        <v>30226100</v>
      </c>
      <c r="M14" s="68"/>
      <c r="N14" s="130">
        <v>99690176.420000002</v>
      </c>
      <c r="O14" s="68"/>
      <c r="P14" s="130">
        <v>-30285308.869999945</v>
      </c>
      <c r="Q14" s="68"/>
      <c r="R14" s="130">
        <f>SUM(D14:P14)</f>
        <v>909640931.56999993</v>
      </c>
      <c r="S14" s="69"/>
    </row>
    <row r="15" spans="1:19" ht="15" customHeight="1" thickTop="1" x14ac:dyDescent="0.45">
      <c r="B15" s="70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</row>
    <row r="16" spans="1:19" ht="21.75" customHeight="1" x14ac:dyDescent="0.45">
      <c r="A16" s="51" t="s">
        <v>134</v>
      </c>
      <c r="B16" s="70"/>
      <c r="C16" s="67"/>
      <c r="D16" s="68">
        <v>300686853.5</v>
      </c>
      <c r="E16" s="68"/>
      <c r="F16" s="68">
        <v>592711215.03999996</v>
      </c>
      <c r="G16" s="68"/>
      <c r="H16" s="68">
        <v>16302071.9</v>
      </c>
      <c r="I16" s="68"/>
      <c r="J16" s="68">
        <v>-99690176.420000002</v>
      </c>
      <c r="K16" s="68"/>
      <c r="L16" s="68">
        <v>30226100</v>
      </c>
      <c r="M16" s="68"/>
      <c r="N16" s="68">
        <v>99690176.420000002</v>
      </c>
      <c r="O16" s="68"/>
      <c r="P16" s="68">
        <v>-92023061.24999997</v>
      </c>
      <c r="Q16" s="68"/>
      <c r="R16" s="68">
        <v>847903179.18999994</v>
      </c>
      <c r="S16" s="69"/>
    </row>
    <row r="17" spans="1:19" ht="21.75" customHeight="1" x14ac:dyDescent="0.45">
      <c r="A17" s="51" t="s">
        <v>193</v>
      </c>
      <c r="B17" s="66"/>
      <c r="C17" s="67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v>0</v>
      </c>
      <c r="O17" s="68"/>
      <c r="P17" s="68">
        <f>+'PL (สามเดือน)'!D22</f>
        <v>-15131726.380000006</v>
      </c>
      <c r="Q17" s="68"/>
      <c r="R17" s="68">
        <f>SUM(D17:P17)</f>
        <v>-15131726.380000006</v>
      </c>
      <c r="S17" s="69"/>
    </row>
    <row r="18" spans="1:19" ht="21.75" customHeight="1" thickBot="1" x14ac:dyDescent="0.5">
      <c r="A18" s="51" t="s">
        <v>135</v>
      </c>
      <c r="B18" s="70"/>
      <c r="C18" s="67"/>
      <c r="D18" s="130">
        <f>SUM(D16:D17)</f>
        <v>300686853.5</v>
      </c>
      <c r="E18" s="68"/>
      <c r="F18" s="130">
        <f>SUM(F16:F17)</f>
        <v>592711215.03999996</v>
      </c>
      <c r="G18" s="68"/>
      <c r="H18" s="130">
        <f>SUM(H16:H17)</f>
        <v>16302071.9</v>
      </c>
      <c r="I18" s="68"/>
      <c r="J18" s="130">
        <f>SUM(J16:J17)</f>
        <v>-99690176.420000002</v>
      </c>
      <c r="K18" s="68"/>
      <c r="L18" s="130">
        <f>SUM(L16:L17)</f>
        <v>30226100</v>
      </c>
      <c r="M18" s="68"/>
      <c r="N18" s="130">
        <f>SUM(N16:N17)</f>
        <v>99690176.420000002</v>
      </c>
      <c r="O18" s="68"/>
      <c r="P18" s="130">
        <f>SUM(P16:P17)</f>
        <v>-107154787.62999998</v>
      </c>
      <c r="Q18" s="68"/>
      <c r="R18" s="130">
        <f>SUM(D18:P18)</f>
        <v>832771452.80999994</v>
      </c>
      <c r="S18" s="69"/>
    </row>
    <row r="19" spans="1:19" ht="15" customHeight="1" thickTop="1" x14ac:dyDescent="0.45">
      <c r="B19" s="70"/>
      <c r="C19" s="67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9"/>
    </row>
    <row r="20" spans="1:19" ht="21.75" customHeight="1" x14ac:dyDescent="0.45">
      <c r="A20" s="71" t="s">
        <v>25</v>
      </c>
      <c r="L20" s="72"/>
      <c r="P20" s="72"/>
      <c r="R20" s="72"/>
    </row>
    <row r="21" spans="1:19" ht="15" customHeight="1" x14ac:dyDescent="0.45">
      <c r="A21" s="71"/>
      <c r="L21" s="72"/>
      <c r="R21" s="72"/>
    </row>
    <row r="22" spans="1:19" ht="15.75" customHeight="1" x14ac:dyDescent="0.45"/>
    <row r="23" spans="1:19" ht="21.75" customHeight="1" x14ac:dyDescent="0.45">
      <c r="B23" s="54"/>
      <c r="C23" s="54"/>
      <c r="D23" s="55" t="s">
        <v>136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9" ht="21.75" customHeight="1" x14ac:dyDescent="0.45">
      <c r="D24" s="51" t="s">
        <v>137</v>
      </c>
    </row>
  </sheetData>
  <mergeCells count="6">
    <mergeCell ref="L8:N8"/>
    <mergeCell ref="L7:P7"/>
    <mergeCell ref="A3:R3"/>
    <mergeCell ref="A2:R2"/>
    <mergeCell ref="A1:R1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topLeftCell="A58" zoomScale="90" zoomScaleNormal="85" zoomScaleSheetLayoutView="90" workbookViewId="0">
      <selection activeCell="A75" sqref="A75"/>
    </sheetView>
  </sheetViews>
  <sheetFormatPr defaultColWidth="9.28515625" defaultRowHeight="24" customHeight="1" x14ac:dyDescent="0.45"/>
  <cols>
    <col min="1" max="1" width="45.5703125" style="83" customWidth="1"/>
    <col min="2" max="2" width="10" style="83" customWidth="1"/>
    <col min="3" max="3" width="1.7109375" style="83" customWidth="1"/>
    <col min="4" max="4" width="17.28515625" style="111" customWidth="1"/>
    <col min="5" max="5" width="1.7109375" style="83" customWidth="1"/>
    <col min="6" max="6" width="17.28515625" style="111" customWidth="1"/>
    <col min="7" max="7" width="1.7109375" style="83" customWidth="1"/>
    <col min="8" max="8" width="9.28515625" style="83" customWidth="1"/>
    <col min="9" max="9" width="12.7109375" style="83" customWidth="1"/>
    <col min="10" max="10" width="9.28515625" style="83" customWidth="1"/>
    <col min="11" max="16384" width="9.28515625" style="83"/>
  </cols>
  <sheetData>
    <row r="1" spans="1:7" s="73" customFormat="1" ht="22.5" customHeight="1" x14ac:dyDescent="0.45">
      <c r="A1" s="159" t="s">
        <v>0</v>
      </c>
      <c r="B1" s="159"/>
      <c r="C1" s="159"/>
      <c r="D1" s="159"/>
      <c r="E1" s="159"/>
      <c r="F1" s="159"/>
      <c r="G1" s="159"/>
    </row>
    <row r="2" spans="1:7" s="73" customFormat="1" ht="22.5" customHeight="1" x14ac:dyDescent="0.45">
      <c r="A2" s="159" t="s">
        <v>138</v>
      </c>
      <c r="B2" s="159"/>
      <c r="C2" s="159"/>
      <c r="D2" s="159"/>
      <c r="E2" s="159"/>
      <c r="F2" s="159"/>
      <c r="G2" s="159"/>
    </row>
    <row r="3" spans="1:7" s="37" customFormat="1" ht="22.5" customHeight="1" x14ac:dyDescent="0.45">
      <c r="A3" s="159" t="s">
        <v>114</v>
      </c>
      <c r="B3" s="159"/>
      <c r="C3" s="159"/>
      <c r="D3" s="159"/>
      <c r="E3" s="159"/>
      <c r="F3" s="159"/>
      <c r="G3" s="159"/>
    </row>
    <row r="4" spans="1:7" s="2" customFormat="1" ht="22.5" customHeight="1" x14ac:dyDescent="0.45">
      <c r="A4" s="155" t="s">
        <v>60</v>
      </c>
      <c r="B4" s="155"/>
      <c r="C4" s="155"/>
      <c r="D4" s="155"/>
      <c r="E4" s="155"/>
      <c r="F4" s="155"/>
      <c r="G4" s="155"/>
    </row>
    <row r="5" spans="1:7" s="37" customFormat="1" ht="8.25" customHeight="1" x14ac:dyDescent="0.45">
      <c r="A5" s="97"/>
      <c r="B5" s="97"/>
      <c r="C5" s="97"/>
      <c r="D5" s="105"/>
      <c r="E5" s="97"/>
      <c r="F5" s="105"/>
      <c r="G5" s="97"/>
    </row>
    <row r="6" spans="1:7" s="73" customFormat="1" ht="22.5" customHeight="1" x14ac:dyDescent="0.45">
      <c r="D6" s="106"/>
      <c r="E6" s="74"/>
      <c r="F6" s="150" t="s">
        <v>3</v>
      </c>
      <c r="G6" s="74"/>
    </row>
    <row r="7" spans="1:7" s="73" customFormat="1" ht="22.5" customHeight="1" x14ac:dyDescent="0.45">
      <c r="D7" s="123">
        <v>2564</v>
      </c>
      <c r="E7" s="4"/>
      <c r="F7" s="123">
        <v>2563</v>
      </c>
      <c r="G7" s="4"/>
    </row>
    <row r="8" spans="1:7" s="73" customFormat="1" ht="22.5" customHeight="1" x14ac:dyDescent="0.45">
      <c r="A8" s="75" t="s">
        <v>139</v>
      </c>
      <c r="B8" s="75"/>
      <c r="C8" s="75"/>
      <c r="D8" s="124"/>
      <c r="E8" s="76"/>
      <c r="F8" s="124"/>
      <c r="G8" s="76"/>
    </row>
    <row r="9" spans="1:7" s="73" customFormat="1" ht="22.5" customHeight="1" x14ac:dyDescent="0.45">
      <c r="A9" s="73" t="s">
        <v>197</v>
      </c>
      <c r="D9" s="136">
        <v>-15131726.380000023</v>
      </c>
      <c r="E9" s="48"/>
      <c r="F9" s="136">
        <v>-39679181.959999964</v>
      </c>
      <c r="G9" s="48"/>
    </row>
    <row r="10" spans="1:7" s="73" customFormat="1" ht="22.5" customHeight="1" x14ac:dyDescent="0.45">
      <c r="A10" s="73" t="s">
        <v>198</v>
      </c>
      <c r="D10" s="131"/>
      <c r="E10" s="48"/>
      <c r="F10" s="131"/>
      <c r="G10" s="48"/>
    </row>
    <row r="11" spans="1:7" s="73" customFormat="1" ht="22.5" customHeight="1" x14ac:dyDescent="0.45">
      <c r="A11" s="73" t="s">
        <v>140</v>
      </c>
      <c r="D11" s="131"/>
      <c r="E11" s="48"/>
      <c r="F11" s="131"/>
      <c r="G11" s="48"/>
    </row>
    <row r="12" spans="1:7" s="73" customFormat="1" ht="22.5" customHeight="1" x14ac:dyDescent="0.45">
      <c r="A12" s="73" t="s">
        <v>141</v>
      </c>
      <c r="D12" s="132">
        <v>51962122.210000001</v>
      </c>
      <c r="E12" s="48"/>
      <c r="F12" s="132">
        <v>54849305.469999999</v>
      </c>
      <c r="G12" s="48"/>
    </row>
    <row r="13" spans="1:7" s="73" customFormat="1" ht="22.5" customHeight="1" x14ac:dyDescent="0.45">
      <c r="A13" s="73" t="s">
        <v>142</v>
      </c>
      <c r="D13" s="107">
        <v>-36288</v>
      </c>
      <c r="E13" s="48"/>
      <c r="F13" s="107">
        <v>32806.25</v>
      </c>
      <c r="G13" s="48"/>
    </row>
    <row r="14" spans="1:7" s="73" customFormat="1" ht="22.5" customHeight="1" x14ac:dyDescent="0.45">
      <c r="A14" s="73" t="s">
        <v>143</v>
      </c>
      <c r="D14" s="107">
        <v>7773356.25</v>
      </c>
      <c r="E14" s="48"/>
      <c r="F14" s="107">
        <v>423282.05</v>
      </c>
      <c r="G14" s="48"/>
    </row>
    <row r="15" spans="1:7" s="73" customFormat="1" ht="22.5" customHeight="1" x14ac:dyDescent="0.45">
      <c r="A15" s="73" t="s">
        <v>188</v>
      </c>
      <c r="D15" s="107">
        <v>137371.35</v>
      </c>
      <c r="E15" s="48"/>
      <c r="F15" s="107">
        <v>-78657.45</v>
      </c>
      <c r="G15" s="48"/>
    </row>
    <row r="16" spans="1:7" s="73" customFormat="1" ht="22.5" customHeight="1" x14ac:dyDescent="0.45">
      <c r="A16" s="73" t="s">
        <v>144</v>
      </c>
      <c r="D16" s="131">
        <v>2784143.25</v>
      </c>
      <c r="E16" s="48"/>
      <c r="F16" s="131">
        <v>1928364.9</v>
      </c>
      <c r="G16" s="48"/>
    </row>
    <row r="17" spans="1:9" s="73" customFormat="1" ht="22.5" customHeight="1" x14ac:dyDescent="0.45">
      <c r="A17" s="93" t="s">
        <v>145</v>
      </c>
      <c r="D17" s="107">
        <v>26077.59</v>
      </c>
      <c r="E17" s="48"/>
      <c r="F17" s="107">
        <v>-219831.48</v>
      </c>
      <c r="G17" s="48"/>
    </row>
    <row r="18" spans="1:9" s="73" customFormat="1" ht="22.5" customHeight="1" x14ac:dyDescent="0.45">
      <c r="A18" s="73" t="s">
        <v>146</v>
      </c>
      <c r="D18" s="107">
        <v>833020.55</v>
      </c>
      <c r="E18" s="48"/>
      <c r="F18" s="107">
        <v>921912.01</v>
      </c>
      <c r="G18" s="48"/>
    </row>
    <row r="19" spans="1:9" s="73" customFormat="1" ht="22.5" customHeight="1" x14ac:dyDescent="0.45">
      <c r="A19" s="73" t="s">
        <v>147</v>
      </c>
      <c r="D19" s="107">
        <v>-1780988.9</v>
      </c>
      <c r="E19" s="48"/>
      <c r="F19" s="107">
        <v>0</v>
      </c>
      <c r="G19" s="48"/>
    </row>
    <row r="20" spans="1:9" s="73" customFormat="1" ht="22.5" customHeight="1" x14ac:dyDescent="0.45">
      <c r="A20" s="73" t="s">
        <v>148</v>
      </c>
      <c r="D20" s="107">
        <v>-300000</v>
      </c>
      <c r="E20" s="48"/>
      <c r="F20" s="107">
        <v>0</v>
      </c>
      <c r="G20" s="48"/>
    </row>
    <row r="21" spans="1:9" s="73" customFormat="1" ht="22.5" customHeight="1" x14ac:dyDescent="0.45">
      <c r="A21" s="73" t="s">
        <v>149</v>
      </c>
      <c r="D21" s="107">
        <v>258298.05</v>
      </c>
      <c r="E21" s="48"/>
      <c r="F21" s="107">
        <v>-433270.61</v>
      </c>
      <c r="G21" s="48"/>
    </row>
    <row r="22" spans="1:9" s="73" customFormat="1" ht="22.5" customHeight="1" x14ac:dyDescent="0.45">
      <c r="A22" s="73" t="s">
        <v>150</v>
      </c>
      <c r="D22" s="131">
        <v>934872.53</v>
      </c>
      <c r="E22" s="48"/>
      <c r="F22" s="131">
        <v>1056471.7500000019</v>
      </c>
      <c r="G22" s="48"/>
    </row>
    <row r="23" spans="1:9" s="73" customFormat="1" ht="22.5" customHeight="1" x14ac:dyDescent="0.45">
      <c r="A23" s="73" t="s">
        <v>151</v>
      </c>
      <c r="D23" s="107">
        <v>-738701.43</v>
      </c>
      <c r="E23" s="48"/>
      <c r="F23" s="107">
        <v>-1747140.78</v>
      </c>
      <c r="G23" s="48"/>
    </row>
    <row r="24" spans="1:9" s="73" customFormat="1" ht="22.5" customHeight="1" x14ac:dyDescent="0.45">
      <c r="A24" s="73" t="s">
        <v>152</v>
      </c>
      <c r="D24" s="131">
        <v>1814401.91</v>
      </c>
      <c r="E24" s="48"/>
      <c r="F24" s="131">
        <v>4998364.6300000018</v>
      </c>
      <c r="G24" s="48"/>
    </row>
    <row r="25" spans="1:9" s="73" customFormat="1" ht="22.5" customHeight="1" x14ac:dyDescent="0.45">
      <c r="A25" s="73" t="s">
        <v>153</v>
      </c>
      <c r="D25" s="107">
        <v>-3730830.8699999996</v>
      </c>
      <c r="E25" s="137"/>
      <c r="F25" s="107">
        <v>427328.42</v>
      </c>
      <c r="G25" s="137"/>
    </row>
    <row r="26" spans="1:9" s="73" customFormat="1" ht="22.5" customHeight="1" x14ac:dyDescent="0.45">
      <c r="A26" s="73" t="s">
        <v>154</v>
      </c>
      <c r="D26" s="125"/>
      <c r="E26" s="77"/>
      <c r="F26" s="125"/>
      <c r="G26" s="77"/>
    </row>
    <row r="27" spans="1:9" s="73" customFormat="1" ht="22.5" customHeight="1" x14ac:dyDescent="0.45">
      <c r="A27" s="73" t="s">
        <v>155</v>
      </c>
      <c r="D27" s="107">
        <f>SUM(D9:D25)</f>
        <v>44805128.109999977</v>
      </c>
      <c r="E27" s="78"/>
      <c r="F27" s="107">
        <f>SUM(F9:F25)</f>
        <v>22479753.20000004</v>
      </c>
      <c r="G27" s="78"/>
    </row>
    <row r="28" spans="1:9" s="73" customFormat="1" ht="22.5" customHeight="1" x14ac:dyDescent="0.45">
      <c r="A28" s="73" t="s">
        <v>156</v>
      </c>
      <c r="D28" s="107"/>
      <c r="E28" s="77"/>
      <c r="F28" s="107"/>
      <c r="G28" s="77"/>
    </row>
    <row r="29" spans="1:9" s="73" customFormat="1" ht="22.5" customHeight="1" x14ac:dyDescent="0.45">
      <c r="A29" s="73" t="s">
        <v>157</v>
      </c>
      <c r="D29" s="133">
        <v>27961955.999999996</v>
      </c>
      <c r="E29" s="48"/>
      <c r="F29" s="133">
        <v>27337631.890000001</v>
      </c>
      <c r="G29" s="48"/>
      <c r="I29" s="128"/>
    </row>
    <row r="30" spans="1:9" s="73" customFormat="1" ht="22.5" customHeight="1" x14ac:dyDescent="0.45">
      <c r="A30" s="73" t="s">
        <v>158</v>
      </c>
      <c r="D30" s="133">
        <v>14109919.1</v>
      </c>
      <c r="E30" s="48"/>
      <c r="F30" s="133">
        <v>11478532.92</v>
      </c>
      <c r="G30" s="48"/>
    </row>
    <row r="31" spans="1:9" s="73" customFormat="1" ht="22.5" customHeight="1" x14ac:dyDescent="0.45">
      <c r="A31" s="73" t="s">
        <v>159</v>
      </c>
      <c r="D31" s="133">
        <v>11540789.659999996</v>
      </c>
      <c r="E31" s="48"/>
      <c r="F31" s="133">
        <v>4500980.49</v>
      </c>
      <c r="G31" s="48"/>
    </row>
    <row r="32" spans="1:9" s="73" customFormat="1" ht="22.5" customHeight="1" x14ac:dyDescent="0.45">
      <c r="A32" s="73" t="s">
        <v>160</v>
      </c>
      <c r="D32" s="126">
        <f>SUM(D29:D31)</f>
        <v>53612664.75999999</v>
      </c>
      <c r="E32" s="77"/>
      <c r="F32" s="126">
        <f>SUM(F29:F31)</f>
        <v>43317145.300000004</v>
      </c>
      <c r="G32" s="77"/>
    </row>
    <row r="33" spans="1:7" s="73" customFormat="1" ht="8.25" customHeight="1" x14ac:dyDescent="0.45">
      <c r="A33" s="75"/>
      <c r="D33" s="107"/>
      <c r="E33" s="77"/>
      <c r="F33" s="107"/>
      <c r="G33" s="77"/>
    </row>
    <row r="34" spans="1:7" s="73" customFormat="1" ht="22.5" customHeight="1" x14ac:dyDescent="0.45">
      <c r="A34" s="73" t="s">
        <v>25</v>
      </c>
      <c r="D34" s="108"/>
      <c r="E34" s="77"/>
      <c r="F34" s="108"/>
      <c r="G34" s="77"/>
    </row>
    <row r="35" spans="1:7" s="73" customFormat="1" ht="22.5" customHeight="1" x14ac:dyDescent="0.45">
      <c r="D35" s="108"/>
      <c r="E35" s="77"/>
      <c r="F35" s="108"/>
      <c r="G35" s="77"/>
    </row>
    <row r="36" spans="1:7" s="2" customFormat="1" ht="22.5" customHeight="1" x14ac:dyDescent="0.45">
      <c r="A36" s="2" t="s">
        <v>161</v>
      </c>
      <c r="C36" s="79"/>
      <c r="D36" s="109"/>
      <c r="E36" s="80"/>
      <c r="F36" s="109"/>
      <c r="G36" s="80"/>
    </row>
    <row r="37" spans="1:7" s="2" customFormat="1" ht="22.5" customHeight="1" x14ac:dyDescent="0.45">
      <c r="A37" s="2" t="s">
        <v>162</v>
      </c>
      <c r="D37" s="109"/>
      <c r="F37" s="109"/>
    </row>
    <row r="38" spans="1:7" s="73" customFormat="1" ht="23.25" customHeight="1" x14ac:dyDescent="0.45">
      <c r="A38" s="159" t="s">
        <v>0</v>
      </c>
      <c r="B38" s="159"/>
      <c r="C38" s="159"/>
      <c r="D38" s="159"/>
      <c r="E38" s="159"/>
      <c r="F38" s="159"/>
      <c r="G38" s="159"/>
    </row>
    <row r="39" spans="1:7" s="73" customFormat="1" ht="23.25" customHeight="1" x14ac:dyDescent="0.45">
      <c r="A39" s="159" t="s">
        <v>163</v>
      </c>
      <c r="B39" s="159"/>
      <c r="C39" s="159"/>
      <c r="D39" s="159"/>
      <c r="E39" s="159"/>
      <c r="F39" s="159"/>
      <c r="G39" s="159"/>
    </row>
    <row r="40" spans="1:7" s="37" customFormat="1" ht="23.25" customHeight="1" x14ac:dyDescent="0.45">
      <c r="A40" s="159" t="str">
        <f>A3</f>
        <v>สำหรับงวดสามเดือนสิ้นสุดวันที่ 31 มีนาคม 2564</v>
      </c>
      <c r="B40" s="159"/>
      <c r="C40" s="159"/>
      <c r="D40" s="159"/>
      <c r="E40" s="159"/>
      <c r="F40" s="159"/>
      <c r="G40" s="159"/>
    </row>
    <row r="41" spans="1:7" s="2" customFormat="1" ht="23.25" customHeight="1" x14ac:dyDescent="0.45">
      <c r="A41" s="155" t="s">
        <v>60</v>
      </c>
      <c r="B41" s="155"/>
      <c r="C41" s="155"/>
      <c r="D41" s="155"/>
      <c r="E41" s="155"/>
      <c r="F41" s="155"/>
      <c r="G41" s="155"/>
    </row>
    <row r="42" spans="1:7" s="2" customFormat="1" ht="6.6" customHeight="1" x14ac:dyDescent="0.45">
      <c r="A42" s="101"/>
      <c r="B42" s="101"/>
      <c r="C42" s="101"/>
      <c r="D42" s="101"/>
      <c r="E42" s="101"/>
      <c r="F42" s="101"/>
      <c r="G42" s="101"/>
    </row>
    <row r="43" spans="1:7" s="73" customFormat="1" ht="23.25" customHeight="1" x14ac:dyDescent="0.45">
      <c r="A43" s="81"/>
      <c r="B43" s="81"/>
      <c r="C43" s="81"/>
      <c r="D43" s="110"/>
      <c r="E43" s="82"/>
      <c r="F43" s="150" t="s">
        <v>3</v>
      </c>
      <c r="G43" s="82"/>
    </row>
    <row r="44" spans="1:7" s="73" customFormat="1" ht="23.25" customHeight="1" x14ac:dyDescent="0.45">
      <c r="A44" s="81"/>
      <c r="B44" s="81"/>
      <c r="C44" s="81"/>
      <c r="D44" s="123">
        <f>D7</f>
        <v>2564</v>
      </c>
      <c r="E44" s="4"/>
      <c r="F44" s="123">
        <f>F7</f>
        <v>2563</v>
      </c>
      <c r="G44" s="4"/>
    </row>
    <row r="45" spans="1:7" s="73" customFormat="1" ht="23.25" customHeight="1" x14ac:dyDescent="0.45">
      <c r="A45" s="73" t="s">
        <v>164</v>
      </c>
      <c r="D45" s="124"/>
      <c r="E45" s="77"/>
      <c r="F45" s="124"/>
      <c r="G45" s="77"/>
    </row>
    <row r="46" spans="1:7" s="73" customFormat="1" ht="23.25" customHeight="1" x14ac:dyDescent="0.45">
      <c r="A46" s="73" t="s">
        <v>165</v>
      </c>
      <c r="D46" s="133">
        <v>-11013846.440000001</v>
      </c>
      <c r="E46" s="48"/>
      <c r="F46" s="133">
        <v>-42060971.479999997</v>
      </c>
      <c r="G46" s="48"/>
    </row>
    <row r="47" spans="1:7" s="73" customFormat="1" ht="23.25" customHeight="1" x14ac:dyDescent="0.45">
      <c r="A47" s="73" t="s">
        <v>166</v>
      </c>
      <c r="D47" s="133">
        <v>-445500</v>
      </c>
      <c r="E47" s="48"/>
      <c r="F47" s="133">
        <v>-527400</v>
      </c>
      <c r="G47" s="48"/>
    </row>
    <row r="48" spans="1:7" ht="23.25" customHeight="1" x14ac:dyDescent="0.45">
      <c r="A48" s="73" t="s">
        <v>167</v>
      </c>
      <c r="B48" s="73"/>
      <c r="C48" s="73"/>
      <c r="D48" s="126">
        <f>SUM(D46:D47)</f>
        <v>-11459346.440000001</v>
      </c>
      <c r="E48" s="77"/>
      <c r="F48" s="126">
        <f>SUM(F46:F47)</f>
        <v>-42588371.479999997</v>
      </c>
      <c r="G48" s="77"/>
    </row>
    <row r="49" spans="1:7" ht="23.25" customHeight="1" x14ac:dyDescent="0.45">
      <c r="A49" s="73" t="s">
        <v>168</v>
      </c>
      <c r="B49" s="73"/>
      <c r="C49" s="73"/>
      <c r="D49" s="107">
        <f>D27+D32+D48</f>
        <v>86958446.429999977</v>
      </c>
      <c r="E49" s="78"/>
      <c r="F49" s="107">
        <v>23208527.020000048</v>
      </c>
      <c r="G49" s="78"/>
    </row>
    <row r="50" spans="1:7" ht="23.25" customHeight="1" x14ac:dyDescent="0.45">
      <c r="A50" s="73" t="s">
        <v>169</v>
      </c>
      <c r="B50" s="73"/>
      <c r="C50" s="73"/>
      <c r="D50" s="107">
        <v>-4330550.0999999996</v>
      </c>
      <c r="E50" s="78"/>
      <c r="F50" s="107">
        <v>-4339163.3000000026</v>
      </c>
      <c r="G50" s="78"/>
    </row>
    <row r="51" spans="1:7" ht="23.25" customHeight="1" x14ac:dyDescent="0.45">
      <c r="A51" s="73" t="s">
        <v>170</v>
      </c>
      <c r="B51" s="73"/>
      <c r="C51" s="73"/>
      <c r="D51" s="107">
        <v>-1814401.91</v>
      </c>
      <c r="E51" s="78"/>
      <c r="F51" s="107">
        <v>-4998364.63</v>
      </c>
      <c r="G51" s="78"/>
    </row>
    <row r="52" spans="1:7" ht="23.25" customHeight="1" x14ac:dyDescent="0.45">
      <c r="A52" s="73" t="s">
        <v>171</v>
      </c>
      <c r="B52" s="73"/>
      <c r="C52" s="73"/>
      <c r="D52" s="107">
        <v>-74598.670000000042</v>
      </c>
      <c r="E52" s="78"/>
      <c r="F52" s="107">
        <v>-154580.99</v>
      </c>
      <c r="G52" s="78"/>
    </row>
    <row r="53" spans="1:7" s="73" customFormat="1" ht="23.25" customHeight="1" x14ac:dyDescent="0.45">
      <c r="A53" s="75" t="s">
        <v>172</v>
      </c>
      <c r="D53" s="126">
        <f>SUM(D49:D52)</f>
        <v>80738895.749999985</v>
      </c>
      <c r="E53" s="77"/>
      <c r="F53" s="126">
        <f>SUM(F49:F52)</f>
        <v>13716418.100000044</v>
      </c>
      <c r="G53" s="77"/>
    </row>
    <row r="54" spans="1:7" s="73" customFormat="1" ht="23.25" customHeight="1" x14ac:dyDescent="0.45">
      <c r="A54" s="75" t="s">
        <v>173</v>
      </c>
      <c r="B54" s="75"/>
      <c r="C54" s="75"/>
      <c r="D54" s="107"/>
      <c r="F54" s="107"/>
    </row>
    <row r="55" spans="1:7" s="73" customFormat="1" ht="23.25" customHeight="1" x14ac:dyDescent="0.45">
      <c r="A55" s="73" t="s">
        <v>174</v>
      </c>
      <c r="D55" s="107">
        <v>426081.92</v>
      </c>
      <c r="E55" s="77"/>
      <c r="F55" s="107">
        <v>1195310.5799999998</v>
      </c>
      <c r="G55" s="77"/>
    </row>
    <row r="56" spans="1:7" s="73" customFormat="1" ht="23.25" customHeight="1" x14ac:dyDescent="0.45">
      <c r="A56" s="73" t="s">
        <v>175</v>
      </c>
      <c r="B56" s="75"/>
      <c r="C56" s="75"/>
      <c r="D56" s="107">
        <v>432214.58</v>
      </c>
      <c r="F56" s="107">
        <v>30000000</v>
      </c>
    </row>
    <row r="57" spans="1:7" s="73" customFormat="1" ht="23.25" customHeight="1" x14ac:dyDescent="0.45">
      <c r="A57" s="73" t="s">
        <v>176</v>
      </c>
      <c r="D57" s="107">
        <v>-631108.13</v>
      </c>
      <c r="E57" s="77"/>
      <c r="F57" s="107">
        <v>-2040539.16</v>
      </c>
      <c r="G57" s="77"/>
    </row>
    <row r="58" spans="1:7" s="73" customFormat="1" ht="23.25" customHeight="1" x14ac:dyDescent="0.45">
      <c r="A58" s="73" t="s">
        <v>177</v>
      </c>
      <c r="D58" s="107">
        <v>606625.64</v>
      </c>
      <c r="E58" s="77"/>
      <c r="F58" s="107">
        <v>120202.96</v>
      </c>
      <c r="G58" s="77"/>
    </row>
    <row r="59" spans="1:7" s="73" customFormat="1" ht="23.25" customHeight="1" x14ac:dyDescent="0.45">
      <c r="A59" s="73" t="s">
        <v>178</v>
      </c>
      <c r="D59" s="107">
        <v>-812000</v>
      </c>
      <c r="E59" s="77"/>
      <c r="F59" s="107">
        <v>-4054200</v>
      </c>
      <c r="G59" s="77"/>
    </row>
    <row r="60" spans="1:7" s="73" customFormat="1" ht="23.25" customHeight="1" x14ac:dyDescent="0.45">
      <c r="A60" s="75" t="s">
        <v>179</v>
      </c>
      <c r="D60" s="126">
        <f>SUM(D55:D59)</f>
        <v>21814.010000000009</v>
      </c>
      <c r="E60" s="77"/>
      <c r="F60" s="126">
        <f>SUM(F55:F59)</f>
        <v>25220774.379999999</v>
      </c>
      <c r="G60" s="77"/>
    </row>
    <row r="61" spans="1:7" s="73" customFormat="1" ht="23.25" customHeight="1" x14ac:dyDescent="0.45">
      <c r="A61" s="75" t="s">
        <v>180</v>
      </c>
      <c r="B61" s="75"/>
      <c r="C61" s="75"/>
      <c r="D61" s="127"/>
      <c r="E61" s="84"/>
      <c r="F61" s="127"/>
      <c r="G61" s="84"/>
    </row>
    <row r="62" spans="1:7" s="73" customFormat="1" ht="23.25" customHeight="1" x14ac:dyDescent="0.45">
      <c r="A62" s="73" t="s">
        <v>181</v>
      </c>
      <c r="D62" s="107">
        <v>-9117.4500000000007</v>
      </c>
      <c r="E62" s="77"/>
      <c r="F62" s="107">
        <v>-5465.25</v>
      </c>
      <c r="G62" s="77"/>
    </row>
    <row r="63" spans="1:7" s="73" customFormat="1" ht="23.25" customHeight="1" x14ac:dyDescent="0.45">
      <c r="A63" s="73" t="s">
        <v>182</v>
      </c>
      <c r="D63" s="107">
        <v>-47973102.240000002</v>
      </c>
      <c r="E63" s="77"/>
      <c r="F63" s="107">
        <v>-42756424.060000002</v>
      </c>
      <c r="G63" s="77"/>
    </row>
    <row r="64" spans="1:7" s="73" customFormat="1" ht="23.25" customHeight="1" x14ac:dyDescent="0.45">
      <c r="A64" s="75" t="s">
        <v>183</v>
      </c>
      <c r="D64" s="126">
        <f>SUM(D62:D63)</f>
        <v>-47982219.690000005</v>
      </c>
      <c r="E64" s="77"/>
      <c r="F64" s="126">
        <f>SUM(F62:F63)</f>
        <v>-42761889.310000002</v>
      </c>
      <c r="G64" s="77"/>
    </row>
    <row r="65" spans="1:9" s="73" customFormat="1" ht="23.25" customHeight="1" x14ac:dyDescent="0.45">
      <c r="A65" s="75" t="s">
        <v>184</v>
      </c>
      <c r="D65" s="152">
        <f>D53+D60+D64</f>
        <v>32778490.069999985</v>
      </c>
      <c r="E65" s="78"/>
      <c r="F65" s="136">
        <f>F53+F60+F64</f>
        <v>-3824696.829999961</v>
      </c>
      <c r="G65" s="78"/>
    </row>
    <row r="66" spans="1:9" s="73" customFormat="1" ht="23.25" customHeight="1" x14ac:dyDescent="0.45">
      <c r="A66" s="73" t="s">
        <v>185</v>
      </c>
      <c r="D66" s="134">
        <f>+BS!E11</f>
        <v>175942839.81999999</v>
      </c>
      <c r="E66" s="77"/>
      <c r="F66" s="134">
        <v>154656264.42000002</v>
      </c>
      <c r="G66" s="77"/>
    </row>
    <row r="67" spans="1:9" s="73" customFormat="1" ht="23.25" customHeight="1" thickBot="1" x14ac:dyDescent="0.5">
      <c r="A67" s="75" t="s">
        <v>186</v>
      </c>
      <c r="D67" s="94">
        <f>SUM(D65:D66)</f>
        <v>208721329.88999999</v>
      </c>
      <c r="E67" s="77"/>
      <c r="F67" s="94">
        <f>SUM(F65:F66)</f>
        <v>150831567.59000006</v>
      </c>
      <c r="G67" s="77"/>
      <c r="I67" s="38"/>
    </row>
    <row r="68" spans="1:9" s="73" customFormat="1" ht="12" customHeight="1" thickTop="1" x14ac:dyDescent="0.45">
      <c r="D68" s="107"/>
      <c r="E68" s="77"/>
      <c r="F68" s="107"/>
      <c r="G68" s="77"/>
    </row>
    <row r="69" spans="1:9" s="73" customFormat="1" ht="23.25" customHeight="1" x14ac:dyDescent="0.45">
      <c r="A69" s="73" t="s">
        <v>25</v>
      </c>
      <c r="D69" s="135"/>
      <c r="E69" s="100"/>
      <c r="F69" s="135"/>
      <c r="G69" s="100"/>
    </row>
    <row r="70" spans="1:9" s="73" customFormat="1" ht="23.25" customHeight="1" x14ac:dyDescent="0.45">
      <c r="D70" s="108"/>
      <c r="E70" s="100"/>
      <c r="F70" s="108"/>
      <c r="G70" s="100"/>
    </row>
    <row r="71" spans="1:9" s="2" customFormat="1" ht="23.25" customHeight="1" x14ac:dyDescent="0.45">
      <c r="A71" s="2" t="s">
        <v>161</v>
      </c>
      <c r="C71" s="79"/>
      <c r="D71" s="109"/>
      <c r="E71" s="80"/>
      <c r="F71" s="109"/>
      <c r="G71" s="80"/>
    </row>
    <row r="72" spans="1:9" s="2" customFormat="1" ht="23.25" customHeight="1" x14ac:dyDescent="0.45">
      <c r="A72" s="2" t="s">
        <v>162</v>
      </c>
      <c r="D72" s="109"/>
      <c r="F72" s="109"/>
    </row>
  </sheetData>
  <mergeCells count="8">
    <mergeCell ref="A41:G41"/>
    <mergeCell ref="A40:G40"/>
    <mergeCell ref="A1:G1"/>
    <mergeCell ref="A2:G2"/>
    <mergeCell ref="A3:G3"/>
    <mergeCell ref="A38:G38"/>
    <mergeCell ref="A39:G39"/>
    <mergeCell ref="A4:G4"/>
  </mergeCells>
  <phoneticPr fontId="3" type="noConversion"/>
  <pageMargins left="0.70866141732283472" right="0.31496062992125984" top="0.49" bottom="0.36" header="0.35433070866141736" footer="0.19685039370078741"/>
  <pageSetup paperSize="9" scale="95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6B54A962E41A51006DA25D67A06" ma:contentTypeVersion="5" ma:contentTypeDescription="Create a new document." ma:contentTypeScope="" ma:versionID="96d7799262a1ef70c5c4c750db335527">
  <xsd:schema xmlns:xsd="http://www.w3.org/2001/XMLSchema" xmlns:xs="http://www.w3.org/2001/XMLSchema" xmlns:p="http://schemas.microsoft.com/office/2006/metadata/properties" xmlns:ns2="26dec507-705c-4ebd-bc6d-15ea54e3e4d2" targetNamespace="http://schemas.microsoft.com/office/2006/metadata/properties" ma:root="true" ma:fieldsID="e679822569c00b327964ee0df4f23a25" ns2:_="">
    <xsd:import namespace="26dec507-705c-4ebd-bc6d-15ea54e3e4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ec507-705c-4ebd-bc6d-15ea54e3e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AUTHORIZED" ma:index="12" nillable="true" ma:displayName="AUTHORIZED" ma:internalName="AUTHORIZE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IZED xmlns="26dec507-705c-4ebd-bc6d-15ea54e3e4d2" xsi:nil="true"/>
    <Reviewer_x0020_Sign_x002d_off xmlns="26dec507-705c-4ebd-bc6d-15ea54e3e4d2" xsi:nil="true"/>
    <Preparer_x0020_Sign_x002d_off xmlns="26dec507-705c-4ebd-bc6d-15ea54e3e4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01268C-CC0F-4A6F-9501-81F4E4F81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ec507-705c-4ebd-bc6d-15ea54e3e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C4B80-40DB-4FD7-91AA-229668EF83B4}">
  <ds:schemaRefs>
    <ds:schemaRef ds:uri="http://schemas.microsoft.com/office/2006/documentManagement/types"/>
    <ds:schemaRef ds:uri="26dec507-705c-4ebd-bc6d-15ea54e3e4d2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AD10FC-A2F5-4D60-A1F3-9327FC6750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 (งวดสามเดือน)</vt:lpstr>
      <vt:lpstr>PL (สามเดือน)</vt:lpstr>
      <vt:lpstr>PL (เก้าเดือน) </vt:lpstr>
      <vt:lpstr>SE</vt:lpstr>
      <vt:lpstr>CF</vt:lpstr>
      <vt:lpstr>'PL  (งวดสามเดือน)'!Print_Area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Muntana Juntasorn</cp:lastModifiedBy>
  <cp:revision/>
  <dcterms:created xsi:type="dcterms:W3CDTF">2009-05-06T06:32:45Z</dcterms:created>
  <dcterms:modified xsi:type="dcterms:W3CDTF">2021-05-14T06:03:28Z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0x010100471C56B54A962E41A51006DA25D67A06</vt:lpwstr>
  </property>
</Properties>
</file>