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1\financial statement\TYPIST\THA\Final_T -- ส่งตลาด\"/>
    </mc:Choice>
  </mc:AlternateContent>
  <xr:revisionPtr revIDLastSave="0" documentId="13_ncr:1_{85C7E3E2-AB6F-4B38-BE76-DE271A73A131}" xr6:coauthVersionLast="46" xr6:coauthVersionMax="46" xr10:uidLastSave="{00000000-0000-0000-0000-000000000000}"/>
  <bookViews>
    <workbookView xWindow="-120" yWindow="-120" windowWidth="19440" windowHeight="15000" tabRatio="862" xr2:uid="{00000000-000D-0000-FFFF-FFFF00000000}"/>
  </bookViews>
  <sheets>
    <sheet name="งบ BS (p.1)" sheetId="39" r:id="rId1"/>
    <sheet name="งบ BS (ต่อ) (p.2-3)" sheetId="57" r:id="rId2"/>
    <sheet name="งบ PL (p.4)" sheetId="72" r:id="rId3"/>
    <sheet name="ส่วนของเจ้าของรวม (p.5)" sheetId="42" r:id="rId4"/>
    <sheet name="ส่วนของเจ้าของ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(p.1)'!$A$1:$P$53</definedName>
    <definedName name="_xlnm.Print_Area" localSheetId="1">'งบ BS (ต่อ) (p.2-3)'!$A$1:$P$108</definedName>
    <definedName name="_xlnm.Print_Area" localSheetId="2">'งบ PL (p.4)'!$A$1:$O$60</definedName>
    <definedName name="_xlnm.Print_Area" localSheetId="5">'งบกระแสเงินสด (p.7-9)'!$A$1:$P$161</definedName>
    <definedName name="_xlnm.Print_Area" localSheetId="4">'ส่วนของเจ้าของเฉพาะกิจการ (p.6)'!$A$1:$O$32</definedName>
    <definedName name="_xlnm.Print_Area" localSheetId="3">'ส่วนของเจ้าของรวม (p.5)'!$A$1:$AC$49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</workbook>
</file>

<file path=xl/calcChain.xml><?xml version="1.0" encoding="utf-8"?>
<calcChain xmlns="http://schemas.openxmlformats.org/spreadsheetml/2006/main">
  <c r="J131" i="70" l="1"/>
  <c r="J39" i="70" l="1"/>
  <c r="I24" i="45" l="1"/>
  <c r="I25" i="45" s="1"/>
  <c r="G24" i="45"/>
  <c r="G25" i="45" s="1"/>
  <c r="E24" i="45"/>
  <c r="E25" i="45" s="1"/>
  <c r="M17" i="45"/>
  <c r="M18" i="45" s="1"/>
  <c r="I17" i="45"/>
  <c r="I18" i="45" s="1"/>
  <c r="G17" i="45"/>
  <c r="G18" i="45" s="1"/>
  <c r="E17" i="45"/>
  <c r="E18" i="45" s="1"/>
  <c r="W28" i="42" l="1"/>
  <c r="O30" i="42"/>
  <c r="O32" i="42" s="1"/>
  <c r="Q30" i="42"/>
  <c r="Q32" i="42" s="1"/>
  <c r="I30" i="42"/>
  <c r="I32" i="42" s="1"/>
  <c r="G30" i="42"/>
  <c r="G31" i="42" s="1"/>
  <c r="E30" i="42"/>
  <c r="E31" i="42" s="1"/>
  <c r="P22" i="42"/>
  <c r="O31" i="42" l="1"/>
  <c r="I31" i="42"/>
  <c r="E32" i="42"/>
  <c r="W25" i="42"/>
  <c r="Y25" i="42" s="1"/>
  <c r="G32" i="42"/>
  <c r="Q31" i="42"/>
  <c r="AA21" i="42"/>
  <c r="AA22" i="42" s="1"/>
  <c r="AA23" i="42" s="1"/>
  <c r="U21" i="42"/>
  <c r="U22" i="42" s="1"/>
  <c r="U23" i="42" s="1"/>
  <c r="S21" i="42"/>
  <c r="S22" i="42" s="1"/>
  <c r="S23" i="42" s="1"/>
  <c r="Q21" i="42"/>
  <c r="Q22" i="42" s="1"/>
  <c r="Q23" i="42" s="1"/>
  <c r="O21" i="42"/>
  <c r="O22" i="42" s="1"/>
  <c r="O23" i="42" s="1"/>
  <c r="M21" i="42"/>
  <c r="M22" i="42" s="1"/>
  <c r="M23" i="42" s="1"/>
  <c r="I21" i="42"/>
  <c r="I22" i="42" s="1"/>
  <c r="I23" i="42" s="1"/>
  <c r="G21" i="42"/>
  <c r="G22" i="42" s="1"/>
  <c r="G23" i="42" s="1"/>
  <c r="E21" i="42"/>
  <c r="E22" i="42" s="1"/>
  <c r="E23" i="42" s="1"/>
  <c r="W16" i="42"/>
  <c r="W13" i="42"/>
  <c r="Y16" i="42" l="1"/>
  <c r="Y13" i="42"/>
  <c r="O34" i="72"/>
  <c r="M34" i="72"/>
  <c r="K34" i="72"/>
  <c r="I34" i="72"/>
  <c r="AC16" i="42" l="1"/>
  <c r="AC13" i="42"/>
  <c r="I45" i="72" l="1"/>
  <c r="M24" i="45"/>
  <c r="M25" i="45" s="1"/>
  <c r="O16" i="45" l="1"/>
  <c r="O20" i="45"/>
  <c r="U30" i="42"/>
  <c r="U32" i="42" l="1"/>
  <c r="U31" i="42"/>
  <c r="O23" i="45"/>
  <c r="AC25" i="42" l="1"/>
  <c r="K32" i="42" l="1"/>
  <c r="W20" i="42" l="1"/>
  <c r="Y20" i="42" s="1"/>
  <c r="AC20" i="42" s="1"/>
  <c r="W19" i="42"/>
  <c r="O18" i="72"/>
  <c r="O12" i="72"/>
  <c r="Y19" i="42" l="1"/>
  <c r="W21" i="42"/>
  <c r="W22" i="42" s="1"/>
  <c r="W23" i="42" s="1"/>
  <c r="K23" i="42"/>
  <c r="AC19" i="42" l="1"/>
  <c r="Y21" i="42"/>
  <c r="Y22" i="42" s="1"/>
  <c r="Y23" i="42" s="1"/>
  <c r="AC21" i="42" l="1"/>
  <c r="AC22" i="42" s="1"/>
  <c r="AC23" i="42" s="1"/>
  <c r="O13" i="45" l="1"/>
  <c r="J76" i="57"/>
  <c r="J87" i="70" l="1"/>
  <c r="J73" i="70" l="1"/>
  <c r="N39" i="70"/>
  <c r="N76" i="57" l="1"/>
  <c r="I18" i="72" l="1"/>
  <c r="N32" i="39" l="1"/>
  <c r="N18" i="39"/>
  <c r="M18" i="72" l="1"/>
  <c r="K18" i="72"/>
  <c r="I12" i="72"/>
  <c r="I20" i="72" s="1"/>
  <c r="I23" i="72" s="1"/>
  <c r="I25" i="72" s="1"/>
  <c r="I39" i="72" l="1"/>
  <c r="I41" i="72" s="1"/>
  <c r="I36" i="72"/>
  <c r="I44" i="72" s="1"/>
  <c r="I46" i="72" s="1"/>
  <c r="K45" i="72"/>
  <c r="M12" i="72"/>
  <c r="K12" i="72"/>
  <c r="J35" i="57" l="1"/>
  <c r="J78" i="57" l="1"/>
  <c r="AA30" i="42"/>
  <c r="AA31" i="42" l="1"/>
  <c r="AA32" i="42"/>
  <c r="J24" i="57"/>
  <c r="J37" i="57" l="1"/>
  <c r="P24" i="57" l="1"/>
  <c r="N24" i="57"/>
  <c r="L24" i="57"/>
  <c r="P32" i="39"/>
  <c r="L32" i="39"/>
  <c r="J32" i="39"/>
  <c r="J18" i="39" l="1"/>
  <c r="W29" i="42" l="1"/>
  <c r="W30" i="42" s="1"/>
  <c r="S30" i="42"/>
  <c r="L131" i="70"/>
  <c r="P87" i="70"/>
  <c r="N87" i="70"/>
  <c r="L87" i="70"/>
  <c r="S31" i="42" l="1"/>
  <c r="S32" i="42"/>
  <c r="W32" i="42"/>
  <c r="W31" i="42"/>
  <c r="Y29" i="42"/>
  <c r="L76" i="57" l="1"/>
  <c r="L78" i="57" s="1"/>
  <c r="L35" i="57"/>
  <c r="L18" i="39"/>
  <c r="L34" i="39" l="1"/>
  <c r="L37" i="57"/>
  <c r="L80" i="57" s="1"/>
  <c r="P76" i="57" l="1"/>
  <c r="P35" i="57"/>
  <c r="P18" i="39"/>
  <c r="P78" i="57" l="1"/>
  <c r="P37" i="57"/>
  <c r="P34" i="39"/>
  <c r="P80" i="57" l="1"/>
  <c r="L39" i="70"/>
  <c r="L73" i="70" s="1"/>
  <c r="L76" i="70" s="1"/>
  <c r="P131" i="70" l="1"/>
  <c r="N131" i="70"/>
  <c r="J76" i="70" l="1"/>
  <c r="J133" i="70" l="1"/>
  <c r="J135" i="70" s="1"/>
  <c r="AC29" i="42" l="1"/>
  <c r="A109" i="70" l="1"/>
  <c r="A111" i="70" l="1"/>
  <c r="A3" i="45" l="1"/>
  <c r="N35" i="57" l="1"/>
  <c r="J34" i="39"/>
  <c r="P39" i="70"/>
  <c r="L133" i="70"/>
  <c r="L135" i="70" s="1"/>
  <c r="N73" i="70"/>
  <c r="N76" i="70" s="1"/>
  <c r="A57" i="70"/>
  <c r="A55" i="70"/>
  <c r="A3" i="57"/>
  <c r="A57" i="57" s="1"/>
  <c r="N133" i="70" l="1"/>
  <c r="N135" i="70" s="1"/>
  <c r="P73" i="70"/>
  <c r="P76" i="70" s="1"/>
  <c r="N37" i="57"/>
  <c r="N34" i="39"/>
  <c r="P133" i="70" l="1"/>
  <c r="P135" i="70" s="1"/>
  <c r="J80" i="57" l="1"/>
  <c r="N78" i="57" l="1"/>
  <c r="N80" i="57" l="1"/>
  <c r="I49" i="72" l="1"/>
  <c r="M30" i="42"/>
  <c r="M32" i="42" l="1"/>
  <c r="M31" i="42"/>
  <c r="Y28" i="42"/>
  <c r="Y30" i="42" s="1"/>
  <c r="Y32" i="42" l="1"/>
  <c r="Y31" i="42"/>
  <c r="AC28" i="42"/>
  <c r="O20" i="72"/>
  <c r="O23" i="72" s="1"/>
  <c r="O25" i="72" s="1"/>
  <c r="M20" i="72"/>
  <c r="M23" i="72" s="1"/>
  <c r="M25" i="72" s="1"/>
  <c r="K20" i="72"/>
  <c r="AC30" i="42" l="1"/>
  <c r="M36" i="72"/>
  <c r="K24" i="45"/>
  <c r="K25" i="45" s="1"/>
  <c r="K23" i="72"/>
  <c r="K25" i="72" s="1"/>
  <c r="O36" i="72"/>
  <c r="K17" i="45" s="1"/>
  <c r="K18" i="45" s="1"/>
  <c r="O49" i="72"/>
  <c r="M49" i="72"/>
  <c r="AC32" i="42" l="1"/>
  <c r="AC31" i="42"/>
  <c r="K39" i="72"/>
  <c r="K49" i="72" s="1"/>
  <c r="K36" i="72"/>
  <c r="K44" i="72" s="1"/>
  <c r="O15" i="45"/>
  <c r="O17" i="45" s="1"/>
  <c r="O18" i="45" s="1"/>
  <c r="O22" i="45"/>
  <c r="O24" i="45" s="1"/>
  <c r="O25" i="45" s="1"/>
  <c r="K41" i="72" l="1"/>
  <c r="K46" i="72"/>
</calcChain>
</file>

<file path=xl/sharedStrings.xml><?xml version="1.0" encoding="utf-8"?>
<sst xmlns="http://schemas.openxmlformats.org/spreadsheetml/2006/main" count="445" uniqueCount="274">
  <si>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</si>
  <si>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</si>
  <si>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</si>
  <si>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</si>
  <si>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</si>
  <si>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</si>
  <si>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</si>
  <si>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</si>
  <si>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</si>
  <si>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</si>
  <si>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</si>
  <si>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</si>
  <si>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</si>
  <si>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</si>
  <si>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</si>
  <si>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</si>
  <si>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</si>
  <si>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</si>
  <si>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</si>
  <si>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</si>
  <si>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</si>
  <si>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</si>
  <si>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</si>
  <si>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</si>
  <si>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</si>
  <si>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</si>
  <si>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</si>
  <si>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</si>
  <si>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</si>
  <si>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</si>
  <si>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</si>
  <si>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</si>
  <si>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</si>
  <si>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</si>
  <si>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</si>
  <si>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</si>
  <si>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</si>
  <si>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</si>
  <si>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</si>
  <si>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</si>
  <si>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</si>
  <si>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</si>
  <si>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</si>
  <si>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</si>
  <si>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</si>
  <si>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</si>
  <si>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</si>
  <si>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</si>
  <si>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</si>
  <si>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</si>
  <si>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</si>
  <si>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</si>
  <si>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</si>
  <si>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</si>
  <si>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</si>
  <si>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</si>
  <si>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</si>
  <si>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</si>
  <si>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</si>
  <si>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</si>
  <si>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</si>
  <si>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</si>
  <si>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</si>
  <si>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</si>
  <si>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</si>
  <si>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</si>
  <si>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</si>
  <si>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</si>
  <si>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</si>
  <si>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</si>
  <si>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</si>
  <si>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</si>
  <si>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</si>
  <si>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</si>
  <si>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</si>
  <si>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</si>
  <si>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</si>
  <si>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</si>
  <si>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</si>
  <si>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</si>
  <si>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</si>
  <si>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</si>
  <si>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</si>
  <si>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</si>
  <si>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</si>
  <si>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</si>
  <si>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</si>
  <si>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</si>
  <si>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>14</t>
  </si>
  <si>
    <t>15</t>
  </si>
  <si>
    <t>22</t>
  </si>
  <si>
    <t>ยังไม่ได้จัดสรร</t>
  </si>
  <si>
    <t>งบกระแสเงินสด (ต่อ)</t>
  </si>
  <si>
    <t>2.</t>
  </si>
  <si>
    <t>สำรอง</t>
  </si>
  <si>
    <t>หุ้นทุนซื้อคืน</t>
  </si>
  <si>
    <t>งบแสดงการเปลี่ยนแปลงส่วนของผู้ถือหุ้น (ต่อ)</t>
  </si>
  <si>
    <t>ค่าความนิยม</t>
  </si>
  <si>
    <t>ภาษีเงินได้นิติบุคคลค้างจ่าย</t>
  </si>
  <si>
    <t>เงินให้กู้ยืมระยะสั้นแก่บริษัทย่อย</t>
  </si>
  <si>
    <t>หุ้นกู้</t>
  </si>
  <si>
    <t>สินทรัพย์ภาษีเงินได้รอตัดบัญชี</t>
  </si>
  <si>
    <t>9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</si>
  <si>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</si>
  <si>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</si>
  <si>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</si>
  <si>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</si>
  <si>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ค่าเสื่อมราคา</t>
  </si>
  <si>
    <t xml:space="preserve">     จากเงินปันผลของบริษัทย่อย</t>
  </si>
  <si>
    <t>ส่วนเกินทุนจาก</t>
  </si>
  <si>
    <t>การควบคุมเดียวกัน</t>
  </si>
  <si>
    <t>การรวมธุรกิจภายใต้</t>
  </si>
  <si>
    <t>ของส่วนของ</t>
  </si>
  <si>
    <t>ได้เสียในบริษัทย่อย</t>
  </si>
  <si>
    <t>การเปลี่ยนแปลงส่วน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</si>
  <si>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</si>
  <si>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</si>
  <si>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</si>
  <si>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</si>
  <si>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</si>
  <si>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</si>
  <si>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</si>
  <si>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</si>
  <si>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</si>
  <si>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19</t>
  </si>
  <si>
    <t>ส่วนของหนี้สินระยะยาวที่ครบกำหนดชำระภายในหนึ่งปี</t>
  </si>
  <si>
    <t>ต้นทุนในการจัดจำหน่าย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</si>
  <si>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</si>
  <si>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</si>
  <si>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</si>
  <si>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</si>
  <si>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</si>
  <si>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</si>
  <si>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</si>
  <si>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</si>
  <si>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</si>
  <si>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</si>
  <si>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รายการปรับกระทบกำไร (ขาดทุน) สุทธิ</t>
  </si>
  <si>
    <t>รับรู้รายได้รอตัดบัญชี</t>
  </si>
  <si>
    <t>ดอกเบี้ยจ่ายจากการออกหุ้นกู้</t>
  </si>
  <si>
    <t xml:space="preserve">รายการที่ไม่ใช่เงินสด </t>
  </si>
  <si>
    <t>เป็นเงินสดรับ (จ่าย) จากกิจกรรมดำเนินงาน</t>
  </si>
  <si>
    <t>เงินลงทุนในบริษัทย่อย</t>
  </si>
  <si>
    <t>รับเงินกู้ยืมระยะยาวจากสถาบันการเงิน</t>
  </si>
  <si>
    <t>10</t>
  </si>
  <si>
    <t>20</t>
  </si>
  <si>
    <t>กำไรต่อหุ้นขั้นพื้นฐาน (บาท : หุ้น)</t>
  </si>
  <si>
    <t>รับเงินกู้ยืมระยะสั้นจากบริษัทย่อย</t>
  </si>
  <si>
    <t>หุ้นกู้ - สุทธิ</t>
  </si>
  <si>
    <t>(กำไร) ขาดทุนจากอัตราแลกเปลี่ยนที่ยังไม่เกิดขึ้นจริง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</si>
  <si>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</si>
  <si>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</si>
  <si>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</si>
  <si>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</si>
  <si>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</si>
  <si>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รับคืนเงินให้กู้ยืมระยะสั้นแก่บริษัทย่อย</t>
  </si>
  <si>
    <t>จ่ายคืนหุ้นกู้ที่ครบกำหนด</t>
  </si>
  <si>
    <t>ประมาณการหนี้สินค่ารื้อถอนโครงป้าย (โอนกลับ)</t>
  </si>
  <si>
    <t>8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</si>
  <si>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</si>
  <si>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</si>
  <si>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เพื่อกิจกรรมดำเนินงานในอนาคต </t>
  </si>
  <si>
    <t>สกุลเงินบาท</t>
  </si>
  <si>
    <t>ปี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</si>
  <si>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</si>
  <si>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</si>
  <si>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</si>
  <si>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</si>
  <si>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ค่าใช้จ่าย</t>
  </si>
  <si>
    <t>รวมรายได้</t>
  </si>
  <si>
    <t>รวมค่าใช้จ่าย</t>
  </si>
  <si>
    <t>หนี้สินตามสัญญาเช่า - สุทธิ</t>
  </si>
  <si>
    <t>หนี้สินไม่หมุนเวียนที่เกิดจากสัญญา</t>
  </si>
  <si>
    <t>17</t>
  </si>
  <si>
    <t>ตัดจ่ายดอกเบี้ยเงินกู้ยืมตามวิธีอัตราดอกเบี้ยที่แท้จริง</t>
  </si>
  <si>
    <t>ดอกเบี้ยรับ</t>
  </si>
  <si>
    <t>24</t>
  </si>
  <si>
    <t>ค่าเสื่อมราคาสินทรัพย์สิทธิการใช้</t>
  </si>
  <si>
    <t>ผลประโยชน์พนักงานจ่ายจริง</t>
  </si>
  <si>
    <t>ดอกเบี้ยจ่ายหนี้สินตามสัญญาเช่า</t>
  </si>
  <si>
    <t>กลับรายการหนี้สินเป็นรายได้อื่น</t>
  </si>
  <si>
    <t>11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</si>
  <si>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</si>
  <si>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</si>
  <si>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ส่วนของผู้ถือหุ้นบริษัทใหญ่</t>
  </si>
  <si>
    <t>ส่วนของผู้มีส่วนได้เสียที่ไม่มีอำนาจควบคุมของบริษัทย่อยเพิ่มขึ้น (ลดลง)</t>
  </si>
  <si>
    <t>เบ็ดเสร็จอื่นของบริษัทร่วม</t>
  </si>
  <si>
    <t>ตามวิธีส่วนได้เสีย</t>
  </si>
  <si>
    <t>ที่ออกและชำระแล้ว</t>
  </si>
  <si>
    <t>จ่ายชำระคืนหนี้สินตามสัญญาเช่า</t>
  </si>
  <si>
    <t>(กำไร) ขาดทุนจากการเปลี่ยนแปลงสัญญาเช่า</t>
  </si>
  <si>
    <t>จ่ายชำระเจ้าหนี้ค่าทรัพย์สิน</t>
  </si>
  <si>
    <t>ส่วนแบ่งกำไร (ขาดทุน) จากเงินลงทุนในบริษัทร่วมตามวิธีส่วนได้เสีย</t>
  </si>
  <si>
    <t>ส่วนลดที่ได้รับตามสัญญาเช่า</t>
  </si>
  <si>
    <t>12</t>
  </si>
  <si>
    <t>กำไร (ขาดทุน) จากกิจกรรมดำเนินงาน</t>
  </si>
  <si>
    <t>ค่าตัดจำหน่ายสินทรัพย์ไม่มีตัวตน</t>
  </si>
  <si>
    <t>วันที่ 31 ธันวาคม 2563</t>
  </si>
  <si>
    <t>สินทรัพย์ทางการเงินไม่หมุนเวียน</t>
  </si>
  <si>
    <t>ที่ติดภาระค้ำประกัน</t>
  </si>
  <si>
    <t>จากสถาบันการเงิน</t>
  </si>
  <si>
    <t>ลูกหนี้การค้าและลูกหนี้อื่น</t>
  </si>
  <si>
    <t>บริษัทย่อยซื้อสินทรัพย์โดยการก่อหนี้</t>
  </si>
  <si>
    <t>สกุลเงินสหรัฐอเมริกา - สัญญาซื้อขายเงินตราต่างประเทศล่วงหน้า</t>
  </si>
  <si>
    <t>ณ วันที่ 31 มีนาคม 2564</t>
  </si>
  <si>
    <t>วันที่ 31 มีนาคม 2564</t>
  </si>
  <si>
    <t>ปี 2564</t>
  </si>
  <si>
    <t>กำไรเบ็ดเสร็จรวมสำหรับงวด</t>
  </si>
  <si>
    <t>การแบ่งกำไรสุทธิสำหรับงวด</t>
  </si>
  <si>
    <t>รวมกำไร (ขาดทุน) เบ็ดเสร็จอื่นสำหรับงวด - สุทธิจากภาษี</t>
  </si>
  <si>
    <t>กำไรสุทธิสำหรับงวด</t>
  </si>
  <si>
    <t>(ตรวจสอบแล้ว)</t>
  </si>
  <si>
    <t>(ยังไม่ได้ตรวจสอบ)</t>
  </si>
  <si>
    <t>(แต่สอบทานแล้ว)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</si>
  <si>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</si>
  <si>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สำหรับงวดสามเดือน สิ้นสุดวันที่ 31 มีนาคม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</si>
  <si>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</si>
  <si>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</si>
  <si>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</si>
  <si>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</si>
  <si>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</si>
  <si>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</si>
  <si>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 xml:space="preserve">    กำไรสุทธิรวมสำหรับงวด</t>
  </si>
  <si>
    <t>ดอกเบี้ยจ่ายตามสัญญาเช่า</t>
  </si>
  <si>
    <t>เงินกู้ยืมระยะสั้นจากบริษัทย่อย</t>
  </si>
  <si>
    <t>องค์ประกอบอื่นของ</t>
  </si>
  <si>
    <t>6</t>
  </si>
  <si>
    <t>5.2 และ 7</t>
  </si>
  <si>
    <t>5.2</t>
  </si>
  <si>
    <t>13</t>
  </si>
  <si>
    <t>18.1</t>
  </si>
  <si>
    <t>5.2 และ 16</t>
  </si>
  <si>
    <t>18.2</t>
  </si>
  <si>
    <t>21.2</t>
  </si>
  <si>
    <t>5.2 และ 21.1</t>
  </si>
  <si>
    <t>5.1</t>
  </si>
  <si>
    <t>ส่วนแบ่งกำไร (ขาดทุน) เบ็ดเสร็จอื่นของบริษัทร่วมตามวิธีส่วนได้เสีย       10</t>
  </si>
  <si>
    <t>18</t>
  </si>
  <si>
    <t>7</t>
  </si>
  <si>
    <t>เงินให้กู้ยืมระยะสั้นแก่บริษัทที่เกี่ยวข้องกัน</t>
  </si>
  <si>
    <t xml:space="preserve">รายการที่จะไม่ถูกจัดประเภทใหม่ไว้ในกำไรหรือขาดทุนในภายหลัง : </t>
  </si>
  <si>
    <t>14.3</t>
  </si>
  <si>
    <t>ผลกำไร (ขาดทุน) จากเงินลงทุนในตราสารทุนที่วัดมูลค่าด้วย</t>
  </si>
  <si>
    <t>5.1 และ 11</t>
  </si>
  <si>
    <t>มูลค่ายุติธรรมผ่านกำไรเบ็ดเสร็จอื่น</t>
  </si>
  <si>
    <t>ผลกำไร(ขาดทุน)จาก</t>
  </si>
  <si>
    <t>ผ่านกำไรเบ็ดเสร็จอื่น</t>
  </si>
  <si>
    <t>เงินลงทุนในตราสารทุนที่</t>
  </si>
  <si>
    <t>วัดมูลค่าด้วยมูลค่ายุติธรรม</t>
  </si>
  <si>
    <t>ยอดคงเหลือ ณ วันที่ 1 มกราคม 2563</t>
  </si>
  <si>
    <t>การเปลี่ยนแปลงในส่วนของผู้ถือหุ้น :</t>
  </si>
  <si>
    <t xml:space="preserve">    รวมกำไร (ขาดทุน) เบ็ดเสร็จรวมสำหรับงวด</t>
  </si>
  <si>
    <t>หน้า 1 จาก 47</t>
  </si>
  <si>
    <t>หน้า 2 จาก 47</t>
  </si>
  <si>
    <t>หน้า 3 จาก 47</t>
  </si>
  <si>
    <t>หน้า 4 จาก 47</t>
  </si>
  <si>
    <t>หน้า 5 จาก 47</t>
  </si>
  <si>
    <t>หน้า 6 จาก 47</t>
  </si>
  <si>
    <t>ค่าเผื่อผลขาดทุนด้านเครดิตที่คาดว่าจะเกิดขึ้นของ</t>
  </si>
  <si>
    <t>(กำไร) ขาดทุนจากเงินลงทุนในตราสารหนี้ที่วัด</t>
  </si>
  <si>
    <t>มูลค่ายุติธรรมผ่านกำไรขาดทุน</t>
  </si>
  <si>
    <t>หน้า 9 จาก 47</t>
  </si>
  <si>
    <t>หน้า 8 จาก 47</t>
  </si>
  <si>
    <t>หน้า 7 จาก 47</t>
  </si>
  <si>
    <t>กำไร (ขาดทุน) สุทธิสำหรับงวดก่อนภาษีเงินได้นิติบุคคล</t>
  </si>
  <si>
    <t>ลูกหนี้การค้าและลูกหนี้หมุนเวียนอื่น</t>
  </si>
  <si>
    <t>รวมการเปลี่ยนแปลงส่วนของผู้ถือหุ้น</t>
  </si>
  <si>
    <t>ผลขาดทุนจากการด้อยค่าของเงินให้กู้ยืมแก่บริษัทย่อย</t>
  </si>
  <si>
    <t>ค่าใช้จ่ายในการออกหุ้นกู้</t>
  </si>
  <si>
    <t>ค่าใช้จ่ายในการจัดหาเงินกู้</t>
  </si>
  <si>
    <t>กำไร (ขาดทุน) ก่อนภาษีเงินได้</t>
  </si>
  <si>
    <t>กำไร (ขาดทุน) สุทธิสำหรับงวด</t>
  </si>
  <si>
    <t xml:space="preserve">    กำไร (ขาดทุน) สุทธิรวมสำหรับงวด</t>
  </si>
  <si>
    <t>เงินสดจ่ายเงินประกันค่าเช่าสิทธิการใช้สินทรัพย์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</si>
</sst>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#,###.00_);\(#,###.00\)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;[Red]\(#,##0.00\)"/>
    <numFmt numFmtId="200" formatCode="#.\ \ "/>
    <numFmt numFmtId="201" formatCode="##.\ \ "/>
    <numFmt numFmtId="202" formatCode="###0_);[Red]\(###0\)"/>
    <numFmt numFmtId="203" formatCode="0.000_)"/>
    <numFmt numFmtId="204" formatCode="&quot;฿&quot;#,##0.00_);\(&quot;฿&quot;#,##0.00\)"/>
    <numFmt numFmtId="205" formatCode="0.000"/>
    <numFmt numFmtId="206" formatCode="d/mm/yy\ "/>
    <numFmt numFmtId="207" formatCode="0.00_)"/>
    <numFmt numFmtId="208" formatCode="\t&quot;$&quot;#,##0_);\(\t&quot;$&quot;#,##0\)"/>
    <numFmt numFmtId="209" formatCode="_-* #,##0_ _F_-;\-* #,##0_ _F_-;_-* &quot;-&quot;_ _F_-;_-@_-"/>
    <numFmt numFmtId="210" formatCode="#,##0;[Red]\(#,##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_(* #,##0.000_);_(* \(#,##0.000\);_(* &quot;-&quot;??_);_(@_)"/>
    <numFmt numFmtId="233" formatCode="_-* #,##0.0000_-;\-* #,##0.0000_-;_-* &quot;-&quot;??_-;_-@_-"/>
    <numFmt numFmtId="234" formatCode="_-* #,##0.000000_-;\-* #,##0.000000_-;_-* &quot;-&quot;??_-;_-@_-"/>
    <numFmt numFmtId="235" formatCode="_ * #,##0.00_ ;_ * \-#,##0.00_ ;_ * &quot;-&quot;??_ ;_ @_ "/>
    <numFmt numFmtId="236" formatCode="_-* #,##0.0000000000_-;\-* #,##0.0000000000_-;_-* &quot;-&quot;??_-;_-@_-"/>
  </numFmts>
  <fonts count="15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0" fontId="47" fillId="0" borderId="0"/>
    <xf numFmtId="201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4" fontId="16" fillId="0" borderId="0" applyFill="0" applyBorder="0" applyAlignment="0"/>
    <xf numFmtId="202" fontId="14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39" fontId="27" fillId="0" borderId="0"/>
    <xf numFmtId="203" fontId="58" fillId="0" borderId="0"/>
    <xf numFmtId="39" fontId="27" fillId="0" borderId="0"/>
    <xf numFmtId="203" fontId="58" fillId="0" borderId="0"/>
    <xf numFmtId="195" fontId="59" fillId="0" borderId="0" applyFill="0" applyBorder="0" applyAlignment="0" applyProtection="0"/>
    <xf numFmtId="40" fontId="59" fillId="0" borderId="0" applyFill="0" applyBorder="0" applyAlignment="0" applyProtection="0"/>
    <xf numFmtId="204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5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10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81" fontId="15" fillId="0" borderId="0"/>
    <xf numFmtId="214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5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15" fillId="0" borderId="0"/>
    <xf numFmtId="215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6" fontId="12" fillId="0" borderId="0"/>
    <xf numFmtId="190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74" fillId="0" borderId="0" applyNumberFormat="0" applyAlignment="0">
      <alignment horizontal="left"/>
    </xf>
    <xf numFmtId="217" fontId="75" fillId="0" borderId="0" applyFont="0" applyFill="0" applyBorder="0" applyAlignment="0" applyProtection="0"/>
    <xf numFmtId="217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8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9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0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7" fontId="22" fillId="0" borderId="0"/>
    <xf numFmtId="207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0" fontId="7" fillId="0" borderId="0"/>
    <xf numFmtId="180" fontId="1" fillId="0" borderId="0"/>
    <xf numFmtId="0" fontId="146" fillId="0" borderId="0"/>
    <xf numFmtId="0" fontId="146" fillId="0" borderId="0"/>
    <xf numFmtId="0" fontId="147" fillId="0" borderId="0"/>
    <xf numFmtId="180" fontId="14" fillId="0" borderId="0"/>
    <xf numFmtId="180" fontId="14" fillId="0" borderId="0"/>
    <xf numFmtId="191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0" fontId="14" fillId="0" borderId="0"/>
    <xf numFmtId="0" fontId="14" fillId="0" borderId="0"/>
    <xf numFmtId="180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8" fontId="11" fillId="0" borderId="0"/>
    <xf numFmtId="0" fontId="14" fillId="0" borderId="0"/>
    <xf numFmtId="178" fontId="1" fillId="0" borderId="0"/>
    <xf numFmtId="165" fontId="14" fillId="0" borderId="0"/>
    <xf numFmtId="0" fontId="66" fillId="0" borderId="0"/>
    <xf numFmtId="0" fontId="7" fillId="0" borderId="0"/>
    <xf numFmtId="180" fontId="7" fillId="0" borderId="0"/>
    <xf numFmtId="180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1" fillId="0" borderId="0"/>
    <xf numFmtId="0" fontId="1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0" fontId="7" fillId="0" borderId="0"/>
    <xf numFmtId="170" fontId="14" fillId="0" borderId="0"/>
    <xf numFmtId="0" fontId="23" fillId="0" borderId="0"/>
    <xf numFmtId="0" fontId="17" fillId="0" borderId="0"/>
    <xf numFmtId="180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3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2" fontId="14" fillId="0" borderId="0" applyFont="0" applyFill="0" applyBorder="0" applyAlignment="0" applyProtection="0"/>
    <xf numFmtId="224" fontId="60" fillId="32" borderId="0" applyFill="0" applyBorder="0" applyAlignment="0" applyProtection="0">
      <alignment vertical="top"/>
    </xf>
    <xf numFmtId="225" fontId="60" fillId="0" borderId="0" applyFill="0" applyBorder="0" applyAlignment="0" applyProtection="0"/>
    <xf numFmtId="188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6" fontId="14" fillId="0" borderId="0" applyNumberFormat="0" applyFill="0" applyBorder="0" applyAlignment="0" applyProtection="0">
      <alignment horizontal="left"/>
    </xf>
    <xf numFmtId="195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0" fontId="12" fillId="0" borderId="0"/>
    <xf numFmtId="180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6" fontId="16" fillId="0" borderId="0" applyFill="0" applyBorder="0" applyAlignment="0"/>
    <xf numFmtId="197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" fillId="0" borderId="0"/>
    <xf numFmtId="0" fontId="7" fillId="0" borderId="0"/>
    <xf numFmtId="0" fontId="1" fillId="0" borderId="0"/>
    <xf numFmtId="0" fontId="14" fillId="0" borderId="0"/>
    <xf numFmtId="178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7" fillId="0" borderId="0"/>
    <xf numFmtId="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7" fillId="0" borderId="0"/>
    <xf numFmtId="18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7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12" fillId="0" borderId="0"/>
    <xf numFmtId="180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8" fontId="141" fillId="0" borderId="0" applyFont="0" applyFill="0" applyBorder="0" applyAlignment="0" applyProtection="0"/>
    <xf numFmtId="229" fontId="141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2" fillId="0" borderId="0" applyFont="0" applyFill="0" applyBorder="0" applyAlignment="0" applyProtection="0"/>
    <xf numFmtId="0" fontId="23" fillId="0" borderId="0"/>
  </cellStyleXfs>
  <cellXfs count="351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 applyFill="1" applyAlignment="1"/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6" fontId="9" fillId="0" borderId="0" xfId="142" applyNumberFormat="1" applyFont="1" applyFill="1" applyBorder="1" applyAlignment="1" applyProtection="1">
      <protection locked="0"/>
    </xf>
    <xf numFmtId="176" fontId="9" fillId="0" borderId="0" xfId="142" applyNumberFormat="1" applyFont="1" applyFill="1" applyBorder="1" applyAlignment="1" applyProtection="1"/>
    <xf numFmtId="176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9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2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49" fillId="0" borderId="0" xfId="0" applyFont="1" applyFill="1" applyAlignment="1" applyProtection="1">
      <protection locked="0"/>
    </xf>
    <xf numFmtId="43" fontId="9" fillId="0" borderId="0" xfId="142" applyNumberFormat="1" applyFont="1" applyFill="1" applyBorder="1" applyAlignment="1">
      <alignment horizontal="left"/>
    </xf>
    <xf numFmtId="191" fontId="9" fillId="0" borderId="0" xfId="142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wrapText="1"/>
    </xf>
    <xf numFmtId="234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35" fontId="9" fillId="0" borderId="0" xfId="1420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199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3" fontId="25" fillId="0" borderId="0" xfId="142" applyFont="1" applyFill="1" applyAlignment="1"/>
    <xf numFmtId="0" fontId="150" fillId="0" borderId="0" xfId="1420" applyFont="1" applyFill="1" applyAlignment="1">
      <alignment horizontal="left" vertical="top"/>
    </xf>
    <xf numFmtId="43" fontId="151" fillId="0" borderId="0" xfId="142" applyFont="1" applyFill="1" applyAlignment="1">
      <alignment vertical="top"/>
    </xf>
    <xf numFmtId="0" fontId="151" fillId="0" borderId="0" xfId="1420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horizontal="center" vertical="top"/>
    </xf>
    <xf numFmtId="43" fontId="151" fillId="0" borderId="0" xfId="142" applyFont="1" applyFill="1" applyAlignment="1">
      <alignment horizontal="center" vertical="top"/>
    </xf>
    <xf numFmtId="49" fontId="151" fillId="0" borderId="0" xfId="1420" applyNumberFormat="1" applyFont="1" applyFill="1" applyBorder="1" applyAlignment="1">
      <alignment vertical="top"/>
    </xf>
    <xf numFmtId="173" fontId="151" fillId="0" borderId="0" xfId="1420" applyNumberFormat="1" applyFont="1" applyFill="1" applyBorder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 wrapText="1"/>
    </xf>
    <xf numFmtId="43" fontId="151" fillId="0" borderId="0" xfId="142" applyFont="1" applyFill="1" applyBorder="1" applyAlignment="1">
      <alignment horizontal="left" vertical="top"/>
    </xf>
    <xf numFmtId="169" fontId="151" fillId="0" borderId="0" xfId="142" applyNumberFormat="1" applyFont="1" applyFill="1" applyBorder="1" applyAlignment="1">
      <alignment horizontal="left" vertical="top"/>
    </xf>
    <xf numFmtId="191" fontId="151" fillId="0" borderId="0" xfId="142" applyNumberFormat="1" applyFont="1" applyFill="1" applyAlignment="1">
      <alignment horizontal="right" vertical="top"/>
    </xf>
    <xf numFmtId="43" fontId="151" fillId="0" borderId="0" xfId="142" applyNumberFormat="1" applyFont="1" applyFill="1" applyBorder="1" applyAlignment="1">
      <alignment horizontal="left" vertical="top"/>
    </xf>
    <xf numFmtId="4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vertical="top"/>
    </xf>
    <xf numFmtId="0" fontId="151" fillId="0" borderId="0" xfId="1420" applyFont="1" applyFill="1" applyBorder="1" applyAlignment="1">
      <alignment vertical="top" wrapText="1"/>
    </xf>
    <xf numFmtId="43" fontId="151" fillId="0" borderId="0" xfId="142" applyFont="1" applyFill="1" applyBorder="1" applyAlignment="1">
      <alignment horizontal="right" vertical="top"/>
    </xf>
    <xf numFmtId="43" fontId="151" fillId="0" borderId="0" xfId="163" applyNumberFormat="1" applyFont="1" applyFill="1" applyBorder="1" applyAlignment="1">
      <alignment horizontal="left" vertical="top"/>
    </xf>
    <xf numFmtId="191" fontId="151" fillId="0" borderId="0" xfId="142" applyNumberFormat="1" applyFont="1" applyFill="1" applyBorder="1" applyAlignment="1">
      <alignment horizontal="right" vertical="top"/>
    </xf>
    <xf numFmtId="43" fontId="151" fillId="0" borderId="0" xfId="142" applyFont="1" applyFill="1" applyBorder="1" applyAlignment="1">
      <alignment vertical="top"/>
    </xf>
    <xf numFmtId="43" fontId="151" fillId="0" borderId="0" xfId="1420" applyNumberFormat="1" applyFont="1" applyFill="1" applyBorder="1" applyAlignment="1">
      <alignment vertical="top"/>
    </xf>
    <xf numFmtId="43" fontId="151" fillId="0" borderId="0" xfId="142" applyFont="1" applyFill="1" applyAlignment="1">
      <alignment horizontal="left" vertical="top"/>
    </xf>
    <xf numFmtId="43" fontId="151" fillId="0" borderId="0" xfId="142" applyFont="1" applyFill="1" applyAlignment="1">
      <alignment horizontal="right" vertical="top"/>
    </xf>
    <xf numFmtId="43" fontId="151" fillId="0" borderId="9" xfId="142" applyFont="1" applyFill="1" applyBorder="1" applyAlignment="1">
      <alignment horizontal="left" vertical="top"/>
    </xf>
    <xf numFmtId="191" fontId="151" fillId="0" borderId="9" xfId="142" applyNumberFormat="1" applyFont="1" applyFill="1" applyBorder="1" applyAlignment="1">
      <alignment horizontal="right" vertical="top"/>
    </xf>
    <xf numFmtId="43" fontId="151" fillId="0" borderId="9" xfId="142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horizontal="left" vertical="top"/>
    </xf>
    <xf numFmtId="43" fontId="151" fillId="0" borderId="27" xfId="142" applyFont="1" applyFill="1" applyBorder="1" applyAlignment="1">
      <alignment horizontal="right" vertical="top"/>
    </xf>
    <xf numFmtId="191" fontId="151" fillId="0" borderId="27" xfId="142" applyNumberFormat="1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vertical="top"/>
    </xf>
    <xf numFmtId="43" fontId="151" fillId="0" borderId="6" xfId="142" applyFont="1" applyFill="1" applyBorder="1" applyAlignment="1">
      <alignment horizontal="right" vertical="top"/>
    </xf>
    <xf numFmtId="191" fontId="151" fillId="0" borderId="6" xfId="142" applyNumberFormat="1" applyFont="1" applyFill="1" applyBorder="1" applyAlignment="1">
      <alignment horizontal="right" vertical="top"/>
    </xf>
    <xf numFmtId="199" fontId="151" fillId="0" borderId="0" xfId="1420" applyNumberFormat="1" applyFont="1" applyFill="1" applyBorder="1" applyAlignment="1">
      <alignment vertical="top"/>
    </xf>
    <xf numFmtId="0" fontId="152" fillId="0" borderId="0" xfId="1420" applyFont="1" applyFill="1" applyAlignment="1">
      <alignment vertical="top"/>
    </xf>
    <xf numFmtId="169" fontId="151" fillId="0" borderId="0" xfId="1420" applyNumberFormat="1" applyFont="1" applyFill="1" applyAlignment="1">
      <alignment vertical="top"/>
    </xf>
    <xf numFmtId="199" fontId="151" fillId="0" borderId="0" xfId="1420" applyNumberFormat="1" applyFont="1" applyFill="1" applyAlignment="1">
      <alignment vertical="top"/>
    </xf>
    <xf numFmtId="233" fontId="151" fillId="0" borderId="0" xfId="142" applyNumberFormat="1" applyFont="1" applyFill="1" applyAlignment="1">
      <alignment vertical="top"/>
    </xf>
    <xf numFmtId="236" fontId="151" fillId="0" borderId="0" xfId="142" applyNumberFormat="1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233" fontId="151" fillId="0" borderId="0" xfId="1420" applyNumberFormat="1" applyFont="1" applyFill="1" applyAlignment="1">
      <alignment vertical="top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39" fontId="151" fillId="0" borderId="0" xfId="1420" applyNumberFormat="1" applyFont="1" applyFill="1" applyAlignment="1">
      <alignment vertical="top"/>
    </xf>
    <xf numFmtId="179" fontId="153" fillId="0" borderId="0" xfId="0" applyNumberFormat="1" applyFont="1" applyFill="1" applyBorder="1" applyAlignment="1">
      <alignment horizontal="right" shrinkToFit="1"/>
    </xf>
    <xf numFmtId="169" fontId="154" fillId="0" borderId="0" xfId="142" applyNumberFormat="1" applyFont="1" applyFill="1" applyBorder="1" applyAlignment="1" applyProtection="1">
      <alignment horizontal="center"/>
      <protection locked="0"/>
    </xf>
    <xf numFmtId="169" fontId="154" fillId="0" borderId="0" xfId="142" applyNumberFormat="1" applyFont="1" applyFill="1" applyBorder="1" applyAlignment="1" applyProtection="1">
      <protection locked="0"/>
    </xf>
    <xf numFmtId="169" fontId="154" fillId="0" borderId="0" xfId="0" applyNumberFormat="1" applyFont="1" applyFill="1" applyAlignment="1"/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199" fontId="9" fillId="0" borderId="0" xfId="142" applyNumberFormat="1" applyFont="1" applyFill="1" applyBorder="1" applyAlignment="1" applyProtection="1"/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501" applyNumberFormat="1" applyFont="1" applyFill="1" applyAlignment="1">
      <alignment horizontal="right" vertical="center"/>
    </xf>
    <xf numFmtId="43" fontId="9" fillId="0" borderId="27" xfId="142" applyFont="1" applyFill="1" applyBorder="1" applyAlignment="1">
      <alignment horizontal="center" vertical="top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43" fontId="155" fillId="0" borderId="0" xfId="142" applyFont="1" applyFill="1" applyBorder="1" applyAlignment="1" applyProtection="1">
      <alignment horizontal="right"/>
      <protection locked="0"/>
    </xf>
    <xf numFmtId="169" fontId="155" fillId="0" borderId="0" xfId="273" applyNumberFormat="1" applyFont="1" applyFill="1" applyBorder="1" applyAlignment="1">
      <alignment horizontal="right"/>
    </xf>
    <xf numFmtId="43" fontId="155" fillId="0" borderId="0" xfId="273" applyFont="1" applyFill="1" applyBorder="1" applyAlignment="1" applyProtection="1">
      <alignment horizontal="right"/>
      <protection locked="0"/>
    </xf>
    <xf numFmtId="43" fontId="155" fillId="0" borderId="0" xfId="142" applyFont="1" applyFill="1" applyBorder="1" applyAlignment="1" applyProtection="1">
      <alignment horizontal="right"/>
    </xf>
    <xf numFmtId="169" fontId="155" fillId="0" borderId="0" xfId="273" applyNumberFormat="1" applyFont="1" applyFill="1" applyBorder="1" applyAlignment="1" applyProtection="1">
      <alignment horizontal="right"/>
      <protection locked="0"/>
    </xf>
    <xf numFmtId="175" fontId="155" fillId="0" borderId="0" xfId="273" applyNumberFormat="1" applyFont="1" applyFill="1" applyBorder="1" applyAlignment="1" applyProtection="1">
      <alignment horizontal="right"/>
      <protection locked="0"/>
    </xf>
    <xf numFmtId="177" fontId="155" fillId="0" borderId="0" xfId="273" applyNumberFormat="1" applyFont="1" applyFill="1" applyAlignment="1" applyProtection="1">
      <alignment horizontal="right"/>
      <protection locked="0"/>
    </xf>
    <xf numFmtId="173" fontId="155" fillId="0" borderId="0" xfId="1420" applyNumberFormat="1" applyFont="1" applyFill="1" applyAlignment="1">
      <alignment horizontal="right"/>
    </xf>
    <xf numFmtId="43" fontId="155" fillId="0" borderId="0" xfId="142" applyFont="1" applyFill="1" applyAlignment="1" applyProtection="1">
      <alignment horizontal="right"/>
      <protection locked="0"/>
    </xf>
    <xf numFmtId="43" fontId="155" fillId="0" borderId="0" xfId="142" applyFont="1" applyFill="1" applyAlignment="1">
      <alignment horizontal="right"/>
    </xf>
    <xf numFmtId="0" fontId="9" fillId="0" borderId="0" xfId="1420" applyFont="1" applyFill="1" applyBorder="1" applyAlignment="1">
      <alignment vertical="top"/>
    </xf>
    <xf numFmtId="169" fontId="155" fillId="0" borderId="0" xfId="142" applyNumberFormat="1" applyFont="1" applyFill="1" applyBorder="1" applyAlignment="1" applyProtection="1"/>
    <xf numFmtId="0" fontId="155" fillId="0" borderId="0" xfId="1420" applyFont="1" applyFill="1" applyAlignment="1"/>
    <xf numFmtId="0" fontId="155" fillId="0" borderId="0" xfId="1420" applyFont="1" applyFill="1" applyAlignment="1">
      <alignment horizontal="center"/>
    </xf>
    <xf numFmtId="0" fontId="155" fillId="0" borderId="0" xfId="1420" applyFont="1" applyFill="1" applyAlignment="1">
      <alignment wrapText="1"/>
    </xf>
    <xf numFmtId="43" fontId="155" fillId="0" borderId="0" xfId="142" applyFont="1" applyFill="1" applyBorder="1" applyAlignment="1">
      <alignment horizontal="left"/>
    </xf>
    <xf numFmtId="43" fontId="155" fillId="0" borderId="0" xfId="142" applyFont="1" applyFill="1" applyBorder="1" applyAlignment="1">
      <alignment horizontal="right"/>
    </xf>
    <xf numFmtId="43" fontId="155" fillId="0" borderId="0" xfId="142" applyFont="1" applyFill="1" applyAlignment="1"/>
    <xf numFmtId="43" fontId="155" fillId="0" borderId="0" xfId="1420" applyNumberFormat="1" applyFont="1" applyFill="1" applyAlignment="1"/>
    <xf numFmtId="0" fontId="151" fillId="0" borderId="0" xfId="0" applyFont="1" applyFill="1" applyAlignment="1" applyProtection="1">
      <alignment horizontal="left"/>
      <protection locked="0"/>
    </xf>
    <xf numFmtId="0" fontId="151" fillId="0" borderId="0" xfId="1420" applyFont="1" applyFill="1" applyAlignment="1"/>
    <xf numFmtId="43" fontId="151" fillId="0" borderId="0" xfId="142" applyFont="1" applyFill="1" applyAlignment="1"/>
    <xf numFmtId="191" fontId="151" fillId="0" borderId="0" xfId="142" applyNumberFormat="1" applyFont="1" applyFill="1" applyBorder="1" applyAlignment="1">
      <alignment horizontal="right"/>
    </xf>
    <xf numFmtId="43" fontId="151" fillId="0" borderId="0" xfId="163" applyNumberFormat="1" applyFont="1" applyFill="1" applyBorder="1" applyAlignment="1">
      <alignment horizontal="left"/>
    </xf>
    <xf numFmtId="43" fontId="151" fillId="0" borderId="0" xfId="142" applyFont="1" applyFill="1" applyBorder="1" applyAlignment="1">
      <alignment horizontal="right"/>
    </xf>
    <xf numFmtId="43" fontId="151" fillId="0" borderId="0" xfId="142" applyFont="1" applyFill="1" applyBorder="1" applyAlignment="1">
      <alignment horizontal="left"/>
    </xf>
    <xf numFmtId="0" fontId="151" fillId="0" borderId="0" xfId="0" applyFont="1" applyFill="1" applyAlignment="1" applyProtection="1">
      <alignment horizontal="right"/>
      <protection locked="0"/>
    </xf>
    <xf numFmtId="43" fontId="151" fillId="0" borderId="0" xfId="142" applyFont="1" applyFill="1" applyBorder="1" applyAlignment="1">
      <alignment horizontal="center"/>
    </xf>
    <xf numFmtId="43" fontId="151" fillId="0" borderId="0" xfId="1420" applyNumberFormat="1" applyFont="1" applyFill="1" applyBorder="1" applyAlignment="1"/>
    <xf numFmtId="199" fontId="151" fillId="0" borderId="0" xfId="1420" applyNumberFormat="1" applyFont="1" applyFill="1" applyBorder="1" applyAlignment="1"/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0" applyFont="1" applyFill="1" applyAlignment="1">
      <alignment horizontal="left"/>
    </xf>
    <xf numFmtId="0" fontId="9" fillId="0" borderId="9" xfId="0" applyFont="1" applyFill="1" applyBorder="1" applyAlignment="1" applyProtection="1">
      <alignment horizontal="centerContinuous"/>
      <protection locked="0"/>
    </xf>
    <xf numFmtId="173" fontId="9" fillId="0" borderId="27" xfId="0" quotePrefix="1" applyNumberFormat="1" applyFont="1" applyFill="1" applyBorder="1" applyAlignment="1" applyProtection="1">
      <alignment horizontal="center"/>
      <protection locked="0"/>
    </xf>
    <xf numFmtId="43" fontId="9" fillId="0" borderId="28" xfId="142" applyFont="1" applyFill="1" applyBorder="1" applyAlignment="1">
      <alignment horizontal="left"/>
    </xf>
    <xf numFmtId="175" fontId="151" fillId="0" borderId="6" xfId="142" applyNumberFormat="1" applyFont="1" applyFill="1" applyBorder="1" applyAlignment="1">
      <alignment horizontal="right" vertical="top"/>
    </xf>
    <xf numFmtId="43" fontId="9" fillId="0" borderId="27" xfId="142" applyFont="1" applyFill="1" applyBorder="1" applyAlignment="1" applyProtection="1">
      <protection locked="0"/>
    </xf>
    <xf numFmtId="175" fontId="151" fillId="0" borderId="0" xfId="142" applyNumberFormat="1" applyFont="1" applyFill="1" applyBorder="1" applyAlignment="1">
      <alignment horizontal="right" vertical="top"/>
    </xf>
    <xf numFmtId="169" fontId="9" fillId="0" borderId="6" xfId="142" applyNumberFormat="1" applyFont="1" applyFill="1" applyBorder="1" applyAlignment="1">
      <alignment horizontal="left"/>
    </xf>
    <xf numFmtId="0" fontId="9" fillId="0" borderId="29" xfId="1420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9" fillId="0" borderId="6" xfId="273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173" fontId="9" fillId="0" borderId="0" xfId="0" applyNumberFormat="1" applyFont="1" applyFill="1" applyBorder="1" applyAlignment="1" applyProtection="1">
      <protection locked="0"/>
    </xf>
    <xf numFmtId="49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Alignment="1" applyProtection="1">
      <protection locked="0"/>
    </xf>
    <xf numFmtId="43" fontId="151" fillId="0" borderId="9" xfId="142" applyFont="1" applyFill="1" applyBorder="1" applyAlignment="1">
      <alignment vertical="top"/>
    </xf>
    <xf numFmtId="0" fontId="9" fillId="0" borderId="0" xfId="1420" applyFont="1" applyFill="1" applyBorder="1" applyAlignment="1">
      <alignment horizontal="center" vertical="top"/>
    </xf>
    <xf numFmtId="173" fontId="9" fillId="0" borderId="0" xfId="1420" applyNumberFormat="1" applyFont="1" applyFill="1" applyBorder="1" applyAlignment="1">
      <alignment horizontal="center" vertical="top"/>
    </xf>
    <xf numFmtId="173" fontId="9" fillId="0" borderId="27" xfId="1420" applyNumberFormat="1" applyFont="1" applyFill="1" applyBorder="1" applyAlignment="1">
      <alignment horizontal="center" vertical="top"/>
    </xf>
    <xf numFmtId="169" fontId="9" fillId="0" borderId="9" xfId="142" applyNumberFormat="1" applyFont="1" applyFill="1" applyBorder="1" applyAlignment="1">
      <alignment horizontal="left"/>
    </xf>
    <xf numFmtId="0" fontId="151" fillId="0" borderId="0" xfId="1420" applyFont="1" applyFill="1" applyAlignment="1">
      <alignment horizontal="left"/>
    </xf>
    <xf numFmtId="0" fontId="151" fillId="0" borderId="0" xfId="1420" applyFont="1" applyFill="1" applyAlignment="1">
      <alignment horizontal="center"/>
    </xf>
    <xf numFmtId="0" fontId="151" fillId="0" borderId="0" xfId="1420" applyFont="1" applyFill="1" applyAlignment="1">
      <alignment wrapText="1"/>
    </xf>
    <xf numFmtId="43" fontId="151" fillId="0" borderId="29" xfId="142" applyFont="1" applyFill="1" applyBorder="1" applyAlignment="1">
      <alignment horizontal="left"/>
    </xf>
    <xf numFmtId="191" fontId="151" fillId="0" borderId="29" xfId="142" applyNumberFormat="1" applyFont="1" applyFill="1" applyBorder="1" applyAlignment="1">
      <alignment horizontal="right"/>
    </xf>
    <xf numFmtId="43" fontId="151" fillId="0" borderId="29" xfId="142" applyFont="1" applyFill="1" applyBorder="1" applyAlignment="1">
      <alignment horizontal="right"/>
    </xf>
    <xf numFmtId="191" fontId="151" fillId="0" borderId="0" xfId="142" applyNumberFormat="1" applyFont="1" applyFill="1" applyAlignment="1">
      <alignment horizontal="right"/>
    </xf>
    <xf numFmtId="43" fontId="151" fillId="0" borderId="0" xfId="142" applyNumberFormat="1" applyFont="1" applyFill="1" applyBorder="1" applyAlignment="1">
      <alignment horizontal="left"/>
    </xf>
    <xf numFmtId="43" fontId="151" fillId="0" borderId="29" xfId="142" applyNumberFormat="1" applyFont="1" applyFill="1" applyBorder="1" applyAlignment="1">
      <alignment horizontal="left"/>
    </xf>
    <xf numFmtId="43" fontId="151" fillId="0" borderId="0" xfId="1420" applyNumberFormat="1" applyFont="1" applyFill="1" applyAlignment="1"/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9" fillId="0" borderId="27" xfId="1420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Fill="1" applyAlignment="1" applyProtection="1">
      <alignment horizontal="left"/>
      <protection locked="0"/>
    </xf>
  </cellXfs>
  <cellStyles count="1478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22050000}"/>
    <cellStyle name="การคำนวณ 3" xfId="1315" xr:uid="{00000000-0005-0000-0000-000023050000}"/>
    <cellStyle name="ข้อความเตือน 2" xfId="1316" xr:uid="{00000000-0005-0000-0000-000024050000}"/>
    <cellStyle name="ข้อความอธิบาย 2" xfId="1317" xr:uid="{00000000-0005-0000-0000-000025050000}"/>
    <cellStyle name="ค@ฏ๋_1111D2111DQ2" xfId="1318" xr:uid="{00000000-0005-0000-0000-000026050000}"/>
    <cellStyle name="คdคภฆ์[0]_1111D2111DQ2" xfId="1319" xr:uid="{00000000-0005-0000-0000-000027050000}"/>
    <cellStyle name="คdคภฆ์_1111D2111DQ1" xfId="1320" xr:uid="{00000000-0005-0000-0000-000028050000}"/>
    <cellStyle name="เครื่องหมายจุลภาค 10" xfId="1321" xr:uid="{00000000-0005-0000-0000-000029050000}"/>
    <cellStyle name="เครื่องหมายจุลภาค 11" xfId="1322" xr:uid="{00000000-0005-0000-0000-00002A050000}"/>
    <cellStyle name="เครื่องหมายจุลภาค 12" xfId="1323" xr:uid="{00000000-0005-0000-0000-00002B050000}"/>
    <cellStyle name="เครื่องหมายจุลภาค 2" xfId="1324" xr:uid="{00000000-0005-0000-0000-00002C050000}"/>
    <cellStyle name="เครื่องหมายจุลภาค 2 2" xfId="1325" xr:uid="{00000000-0005-0000-0000-00002D050000}"/>
    <cellStyle name="เครื่องหมายจุลภาค 2 2 2" xfId="1326" xr:uid="{00000000-0005-0000-0000-00002E050000}"/>
    <cellStyle name="เครื่องหมายจุลภาค 2 2 3" xfId="1327" xr:uid="{00000000-0005-0000-0000-00002F050000}"/>
    <cellStyle name="เครื่องหมายจุลภาค 2 3" xfId="1328" xr:uid="{00000000-0005-0000-0000-000030050000}"/>
    <cellStyle name="เครื่องหมายจุลภาค 2 4" xfId="1329" xr:uid="{00000000-0005-0000-0000-000031050000}"/>
    <cellStyle name="เครื่องหมายจุลภาค 2 5" xfId="1330" xr:uid="{00000000-0005-0000-0000-000032050000}"/>
    <cellStyle name="เครื่องหมายจุลภาค 3" xfId="1331" xr:uid="{00000000-0005-0000-0000-000033050000}"/>
    <cellStyle name="เครื่องหมายจุลภาค 3 2" xfId="1332" xr:uid="{00000000-0005-0000-0000-000034050000}"/>
    <cellStyle name="เครื่องหมายจุลภาค 3 2 2" xfId="1333" xr:uid="{00000000-0005-0000-0000-000035050000}"/>
    <cellStyle name="เครื่องหมายจุลภาค 3 2 3" xfId="1334" xr:uid="{00000000-0005-0000-0000-000036050000}"/>
    <cellStyle name="เครื่องหมายจุลภาค 3 2 4" xfId="1335" xr:uid="{00000000-0005-0000-0000-000037050000}"/>
    <cellStyle name="เครื่องหมายจุลภาค 3 3" xfId="1336" xr:uid="{00000000-0005-0000-0000-000038050000}"/>
    <cellStyle name="เครื่องหมายจุลภาค 3 4" xfId="1337" xr:uid="{00000000-0005-0000-0000-000039050000}"/>
    <cellStyle name="เครื่องหมายจุลภาค 3 5" xfId="1338" xr:uid="{00000000-0005-0000-0000-00003A050000}"/>
    <cellStyle name="เครื่องหมายจุลภาค 4" xfId="1339" xr:uid="{00000000-0005-0000-0000-00003B050000}"/>
    <cellStyle name="เครื่องหมายจุลภาค 4 2" xfId="1340" xr:uid="{00000000-0005-0000-0000-00003C050000}"/>
    <cellStyle name="เครื่องหมายจุลภาค 4 2 2" xfId="1341" xr:uid="{00000000-0005-0000-0000-00003D050000}"/>
    <cellStyle name="เครื่องหมายจุลภาค 4 3" xfId="1342" xr:uid="{00000000-0005-0000-0000-00003E050000}"/>
    <cellStyle name="เครื่องหมายจุลภาค 4 4" xfId="1343" xr:uid="{00000000-0005-0000-0000-00003F050000}"/>
    <cellStyle name="เครื่องหมายจุลภาค 4 5" xfId="1344" xr:uid="{00000000-0005-0000-0000-000040050000}"/>
    <cellStyle name="เครื่องหมายจุลภาค 5" xfId="1345" xr:uid="{00000000-0005-0000-0000-000041050000}"/>
    <cellStyle name="เครื่องหมายจุลภาค 5 2" xfId="1346" xr:uid="{00000000-0005-0000-0000-000042050000}"/>
    <cellStyle name="เครื่องหมายจุลภาค 5 3" xfId="1347" xr:uid="{00000000-0005-0000-0000-000043050000}"/>
    <cellStyle name="เครื่องหมายจุลภาค 6" xfId="1348" xr:uid="{00000000-0005-0000-0000-000044050000}"/>
    <cellStyle name="เครื่องหมายจุลภาค 6 2" xfId="1349" xr:uid="{00000000-0005-0000-0000-000045050000}"/>
    <cellStyle name="เครื่องหมายจุลภาค 6 3" xfId="1350" xr:uid="{00000000-0005-0000-0000-000046050000}"/>
    <cellStyle name="เครื่องหมายจุลภาค 7" xfId="1351" xr:uid="{00000000-0005-0000-0000-000047050000}"/>
    <cellStyle name="เครื่องหมายจุลภาค 7 2" xfId="1352" xr:uid="{00000000-0005-0000-0000-000048050000}"/>
    <cellStyle name="เครื่องหมายจุลภาค 7 3" xfId="1353" xr:uid="{00000000-0005-0000-0000-000049050000}"/>
    <cellStyle name="เครื่องหมายจุลภาค 8" xfId="1354" xr:uid="{00000000-0005-0000-0000-00004A050000}"/>
    <cellStyle name="เครื่องหมายจุลภาค 8 2" xfId="1355" xr:uid="{00000000-0005-0000-0000-00004B050000}"/>
    <cellStyle name="เครื่องหมายจุลภาค 8 3" xfId="1356" xr:uid="{00000000-0005-0000-0000-00004C050000}"/>
    <cellStyle name="เครื่องหมายจุลภาค 9" xfId="1357" xr:uid="{00000000-0005-0000-0000-00004D050000}"/>
    <cellStyle name="เครื่องหมายจุลภาค 9 2" xfId="1358" xr:uid="{00000000-0005-0000-0000-00004E050000}"/>
    <cellStyle name="เครื่องหมายจุลภาค 9 3" xfId="1359" xr:uid="{00000000-0005-0000-0000-00004F050000}"/>
    <cellStyle name="เครื่องหมายเปอร์เซ็นต์_CR-GL" xfId="1360" xr:uid="{00000000-0005-0000-0000-000050050000}"/>
    <cellStyle name="ชื่อเรื่อง 2" xfId="1361" xr:uid="{00000000-0005-0000-0000-000051050000}"/>
    <cellStyle name="ชื่อเรื่อง 3" xfId="1362" xr:uid="{00000000-0005-0000-0000-000052050000}"/>
    <cellStyle name="เชื่อมโยงหลายมิติ" xfId="1363" xr:uid="{00000000-0005-0000-0000-000053050000}"/>
    <cellStyle name="เชื่อมโยงหลายมิติ 2" xfId="1364" xr:uid="{00000000-0005-0000-0000-000054050000}"/>
    <cellStyle name="เซลล์ตรวจสอบ 2" xfId="1365" xr:uid="{00000000-0005-0000-0000-000055050000}"/>
    <cellStyle name="เซลล์ที่มีการเชื่อมโยง" xfId="1366" xr:uid="{00000000-0005-0000-0000-000056050000}"/>
    <cellStyle name="เซลล์ที่มีการเชื่อมโยง 2" xfId="1367" xr:uid="{00000000-0005-0000-0000-000057050000}"/>
    <cellStyle name="ณfน๔ [0]_Book1" xfId="1368" xr:uid="{00000000-0005-0000-0000-000058050000}"/>
    <cellStyle name="ณfน๔_Book1" xfId="1369" xr:uid="{00000000-0005-0000-0000-000059050000}"/>
    <cellStyle name="ดี 2" xfId="1370" xr:uid="{00000000-0005-0000-0000-00005A050000}"/>
    <cellStyle name="ตามการเชื่อมโยงหลายมิติ" xfId="1371" xr:uid="{00000000-0005-0000-0000-00005B050000}"/>
    <cellStyle name="ตามการเชื่อมโยงหลายมิติ 2" xfId="1372" xr:uid="{00000000-0005-0000-0000-00005C050000}"/>
    <cellStyle name="น้บะภฒ_95" xfId="1373" xr:uid="{00000000-0005-0000-0000-00005D050000}"/>
    <cellStyle name="ปกติ 10" xfId="1374" xr:uid="{00000000-0005-0000-0000-00005E050000}"/>
    <cellStyle name="ปกติ 10 2" xfId="1375" xr:uid="{00000000-0005-0000-0000-00005F050000}"/>
    <cellStyle name="ปกติ 11" xfId="1376" xr:uid="{00000000-0005-0000-0000-000060050000}"/>
    <cellStyle name="ปกติ 12" xfId="1377" xr:uid="{00000000-0005-0000-0000-000061050000}"/>
    <cellStyle name="ปกติ 13" xfId="1378" xr:uid="{00000000-0005-0000-0000-000062050000}"/>
    <cellStyle name="ปกติ 14" xfId="1379" xr:uid="{00000000-0005-0000-0000-000063050000}"/>
    <cellStyle name="ปกติ 15" xfId="1380" xr:uid="{00000000-0005-0000-0000-000064050000}"/>
    <cellStyle name="ปกติ 16" xfId="1381" xr:uid="{00000000-0005-0000-0000-000065050000}"/>
    <cellStyle name="ปกติ 17" xfId="1382" xr:uid="{00000000-0005-0000-0000-000066050000}"/>
    <cellStyle name="ปกติ 18" xfId="1383" xr:uid="{00000000-0005-0000-0000-000067050000}"/>
    <cellStyle name="ปกติ 19" xfId="1384" xr:uid="{00000000-0005-0000-0000-000068050000}"/>
    <cellStyle name="ปกติ 2" xfId="1385" xr:uid="{00000000-0005-0000-0000-000069050000}"/>
    <cellStyle name="ปกติ 2 2" xfId="1386" xr:uid="{00000000-0005-0000-0000-00006A050000}"/>
    <cellStyle name="ปกติ 2 2 2" xfId="1387" xr:uid="{00000000-0005-0000-0000-00006B050000}"/>
    <cellStyle name="ปกติ 2 2 3" xfId="1388" xr:uid="{00000000-0005-0000-0000-00006C050000}"/>
    <cellStyle name="ปกติ 2 3" xfId="1389" xr:uid="{00000000-0005-0000-0000-00006D050000}"/>
    <cellStyle name="ปกติ 2 4" xfId="1390" xr:uid="{00000000-0005-0000-0000-00006E050000}"/>
    <cellStyle name="ปกติ 2_EPPCO_40_06.30.09" xfId="1391" xr:uid="{00000000-0005-0000-0000-00006F050000}"/>
    <cellStyle name="ปกติ 20" xfId="1392" xr:uid="{00000000-0005-0000-0000-000070050000}"/>
    <cellStyle name="ปกติ 21" xfId="1393" xr:uid="{00000000-0005-0000-0000-000071050000}"/>
    <cellStyle name="ปกติ 22" xfId="1394" xr:uid="{00000000-0005-0000-0000-000072050000}"/>
    <cellStyle name="ปกติ 23" xfId="1395" xr:uid="{00000000-0005-0000-0000-000073050000}"/>
    <cellStyle name="ปกติ 3" xfId="1396" xr:uid="{00000000-0005-0000-0000-000074050000}"/>
    <cellStyle name="ปกติ 3 2" xfId="1397" xr:uid="{00000000-0005-0000-0000-000075050000}"/>
    <cellStyle name="ปกติ 3 3" xfId="1398" xr:uid="{00000000-0005-0000-0000-000076050000}"/>
    <cellStyle name="ปกติ 3 3 2" xfId="1399" xr:uid="{00000000-0005-0000-0000-000077050000}"/>
    <cellStyle name="ปกติ 3 4" xfId="1400" xr:uid="{00000000-0005-0000-0000-000078050000}"/>
    <cellStyle name="ปกติ 3 5" xfId="1401" xr:uid="{00000000-0005-0000-0000-000079050000}"/>
    <cellStyle name="ปกติ 3 5 2" xfId="1402" xr:uid="{00000000-0005-0000-0000-00007A050000}"/>
    <cellStyle name="ปกติ 4" xfId="1403" xr:uid="{00000000-0005-0000-0000-00007B050000}"/>
    <cellStyle name="ปกติ 4 2" xfId="1404" xr:uid="{00000000-0005-0000-0000-00007C050000}"/>
    <cellStyle name="ปกติ 4 3" xfId="1405" xr:uid="{00000000-0005-0000-0000-00007D050000}"/>
    <cellStyle name="ปกติ 5" xfId="1406" xr:uid="{00000000-0005-0000-0000-00007E050000}"/>
    <cellStyle name="ปกติ 5 2" xfId="1407" xr:uid="{00000000-0005-0000-0000-00007F050000}"/>
    <cellStyle name="ปกติ 6" xfId="1408" xr:uid="{00000000-0005-0000-0000-000080050000}"/>
    <cellStyle name="ปกติ 6 2" xfId="1409" xr:uid="{00000000-0005-0000-0000-000081050000}"/>
    <cellStyle name="ปกติ 6 2 2" xfId="1410" xr:uid="{00000000-0005-0000-0000-000082050000}"/>
    <cellStyle name="ปกติ 6 3" xfId="1411" xr:uid="{00000000-0005-0000-0000-000083050000}"/>
    <cellStyle name="ปกติ 7" xfId="1412" xr:uid="{00000000-0005-0000-0000-000084050000}"/>
    <cellStyle name="ปกติ 7 2" xfId="1413" xr:uid="{00000000-0005-0000-0000-000085050000}"/>
    <cellStyle name="ปกติ 8" xfId="1414" xr:uid="{00000000-0005-0000-0000-000086050000}"/>
    <cellStyle name="ปกติ 8 2" xfId="1415" xr:uid="{00000000-0005-0000-0000-000087050000}"/>
    <cellStyle name="ปกติ 8 2 2" xfId="1416" xr:uid="{00000000-0005-0000-0000-000088050000}"/>
    <cellStyle name="ปกติ 8 3" xfId="1417" xr:uid="{00000000-0005-0000-0000-000089050000}"/>
    <cellStyle name="ปกติ 9" xfId="1418" xr:uid="{00000000-0005-0000-0000-00008A050000}"/>
    <cellStyle name="ปกติ_EPCO T2 2" xfId="1419" xr:uid="{00000000-0005-0000-0000-00008B050000}"/>
    <cellStyle name="ปกติ_final_PKF_FS_Q1_49" xfId="1420" xr:uid="{00000000-0005-0000-0000-00008C050000}"/>
    <cellStyle name="ปกติ_S.PACK Q3-2003 " xfId="1477" xr:uid="{00000000-0005-0000-0000-00008D050000}"/>
    <cellStyle name="ป้อนค่า 2" xfId="1421" xr:uid="{00000000-0005-0000-0000-00008E050000}"/>
    <cellStyle name="ปานกลาง 2" xfId="1422" xr:uid="{00000000-0005-0000-0000-00008F050000}"/>
    <cellStyle name="เปอร์เซ็นต์ 2" xfId="1423" xr:uid="{00000000-0005-0000-0000-000090050000}"/>
    <cellStyle name="เปอร์เซ็นต์ 2 2" xfId="1424" xr:uid="{00000000-0005-0000-0000-000091050000}"/>
    <cellStyle name="เปอร์เซ็นต์ 3" xfId="1425" xr:uid="{00000000-0005-0000-0000-000092050000}"/>
    <cellStyle name="เปอร์เซ็นต์ 3 2" xfId="1426" xr:uid="{00000000-0005-0000-0000-000093050000}"/>
    <cellStyle name="เปอร์เซ็นต์ 3 3" xfId="1427" xr:uid="{00000000-0005-0000-0000-000094050000}"/>
    <cellStyle name="เปอร์เซ็นต์ 4" xfId="1428" xr:uid="{00000000-0005-0000-0000-000095050000}"/>
    <cellStyle name="เปอร์เซ็นต์ 4 2" xfId="1429" xr:uid="{00000000-0005-0000-0000-000096050000}"/>
    <cellStyle name="เปอร์เซ็นต์ 4 3" xfId="1430" xr:uid="{00000000-0005-0000-0000-000097050000}"/>
    <cellStyle name="เปอร์เซ็นต์ 5" xfId="1431" xr:uid="{00000000-0005-0000-0000-000098050000}"/>
    <cellStyle name="ผลรวม 2" xfId="1432" xr:uid="{00000000-0005-0000-0000-000099050000}"/>
    <cellStyle name="ผลรวม 3" xfId="1433" xr:uid="{00000000-0005-0000-0000-00009A050000}"/>
    <cellStyle name="แย่ 2" xfId="1434" xr:uid="{00000000-0005-0000-0000-00009B050000}"/>
    <cellStyle name="ฤธถ [0]_10' 0.26D MS" xfId="1435" xr:uid="{00000000-0005-0000-0000-00009C050000}"/>
    <cellStyle name="ฤธถ_10' 0.26D MS" xfId="1436" xr:uid="{00000000-0005-0000-0000-00009D050000}"/>
    <cellStyle name="ล๋ศญ [0]_10' 0.26D MS" xfId="1437" xr:uid="{00000000-0005-0000-0000-00009E050000}"/>
    <cellStyle name="ล๋ศญ_10' 0.26D MS" xfId="1438" xr:uid="{00000000-0005-0000-0000-00009F050000}"/>
    <cellStyle name="ลักษณะ 1" xfId="1439" xr:uid="{00000000-0005-0000-0000-0000A0050000}"/>
    <cellStyle name="ลักษณะ 1 2" xfId="1440" xr:uid="{00000000-0005-0000-0000-0000A1050000}"/>
    <cellStyle name="ลักษณะ 1 3" xfId="1441" xr:uid="{00000000-0005-0000-0000-0000A2050000}"/>
    <cellStyle name="ลักษณะ 1 4" xfId="1442" xr:uid="{00000000-0005-0000-0000-0000A3050000}"/>
    <cellStyle name="วฅมุ_#2(M17)_1" xfId="1443" xr:uid="{00000000-0005-0000-0000-0000A4050000}"/>
    <cellStyle name="ส่วนที่ถูกเน้น1 2" xfId="1444" xr:uid="{00000000-0005-0000-0000-0000A5050000}"/>
    <cellStyle name="ส่วนที่ถูกเน้น1 3" xfId="1445" xr:uid="{00000000-0005-0000-0000-0000A6050000}"/>
    <cellStyle name="ส่วนที่ถูกเน้น2 2" xfId="1446" xr:uid="{00000000-0005-0000-0000-0000A7050000}"/>
    <cellStyle name="ส่วนที่ถูกเน้น3 2" xfId="1447" xr:uid="{00000000-0005-0000-0000-0000A8050000}"/>
    <cellStyle name="ส่วนที่ถูกเน้น4 2" xfId="1448" xr:uid="{00000000-0005-0000-0000-0000A9050000}"/>
    <cellStyle name="ส่วนที่ถูกเน้น4 3" xfId="1449" xr:uid="{00000000-0005-0000-0000-0000AA050000}"/>
    <cellStyle name="ส่วนที่ถูกเน้น5 2" xfId="1450" xr:uid="{00000000-0005-0000-0000-0000AB050000}"/>
    <cellStyle name="ส่วนที่ถูกเน้น6 2" xfId="1451" xr:uid="{00000000-0005-0000-0000-0000AC050000}"/>
    <cellStyle name="แสดงผล 2" xfId="1452" xr:uid="{00000000-0005-0000-0000-0000AD050000}"/>
    <cellStyle name="แสดงผล 3" xfId="1453" xr:uid="{00000000-0005-0000-0000-0000AE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66FF33"/>
      <color rgb="FFFFFF66"/>
      <color rgb="FFCCFFCC"/>
      <color rgb="FFFF9999"/>
      <color rgb="FFFFFFCC"/>
      <color rgb="FFFF99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FCEA54C2-598C-4E4C-A423-F064818E84E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C19DAAE9-B76C-4574-BC1F-4BA9E8E35F9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3">
          <a:extLst>
            <a:ext uri="{FF2B5EF4-FFF2-40B4-BE49-F238E27FC236}">
              <a16:creationId xmlns:a16="http://schemas.microsoft.com/office/drawing/2014/main" id="{68D37E5E-14B5-4F5F-A851-866E037A49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4">
          <a:extLst>
            <a:ext uri="{FF2B5EF4-FFF2-40B4-BE49-F238E27FC236}">
              <a16:creationId xmlns:a16="http://schemas.microsoft.com/office/drawing/2014/main" id="{15153242-D702-47D9-8C81-A08BA5A94BA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">
          <a:extLst>
            <a:ext uri="{FF2B5EF4-FFF2-40B4-BE49-F238E27FC236}">
              <a16:creationId xmlns:a16="http://schemas.microsoft.com/office/drawing/2014/main" id="{1B7A2FEB-4BAB-4C7F-90F1-6C799E84890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6">
          <a:extLst>
            <a:ext uri="{FF2B5EF4-FFF2-40B4-BE49-F238E27FC236}">
              <a16:creationId xmlns:a16="http://schemas.microsoft.com/office/drawing/2014/main" id="{7B886DBE-E460-41EC-8E8B-3D278F3B8E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8034E13-AE81-417E-A05B-0CEDB4AFEE1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8">
          <a:extLst>
            <a:ext uri="{FF2B5EF4-FFF2-40B4-BE49-F238E27FC236}">
              <a16:creationId xmlns:a16="http://schemas.microsoft.com/office/drawing/2014/main" id="{AFFE991C-01B9-41E4-A85A-12757157106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9">
          <a:extLst>
            <a:ext uri="{FF2B5EF4-FFF2-40B4-BE49-F238E27FC236}">
              <a16:creationId xmlns:a16="http://schemas.microsoft.com/office/drawing/2014/main" id="{2723EED3-BDD7-4CA5-9341-77B497071A9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10">
          <a:extLst>
            <a:ext uri="{FF2B5EF4-FFF2-40B4-BE49-F238E27FC236}">
              <a16:creationId xmlns:a16="http://schemas.microsoft.com/office/drawing/2014/main" id="{31C47501-183C-42EE-BF99-EE9D5FC7021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11">
          <a:extLst>
            <a:ext uri="{FF2B5EF4-FFF2-40B4-BE49-F238E27FC236}">
              <a16:creationId xmlns:a16="http://schemas.microsoft.com/office/drawing/2014/main" id="{898D0EB6-2AC5-4246-961E-7D524BD5A0F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12">
          <a:extLst>
            <a:ext uri="{FF2B5EF4-FFF2-40B4-BE49-F238E27FC236}">
              <a16:creationId xmlns:a16="http://schemas.microsoft.com/office/drawing/2014/main" id="{C5CF0E61-0392-4022-B259-FF987EFFE4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13">
          <a:extLst>
            <a:ext uri="{FF2B5EF4-FFF2-40B4-BE49-F238E27FC236}">
              <a16:creationId xmlns:a16="http://schemas.microsoft.com/office/drawing/2014/main" id="{11CB6A42-9DF1-4CF7-813E-F9393B9BFBE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14">
          <a:extLst>
            <a:ext uri="{FF2B5EF4-FFF2-40B4-BE49-F238E27FC236}">
              <a16:creationId xmlns:a16="http://schemas.microsoft.com/office/drawing/2014/main" id="{976B282D-90B1-4F9C-8DAC-767BBAF37B8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15">
          <a:extLst>
            <a:ext uri="{FF2B5EF4-FFF2-40B4-BE49-F238E27FC236}">
              <a16:creationId xmlns:a16="http://schemas.microsoft.com/office/drawing/2014/main" id="{25D29C7B-B7CB-4849-BECF-F52890134C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DE32FC50-1031-4E5C-9FCD-E7CCBBE979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17">
          <a:extLst>
            <a:ext uri="{FF2B5EF4-FFF2-40B4-BE49-F238E27FC236}">
              <a16:creationId xmlns:a16="http://schemas.microsoft.com/office/drawing/2014/main" id="{D30A95DF-5A0B-45D7-9315-771C990E25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18">
          <a:extLst>
            <a:ext uri="{FF2B5EF4-FFF2-40B4-BE49-F238E27FC236}">
              <a16:creationId xmlns:a16="http://schemas.microsoft.com/office/drawing/2014/main" id="{50828170-1C65-44C4-83B0-CE75BE9370C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19">
          <a:extLst>
            <a:ext uri="{FF2B5EF4-FFF2-40B4-BE49-F238E27FC236}">
              <a16:creationId xmlns:a16="http://schemas.microsoft.com/office/drawing/2014/main" id="{7CF27695-E02F-4655-A372-8447DB7FC19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1B41484F-2A77-42A1-9465-4C66886760C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0" name="Line 21">
          <a:extLst>
            <a:ext uri="{FF2B5EF4-FFF2-40B4-BE49-F238E27FC236}">
              <a16:creationId xmlns:a16="http://schemas.microsoft.com/office/drawing/2014/main" id="{6262F24E-CCE7-47E2-BCE2-A9F28FCB2DF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1" name="Line 22">
          <a:extLst>
            <a:ext uri="{FF2B5EF4-FFF2-40B4-BE49-F238E27FC236}">
              <a16:creationId xmlns:a16="http://schemas.microsoft.com/office/drawing/2014/main" id="{E206DAE8-80E8-443D-BC01-40A59B12F5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Line 23">
          <a:extLst>
            <a:ext uri="{FF2B5EF4-FFF2-40B4-BE49-F238E27FC236}">
              <a16:creationId xmlns:a16="http://schemas.microsoft.com/office/drawing/2014/main" id="{4201FA4A-3C25-46FC-98FC-AEA109AB724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3" name="Line 24">
          <a:extLst>
            <a:ext uri="{FF2B5EF4-FFF2-40B4-BE49-F238E27FC236}">
              <a16:creationId xmlns:a16="http://schemas.microsoft.com/office/drawing/2014/main" id="{D2EF6369-1F40-4FAC-BA97-192E8A9D4EF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4" name="Line 25">
          <a:extLst>
            <a:ext uri="{FF2B5EF4-FFF2-40B4-BE49-F238E27FC236}">
              <a16:creationId xmlns:a16="http://schemas.microsoft.com/office/drawing/2014/main" id="{3AB47639-1745-46F8-9A91-57D5029CF70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5" name="Line 26">
          <a:extLst>
            <a:ext uri="{FF2B5EF4-FFF2-40B4-BE49-F238E27FC236}">
              <a16:creationId xmlns:a16="http://schemas.microsoft.com/office/drawing/2014/main" id="{125106AB-2535-4FD1-A972-E3F268C242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6" name="Line 27">
          <a:extLst>
            <a:ext uri="{FF2B5EF4-FFF2-40B4-BE49-F238E27FC236}">
              <a16:creationId xmlns:a16="http://schemas.microsoft.com/office/drawing/2014/main" id="{8B7135C2-4AF7-4E29-BC40-86EBAC47B23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7" name="Line 28">
          <a:extLst>
            <a:ext uri="{FF2B5EF4-FFF2-40B4-BE49-F238E27FC236}">
              <a16:creationId xmlns:a16="http://schemas.microsoft.com/office/drawing/2014/main" id="{74C83228-181F-48E8-AB4D-3E3DF92EEF3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8" name="Line 29">
          <a:extLst>
            <a:ext uri="{FF2B5EF4-FFF2-40B4-BE49-F238E27FC236}">
              <a16:creationId xmlns:a16="http://schemas.microsoft.com/office/drawing/2014/main" id="{BFAA3C3D-1DE2-4595-8526-49209A08400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9" name="Line 30">
          <a:extLst>
            <a:ext uri="{FF2B5EF4-FFF2-40B4-BE49-F238E27FC236}">
              <a16:creationId xmlns:a16="http://schemas.microsoft.com/office/drawing/2014/main" id="{439225BE-0517-46FD-B39A-89453A6B5B1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0" name="Line 31">
          <a:extLst>
            <a:ext uri="{FF2B5EF4-FFF2-40B4-BE49-F238E27FC236}">
              <a16:creationId xmlns:a16="http://schemas.microsoft.com/office/drawing/2014/main" id="{16DDD8DB-7DD2-4032-8AA1-D2C5ADD869B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1" name="Line 32">
          <a:extLst>
            <a:ext uri="{FF2B5EF4-FFF2-40B4-BE49-F238E27FC236}">
              <a16:creationId xmlns:a16="http://schemas.microsoft.com/office/drawing/2014/main" id="{8A1C5B99-5307-4799-8F49-CDF047B2659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2" name="Line 37">
          <a:extLst>
            <a:ext uri="{FF2B5EF4-FFF2-40B4-BE49-F238E27FC236}">
              <a16:creationId xmlns:a16="http://schemas.microsoft.com/office/drawing/2014/main" id="{3B5D25DC-EFC1-49C5-BB24-0825B94C390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3" name="Line 38">
          <a:extLst>
            <a:ext uri="{FF2B5EF4-FFF2-40B4-BE49-F238E27FC236}">
              <a16:creationId xmlns:a16="http://schemas.microsoft.com/office/drawing/2014/main" id="{72B7EA77-822D-4FF9-BB67-5C475F71D58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4" name="Line 39">
          <a:extLst>
            <a:ext uri="{FF2B5EF4-FFF2-40B4-BE49-F238E27FC236}">
              <a16:creationId xmlns:a16="http://schemas.microsoft.com/office/drawing/2014/main" id="{20D549C6-0A3F-4CCC-BDAF-1E5AE270A2C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5" name="Line 40">
          <a:extLst>
            <a:ext uri="{FF2B5EF4-FFF2-40B4-BE49-F238E27FC236}">
              <a16:creationId xmlns:a16="http://schemas.microsoft.com/office/drawing/2014/main" id="{F7D9D11A-C468-40BE-B92D-2BD94209820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6" name="Line 41">
          <a:extLst>
            <a:ext uri="{FF2B5EF4-FFF2-40B4-BE49-F238E27FC236}">
              <a16:creationId xmlns:a16="http://schemas.microsoft.com/office/drawing/2014/main" id="{D0A1E11C-4E71-4291-925A-20696ED2D38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7" name="Line 42">
          <a:extLst>
            <a:ext uri="{FF2B5EF4-FFF2-40B4-BE49-F238E27FC236}">
              <a16:creationId xmlns:a16="http://schemas.microsoft.com/office/drawing/2014/main" id="{A4EEB4EE-7648-4AC8-AA50-10CF6C7A80E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8" name="Line 43">
          <a:extLst>
            <a:ext uri="{FF2B5EF4-FFF2-40B4-BE49-F238E27FC236}">
              <a16:creationId xmlns:a16="http://schemas.microsoft.com/office/drawing/2014/main" id="{0150E1ED-1F47-47F9-8348-B9788B24AFA9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9" name="Line 44">
          <a:extLst>
            <a:ext uri="{FF2B5EF4-FFF2-40B4-BE49-F238E27FC236}">
              <a16:creationId xmlns:a16="http://schemas.microsoft.com/office/drawing/2014/main" id="{B18F53A3-FB80-4BED-A817-FA3D431C802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0" name="Line 45">
          <a:extLst>
            <a:ext uri="{FF2B5EF4-FFF2-40B4-BE49-F238E27FC236}">
              <a16:creationId xmlns:a16="http://schemas.microsoft.com/office/drawing/2014/main" id="{3ABBE586-B169-414E-92B1-8A32775520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1" name="Line 46">
          <a:extLst>
            <a:ext uri="{FF2B5EF4-FFF2-40B4-BE49-F238E27FC236}">
              <a16:creationId xmlns:a16="http://schemas.microsoft.com/office/drawing/2014/main" id="{0CCC0014-6CD3-46D1-8E4C-7C8FF6DD83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2" name="Line 47">
          <a:extLst>
            <a:ext uri="{FF2B5EF4-FFF2-40B4-BE49-F238E27FC236}">
              <a16:creationId xmlns:a16="http://schemas.microsoft.com/office/drawing/2014/main" id="{AC0F6C25-994A-416F-AA1C-5D36B68A7DC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3" name="Line 48">
          <a:extLst>
            <a:ext uri="{FF2B5EF4-FFF2-40B4-BE49-F238E27FC236}">
              <a16:creationId xmlns:a16="http://schemas.microsoft.com/office/drawing/2014/main" id="{C670A476-CD07-4FB8-9648-682BE718FF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4" name="Line 49">
          <a:extLst>
            <a:ext uri="{FF2B5EF4-FFF2-40B4-BE49-F238E27FC236}">
              <a16:creationId xmlns:a16="http://schemas.microsoft.com/office/drawing/2014/main" id="{E19FB123-57B5-452F-8BF0-AFE5EEF81B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5" name="Line 50">
          <a:extLst>
            <a:ext uri="{FF2B5EF4-FFF2-40B4-BE49-F238E27FC236}">
              <a16:creationId xmlns:a16="http://schemas.microsoft.com/office/drawing/2014/main" id="{C254A5F0-F0CD-49D2-AB4B-8DDCFA5F408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6" name="Line 51">
          <a:extLst>
            <a:ext uri="{FF2B5EF4-FFF2-40B4-BE49-F238E27FC236}">
              <a16:creationId xmlns:a16="http://schemas.microsoft.com/office/drawing/2014/main" id="{A8D4441C-AD7D-4321-AF2C-1DDB794F5D6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7" name="Line 52">
          <a:extLst>
            <a:ext uri="{FF2B5EF4-FFF2-40B4-BE49-F238E27FC236}">
              <a16:creationId xmlns:a16="http://schemas.microsoft.com/office/drawing/2014/main" id="{1754D714-AE2D-43B9-820E-2E1854D210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8" name="Line 53">
          <a:extLst>
            <a:ext uri="{FF2B5EF4-FFF2-40B4-BE49-F238E27FC236}">
              <a16:creationId xmlns:a16="http://schemas.microsoft.com/office/drawing/2014/main" id="{C2DCA869-9621-48C8-BAAF-2FBAC3BB666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9" name="Line 54">
          <a:extLst>
            <a:ext uri="{FF2B5EF4-FFF2-40B4-BE49-F238E27FC236}">
              <a16:creationId xmlns:a16="http://schemas.microsoft.com/office/drawing/2014/main" id="{471306FF-872B-4A91-B935-FBA278ED61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0" name="Line 55">
          <a:extLst>
            <a:ext uri="{FF2B5EF4-FFF2-40B4-BE49-F238E27FC236}">
              <a16:creationId xmlns:a16="http://schemas.microsoft.com/office/drawing/2014/main" id="{0FE99059-BE50-4090-A1F7-71928277557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1" name="Line 56">
          <a:extLst>
            <a:ext uri="{FF2B5EF4-FFF2-40B4-BE49-F238E27FC236}">
              <a16:creationId xmlns:a16="http://schemas.microsoft.com/office/drawing/2014/main" id="{7ECFD812-28F5-4778-9B88-63C1B98AF2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2" name="Line 57">
          <a:extLst>
            <a:ext uri="{FF2B5EF4-FFF2-40B4-BE49-F238E27FC236}">
              <a16:creationId xmlns:a16="http://schemas.microsoft.com/office/drawing/2014/main" id="{F5190CC7-24F0-4B8D-BBD8-A1E13D0E2C6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3" name="Line 58">
          <a:extLst>
            <a:ext uri="{FF2B5EF4-FFF2-40B4-BE49-F238E27FC236}">
              <a16:creationId xmlns:a16="http://schemas.microsoft.com/office/drawing/2014/main" id="{6401611E-7257-4DD8-A06B-E6E96907EB9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4" name="Line 59">
          <a:extLst>
            <a:ext uri="{FF2B5EF4-FFF2-40B4-BE49-F238E27FC236}">
              <a16:creationId xmlns:a16="http://schemas.microsoft.com/office/drawing/2014/main" id="{7AA270A8-E032-466C-B829-4C7F25B994D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5" name="Line 60">
          <a:extLst>
            <a:ext uri="{FF2B5EF4-FFF2-40B4-BE49-F238E27FC236}">
              <a16:creationId xmlns:a16="http://schemas.microsoft.com/office/drawing/2014/main" id="{4426DF0A-C3C3-4512-8399-FB9C6D65F4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6" name="Line 61">
          <a:extLst>
            <a:ext uri="{FF2B5EF4-FFF2-40B4-BE49-F238E27FC236}">
              <a16:creationId xmlns:a16="http://schemas.microsoft.com/office/drawing/2014/main" id="{3F4CFBE2-3787-4F43-B99B-1C04712A057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7" name="Line 62">
          <a:extLst>
            <a:ext uri="{FF2B5EF4-FFF2-40B4-BE49-F238E27FC236}">
              <a16:creationId xmlns:a16="http://schemas.microsoft.com/office/drawing/2014/main" id="{DBDEB3FB-F84B-481C-B5E4-A4930EF724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8" name="Line 63">
          <a:extLst>
            <a:ext uri="{FF2B5EF4-FFF2-40B4-BE49-F238E27FC236}">
              <a16:creationId xmlns:a16="http://schemas.microsoft.com/office/drawing/2014/main" id="{17F9AA75-B254-4667-BEB0-9490F17FC03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9" name="Line 64">
          <a:extLst>
            <a:ext uri="{FF2B5EF4-FFF2-40B4-BE49-F238E27FC236}">
              <a16:creationId xmlns:a16="http://schemas.microsoft.com/office/drawing/2014/main" id="{052596A5-7160-4C85-B740-61C976D7F37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0" name="Line 65">
          <a:extLst>
            <a:ext uri="{FF2B5EF4-FFF2-40B4-BE49-F238E27FC236}">
              <a16:creationId xmlns:a16="http://schemas.microsoft.com/office/drawing/2014/main" id="{29A8FB98-A3F8-4A0F-9CAE-EBCADBA6CBA2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1" name="Line 66">
          <a:extLst>
            <a:ext uri="{FF2B5EF4-FFF2-40B4-BE49-F238E27FC236}">
              <a16:creationId xmlns:a16="http://schemas.microsoft.com/office/drawing/2014/main" id="{4FE441A9-F09B-4EBF-BE92-1794ABBCA41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2" name="Line 67">
          <a:extLst>
            <a:ext uri="{FF2B5EF4-FFF2-40B4-BE49-F238E27FC236}">
              <a16:creationId xmlns:a16="http://schemas.microsoft.com/office/drawing/2014/main" id="{8A334D8B-7B47-49E7-9BA5-923FEBA429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3" name="Line 68">
          <a:extLst>
            <a:ext uri="{FF2B5EF4-FFF2-40B4-BE49-F238E27FC236}">
              <a16:creationId xmlns:a16="http://schemas.microsoft.com/office/drawing/2014/main" id="{36255E09-DA88-4E5F-AB08-DDBDF499AA3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6" name="Text Box 75">
          <a:extLst>
            <a:ext uri="{FF2B5EF4-FFF2-40B4-BE49-F238E27FC236}">
              <a16:creationId xmlns:a16="http://schemas.microsoft.com/office/drawing/2014/main" id="{00D7736D-4335-4EE1-A54D-FEAF35B5B32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24</xdr:row>
      <xdr:rowOff>0</xdr:rowOff>
    </xdr:from>
    <xdr:to>
      <xdr:col>15</xdr:col>
      <xdr:colOff>0</xdr:colOff>
      <xdr:row>24</xdr:row>
      <xdr:rowOff>0</xdr:rowOff>
    </xdr:to>
    <xdr:sp macro="" textlink="">
      <xdr:nvSpPr>
        <xdr:cNvPr id="159" name="Text Box 84">
          <a:extLst>
            <a:ext uri="{FF2B5EF4-FFF2-40B4-BE49-F238E27FC236}">
              <a16:creationId xmlns:a16="http://schemas.microsoft.com/office/drawing/2014/main" id="{212256F6-45C8-4F13-959E-D2F7D03529F1}"/>
            </a:ext>
          </a:extLst>
        </xdr:cNvPr>
        <xdr:cNvSpPr txBox="1">
          <a:spLocks noChangeArrowheads="1"/>
        </xdr:cNvSpPr>
      </xdr:nvSpPr>
      <xdr:spPr bwMode="auto">
        <a:xfrm>
          <a:off x="7802880" y="7040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160" name="Text Box 89">
          <a:extLst>
            <a:ext uri="{FF2B5EF4-FFF2-40B4-BE49-F238E27FC236}">
              <a16:creationId xmlns:a16="http://schemas.microsoft.com/office/drawing/2014/main" id="{768BE91B-25EF-46DC-BD44-6B32C1AD2F33}"/>
            </a:ext>
          </a:extLst>
        </xdr:cNvPr>
        <xdr:cNvSpPr txBox="1">
          <a:spLocks noChangeArrowheads="1"/>
        </xdr:cNvSpPr>
      </xdr:nvSpPr>
      <xdr:spPr bwMode="auto">
        <a:xfrm>
          <a:off x="2880360" y="548640"/>
          <a:ext cx="104013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586740</xdr:colOff>
      <xdr:row>0</xdr:row>
      <xdr:rowOff>76200</xdr:rowOff>
    </xdr:from>
    <xdr:to>
      <xdr:col>14</xdr:col>
      <xdr:colOff>860002</xdr:colOff>
      <xdr:row>2</xdr:row>
      <xdr:rowOff>240030</xdr:rowOff>
    </xdr:to>
    <xdr:sp macro="" textlink="">
      <xdr:nvSpPr>
        <xdr:cNvPr id="161" name="Text Box 91">
          <a:extLst>
            <a:ext uri="{FF2B5EF4-FFF2-40B4-BE49-F238E27FC236}">
              <a16:creationId xmlns:a16="http://schemas.microsoft.com/office/drawing/2014/main" id="{11E623FF-3854-44E6-9480-8AAC0A3274ED}"/>
            </a:ext>
          </a:extLst>
        </xdr:cNvPr>
        <xdr:cNvSpPr txBox="1">
          <a:spLocks noChangeArrowheads="1"/>
        </xdr:cNvSpPr>
      </xdr:nvSpPr>
      <xdr:spPr bwMode="auto">
        <a:xfrm>
          <a:off x="6858000" y="7620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977900</xdr:colOff>
      <xdr:row>0</xdr:row>
      <xdr:rowOff>88900</xdr:rowOff>
    </xdr:from>
    <xdr:to>
      <xdr:col>28</xdr:col>
      <xdr:colOff>1086062</xdr:colOff>
      <xdr:row>2</xdr:row>
      <xdr:rowOff>220980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022B4684-A06E-4136-9779-3D0EBA9E1F76}"/>
            </a:ext>
          </a:extLst>
        </xdr:cNvPr>
        <xdr:cNvSpPr txBox="1">
          <a:spLocks noChangeArrowheads="1"/>
        </xdr:cNvSpPr>
      </xdr:nvSpPr>
      <xdr:spPr bwMode="auto">
        <a:xfrm>
          <a:off x="19189700" y="8890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12</xdr:col>
      <xdr:colOff>971549</xdr:colOff>
      <xdr:row>0</xdr:row>
      <xdr:rowOff>76200</xdr:rowOff>
    </xdr:from>
    <xdr:to>
      <xdr:col>14</xdr:col>
      <xdr:colOff>1063836</xdr:colOff>
      <xdr:row>2</xdr:row>
      <xdr:rowOff>240030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EC9EEF93-9FEE-4120-BEA7-2BA45C9F87DA}"/>
            </a:ext>
          </a:extLst>
        </xdr:cNvPr>
        <xdr:cNvSpPr txBox="1">
          <a:spLocks noChangeArrowheads="1"/>
        </xdr:cNvSpPr>
      </xdr:nvSpPr>
      <xdr:spPr bwMode="auto">
        <a:xfrm>
          <a:off x="13563599" y="76200"/>
          <a:ext cx="1330537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579120</xdr:colOff>
      <xdr:row>0</xdr:row>
      <xdr:rowOff>83820</xdr:rowOff>
    </xdr:from>
    <xdr:to>
      <xdr:col>15</xdr:col>
      <xdr:colOff>860002</xdr:colOff>
      <xdr:row>2</xdr:row>
      <xdr:rowOff>251460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AFF88985-FABD-4A32-BACE-552026A07957}"/>
            </a:ext>
          </a:extLst>
        </xdr:cNvPr>
        <xdr:cNvSpPr txBox="1">
          <a:spLocks noChangeArrowheads="1"/>
        </xdr:cNvSpPr>
      </xdr:nvSpPr>
      <xdr:spPr bwMode="auto">
        <a:xfrm>
          <a:off x="6858000" y="8382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579120</xdr:colOff>
      <xdr:row>54</xdr:row>
      <xdr:rowOff>83820</xdr:rowOff>
    </xdr:from>
    <xdr:to>
      <xdr:col>15</xdr:col>
      <xdr:colOff>860002</xdr:colOff>
      <xdr:row>56</xdr:row>
      <xdr:rowOff>251460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C55D6F3A-410A-4BEF-B27C-C8115FBF1F25}"/>
            </a:ext>
          </a:extLst>
        </xdr:cNvPr>
        <xdr:cNvSpPr txBox="1">
          <a:spLocks noChangeArrowheads="1"/>
        </xdr:cNvSpPr>
      </xdr:nvSpPr>
      <xdr:spPr bwMode="auto">
        <a:xfrm>
          <a:off x="6858000" y="1458468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586740</xdr:colOff>
      <xdr:row>108</xdr:row>
      <xdr:rowOff>76200</xdr:rowOff>
    </xdr:from>
    <xdr:to>
      <xdr:col>15</xdr:col>
      <xdr:colOff>867622</xdr:colOff>
      <xdr:row>110</xdr:row>
      <xdr:rowOff>243840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F3D4B578-8A79-44C5-88D0-D976A1FF9629}"/>
            </a:ext>
          </a:extLst>
        </xdr:cNvPr>
        <xdr:cNvSpPr txBox="1">
          <a:spLocks noChangeArrowheads="1"/>
        </xdr:cNvSpPr>
      </xdr:nvSpPr>
      <xdr:spPr bwMode="auto">
        <a:xfrm>
          <a:off x="6865620" y="2908554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53"/>
  <sheetViews>
    <sheetView tabSelected="1" view="pageBreakPreview" zoomScaleNormal="100" zoomScaleSheetLayoutView="100" workbookViewId="0">
      <selection activeCell="E6" sqref="E6"/>
    </sheetView>
  </sheetViews>
  <sheetFormatPr defaultColWidth="18.42578125" defaultRowHeight="21.95" customHeight="1"/>
  <cols>
    <col min="1" max="1" width="1.42578125" style="16" customWidth="1"/>
    <col min="2" max="2" width="1.140625" style="16" customWidth="1"/>
    <col min="3" max="3" width="1.28515625" style="16" customWidth="1"/>
    <col min="4" max="4" width="1" style="17" customWidth="1"/>
    <col min="5" max="5" width="18.28515625" style="17" customWidth="1"/>
    <col min="6" max="6" width="7.42578125" style="9" customWidth="1"/>
    <col min="7" max="7" width="13.85546875" style="9" customWidth="1"/>
    <col min="8" max="8" width="10.7109375" style="7" customWidth="1"/>
    <col min="9" max="9" width="0.7109375" style="8" customWidth="1"/>
    <col min="10" max="10" width="19.7109375" style="110" customWidth="1"/>
    <col min="11" max="11" width="0.7109375" style="111" customWidth="1"/>
    <col min="12" max="12" width="19.7109375" style="111" customWidth="1"/>
    <col min="13" max="13" width="0.7109375" style="106" customWidth="1"/>
    <col min="14" max="14" width="19.7109375" style="110" customWidth="1"/>
    <col min="15" max="15" width="0.7109375" style="9" customWidth="1"/>
    <col min="16" max="16" width="19.7109375" style="111" customWidth="1"/>
    <col min="17" max="16384" width="18.42578125" style="104"/>
  </cols>
  <sheetData>
    <row r="1" spans="1:16" ht="21.95" customHeight="1">
      <c r="A1" s="338" t="s">
        <v>61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6" ht="21.95" customHeight="1">
      <c r="A2" s="339" t="s">
        <v>36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16" ht="21.95" customHeight="1">
      <c r="A3" s="338" t="s">
        <v>204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ht="21.9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311"/>
      <c r="N4" s="199"/>
      <c r="O4" s="199"/>
      <c r="P4" s="199"/>
    </row>
    <row r="5" spans="1:16" ht="21.95" customHeight="1">
      <c r="A5" s="200"/>
      <c r="B5" s="4"/>
      <c r="C5" s="4"/>
      <c r="D5" s="5"/>
      <c r="E5" s="5"/>
      <c r="F5" s="6"/>
      <c r="G5" s="6"/>
      <c r="H5" s="6"/>
      <c r="I5" s="6"/>
      <c r="J5" s="341" t="s">
        <v>15</v>
      </c>
      <c r="K5" s="341"/>
      <c r="L5" s="341"/>
      <c r="M5" s="341"/>
      <c r="N5" s="341"/>
      <c r="O5" s="341"/>
      <c r="P5" s="341"/>
    </row>
    <row r="6" spans="1:16" ht="21.95" customHeight="1">
      <c r="E6" s="110"/>
      <c r="I6" s="7"/>
      <c r="J6" s="340" t="s">
        <v>16</v>
      </c>
      <c r="K6" s="340"/>
      <c r="L6" s="340"/>
      <c r="M6" s="312"/>
      <c r="N6" s="340" t="s">
        <v>30</v>
      </c>
      <c r="O6" s="340"/>
      <c r="P6" s="340"/>
    </row>
    <row r="7" spans="1:16" s="40" customFormat="1" ht="21.95" customHeight="1">
      <c r="A7" s="35"/>
      <c r="B7" s="35"/>
      <c r="C7" s="35"/>
      <c r="D7" s="36"/>
      <c r="E7" s="37"/>
      <c r="F7" s="38"/>
      <c r="G7" s="38"/>
      <c r="H7" s="7"/>
      <c r="I7" s="7"/>
      <c r="J7" s="198" t="s">
        <v>205</v>
      </c>
      <c r="K7" s="176"/>
      <c r="L7" s="198" t="s">
        <v>197</v>
      </c>
      <c r="M7" s="176"/>
      <c r="N7" s="198" t="s">
        <v>205</v>
      </c>
      <c r="O7" s="176"/>
      <c r="P7" s="198" t="s">
        <v>197</v>
      </c>
    </row>
    <row r="8" spans="1:16" s="40" customFormat="1" ht="21.95" customHeight="1">
      <c r="A8" s="35"/>
      <c r="B8" s="35"/>
      <c r="C8" s="35"/>
      <c r="D8" s="36"/>
      <c r="E8" s="37"/>
      <c r="F8" s="38"/>
      <c r="G8" s="38"/>
      <c r="H8" s="7"/>
      <c r="I8" s="7"/>
      <c r="J8" s="198" t="s">
        <v>212</v>
      </c>
      <c r="K8" s="176"/>
      <c r="L8" s="198" t="s">
        <v>211</v>
      </c>
      <c r="M8" s="176"/>
      <c r="N8" s="198" t="s">
        <v>212</v>
      </c>
      <c r="O8" s="176"/>
      <c r="P8" s="198" t="s">
        <v>211</v>
      </c>
    </row>
    <row r="9" spans="1:16" s="40" customFormat="1" ht="21.95" customHeight="1">
      <c r="A9" s="35"/>
      <c r="B9" s="35"/>
      <c r="C9" s="35"/>
      <c r="D9" s="36"/>
      <c r="E9" s="37"/>
      <c r="F9" s="38"/>
      <c r="H9" s="10" t="s">
        <v>1</v>
      </c>
      <c r="I9" s="7"/>
      <c r="J9" s="302" t="s">
        <v>213</v>
      </c>
      <c r="K9" s="43"/>
      <c r="L9" s="10"/>
      <c r="M9" s="176"/>
      <c r="N9" s="302" t="s">
        <v>213</v>
      </c>
      <c r="O9" s="43"/>
      <c r="P9" s="10"/>
    </row>
    <row r="10" spans="1:16" ht="21.95" customHeight="1">
      <c r="A10" s="337" t="s">
        <v>0</v>
      </c>
      <c r="B10" s="337"/>
      <c r="C10" s="337"/>
      <c r="D10" s="337"/>
      <c r="E10" s="337"/>
      <c r="F10" s="41"/>
      <c r="H10" s="45"/>
      <c r="I10" s="42"/>
      <c r="J10" s="44"/>
      <c r="K10" s="44"/>
      <c r="L10" s="44"/>
      <c r="M10" s="44"/>
      <c r="N10" s="44"/>
      <c r="O10" s="11"/>
      <c r="P10" s="44"/>
    </row>
    <row r="11" spans="1:16" ht="21.95" customHeight="1">
      <c r="A11" s="331" t="s">
        <v>2</v>
      </c>
      <c r="B11" s="331"/>
      <c r="C11" s="58"/>
      <c r="D11" s="59"/>
      <c r="E11" s="59"/>
      <c r="J11" s="46"/>
      <c r="K11" s="46"/>
      <c r="L11" s="46"/>
      <c r="M11" s="46"/>
      <c r="N11" s="47"/>
      <c r="P11" s="47"/>
    </row>
    <row r="12" spans="1:16" ht="21.95" customHeight="1">
      <c r="A12" s="58" t="s">
        <v>3</v>
      </c>
      <c r="B12" s="58"/>
      <c r="C12" s="58"/>
      <c r="D12" s="59"/>
      <c r="E12" s="59"/>
      <c r="H12" s="7" t="s">
        <v>226</v>
      </c>
      <c r="I12" s="12"/>
      <c r="J12" s="60">
        <v>13782536.040000008</v>
      </c>
      <c r="K12" s="61"/>
      <c r="L12" s="60">
        <v>312299281.38999981</v>
      </c>
      <c r="M12" s="63"/>
      <c r="N12" s="60">
        <v>8891347.3200000115</v>
      </c>
      <c r="O12" s="27"/>
      <c r="P12" s="60">
        <v>265463243.12</v>
      </c>
    </row>
    <row r="13" spans="1:16" ht="21.95" customHeight="1">
      <c r="A13" s="58" t="s">
        <v>120</v>
      </c>
      <c r="B13" s="58"/>
      <c r="C13" s="58"/>
      <c r="D13" s="59"/>
      <c r="E13" s="59"/>
      <c r="H13" s="7" t="s">
        <v>227</v>
      </c>
      <c r="I13" s="48"/>
      <c r="J13" s="62">
        <v>265237893.15000004</v>
      </c>
      <c r="K13" s="63"/>
      <c r="L13" s="62">
        <v>288784897.66000003</v>
      </c>
      <c r="M13" s="63"/>
      <c r="N13" s="62">
        <v>71773141</v>
      </c>
      <c r="O13" s="27"/>
      <c r="P13" s="62">
        <v>90009613.700000003</v>
      </c>
    </row>
    <row r="14" spans="1:16" ht="21.95" customHeight="1">
      <c r="A14" s="58" t="s">
        <v>99</v>
      </c>
      <c r="B14" s="58"/>
      <c r="C14" s="58"/>
      <c r="D14" s="59"/>
      <c r="E14" s="59"/>
      <c r="H14" s="7" t="s">
        <v>228</v>
      </c>
      <c r="I14" s="48"/>
      <c r="J14" s="62">
        <v>0</v>
      </c>
      <c r="K14" s="63"/>
      <c r="L14" s="62">
        <v>0</v>
      </c>
      <c r="M14" s="63"/>
      <c r="N14" s="62">
        <v>1422553419.1900001</v>
      </c>
      <c r="O14" s="27"/>
      <c r="P14" s="62">
        <v>1229585266.22</v>
      </c>
    </row>
    <row r="15" spans="1:16" ht="21.95" customHeight="1">
      <c r="A15" s="58" t="s">
        <v>239</v>
      </c>
      <c r="B15" s="58"/>
      <c r="C15" s="58"/>
      <c r="D15" s="59"/>
      <c r="E15" s="59"/>
      <c r="H15" s="7" t="s">
        <v>228</v>
      </c>
      <c r="I15" s="48"/>
      <c r="J15" s="62">
        <v>50000000</v>
      </c>
      <c r="K15" s="63"/>
      <c r="L15" s="62">
        <v>0</v>
      </c>
      <c r="M15" s="63"/>
      <c r="N15" s="62">
        <v>50000000</v>
      </c>
      <c r="O15" s="27"/>
      <c r="P15" s="62">
        <v>0</v>
      </c>
    </row>
    <row r="16" spans="1:16" ht="21.95" customHeight="1">
      <c r="A16" s="58" t="s">
        <v>164</v>
      </c>
      <c r="B16" s="58"/>
      <c r="C16" s="58"/>
      <c r="D16" s="59"/>
      <c r="E16" s="59"/>
      <c r="I16" s="12"/>
      <c r="J16" s="60">
        <v>786.11999999999989</v>
      </c>
      <c r="K16" s="61"/>
      <c r="L16" s="60">
        <v>682.44</v>
      </c>
      <c r="M16" s="63"/>
      <c r="N16" s="60">
        <v>786.11999999999989</v>
      </c>
      <c r="O16" s="27"/>
      <c r="P16" s="60">
        <v>682.44</v>
      </c>
    </row>
    <row r="17" spans="1:16" ht="21.95" customHeight="1">
      <c r="A17" s="58" t="s">
        <v>4</v>
      </c>
      <c r="B17" s="58"/>
      <c r="C17" s="58"/>
      <c r="D17" s="59"/>
      <c r="E17" s="59"/>
      <c r="I17" s="12"/>
      <c r="J17" s="62">
        <v>7618842.9699999997</v>
      </c>
      <c r="K17" s="61"/>
      <c r="L17" s="62">
        <v>2643665.13</v>
      </c>
      <c r="M17" s="63"/>
      <c r="N17" s="62">
        <v>6708175.6700000009</v>
      </c>
      <c r="O17" s="27"/>
      <c r="P17" s="62">
        <v>5737234.0899999999</v>
      </c>
    </row>
    <row r="18" spans="1:16" ht="21.95" customHeight="1">
      <c r="A18" s="58" t="s">
        <v>5</v>
      </c>
      <c r="B18" s="58"/>
      <c r="C18" s="58"/>
      <c r="D18" s="58"/>
      <c r="E18" s="58"/>
      <c r="F18" s="104"/>
      <c r="J18" s="64">
        <f>SUM(J12:J17)</f>
        <v>336640058.28000009</v>
      </c>
      <c r="K18" s="63"/>
      <c r="L18" s="64">
        <f>SUM(L12:L17)</f>
        <v>603728526.61999989</v>
      </c>
      <c r="M18" s="63"/>
      <c r="N18" s="64">
        <f>SUM(N12:N17)</f>
        <v>1559926869.3</v>
      </c>
      <c r="O18" s="27"/>
      <c r="P18" s="170">
        <f>SUM(P12:P17)</f>
        <v>1590796039.5699999</v>
      </c>
    </row>
    <row r="19" spans="1:16" ht="21.95" customHeight="1">
      <c r="A19" s="58"/>
      <c r="B19" s="58"/>
      <c r="C19" s="58"/>
      <c r="D19" s="58"/>
      <c r="E19" s="58"/>
      <c r="F19" s="104"/>
      <c r="J19" s="62"/>
      <c r="K19" s="62"/>
      <c r="L19" s="62"/>
      <c r="M19" s="62"/>
      <c r="N19" s="65"/>
      <c r="O19" s="66"/>
      <c r="P19" s="65"/>
    </row>
    <row r="20" spans="1:16" ht="21.95" customHeight="1">
      <c r="A20" s="331" t="s">
        <v>6</v>
      </c>
      <c r="B20" s="58"/>
      <c r="C20" s="58"/>
      <c r="D20" s="58"/>
      <c r="E20" s="58"/>
      <c r="F20" s="104"/>
      <c r="J20" s="60"/>
      <c r="K20" s="60"/>
      <c r="L20" s="60"/>
      <c r="M20" s="62"/>
      <c r="N20" s="108"/>
      <c r="O20" s="66"/>
      <c r="P20" s="108"/>
    </row>
    <row r="21" spans="1:16" ht="21.95" customHeight="1">
      <c r="A21" s="58" t="s">
        <v>198</v>
      </c>
      <c r="B21" s="58"/>
      <c r="C21" s="59"/>
      <c r="D21" s="59"/>
      <c r="E21" s="59"/>
      <c r="H21" s="104"/>
      <c r="I21" s="104"/>
      <c r="J21" s="104"/>
      <c r="K21" s="104"/>
      <c r="L21" s="104"/>
      <c r="M21" s="146"/>
      <c r="N21" s="104"/>
      <c r="O21" s="104"/>
      <c r="P21" s="104"/>
    </row>
    <row r="22" spans="1:16" ht="21.95" customHeight="1">
      <c r="A22" s="58"/>
      <c r="B22" s="297" t="s">
        <v>199</v>
      </c>
      <c r="C22" s="104"/>
      <c r="D22" s="59"/>
      <c r="E22" s="59"/>
      <c r="H22" s="7" t="s">
        <v>158</v>
      </c>
      <c r="I22" s="48"/>
      <c r="J22" s="60">
        <v>9097400</v>
      </c>
      <c r="K22" s="60"/>
      <c r="L22" s="60">
        <v>9097400</v>
      </c>
      <c r="M22" s="62"/>
      <c r="N22" s="60">
        <v>97400</v>
      </c>
      <c r="O22" s="66"/>
      <c r="P22" s="60">
        <v>97400</v>
      </c>
    </row>
    <row r="23" spans="1:16" ht="21.95" customHeight="1">
      <c r="A23" s="58" t="s">
        <v>165</v>
      </c>
      <c r="B23" s="331"/>
      <c r="C23" s="59"/>
      <c r="D23" s="59"/>
      <c r="E23" s="59"/>
      <c r="H23" s="7" t="s">
        <v>102</v>
      </c>
      <c r="I23" s="48"/>
      <c r="J23" s="60">
        <v>29354059.789999999</v>
      </c>
      <c r="K23" s="60"/>
      <c r="L23" s="60">
        <v>29900000</v>
      </c>
      <c r="M23" s="62"/>
      <c r="N23" s="60">
        <v>29354059.789999999</v>
      </c>
      <c r="O23" s="66"/>
      <c r="P23" s="60">
        <v>29900000</v>
      </c>
    </row>
    <row r="24" spans="1:16" ht="21.95" customHeight="1">
      <c r="A24" s="58" t="s">
        <v>46</v>
      </c>
      <c r="B24" s="331"/>
      <c r="C24" s="59"/>
      <c r="D24" s="59"/>
      <c r="E24" s="59"/>
      <c r="H24" s="7" t="s">
        <v>144</v>
      </c>
      <c r="I24" s="48"/>
      <c r="J24" s="60">
        <v>1502242006.6400001</v>
      </c>
      <c r="K24" s="60"/>
      <c r="L24" s="60">
        <v>1485200528.6900001</v>
      </c>
      <c r="M24" s="62"/>
      <c r="N24" s="60">
        <v>778284898.44000006</v>
      </c>
      <c r="O24" s="66"/>
      <c r="P24" s="60">
        <v>778284898.44000006</v>
      </c>
    </row>
    <row r="25" spans="1:16" ht="21.95" customHeight="1">
      <c r="A25" s="58" t="s">
        <v>142</v>
      </c>
      <c r="B25" s="331"/>
      <c r="C25" s="59"/>
      <c r="D25" s="59"/>
      <c r="E25" s="59"/>
      <c r="H25" s="7" t="s">
        <v>181</v>
      </c>
      <c r="I25" s="48"/>
      <c r="J25" s="60">
        <v>0</v>
      </c>
      <c r="K25" s="60"/>
      <c r="L25" s="60">
        <v>0</v>
      </c>
      <c r="M25" s="62"/>
      <c r="N25" s="60">
        <v>2153133501.8499999</v>
      </c>
      <c r="O25" s="66"/>
      <c r="P25" s="60">
        <v>2153133501.8499999</v>
      </c>
    </row>
    <row r="26" spans="1:16" ht="21.95" customHeight="1">
      <c r="A26" s="58" t="s">
        <v>79</v>
      </c>
      <c r="B26" s="331"/>
      <c r="C26" s="59"/>
      <c r="D26" s="59"/>
      <c r="E26" s="59"/>
      <c r="H26" s="7" t="s">
        <v>194</v>
      </c>
      <c r="I26" s="48"/>
      <c r="J26" s="60">
        <v>3665978941.9499998</v>
      </c>
      <c r="K26" s="60"/>
      <c r="L26" s="60">
        <v>3665978941.9499998</v>
      </c>
      <c r="M26" s="62"/>
      <c r="N26" s="60">
        <v>0</v>
      </c>
      <c r="O26" s="66"/>
      <c r="P26" s="60">
        <v>0</v>
      </c>
    </row>
    <row r="27" spans="1:16" ht="21.95" customHeight="1">
      <c r="A27" s="58" t="s">
        <v>17</v>
      </c>
      <c r="B27" s="331"/>
      <c r="C27" s="59"/>
      <c r="D27" s="59"/>
      <c r="E27" s="59"/>
      <c r="H27" s="7" t="s">
        <v>229</v>
      </c>
      <c r="I27" s="48"/>
      <c r="J27" s="60">
        <v>1537912059.1099997</v>
      </c>
      <c r="K27" s="60"/>
      <c r="L27" s="60">
        <v>1365815877.1999996</v>
      </c>
      <c r="M27" s="62"/>
      <c r="N27" s="60">
        <v>23397253.050000012</v>
      </c>
      <c r="O27" s="66"/>
      <c r="P27" s="60">
        <v>23705378.250000007</v>
      </c>
    </row>
    <row r="28" spans="1:16" ht="21.95" customHeight="1">
      <c r="A28" s="58" t="s">
        <v>166</v>
      </c>
      <c r="B28" s="331"/>
      <c r="C28" s="59"/>
      <c r="D28" s="59"/>
      <c r="E28" s="59"/>
      <c r="H28" s="7" t="s">
        <v>230</v>
      </c>
      <c r="I28" s="48"/>
      <c r="J28" s="60">
        <v>584743029.59000003</v>
      </c>
      <c r="K28" s="60"/>
      <c r="L28" s="60">
        <v>425868174.3499999</v>
      </c>
      <c r="M28" s="62"/>
      <c r="N28" s="60">
        <v>0</v>
      </c>
      <c r="O28" s="66"/>
      <c r="P28" s="60">
        <v>0</v>
      </c>
    </row>
    <row r="29" spans="1:16" ht="21.95" customHeight="1">
      <c r="A29" s="58" t="s">
        <v>101</v>
      </c>
      <c r="B29" s="331"/>
      <c r="C29" s="59"/>
      <c r="D29" s="59"/>
      <c r="E29" s="59"/>
      <c r="H29" s="7" t="s">
        <v>88</v>
      </c>
      <c r="I29" s="48"/>
      <c r="J29" s="60">
        <v>0</v>
      </c>
      <c r="K29" s="60"/>
      <c r="L29" s="60">
        <v>0</v>
      </c>
      <c r="M29" s="62"/>
      <c r="N29" s="60">
        <v>12596136.619999999</v>
      </c>
      <c r="O29" s="66"/>
      <c r="P29" s="60">
        <v>11779555.82</v>
      </c>
    </row>
    <row r="30" spans="1:16" ht="21.95" customHeight="1">
      <c r="A30" s="58" t="s">
        <v>97</v>
      </c>
      <c r="B30" s="331"/>
      <c r="C30" s="59"/>
      <c r="D30" s="59"/>
      <c r="E30" s="59"/>
      <c r="I30" s="48"/>
      <c r="J30" s="60">
        <v>640575452.03999996</v>
      </c>
      <c r="K30" s="60"/>
      <c r="L30" s="60">
        <v>640575452.03999996</v>
      </c>
      <c r="M30" s="62"/>
      <c r="N30" s="60">
        <v>0</v>
      </c>
      <c r="O30" s="66"/>
      <c r="P30" s="60">
        <v>0</v>
      </c>
    </row>
    <row r="31" spans="1:16" ht="21.95" customHeight="1">
      <c r="A31" s="58" t="s">
        <v>18</v>
      </c>
      <c r="B31" s="331"/>
      <c r="C31" s="59"/>
      <c r="D31" s="59"/>
      <c r="E31" s="59"/>
      <c r="J31" s="248">
        <v>74085039.640000001</v>
      </c>
      <c r="K31" s="62"/>
      <c r="L31" s="248">
        <v>56391917.32</v>
      </c>
      <c r="M31" s="62"/>
      <c r="N31" s="248">
        <v>14347445.170000002</v>
      </c>
      <c r="O31" s="66"/>
      <c r="P31" s="248">
        <v>10821636.809999999</v>
      </c>
    </row>
    <row r="32" spans="1:16" ht="21.95" customHeight="1">
      <c r="A32" s="58" t="s">
        <v>7</v>
      </c>
      <c r="B32" s="58"/>
      <c r="C32" s="58"/>
      <c r="D32" s="59"/>
      <c r="E32" s="59"/>
      <c r="J32" s="67">
        <f>SUM(J22:J31)</f>
        <v>8043987988.7600002</v>
      </c>
      <c r="K32" s="62"/>
      <c r="L32" s="67">
        <f>SUM(L22:L31)</f>
        <v>7678828291.5499983</v>
      </c>
      <c r="M32" s="62"/>
      <c r="N32" s="67">
        <f>SUM(N22:N31)</f>
        <v>3011210694.9200001</v>
      </c>
      <c r="O32" s="66"/>
      <c r="P32" s="67">
        <f>SUM(P22:P31)</f>
        <v>3007722371.1700001</v>
      </c>
    </row>
    <row r="33" spans="1:16" ht="21.95" customHeight="1">
      <c r="A33" s="58"/>
      <c r="B33" s="58"/>
      <c r="C33" s="331"/>
      <c r="D33" s="59"/>
      <c r="E33" s="59"/>
      <c r="J33" s="62"/>
      <c r="K33" s="62"/>
      <c r="L33" s="62"/>
      <c r="M33" s="62"/>
      <c r="N33" s="62"/>
      <c r="O33" s="66"/>
      <c r="P33" s="65"/>
    </row>
    <row r="34" spans="1:16" ht="21.95" customHeight="1" thickBot="1">
      <c r="A34" s="331" t="s">
        <v>8</v>
      </c>
      <c r="B34" s="58"/>
      <c r="C34" s="58"/>
      <c r="D34" s="59"/>
      <c r="E34" s="59"/>
      <c r="J34" s="68">
        <f>+J18+J32</f>
        <v>8380628047.04</v>
      </c>
      <c r="K34" s="62"/>
      <c r="L34" s="68">
        <f>+L18+L32</f>
        <v>8282556818.1699982</v>
      </c>
      <c r="M34" s="62"/>
      <c r="N34" s="68">
        <f>+N18+N32</f>
        <v>4571137564.2200003</v>
      </c>
      <c r="O34" s="66"/>
      <c r="P34" s="171">
        <f>+P18+P32</f>
        <v>4598518410.7399998</v>
      </c>
    </row>
    <row r="35" spans="1:16" ht="21.95" customHeight="1" thickTop="1">
      <c r="J35" s="49"/>
      <c r="K35" s="105"/>
      <c r="L35" s="105"/>
      <c r="M35" s="105"/>
      <c r="N35" s="49"/>
      <c r="O35" s="109"/>
      <c r="P35" s="107"/>
    </row>
    <row r="36" spans="1:16" ht="21.95" customHeight="1">
      <c r="A36" s="16" t="s">
        <v>214</v>
      </c>
      <c r="J36" s="49"/>
      <c r="K36" s="105"/>
      <c r="L36" s="105"/>
      <c r="M36" s="105"/>
      <c r="N36" s="107"/>
      <c r="O36" s="109"/>
      <c r="P36" s="107"/>
    </row>
    <row r="37" spans="1:16" ht="21.95" customHeight="1">
      <c r="J37" s="49"/>
      <c r="K37" s="105"/>
      <c r="L37" s="105"/>
      <c r="M37" s="105"/>
      <c r="N37" s="107"/>
      <c r="O37" s="109"/>
      <c r="P37" s="107"/>
    </row>
    <row r="38" spans="1:16" ht="21.95" customHeight="1">
      <c r="J38" s="49"/>
      <c r="K38" s="105"/>
      <c r="L38" s="105"/>
      <c r="M38" s="105"/>
      <c r="N38" s="107"/>
      <c r="O38" s="109"/>
      <c r="P38" s="107"/>
    </row>
    <row r="39" spans="1:16" ht="21.95" customHeight="1">
      <c r="J39" s="49"/>
      <c r="K39" s="105"/>
      <c r="L39" s="105"/>
      <c r="M39" s="105"/>
      <c r="N39" s="107"/>
      <c r="O39" s="109"/>
      <c r="P39" s="107"/>
    </row>
    <row r="40" spans="1:16" ht="21.95" customHeight="1">
      <c r="J40" s="49"/>
      <c r="K40" s="105"/>
      <c r="L40" s="105"/>
      <c r="M40" s="105"/>
      <c r="N40" s="107"/>
      <c r="O40" s="109"/>
      <c r="P40" s="107"/>
    </row>
    <row r="41" spans="1:16" ht="21.95" customHeight="1">
      <c r="J41" s="49"/>
      <c r="K41" s="105"/>
      <c r="L41" s="105"/>
      <c r="M41" s="105"/>
      <c r="N41" s="107"/>
      <c r="O41" s="109"/>
      <c r="P41" s="107"/>
    </row>
    <row r="42" spans="1:16" ht="21.95" customHeight="1">
      <c r="J42" s="49"/>
      <c r="K42" s="105"/>
      <c r="L42" s="105"/>
      <c r="M42" s="105"/>
      <c r="N42" s="107"/>
      <c r="O42" s="109"/>
      <c r="P42" s="107"/>
    </row>
    <row r="43" spans="1:16" ht="21.95" customHeight="1">
      <c r="J43" s="49"/>
      <c r="K43" s="105"/>
      <c r="L43" s="105"/>
      <c r="M43" s="105"/>
      <c r="N43" s="107"/>
      <c r="O43" s="109"/>
      <c r="P43" s="107"/>
    </row>
    <row r="44" spans="1:16" ht="21.95" customHeight="1">
      <c r="J44" s="49"/>
      <c r="K44" s="105"/>
      <c r="L44" s="105"/>
      <c r="M44" s="105"/>
      <c r="N44" s="107"/>
      <c r="O44" s="109"/>
      <c r="P44" s="107"/>
    </row>
    <row r="45" spans="1:16" ht="21.95" customHeight="1">
      <c r="J45" s="49"/>
      <c r="K45" s="105"/>
      <c r="L45" s="105"/>
      <c r="M45" s="105"/>
      <c r="N45" s="107"/>
      <c r="O45" s="109"/>
      <c r="P45" s="107"/>
    </row>
    <row r="46" spans="1:16" ht="21.95" customHeight="1">
      <c r="J46" s="49"/>
      <c r="K46" s="105"/>
      <c r="L46" s="105"/>
      <c r="M46" s="105"/>
      <c r="N46" s="107"/>
      <c r="O46" s="109"/>
      <c r="P46" s="107"/>
    </row>
    <row r="47" spans="1:16" ht="21.95" customHeight="1">
      <c r="J47" s="49"/>
      <c r="K47" s="105"/>
      <c r="L47" s="105"/>
      <c r="M47" s="105"/>
      <c r="N47" s="107"/>
      <c r="O47" s="109"/>
      <c r="P47" s="107"/>
    </row>
    <row r="48" spans="1:16" ht="21.95" customHeight="1">
      <c r="J48" s="49"/>
      <c r="K48" s="105"/>
      <c r="L48" s="105"/>
      <c r="M48" s="105"/>
      <c r="N48" s="107"/>
      <c r="O48" s="109"/>
      <c r="P48" s="107"/>
    </row>
    <row r="49" spans="1:16" ht="21.95" customHeight="1">
      <c r="J49" s="49"/>
      <c r="K49" s="105"/>
      <c r="L49" s="105"/>
      <c r="M49" s="105"/>
      <c r="N49" s="107"/>
      <c r="O49" s="109"/>
      <c r="P49" s="107"/>
    </row>
    <row r="50" spans="1:16" ht="21.95" customHeight="1">
      <c r="J50" s="49"/>
      <c r="K50" s="105"/>
      <c r="L50" s="105"/>
      <c r="M50" s="105"/>
      <c r="N50" s="107"/>
      <c r="O50" s="109"/>
      <c r="P50" s="107"/>
    </row>
    <row r="51" spans="1:16" ht="21.95" customHeight="1">
      <c r="J51" s="49"/>
      <c r="K51" s="105"/>
      <c r="L51" s="105"/>
      <c r="M51" s="105"/>
      <c r="N51" s="107"/>
      <c r="O51" s="109"/>
      <c r="P51" s="107"/>
    </row>
    <row r="52" spans="1:16" ht="40.9" customHeight="1">
      <c r="J52" s="107"/>
      <c r="K52" s="107"/>
      <c r="L52" s="107"/>
      <c r="M52" s="107"/>
      <c r="N52" s="107"/>
      <c r="O52" s="107"/>
      <c r="P52" s="107"/>
    </row>
    <row r="53" spans="1:16" ht="21.95" customHeight="1">
      <c r="A53" s="58"/>
      <c r="P53" s="177" t="s">
        <v>252</v>
      </c>
    </row>
  </sheetData>
  <mergeCells count="7">
    <mergeCell ref="A10:E10"/>
    <mergeCell ref="A1:P1"/>
    <mergeCell ref="A2:P2"/>
    <mergeCell ref="A3:P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J18:K18 N20:P20 L19:M20 M32:N32 K32 L33:M34 J33:K34 J32 L32 O18:P18 L18:M18 N18 P32 N33:P34 O32 O19:P19" unlockedFormula="1"/>
    <ignoredError sqref="H16:H2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11"/>
  <sheetViews>
    <sheetView view="pageBreakPreview" zoomScaleNormal="80" zoomScaleSheetLayoutView="100" zoomScalePageLayoutView="60" workbookViewId="0">
      <selection activeCell="E7" sqref="E7"/>
    </sheetView>
  </sheetViews>
  <sheetFormatPr defaultColWidth="18.42578125" defaultRowHeight="21.95" customHeight="1"/>
  <cols>
    <col min="1" max="1" width="1.42578125" style="16" customWidth="1"/>
    <col min="2" max="2" width="2.42578125" style="16" customWidth="1"/>
    <col min="3" max="3" width="1.28515625" style="16" customWidth="1"/>
    <col min="4" max="4" width="1" style="17" customWidth="1"/>
    <col min="5" max="5" width="18.28515625" style="17" customWidth="1"/>
    <col min="6" max="6" width="4.7109375" style="9" customWidth="1"/>
    <col min="7" max="7" width="15.140625" style="9" customWidth="1"/>
    <col min="8" max="8" width="10.7109375" style="7" customWidth="1"/>
    <col min="9" max="9" width="0.7109375" style="8" customWidth="1"/>
    <col min="10" max="10" width="19.7109375" style="110" customWidth="1"/>
    <col min="11" max="11" width="0.7109375" style="111" customWidth="1"/>
    <col min="12" max="12" width="19.7109375" style="111" customWidth="1"/>
    <col min="13" max="13" width="0.7109375" style="106" customWidth="1"/>
    <col min="14" max="14" width="19.7109375" style="110" customWidth="1"/>
    <col min="15" max="15" width="0.7109375" style="134" customWidth="1"/>
    <col min="16" max="16" width="19.7109375" style="111" customWidth="1"/>
    <col min="17" max="17" width="16.42578125" style="104" customWidth="1"/>
    <col min="18" max="18" width="0.7109375" style="104" customWidth="1"/>
    <col min="19" max="19" width="16.42578125" style="104" customWidth="1"/>
    <col min="20" max="20" width="1" style="104" customWidth="1"/>
    <col min="21" max="21" width="16.42578125" style="55" customWidth="1"/>
    <col min="22" max="22" width="0.7109375" style="55" customWidth="1"/>
    <col min="23" max="23" width="16.42578125" style="55" customWidth="1"/>
    <col min="24" max="24" width="0.85546875" style="55" customWidth="1"/>
    <col min="25" max="25" width="18.42578125" style="55"/>
    <col min="26" max="16384" width="18.42578125" style="104"/>
  </cols>
  <sheetData>
    <row r="1" spans="1:26" ht="21.95" customHeight="1">
      <c r="A1" s="338" t="s">
        <v>61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26" ht="21.95" customHeight="1">
      <c r="A2" s="339" t="s">
        <v>67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26" ht="21.95" customHeight="1">
      <c r="A3" s="338" t="str">
        <f>+'งบ BS (p.1)'!A3:P3</f>
        <v>ณ วันที่ 31 มีนาคม 2564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26" ht="21.95" customHeight="1">
      <c r="A4" s="3"/>
      <c r="B4" s="3"/>
      <c r="C4" s="4"/>
      <c r="D4" s="5"/>
      <c r="E4" s="5"/>
      <c r="F4" s="6"/>
      <c r="G4" s="6"/>
      <c r="I4" s="34"/>
      <c r="J4" s="256"/>
      <c r="K4" s="50"/>
      <c r="L4" s="50"/>
      <c r="M4" s="47"/>
      <c r="N4" s="256"/>
      <c r="O4" s="51"/>
      <c r="P4" s="50"/>
    </row>
    <row r="5" spans="1:26" ht="21.95" customHeight="1">
      <c r="A5" s="33"/>
      <c r="B5" s="3"/>
      <c r="C5" s="4"/>
      <c r="D5" s="5"/>
      <c r="E5" s="5"/>
      <c r="F5" s="6"/>
      <c r="G5" s="6"/>
      <c r="I5" s="7"/>
      <c r="J5" s="341" t="s">
        <v>15</v>
      </c>
      <c r="K5" s="341"/>
      <c r="L5" s="341"/>
      <c r="M5" s="341"/>
      <c r="N5" s="341"/>
      <c r="O5" s="341"/>
      <c r="P5" s="341"/>
    </row>
    <row r="6" spans="1:26" s="40" customFormat="1" ht="21.95" customHeight="1">
      <c r="A6" s="35"/>
      <c r="B6" s="35"/>
      <c r="C6" s="35"/>
      <c r="D6" s="36"/>
      <c r="E6" s="36"/>
      <c r="F6" s="38"/>
      <c r="G6" s="38"/>
      <c r="H6" s="7"/>
      <c r="I6" s="7"/>
      <c r="J6" s="340" t="s">
        <v>16</v>
      </c>
      <c r="K6" s="340"/>
      <c r="L6" s="340"/>
      <c r="M6" s="72"/>
      <c r="N6" s="340" t="s">
        <v>30</v>
      </c>
      <c r="O6" s="340"/>
      <c r="P6" s="340"/>
      <c r="U6" s="201"/>
      <c r="V6" s="201"/>
      <c r="W6" s="201"/>
      <c r="X6" s="201"/>
      <c r="Y6" s="201"/>
    </row>
    <row r="7" spans="1:26" s="40" customFormat="1" ht="21.95" customHeight="1">
      <c r="A7" s="35"/>
      <c r="B7" s="35"/>
      <c r="C7" s="35"/>
      <c r="D7" s="36"/>
      <c r="E7" s="36"/>
      <c r="F7" s="38"/>
      <c r="G7" s="38"/>
      <c r="H7" s="7"/>
      <c r="I7" s="7"/>
      <c r="J7" s="198" t="s">
        <v>205</v>
      </c>
      <c r="K7" s="176"/>
      <c r="L7" s="198" t="s">
        <v>197</v>
      </c>
      <c r="M7" s="176"/>
      <c r="N7" s="198" t="s">
        <v>205</v>
      </c>
      <c r="O7" s="176"/>
      <c r="P7" s="198" t="s">
        <v>197</v>
      </c>
      <c r="U7" s="201"/>
      <c r="V7" s="201"/>
      <c r="W7" s="201"/>
      <c r="X7" s="201"/>
      <c r="Y7" s="201"/>
    </row>
    <row r="8" spans="1:26" s="40" customFormat="1" ht="21.95" customHeight="1">
      <c r="A8" s="35"/>
      <c r="B8" s="35"/>
      <c r="C8" s="35"/>
      <c r="D8" s="36"/>
      <c r="E8" s="36"/>
      <c r="F8" s="38"/>
      <c r="G8" s="38"/>
      <c r="H8" s="7"/>
      <c r="I8" s="7"/>
      <c r="J8" s="198" t="s">
        <v>212</v>
      </c>
      <c r="K8" s="176"/>
      <c r="L8" s="198" t="s">
        <v>211</v>
      </c>
      <c r="M8" s="176"/>
      <c r="N8" s="198" t="s">
        <v>212</v>
      </c>
      <c r="O8" s="176"/>
      <c r="P8" s="198" t="s">
        <v>211</v>
      </c>
      <c r="U8" s="201"/>
      <c r="V8" s="201"/>
      <c r="W8" s="201"/>
      <c r="X8" s="201"/>
      <c r="Y8" s="201"/>
    </row>
    <row r="9" spans="1:26" s="40" customFormat="1" ht="21.95" customHeight="1">
      <c r="A9" s="35"/>
      <c r="B9" s="35"/>
      <c r="C9" s="35"/>
      <c r="D9" s="36"/>
      <c r="E9" s="36"/>
      <c r="F9" s="38"/>
      <c r="G9" s="38"/>
      <c r="H9" s="10" t="s">
        <v>1</v>
      </c>
      <c r="I9" s="7"/>
      <c r="J9" s="302" t="s">
        <v>213</v>
      </c>
      <c r="K9" s="43"/>
      <c r="L9" s="10"/>
      <c r="M9" s="176"/>
      <c r="N9" s="302" t="s">
        <v>213</v>
      </c>
      <c r="O9" s="43"/>
      <c r="P9" s="10"/>
      <c r="U9" s="201"/>
      <c r="V9" s="201"/>
      <c r="W9" s="201"/>
      <c r="X9" s="201"/>
      <c r="Y9" s="201"/>
    </row>
    <row r="10" spans="1:26" s="71" customFormat="1" ht="21.95" customHeight="1">
      <c r="A10" s="330" t="s">
        <v>47</v>
      </c>
      <c r="B10" s="58"/>
      <c r="C10" s="58"/>
      <c r="D10" s="59"/>
      <c r="E10" s="59"/>
      <c r="F10" s="129"/>
      <c r="G10" s="129"/>
      <c r="H10" s="130"/>
      <c r="I10" s="131"/>
      <c r="J10" s="132"/>
      <c r="K10" s="132"/>
      <c r="L10" s="132"/>
      <c r="M10" s="132"/>
      <c r="N10" s="132"/>
      <c r="O10" s="133"/>
      <c r="P10" s="132"/>
      <c r="U10" s="28"/>
      <c r="V10" s="28"/>
      <c r="W10" s="28"/>
      <c r="X10" s="28"/>
      <c r="Y10" s="28"/>
    </row>
    <row r="11" spans="1:26" ht="21.95" customHeight="1">
      <c r="A11" s="331" t="s">
        <v>9</v>
      </c>
      <c r="B11" s="331"/>
      <c r="C11" s="58"/>
      <c r="D11" s="59"/>
      <c r="E11" s="59"/>
      <c r="J11" s="46"/>
      <c r="K11" s="46"/>
      <c r="L11" s="46"/>
      <c r="M11" s="46"/>
      <c r="N11" s="47"/>
      <c r="P11" s="47"/>
    </row>
    <row r="12" spans="1:26" ht="21.95" customHeight="1">
      <c r="A12" s="58" t="s">
        <v>159</v>
      </c>
      <c r="B12" s="58"/>
      <c r="C12" s="59"/>
      <c r="D12" s="59"/>
      <c r="E12" s="59"/>
      <c r="Z12" s="109"/>
    </row>
    <row r="13" spans="1:26" ht="21.95" customHeight="1">
      <c r="A13" s="58"/>
      <c r="B13" s="58" t="s">
        <v>200</v>
      </c>
      <c r="C13" s="59"/>
      <c r="D13" s="59"/>
      <c r="E13" s="59"/>
      <c r="H13" s="7" t="s">
        <v>89</v>
      </c>
      <c r="I13" s="12"/>
      <c r="J13" s="73">
        <v>67943778.579999998</v>
      </c>
      <c r="K13" s="73"/>
      <c r="L13" s="73">
        <v>65004774.600000001</v>
      </c>
      <c r="M13" s="74"/>
      <c r="N13" s="73">
        <v>14958278.199999999</v>
      </c>
      <c r="O13" s="75"/>
      <c r="P13" s="73">
        <v>4774.6000000000004</v>
      </c>
      <c r="Z13" s="109"/>
    </row>
    <row r="14" spans="1:26" ht="21.95" customHeight="1">
      <c r="A14" s="58" t="s">
        <v>103</v>
      </c>
      <c r="B14" s="58"/>
      <c r="C14" s="59"/>
      <c r="D14" s="59"/>
      <c r="E14" s="59"/>
      <c r="H14" s="7" t="s">
        <v>231</v>
      </c>
      <c r="I14" s="12"/>
      <c r="J14" s="73">
        <v>187561563.18000001</v>
      </c>
      <c r="K14" s="73"/>
      <c r="L14" s="73">
        <v>113368379.17</v>
      </c>
      <c r="M14" s="74"/>
      <c r="N14" s="73">
        <v>110035906.91</v>
      </c>
      <c r="O14" s="75"/>
      <c r="P14" s="73">
        <v>110683859.36999999</v>
      </c>
      <c r="Z14" s="109"/>
    </row>
    <row r="15" spans="1:26" ht="21.95" customHeight="1">
      <c r="A15" s="69" t="s">
        <v>125</v>
      </c>
      <c r="B15" s="69"/>
      <c r="C15" s="70"/>
      <c r="D15" s="70"/>
      <c r="E15" s="70"/>
      <c r="F15" s="135"/>
      <c r="G15" s="135"/>
      <c r="J15" s="81"/>
      <c r="K15" s="61"/>
      <c r="L15" s="81"/>
      <c r="M15" s="76"/>
      <c r="N15" s="81"/>
      <c r="O15" s="77"/>
      <c r="P15" s="81"/>
      <c r="Z15" s="109"/>
    </row>
    <row r="16" spans="1:26" ht="21.95" customHeight="1">
      <c r="A16" s="71"/>
      <c r="B16" s="69" t="s">
        <v>60</v>
      </c>
      <c r="C16" s="70"/>
      <c r="D16" s="70"/>
      <c r="E16" s="70"/>
      <c r="H16" s="7" t="s">
        <v>173</v>
      </c>
      <c r="I16" s="12"/>
      <c r="J16" s="73">
        <v>611261775.84000003</v>
      </c>
      <c r="K16" s="73"/>
      <c r="L16" s="73">
        <v>517289891.72000003</v>
      </c>
      <c r="M16" s="74"/>
      <c r="N16" s="73">
        <v>345285669.25</v>
      </c>
      <c r="O16" s="75"/>
      <c r="P16" s="73">
        <v>258516297.82000002</v>
      </c>
      <c r="Z16" s="109"/>
    </row>
    <row r="17" spans="1:26" ht="21.95" customHeight="1">
      <c r="A17" s="71"/>
      <c r="B17" s="58" t="s">
        <v>100</v>
      </c>
      <c r="C17" s="70"/>
      <c r="D17" s="70"/>
      <c r="E17" s="70"/>
      <c r="H17" s="7" t="s">
        <v>124</v>
      </c>
      <c r="I17" s="12"/>
      <c r="J17" s="73">
        <v>117048089.2675</v>
      </c>
      <c r="K17" s="73"/>
      <c r="L17" s="73">
        <v>421233118.93000001</v>
      </c>
      <c r="M17" s="74"/>
      <c r="N17" s="73">
        <v>117048089.2675</v>
      </c>
      <c r="O17" s="75"/>
      <c r="P17" s="73">
        <v>421233118.93000001</v>
      </c>
      <c r="Z17" s="109"/>
    </row>
    <row r="18" spans="1:26" ht="21.95" customHeight="1">
      <c r="A18" s="71"/>
      <c r="B18" s="69" t="s">
        <v>167</v>
      </c>
      <c r="C18" s="70"/>
      <c r="D18" s="70"/>
      <c r="E18" s="70"/>
      <c r="H18" s="7" t="s">
        <v>232</v>
      </c>
      <c r="I18" s="12"/>
      <c r="J18" s="73">
        <v>182632645.46000001</v>
      </c>
      <c r="K18" s="73"/>
      <c r="L18" s="73">
        <v>177821447.97999999</v>
      </c>
      <c r="M18" s="74"/>
      <c r="N18" s="73">
        <v>399699.11</v>
      </c>
      <c r="O18" s="75"/>
      <c r="P18" s="73">
        <v>394382.13</v>
      </c>
      <c r="Z18" s="109"/>
    </row>
    <row r="19" spans="1:26" ht="21.95" customHeight="1">
      <c r="A19" s="71"/>
      <c r="B19" s="71" t="s">
        <v>150</v>
      </c>
      <c r="C19" s="70"/>
      <c r="D19" s="70"/>
      <c r="E19" s="70"/>
      <c r="H19" s="104"/>
      <c r="I19" s="104"/>
      <c r="J19" s="104"/>
      <c r="K19" s="104"/>
      <c r="L19" s="104"/>
      <c r="M19" s="104"/>
      <c r="N19" s="104"/>
      <c r="O19" s="104"/>
      <c r="P19" s="104"/>
      <c r="Z19" s="109"/>
    </row>
    <row r="20" spans="1:26" ht="21.95" customHeight="1">
      <c r="A20" s="71"/>
      <c r="B20" s="71"/>
      <c r="C20" s="298" t="s">
        <v>151</v>
      </c>
      <c r="D20" s="70"/>
      <c r="E20" s="70"/>
      <c r="H20" s="7" t="s">
        <v>145</v>
      </c>
      <c r="I20" s="12"/>
      <c r="J20" s="73">
        <v>4427253.1999999993</v>
      </c>
      <c r="K20" s="73"/>
      <c r="L20" s="73">
        <v>5344303.88</v>
      </c>
      <c r="M20" s="74"/>
      <c r="N20" s="73">
        <v>2113000</v>
      </c>
      <c r="O20" s="75"/>
      <c r="P20" s="73">
        <v>2113000</v>
      </c>
      <c r="Z20" s="109"/>
    </row>
    <row r="21" spans="1:26" ht="21.95" customHeight="1">
      <c r="A21" s="71" t="s">
        <v>224</v>
      </c>
      <c r="B21" s="71"/>
      <c r="C21" s="298"/>
      <c r="D21" s="70"/>
      <c r="E21" s="70"/>
      <c r="H21" s="7" t="s">
        <v>228</v>
      </c>
      <c r="I21" s="12"/>
      <c r="J21" s="73">
        <v>0</v>
      </c>
      <c r="K21" s="73"/>
      <c r="L21" s="73">
        <v>0</v>
      </c>
      <c r="M21" s="74"/>
      <c r="N21" s="73">
        <v>25000000</v>
      </c>
      <c r="O21" s="75"/>
      <c r="P21" s="73">
        <v>0</v>
      </c>
      <c r="Z21" s="109"/>
    </row>
    <row r="22" spans="1:26" ht="21.95" customHeight="1">
      <c r="A22" s="71" t="s">
        <v>98</v>
      </c>
      <c r="B22" s="69"/>
      <c r="C22" s="70"/>
      <c r="D22" s="70"/>
      <c r="E22" s="70"/>
      <c r="I22" s="12"/>
      <c r="J22" s="73">
        <v>15502079.570000002</v>
      </c>
      <c r="K22" s="73"/>
      <c r="L22" s="73">
        <v>10618246.08</v>
      </c>
      <c r="M22" s="74"/>
      <c r="N22" s="73">
        <v>0</v>
      </c>
      <c r="O22" s="75"/>
      <c r="P22" s="73">
        <v>0</v>
      </c>
      <c r="Z22" s="109"/>
    </row>
    <row r="23" spans="1:26" ht="21.95" customHeight="1">
      <c r="A23" s="58" t="s">
        <v>10</v>
      </c>
      <c r="B23" s="58"/>
      <c r="C23" s="59"/>
      <c r="D23" s="59"/>
      <c r="E23" s="59"/>
      <c r="I23" s="12"/>
      <c r="J23" s="78">
        <v>11997037.880000003</v>
      </c>
      <c r="K23" s="79"/>
      <c r="L23" s="78">
        <v>7142503.8900000006</v>
      </c>
      <c r="M23" s="79"/>
      <c r="N23" s="78">
        <v>2986025.8500000006</v>
      </c>
      <c r="O23" s="75"/>
      <c r="P23" s="78">
        <v>3293987.98</v>
      </c>
      <c r="Q23" s="150"/>
      <c r="Z23" s="109"/>
    </row>
    <row r="24" spans="1:26" ht="21.95" customHeight="1">
      <c r="A24" s="58" t="s">
        <v>11</v>
      </c>
      <c r="B24" s="58"/>
      <c r="C24" s="59"/>
      <c r="D24" s="59"/>
      <c r="E24" s="59"/>
      <c r="I24" s="12"/>
      <c r="J24" s="78">
        <f>SUM(J13:J23)</f>
        <v>1198374222.9775002</v>
      </c>
      <c r="K24" s="79"/>
      <c r="L24" s="78">
        <f>SUM(L13:L23)</f>
        <v>1317822666.2500002</v>
      </c>
      <c r="M24" s="79"/>
      <c r="N24" s="78">
        <f>SUM(N13:N23)</f>
        <v>617826668.5875001</v>
      </c>
      <c r="O24" s="75"/>
      <c r="P24" s="78">
        <f>SUM(P13:P23)</f>
        <v>796239420.83000004</v>
      </c>
      <c r="Q24" s="150"/>
      <c r="Z24" s="109"/>
    </row>
    <row r="25" spans="1:26" ht="21.95" customHeight="1">
      <c r="A25" s="58"/>
      <c r="B25" s="58"/>
      <c r="C25" s="58"/>
      <c r="D25" s="59"/>
      <c r="E25" s="59"/>
      <c r="I25" s="12"/>
      <c r="J25" s="79"/>
      <c r="K25" s="79"/>
      <c r="L25" s="79"/>
      <c r="M25" s="79"/>
      <c r="N25" s="80"/>
      <c r="O25" s="75"/>
      <c r="P25" s="80"/>
      <c r="Z25" s="109"/>
    </row>
    <row r="26" spans="1:26" ht="21.95" customHeight="1">
      <c r="A26" s="331" t="s">
        <v>19</v>
      </c>
      <c r="B26" s="58"/>
      <c r="C26" s="58"/>
      <c r="D26" s="59"/>
      <c r="E26" s="59"/>
      <c r="I26" s="12"/>
      <c r="J26" s="79"/>
      <c r="K26" s="79"/>
      <c r="L26" s="79"/>
      <c r="M26" s="79"/>
      <c r="N26" s="80"/>
      <c r="O26" s="75"/>
      <c r="P26" s="80"/>
      <c r="Z26" s="109"/>
    </row>
    <row r="27" spans="1:26" ht="21.95" customHeight="1">
      <c r="A27" s="58" t="s">
        <v>73</v>
      </c>
      <c r="B27" s="58"/>
      <c r="C27" s="58"/>
      <c r="D27" s="59"/>
      <c r="E27" s="59"/>
      <c r="H27" s="7" t="s">
        <v>173</v>
      </c>
      <c r="I27" s="12"/>
      <c r="J27" s="79">
        <v>1213114606.3200002</v>
      </c>
      <c r="K27" s="79"/>
      <c r="L27" s="79">
        <v>1126932679.6999998</v>
      </c>
      <c r="M27" s="79"/>
      <c r="N27" s="79">
        <v>515368779.80000007</v>
      </c>
      <c r="O27" s="75"/>
      <c r="P27" s="79">
        <v>362089993.41999996</v>
      </c>
      <c r="Z27" s="109"/>
    </row>
    <row r="28" spans="1:26" ht="21.95" customHeight="1">
      <c r="A28" s="58" t="s">
        <v>171</v>
      </c>
      <c r="B28" s="58"/>
      <c r="C28" s="58"/>
      <c r="D28" s="59"/>
      <c r="E28" s="59"/>
      <c r="H28" s="7" t="s">
        <v>232</v>
      </c>
      <c r="I28" s="12"/>
      <c r="J28" s="79">
        <v>447463313.99000001</v>
      </c>
      <c r="K28" s="79"/>
      <c r="L28" s="79">
        <v>344093264.84000003</v>
      </c>
      <c r="M28" s="79"/>
      <c r="N28" s="79">
        <v>1975993.04</v>
      </c>
      <c r="O28" s="75"/>
      <c r="P28" s="79">
        <v>2077933.97</v>
      </c>
      <c r="Z28" s="109"/>
    </row>
    <row r="29" spans="1:26" ht="21.95" customHeight="1">
      <c r="A29" s="58" t="s">
        <v>172</v>
      </c>
      <c r="B29" s="58"/>
      <c r="C29" s="58"/>
      <c r="D29" s="59"/>
      <c r="E29" s="59"/>
      <c r="H29" s="7" t="s">
        <v>233</v>
      </c>
      <c r="I29" s="12"/>
      <c r="J29" s="79">
        <v>31691068.989999998</v>
      </c>
      <c r="K29" s="79"/>
      <c r="L29" s="79">
        <v>33115077.670000002</v>
      </c>
      <c r="M29" s="79"/>
      <c r="N29" s="79">
        <v>0</v>
      </c>
      <c r="O29" s="75"/>
      <c r="P29" s="79">
        <v>0</v>
      </c>
      <c r="Z29" s="109"/>
    </row>
    <row r="30" spans="1:26" ht="21.95" customHeight="1">
      <c r="A30" s="58" t="s">
        <v>148</v>
      </c>
      <c r="B30" s="58"/>
      <c r="C30" s="58"/>
      <c r="D30" s="59"/>
      <c r="E30" s="59"/>
      <c r="H30" s="7" t="s">
        <v>124</v>
      </c>
      <c r="I30" s="12"/>
      <c r="J30" s="79">
        <v>445842601.21250004</v>
      </c>
      <c r="K30" s="79"/>
      <c r="L30" s="79">
        <v>444863861.69</v>
      </c>
      <c r="M30" s="79"/>
      <c r="N30" s="79">
        <v>445842601.21250004</v>
      </c>
      <c r="O30" s="75"/>
      <c r="P30" s="79">
        <v>444863861.69</v>
      </c>
      <c r="Z30" s="109"/>
    </row>
    <row r="31" spans="1:26" ht="21.95" customHeight="1">
      <c r="A31" s="58" t="s">
        <v>80</v>
      </c>
      <c r="B31" s="58"/>
      <c r="C31" s="58"/>
      <c r="D31" s="59"/>
      <c r="E31" s="59"/>
      <c r="H31" s="7" t="s">
        <v>88</v>
      </c>
      <c r="I31" s="12"/>
      <c r="J31" s="79">
        <v>382585847.23999995</v>
      </c>
      <c r="K31" s="79"/>
      <c r="L31" s="79">
        <v>385514070.74000001</v>
      </c>
      <c r="M31" s="79"/>
      <c r="N31" s="79">
        <v>0</v>
      </c>
      <c r="O31" s="75"/>
      <c r="P31" s="79">
        <v>0</v>
      </c>
      <c r="Z31" s="109"/>
    </row>
    <row r="32" spans="1:26" ht="21.95" customHeight="1">
      <c r="A32" s="58" t="s">
        <v>105</v>
      </c>
      <c r="B32" s="58"/>
      <c r="C32" s="58"/>
      <c r="D32" s="59"/>
      <c r="E32" s="59"/>
      <c r="I32" s="12"/>
      <c r="J32" s="79"/>
      <c r="K32" s="79"/>
      <c r="L32" s="79"/>
      <c r="M32" s="79"/>
      <c r="N32" s="79"/>
      <c r="O32" s="75"/>
      <c r="P32" s="79"/>
      <c r="Z32" s="109"/>
    </row>
    <row r="33" spans="1:26" ht="21.95" customHeight="1">
      <c r="A33" s="69"/>
      <c r="B33" s="69" t="s">
        <v>104</v>
      </c>
      <c r="C33" s="69"/>
      <c r="D33" s="70"/>
      <c r="E33" s="70"/>
      <c r="H33" s="7" t="s">
        <v>145</v>
      </c>
      <c r="I33" s="12"/>
      <c r="J33" s="79">
        <v>24575927.349999998</v>
      </c>
      <c r="K33" s="79"/>
      <c r="L33" s="79">
        <v>23832330.219999999</v>
      </c>
      <c r="M33" s="79"/>
      <c r="N33" s="79">
        <v>10614326.93</v>
      </c>
      <c r="O33" s="75"/>
      <c r="P33" s="79">
        <v>10327922.360000001</v>
      </c>
      <c r="Z33" s="109"/>
    </row>
    <row r="34" spans="1:26" ht="21.95" customHeight="1">
      <c r="A34" s="58" t="s">
        <v>59</v>
      </c>
      <c r="B34" s="58"/>
      <c r="C34" s="58"/>
      <c r="D34" s="58"/>
      <c r="E34" s="59"/>
      <c r="H34" s="12" t="s">
        <v>234</v>
      </c>
      <c r="I34" s="12"/>
      <c r="J34" s="79">
        <v>128799310.63</v>
      </c>
      <c r="K34" s="79"/>
      <c r="L34" s="79">
        <v>129069838.04999998</v>
      </c>
      <c r="M34" s="79"/>
      <c r="N34" s="79">
        <v>5179795.43</v>
      </c>
      <c r="O34" s="75"/>
      <c r="P34" s="79">
        <v>5179795.43</v>
      </c>
      <c r="Q34" s="150"/>
      <c r="Z34" s="109"/>
    </row>
    <row r="35" spans="1:26" ht="21.95" customHeight="1">
      <c r="A35" s="58" t="s">
        <v>20</v>
      </c>
      <c r="B35" s="58"/>
      <c r="C35" s="58"/>
      <c r="D35" s="58"/>
      <c r="E35" s="59"/>
      <c r="I35" s="12"/>
      <c r="J35" s="82">
        <f>SUM(J27:J34)</f>
        <v>2674072675.7325001</v>
      </c>
      <c r="K35" s="79"/>
      <c r="L35" s="82">
        <f>SUM(L27:L34)</f>
        <v>2487421122.9100003</v>
      </c>
      <c r="M35" s="79"/>
      <c r="N35" s="82">
        <f>SUM(N27:N34)</f>
        <v>978981496.41250002</v>
      </c>
      <c r="O35" s="75"/>
      <c r="P35" s="172">
        <f>SUM(P27:P34)</f>
        <v>824539506.86999989</v>
      </c>
      <c r="Z35" s="109"/>
    </row>
    <row r="36" spans="1:26" ht="9" customHeight="1">
      <c r="A36" s="58"/>
      <c r="B36" s="58"/>
      <c r="C36" s="58"/>
      <c r="D36" s="58"/>
      <c r="E36" s="59"/>
      <c r="I36" s="12"/>
      <c r="J36" s="112"/>
      <c r="K36" s="79"/>
      <c r="L36" s="112"/>
      <c r="M36" s="79"/>
      <c r="N36" s="112"/>
      <c r="O36" s="75"/>
      <c r="P36" s="173"/>
      <c r="Z36" s="109"/>
    </row>
    <row r="37" spans="1:26" ht="21.95" customHeight="1">
      <c r="A37" s="331" t="s">
        <v>21</v>
      </c>
      <c r="B37" s="58"/>
      <c r="C37" s="71"/>
      <c r="D37" s="58"/>
      <c r="E37" s="59"/>
      <c r="I37" s="12"/>
      <c r="J37" s="78">
        <f>+J24+J35</f>
        <v>3872446898.71</v>
      </c>
      <c r="K37" s="79"/>
      <c r="L37" s="78">
        <f>+L24+L35</f>
        <v>3805243789.1600008</v>
      </c>
      <c r="M37" s="79"/>
      <c r="N37" s="78">
        <f>+N24+N35</f>
        <v>1596808165</v>
      </c>
      <c r="O37" s="75"/>
      <c r="P37" s="174">
        <f>+P24+P35</f>
        <v>1620778927.6999998</v>
      </c>
      <c r="S37" s="55"/>
      <c r="Z37" s="109"/>
    </row>
    <row r="38" spans="1:26" ht="21.95" customHeight="1">
      <c r="C38" s="35"/>
      <c r="D38" s="16"/>
      <c r="I38" s="12"/>
      <c r="J38" s="262"/>
      <c r="K38" s="136"/>
      <c r="L38" s="136"/>
      <c r="M38" s="136"/>
      <c r="N38" s="106"/>
      <c r="O38" s="138"/>
      <c r="P38" s="137"/>
    </row>
    <row r="39" spans="1:26" ht="21.95" customHeight="1">
      <c r="A39" s="16" t="s">
        <v>214</v>
      </c>
      <c r="J39" s="49"/>
      <c r="K39" s="105"/>
      <c r="L39" s="105"/>
      <c r="M39" s="105"/>
      <c r="N39" s="107"/>
      <c r="O39" s="109"/>
      <c r="P39" s="107"/>
    </row>
    <row r="40" spans="1:26" ht="21.95" customHeight="1">
      <c r="J40" s="49"/>
      <c r="K40" s="105"/>
      <c r="L40" s="105"/>
      <c r="M40" s="105"/>
      <c r="N40" s="107"/>
      <c r="O40" s="109"/>
      <c r="P40" s="107"/>
    </row>
    <row r="41" spans="1:26" ht="21.95" customHeight="1">
      <c r="J41" s="49"/>
      <c r="K41" s="105"/>
      <c r="L41" s="105"/>
      <c r="M41" s="105"/>
      <c r="N41" s="107"/>
      <c r="O41" s="109"/>
      <c r="P41" s="107"/>
    </row>
    <row r="42" spans="1:26" ht="21.95" customHeight="1">
      <c r="J42" s="49"/>
      <c r="K42" s="105"/>
      <c r="L42" s="105"/>
      <c r="M42" s="105"/>
      <c r="N42" s="107"/>
      <c r="O42" s="109"/>
      <c r="P42" s="107"/>
    </row>
    <row r="43" spans="1:26" ht="21.95" customHeight="1">
      <c r="J43" s="49"/>
      <c r="K43" s="105"/>
      <c r="L43" s="105"/>
      <c r="M43" s="105"/>
      <c r="N43" s="107"/>
      <c r="O43" s="109"/>
      <c r="P43" s="107"/>
    </row>
    <row r="44" spans="1:26" ht="21.95" customHeight="1">
      <c r="J44" s="49"/>
      <c r="K44" s="105"/>
      <c r="L44" s="105"/>
      <c r="M44" s="105"/>
      <c r="N44" s="107"/>
      <c r="O44" s="109"/>
      <c r="P44" s="107"/>
    </row>
    <row r="45" spans="1:26" ht="21.95" customHeight="1">
      <c r="J45" s="49"/>
      <c r="K45" s="105"/>
      <c r="L45" s="105"/>
      <c r="M45" s="105"/>
      <c r="N45" s="107"/>
      <c r="O45" s="109"/>
      <c r="P45" s="107"/>
    </row>
    <row r="46" spans="1:26" ht="21.95" customHeight="1">
      <c r="J46" s="49"/>
      <c r="K46" s="105"/>
      <c r="L46" s="105"/>
      <c r="M46" s="105"/>
      <c r="N46" s="107"/>
      <c r="O46" s="109"/>
      <c r="P46" s="107"/>
    </row>
    <row r="47" spans="1:26" ht="21.95" customHeight="1">
      <c r="J47" s="49"/>
      <c r="K47" s="105"/>
      <c r="L47" s="105"/>
      <c r="M47" s="105"/>
      <c r="N47" s="107"/>
      <c r="O47" s="109"/>
      <c r="P47" s="107"/>
    </row>
    <row r="48" spans="1:26" ht="21.95" customHeight="1">
      <c r="J48" s="49"/>
      <c r="K48" s="105"/>
      <c r="L48" s="105"/>
      <c r="M48" s="105"/>
      <c r="N48" s="107"/>
      <c r="O48" s="109"/>
      <c r="P48" s="107"/>
    </row>
    <row r="49" spans="1:25" ht="21.95" customHeight="1">
      <c r="J49" s="49"/>
      <c r="K49" s="105"/>
      <c r="L49" s="105"/>
      <c r="M49" s="105"/>
      <c r="N49" s="107"/>
      <c r="O49" s="109"/>
      <c r="P49" s="107"/>
    </row>
    <row r="50" spans="1:25" ht="21.95" customHeight="1">
      <c r="J50" s="49"/>
      <c r="K50" s="105"/>
      <c r="L50" s="105"/>
      <c r="M50" s="105"/>
      <c r="N50" s="107"/>
      <c r="O50" s="109"/>
      <c r="P50" s="107"/>
    </row>
    <row r="51" spans="1:25" ht="21.95" customHeight="1">
      <c r="J51" s="49"/>
      <c r="K51" s="105"/>
      <c r="L51" s="105"/>
      <c r="M51" s="105"/>
      <c r="N51" s="107"/>
      <c r="O51" s="109"/>
      <c r="P51" s="107"/>
    </row>
    <row r="52" spans="1:25" ht="21.95" customHeight="1">
      <c r="J52" s="49"/>
      <c r="K52" s="105"/>
      <c r="L52" s="105"/>
      <c r="M52" s="105"/>
      <c r="N52" s="107"/>
      <c r="O52" s="109"/>
      <c r="P52" s="107"/>
    </row>
    <row r="53" spans="1:25" ht="31.9" customHeight="1">
      <c r="C53" s="35"/>
      <c r="D53" s="16"/>
      <c r="I53" s="12"/>
      <c r="J53" s="136"/>
      <c r="K53" s="136"/>
      <c r="L53" s="136"/>
      <c r="M53" s="136"/>
      <c r="N53" s="137"/>
      <c r="O53" s="138"/>
      <c r="P53" s="137"/>
    </row>
    <row r="54" spans="1:25" ht="21.95" customHeight="1">
      <c r="A54" s="58"/>
      <c r="P54" s="177" t="s">
        <v>253</v>
      </c>
    </row>
    <row r="55" spans="1:25" ht="21.95" customHeight="1">
      <c r="A55" s="338" t="s">
        <v>61</v>
      </c>
      <c r="B55" s="338"/>
      <c r="C55" s="338"/>
      <c r="D55" s="338"/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</row>
    <row r="56" spans="1:25" ht="21.95" customHeight="1">
      <c r="A56" s="339" t="s">
        <v>67</v>
      </c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</row>
    <row r="57" spans="1:25" ht="21.95" customHeight="1">
      <c r="A57" s="338" t="str">
        <f>+A3</f>
        <v>ณ วันที่ 31 มีนาคม 2564</v>
      </c>
      <c r="B57" s="338"/>
      <c r="C57" s="338"/>
      <c r="D57" s="338"/>
      <c r="E57" s="338"/>
      <c r="F57" s="338"/>
      <c r="G57" s="338"/>
      <c r="H57" s="338"/>
      <c r="I57" s="338"/>
      <c r="J57" s="338"/>
      <c r="K57" s="338"/>
      <c r="L57" s="338"/>
      <c r="M57" s="338"/>
      <c r="N57" s="338"/>
      <c r="O57" s="338"/>
      <c r="P57" s="338"/>
    </row>
    <row r="58" spans="1:25" ht="21.95" customHeight="1">
      <c r="A58" s="3"/>
      <c r="B58" s="3"/>
      <c r="C58" s="4"/>
      <c r="D58" s="5"/>
      <c r="E58" s="5"/>
      <c r="F58" s="6"/>
      <c r="G58" s="6"/>
      <c r="I58" s="34"/>
      <c r="J58" s="256"/>
      <c r="K58" s="50"/>
      <c r="L58" s="50"/>
      <c r="M58" s="47"/>
      <c r="N58" s="256"/>
      <c r="O58" s="51"/>
      <c r="P58" s="50"/>
    </row>
    <row r="59" spans="1:25" ht="21.95" customHeight="1">
      <c r="A59" s="33"/>
      <c r="B59" s="3"/>
      <c r="C59" s="4"/>
      <c r="D59" s="5"/>
      <c r="E59" s="5"/>
      <c r="F59" s="6"/>
      <c r="G59" s="6"/>
      <c r="I59" s="34"/>
      <c r="J59" s="341" t="s">
        <v>15</v>
      </c>
      <c r="K59" s="341"/>
      <c r="L59" s="341"/>
      <c r="M59" s="341"/>
      <c r="N59" s="341"/>
      <c r="O59" s="341"/>
      <c r="P59" s="341"/>
    </row>
    <row r="60" spans="1:25" s="40" customFormat="1" ht="21.95" customHeight="1">
      <c r="A60" s="35"/>
      <c r="B60" s="35"/>
      <c r="C60" s="35"/>
      <c r="D60" s="36"/>
      <c r="E60" s="36"/>
      <c r="F60" s="38"/>
      <c r="G60" s="38"/>
      <c r="I60" s="8"/>
      <c r="J60" s="340" t="s">
        <v>16</v>
      </c>
      <c r="K60" s="340"/>
      <c r="L60" s="340"/>
      <c r="M60" s="39"/>
      <c r="N60" s="340" t="s">
        <v>30</v>
      </c>
      <c r="O60" s="340"/>
      <c r="P60" s="340"/>
      <c r="U60" s="201"/>
      <c r="V60" s="201"/>
      <c r="W60" s="201"/>
      <c r="X60" s="201"/>
      <c r="Y60" s="201"/>
    </row>
    <row r="61" spans="1:25" s="40" customFormat="1" ht="21.95" customHeight="1">
      <c r="A61" s="35"/>
      <c r="B61" s="35"/>
      <c r="C61" s="35"/>
      <c r="D61" s="36"/>
      <c r="E61" s="36"/>
      <c r="F61" s="38"/>
      <c r="G61" s="38"/>
      <c r="I61" s="8"/>
      <c r="J61" s="198" t="s">
        <v>205</v>
      </c>
      <c r="K61" s="176"/>
      <c r="L61" s="198" t="s">
        <v>197</v>
      </c>
      <c r="M61" s="299"/>
      <c r="N61" s="198" t="s">
        <v>205</v>
      </c>
      <c r="O61" s="176"/>
      <c r="P61" s="198" t="s">
        <v>197</v>
      </c>
      <c r="U61" s="201"/>
      <c r="V61" s="201"/>
      <c r="W61" s="201"/>
      <c r="X61" s="201"/>
      <c r="Y61" s="201"/>
    </row>
    <row r="62" spans="1:25" s="40" customFormat="1" ht="21.95" customHeight="1">
      <c r="A62" s="35"/>
      <c r="B62" s="35"/>
      <c r="C62" s="35"/>
      <c r="D62" s="36"/>
      <c r="E62" s="36"/>
      <c r="F62" s="38"/>
      <c r="G62" s="38"/>
      <c r="I62" s="8"/>
      <c r="J62" s="198" t="s">
        <v>212</v>
      </c>
      <c r="K62" s="176"/>
      <c r="L62" s="198" t="s">
        <v>211</v>
      </c>
      <c r="M62" s="176"/>
      <c r="N62" s="198" t="s">
        <v>212</v>
      </c>
      <c r="O62" s="176"/>
      <c r="P62" s="198" t="s">
        <v>211</v>
      </c>
      <c r="U62" s="201"/>
      <c r="V62" s="201"/>
      <c r="W62" s="201"/>
      <c r="X62" s="201"/>
      <c r="Y62" s="201"/>
    </row>
    <row r="63" spans="1:25" s="40" customFormat="1" ht="21.95" customHeight="1">
      <c r="A63" s="35"/>
      <c r="B63" s="35"/>
      <c r="C63" s="35"/>
      <c r="D63" s="36"/>
      <c r="E63" s="36"/>
      <c r="F63" s="38"/>
      <c r="G63" s="38"/>
      <c r="H63" s="10" t="s">
        <v>1</v>
      </c>
      <c r="I63" s="8"/>
      <c r="J63" s="302" t="s">
        <v>213</v>
      </c>
      <c r="K63" s="43"/>
      <c r="L63" s="10"/>
      <c r="M63" s="176"/>
      <c r="N63" s="302" t="s">
        <v>213</v>
      </c>
      <c r="O63" s="43"/>
      <c r="P63" s="10"/>
      <c r="U63" s="201"/>
      <c r="V63" s="201"/>
      <c r="W63" s="201"/>
      <c r="X63" s="201"/>
      <c r="Y63" s="201"/>
    </row>
    <row r="64" spans="1:25" ht="21.95" customHeight="1">
      <c r="A64" s="35" t="s">
        <v>48</v>
      </c>
      <c r="B64" s="35"/>
      <c r="J64" s="139"/>
      <c r="K64" s="139"/>
      <c r="L64" s="139"/>
      <c r="M64" s="105"/>
      <c r="N64" s="140"/>
      <c r="O64" s="141"/>
      <c r="P64" s="140"/>
    </row>
    <row r="65" spans="1:29" ht="21.95" customHeight="1">
      <c r="A65" s="16" t="s">
        <v>12</v>
      </c>
      <c r="J65" s="139"/>
      <c r="K65" s="139"/>
      <c r="L65" s="139"/>
      <c r="M65" s="105"/>
      <c r="N65" s="140"/>
      <c r="O65" s="141"/>
      <c r="P65" s="140"/>
    </row>
    <row r="66" spans="1:29" ht="21.95" customHeight="1">
      <c r="A66" s="16" t="s">
        <v>22</v>
      </c>
      <c r="C66" s="17"/>
      <c r="K66" s="139"/>
      <c r="L66" s="139"/>
      <c r="M66" s="105"/>
      <c r="N66" s="140"/>
      <c r="O66" s="141"/>
      <c r="P66" s="140"/>
    </row>
    <row r="67" spans="1:29" ht="21.95" customHeight="1">
      <c r="A67" s="58"/>
      <c r="B67" s="142" t="s">
        <v>86</v>
      </c>
      <c r="D67" s="143"/>
      <c r="E67" s="144"/>
      <c r="F67" s="135"/>
      <c r="G67" s="135"/>
      <c r="J67" s="145">
        <v>2296500000</v>
      </c>
      <c r="K67" s="105"/>
      <c r="L67" s="145">
        <v>2296500000</v>
      </c>
      <c r="M67" s="146"/>
      <c r="N67" s="145">
        <v>2296500000</v>
      </c>
      <c r="O67" s="141"/>
      <c r="P67" s="145">
        <v>2296500000</v>
      </c>
      <c r="Z67" s="109"/>
    </row>
    <row r="68" spans="1:29" ht="21.95" customHeight="1">
      <c r="A68" s="16" t="s">
        <v>62</v>
      </c>
      <c r="B68" s="58"/>
      <c r="C68" s="71"/>
      <c r="J68" s="139"/>
      <c r="K68" s="139"/>
      <c r="L68" s="139"/>
      <c r="M68" s="141"/>
      <c r="N68" s="140"/>
      <c r="O68" s="141"/>
      <c r="P68" s="140"/>
      <c r="Z68" s="109"/>
    </row>
    <row r="69" spans="1:29" ht="21.95" customHeight="1">
      <c r="A69" s="58"/>
      <c r="B69" s="16" t="s">
        <v>86</v>
      </c>
      <c r="C69" s="58"/>
      <c r="J69" s="140">
        <v>2296500000</v>
      </c>
      <c r="K69" s="140"/>
      <c r="L69" s="140">
        <v>2296500000</v>
      </c>
      <c r="M69" s="141"/>
      <c r="N69" s="140">
        <v>2296500000</v>
      </c>
      <c r="O69" s="141"/>
      <c r="P69" s="140">
        <v>2296500000</v>
      </c>
      <c r="Z69" s="109"/>
    </row>
    <row r="70" spans="1:29" ht="21.95" customHeight="1">
      <c r="A70" s="16" t="s">
        <v>63</v>
      </c>
      <c r="J70" s="140">
        <v>312839634.75</v>
      </c>
      <c r="K70" s="140"/>
      <c r="L70" s="140">
        <v>312839634.75</v>
      </c>
      <c r="M70" s="141"/>
      <c r="N70" s="140">
        <v>312839634.75</v>
      </c>
      <c r="O70" s="141"/>
      <c r="P70" s="140">
        <v>312839634.75</v>
      </c>
      <c r="Z70" s="109"/>
    </row>
    <row r="71" spans="1:29" ht="21.95" customHeight="1">
      <c r="A71" s="16" t="s">
        <v>74</v>
      </c>
      <c r="D71" s="16"/>
      <c r="J71" s="139"/>
      <c r="K71" s="139"/>
      <c r="L71" s="139"/>
      <c r="M71" s="141"/>
      <c r="N71" s="140"/>
      <c r="O71" s="141"/>
      <c r="P71" s="140"/>
      <c r="Z71" s="109"/>
    </row>
    <row r="72" spans="1:29" ht="21.95" customHeight="1">
      <c r="B72" s="16" t="s">
        <v>81</v>
      </c>
      <c r="D72" s="16"/>
      <c r="J72" s="139"/>
      <c r="K72" s="139"/>
      <c r="L72" s="139"/>
      <c r="M72" s="141"/>
      <c r="N72" s="140"/>
      <c r="O72" s="141"/>
      <c r="P72" s="140"/>
      <c r="Z72" s="109"/>
    </row>
    <row r="73" spans="1:29" ht="21.95" customHeight="1">
      <c r="A73" s="104"/>
      <c r="C73" s="16" t="s">
        <v>78</v>
      </c>
      <c r="D73" s="16"/>
      <c r="H73" s="7" t="s">
        <v>90</v>
      </c>
      <c r="J73" s="139">
        <v>55484008.68</v>
      </c>
      <c r="K73" s="139"/>
      <c r="L73" s="139">
        <v>55484008.68</v>
      </c>
      <c r="M73" s="141"/>
      <c r="N73" s="139">
        <v>55484008.68</v>
      </c>
      <c r="O73" s="141"/>
      <c r="P73" s="139">
        <v>55484008.68</v>
      </c>
      <c r="Z73" s="109"/>
    </row>
    <row r="74" spans="1:29" ht="21.95" customHeight="1">
      <c r="B74" s="16" t="s">
        <v>91</v>
      </c>
      <c r="J74" s="139">
        <v>1831682443.6400001</v>
      </c>
      <c r="K74" s="139"/>
      <c r="L74" s="139">
        <v>1817211203.8699999</v>
      </c>
      <c r="M74" s="141"/>
      <c r="N74" s="139">
        <v>309942507.95999998</v>
      </c>
      <c r="O74" s="105"/>
      <c r="P74" s="139">
        <v>312915839.61000001</v>
      </c>
      <c r="Z74" s="109"/>
    </row>
    <row r="75" spans="1:29" ht="21.95" customHeight="1">
      <c r="A75" s="16" t="s">
        <v>49</v>
      </c>
      <c r="C75" s="17"/>
      <c r="J75" s="147">
        <v>-62728532.909999996</v>
      </c>
      <c r="K75" s="105"/>
      <c r="L75" s="147">
        <v>-77389586.939999998</v>
      </c>
      <c r="M75" s="141"/>
      <c r="N75" s="147">
        <v>-436752.17</v>
      </c>
      <c r="O75" s="141"/>
      <c r="P75" s="147">
        <v>0</v>
      </c>
      <c r="Z75" s="109"/>
    </row>
    <row r="76" spans="1:29" ht="21.95" customHeight="1">
      <c r="A76" s="16" t="s">
        <v>44</v>
      </c>
      <c r="J76" s="105">
        <f>SUM(J69:J75)</f>
        <v>4433777554.1599998</v>
      </c>
      <c r="K76" s="105"/>
      <c r="L76" s="105">
        <f>SUM(L69:L75)</f>
        <v>4404645260.3599997</v>
      </c>
      <c r="M76" s="141"/>
      <c r="N76" s="105">
        <f>SUM(N69:N75)</f>
        <v>2974329399.2199998</v>
      </c>
      <c r="O76" s="105"/>
      <c r="P76" s="105">
        <f>SUM(P69:P75)</f>
        <v>2977739483.04</v>
      </c>
      <c r="Z76" s="109"/>
    </row>
    <row r="77" spans="1:29" ht="21.95" customHeight="1">
      <c r="A77" s="16" t="s">
        <v>45</v>
      </c>
      <c r="J77" s="105">
        <v>74403594.170000002</v>
      </c>
      <c r="K77" s="105"/>
      <c r="L77" s="105">
        <v>72667768.650000006</v>
      </c>
      <c r="M77" s="141"/>
      <c r="N77" s="105">
        <v>0</v>
      </c>
      <c r="O77" s="141"/>
      <c r="P77" s="105">
        <v>0</v>
      </c>
      <c r="Z77" s="109"/>
    </row>
    <row r="78" spans="1:29" ht="21.95" customHeight="1">
      <c r="A78" s="35" t="s">
        <v>50</v>
      </c>
      <c r="C78" s="17"/>
      <c r="J78" s="148">
        <f>+J76+J77</f>
        <v>4508181148.3299999</v>
      </c>
      <c r="K78" s="105"/>
      <c r="L78" s="148">
        <f>+L76+L77</f>
        <v>4477313029.0099993</v>
      </c>
      <c r="M78" s="105"/>
      <c r="N78" s="148">
        <f>+N76+N77</f>
        <v>2974329399.2199998</v>
      </c>
      <c r="O78" s="141"/>
      <c r="P78" s="148">
        <f>+P76+P77</f>
        <v>2977739483.04</v>
      </c>
      <c r="S78" s="55"/>
      <c r="Z78" s="109"/>
    </row>
    <row r="79" spans="1:29" ht="9" customHeight="1">
      <c r="J79" s="105"/>
      <c r="K79" s="105"/>
      <c r="L79" s="105"/>
      <c r="M79" s="105"/>
      <c r="N79" s="105"/>
      <c r="O79" s="141"/>
      <c r="P79" s="105"/>
      <c r="Z79" s="109"/>
    </row>
    <row r="80" spans="1:29" ht="21.95" customHeight="1" thickBot="1">
      <c r="A80" s="35" t="s">
        <v>51</v>
      </c>
      <c r="J80" s="149">
        <f>+J37+J78</f>
        <v>8380628047.04</v>
      </c>
      <c r="K80" s="105"/>
      <c r="L80" s="149">
        <f>+L37+L78</f>
        <v>8282556818.1700001</v>
      </c>
      <c r="M80" s="105"/>
      <c r="N80" s="149">
        <f>+N37+N78</f>
        <v>4571137564.2199993</v>
      </c>
      <c r="O80" s="141"/>
      <c r="P80" s="149">
        <f>+P37+P78</f>
        <v>4598518410.7399998</v>
      </c>
      <c r="Q80" s="109"/>
      <c r="R80" s="109"/>
      <c r="S80" s="109"/>
      <c r="T80" s="109"/>
      <c r="Z80" s="109"/>
      <c r="AA80" s="109"/>
      <c r="AB80" s="109"/>
      <c r="AC80" s="109"/>
    </row>
    <row r="81" spans="1:19" ht="21.95" customHeight="1" thickTop="1">
      <c r="J81" s="257"/>
      <c r="K81" s="106"/>
      <c r="L81" s="106"/>
      <c r="M81" s="107"/>
      <c r="N81" s="106"/>
      <c r="O81" s="107"/>
      <c r="P81" s="106"/>
      <c r="Q81" s="150"/>
      <c r="S81" s="150"/>
    </row>
    <row r="82" spans="1:19" ht="21.95" customHeight="1">
      <c r="A82" s="16" t="s">
        <v>214</v>
      </c>
      <c r="J82" s="49"/>
      <c r="K82" s="253"/>
      <c r="L82" s="252"/>
      <c r="M82" s="253"/>
      <c r="N82" s="252"/>
      <c r="O82" s="254"/>
      <c r="P82" s="252"/>
    </row>
    <row r="83" spans="1:19" ht="21.95" customHeight="1">
      <c r="J83" s="278"/>
      <c r="K83" s="278"/>
      <c r="L83" s="278"/>
      <c r="M83" s="278"/>
      <c r="N83" s="278"/>
      <c r="O83" s="278"/>
      <c r="P83" s="278"/>
      <c r="Q83" s="254"/>
      <c r="R83" s="109"/>
      <c r="S83" s="109"/>
    </row>
    <row r="84" spans="1:19" ht="21.95" customHeight="1">
      <c r="J84" s="278"/>
      <c r="K84" s="278"/>
      <c r="L84" s="278"/>
      <c r="M84" s="278"/>
      <c r="N84" s="278"/>
      <c r="O84" s="278"/>
      <c r="P84" s="278"/>
      <c r="Q84" s="254"/>
      <c r="R84" s="109"/>
      <c r="S84" s="109"/>
    </row>
    <row r="85" spans="1:19" ht="21.95" customHeight="1">
      <c r="J85" s="278"/>
      <c r="K85" s="278"/>
      <c r="L85" s="278"/>
      <c r="M85" s="278"/>
      <c r="N85" s="278"/>
      <c r="O85" s="278"/>
      <c r="P85" s="278"/>
      <c r="Q85" s="254"/>
      <c r="R85" s="109"/>
      <c r="S85" s="109"/>
    </row>
    <row r="86" spans="1:19" ht="21.95" customHeight="1">
      <c r="J86" s="278"/>
      <c r="K86" s="278"/>
      <c r="L86" s="278"/>
      <c r="M86" s="278"/>
      <c r="N86" s="278"/>
      <c r="O86" s="278"/>
      <c r="P86" s="278"/>
      <c r="Q86" s="254"/>
      <c r="R86" s="109"/>
      <c r="S86" s="109"/>
    </row>
    <row r="87" spans="1:19" ht="21.95" customHeight="1">
      <c r="J87" s="107"/>
      <c r="K87" s="107"/>
      <c r="L87" s="107"/>
      <c r="M87" s="107"/>
      <c r="N87" s="107"/>
      <c r="O87" s="107"/>
      <c r="P87" s="107"/>
      <c r="Q87" s="109"/>
      <c r="R87" s="109"/>
      <c r="S87" s="109"/>
    </row>
    <row r="88" spans="1:19" ht="21.95" customHeight="1">
      <c r="J88" s="107"/>
      <c r="K88" s="107"/>
      <c r="L88" s="107"/>
      <c r="M88" s="107"/>
      <c r="N88" s="107"/>
      <c r="O88" s="107"/>
      <c r="P88" s="107"/>
      <c r="Q88" s="109"/>
      <c r="R88" s="109"/>
      <c r="S88" s="109"/>
    </row>
    <row r="89" spans="1:19" ht="21.95" customHeight="1">
      <c r="J89" s="107"/>
      <c r="K89" s="107"/>
      <c r="L89" s="107"/>
      <c r="M89" s="107"/>
      <c r="N89" s="107"/>
      <c r="O89" s="107"/>
      <c r="P89" s="107"/>
      <c r="Q89" s="109"/>
      <c r="R89" s="109"/>
      <c r="S89" s="109"/>
    </row>
    <row r="90" spans="1:19" ht="21.95" customHeight="1">
      <c r="J90" s="107"/>
      <c r="K90" s="107"/>
      <c r="L90" s="107"/>
      <c r="M90" s="107"/>
      <c r="N90" s="107"/>
      <c r="O90" s="107"/>
      <c r="P90" s="107"/>
      <c r="Q90" s="109"/>
      <c r="R90" s="109"/>
      <c r="S90" s="109"/>
    </row>
    <row r="91" spans="1:19" ht="21.95" customHeight="1">
      <c r="J91" s="107"/>
      <c r="K91" s="107"/>
      <c r="L91" s="107"/>
      <c r="M91" s="107"/>
      <c r="N91" s="107"/>
      <c r="O91" s="107"/>
      <c r="P91" s="107"/>
      <c r="Q91" s="109"/>
      <c r="R91" s="109"/>
      <c r="S91" s="109"/>
    </row>
    <row r="92" spans="1:19" ht="21.95" customHeight="1">
      <c r="J92" s="107"/>
      <c r="K92" s="107"/>
      <c r="L92" s="107"/>
      <c r="M92" s="107"/>
      <c r="N92" s="107"/>
      <c r="O92" s="107"/>
      <c r="P92" s="107"/>
      <c r="Q92" s="109"/>
      <c r="R92" s="109"/>
      <c r="S92" s="109"/>
    </row>
    <row r="93" spans="1:19" ht="21.95" customHeight="1">
      <c r="J93" s="107"/>
      <c r="K93" s="107"/>
      <c r="L93" s="107"/>
      <c r="M93" s="107"/>
      <c r="N93" s="107"/>
      <c r="O93" s="107"/>
      <c r="P93" s="107"/>
      <c r="Q93" s="109"/>
      <c r="R93" s="109"/>
      <c r="S93" s="109"/>
    </row>
    <row r="94" spans="1:19" ht="21.95" customHeight="1">
      <c r="J94" s="107"/>
      <c r="K94" s="107"/>
      <c r="L94" s="107"/>
      <c r="M94" s="107"/>
      <c r="N94" s="107"/>
      <c r="O94" s="107"/>
      <c r="P94" s="107"/>
      <c r="Q94" s="109"/>
      <c r="R94" s="109"/>
      <c r="S94" s="109"/>
    </row>
    <row r="95" spans="1:19" ht="21.95" customHeight="1">
      <c r="J95" s="107"/>
      <c r="K95" s="107"/>
      <c r="L95" s="107"/>
      <c r="M95" s="107"/>
      <c r="N95" s="107"/>
      <c r="O95" s="107"/>
      <c r="P95" s="107"/>
      <c r="Q95" s="109"/>
      <c r="R95" s="109"/>
      <c r="S95" s="109"/>
    </row>
    <row r="96" spans="1:19" ht="21.95" customHeight="1">
      <c r="J96" s="107"/>
      <c r="K96" s="107"/>
      <c r="L96" s="107"/>
      <c r="M96" s="107"/>
      <c r="N96" s="107"/>
      <c r="O96" s="107"/>
      <c r="P96" s="107"/>
      <c r="Q96" s="109"/>
      <c r="R96" s="109"/>
      <c r="S96" s="109"/>
    </row>
    <row r="97" spans="1:19" ht="21.95" customHeight="1">
      <c r="J97" s="107"/>
      <c r="K97" s="107"/>
      <c r="L97" s="107"/>
      <c r="M97" s="107"/>
      <c r="N97" s="107"/>
      <c r="O97" s="107"/>
      <c r="P97" s="107"/>
      <c r="Q97" s="109"/>
      <c r="R97" s="109"/>
      <c r="S97" s="109"/>
    </row>
    <row r="98" spans="1:19" ht="21.95" customHeight="1">
      <c r="J98" s="107"/>
      <c r="K98" s="107"/>
      <c r="L98" s="107"/>
      <c r="M98" s="107"/>
      <c r="N98" s="107"/>
      <c r="O98" s="107"/>
      <c r="P98" s="107"/>
      <c r="Q98" s="109"/>
      <c r="R98" s="109"/>
      <c r="S98" s="109"/>
    </row>
    <row r="99" spans="1:19" ht="21.95" customHeight="1">
      <c r="J99" s="107"/>
      <c r="K99" s="107"/>
      <c r="L99" s="107"/>
      <c r="M99" s="107"/>
      <c r="N99" s="107"/>
      <c r="O99" s="107"/>
      <c r="P99" s="107"/>
      <c r="Q99" s="109"/>
      <c r="R99" s="109"/>
      <c r="S99" s="109"/>
    </row>
    <row r="100" spans="1:19" ht="21.95" customHeight="1">
      <c r="J100" s="107"/>
      <c r="K100" s="107"/>
      <c r="L100" s="107"/>
      <c r="M100" s="107"/>
      <c r="N100" s="107"/>
      <c r="O100" s="107"/>
      <c r="P100" s="107"/>
      <c r="Q100" s="109"/>
      <c r="R100" s="109"/>
      <c r="S100" s="109"/>
    </row>
    <row r="101" spans="1:19" ht="21.95" customHeight="1">
      <c r="J101" s="107"/>
      <c r="K101" s="107"/>
      <c r="L101" s="107"/>
      <c r="M101" s="107"/>
      <c r="N101" s="107"/>
      <c r="O101" s="107"/>
      <c r="P101" s="107"/>
      <c r="Q101" s="109"/>
      <c r="R101" s="109"/>
      <c r="S101" s="109"/>
    </row>
    <row r="102" spans="1:19" ht="21.95" customHeight="1">
      <c r="J102" s="107"/>
      <c r="K102" s="107"/>
      <c r="L102" s="107"/>
      <c r="M102" s="107"/>
      <c r="N102" s="107"/>
      <c r="O102" s="107"/>
      <c r="P102" s="107"/>
      <c r="Q102" s="109"/>
      <c r="R102" s="109"/>
      <c r="S102" s="109"/>
    </row>
    <row r="103" spans="1:19" ht="21.95" customHeight="1">
      <c r="J103" s="107"/>
      <c r="K103" s="107"/>
      <c r="L103" s="107"/>
      <c r="M103" s="107"/>
      <c r="N103" s="107"/>
      <c r="O103" s="107"/>
      <c r="P103" s="107"/>
      <c r="Q103" s="109"/>
      <c r="R103" s="109"/>
      <c r="S103" s="109"/>
    </row>
    <row r="104" spans="1:19" ht="21.95" customHeight="1">
      <c r="J104" s="107"/>
      <c r="K104" s="107"/>
      <c r="L104" s="107"/>
      <c r="M104" s="107"/>
      <c r="N104" s="107"/>
      <c r="O104" s="107"/>
      <c r="P104" s="107"/>
      <c r="Q104" s="109"/>
      <c r="R104" s="109"/>
      <c r="S104" s="109"/>
    </row>
    <row r="105" spans="1:19" ht="21.95" customHeight="1">
      <c r="J105" s="107"/>
      <c r="K105" s="107"/>
      <c r="L105" s="107"/>
      <c r="M105" s="107"/>
      <c r="N105" s="107"/>
      <c r="O105" s="107"/>
      <c r="P105" s="107"/>
      <c r="Q105" s="109"/>
      <c r="R105" s="109"/>
      <c r="S105" s="109"/>
    </row>
    <row r="106" spans="1:19" ht="21.95" customHeight="1">
      <c r="J106" s="107"/>
      <c r="K106" s="107"/>
      <c r="L106" s="107"/>
      <c r="M106" s="107"/>
      <c r="N106" s="107"/>
      <c r="O106" s="107"/>
      <c r="P106" s="107"/>
      <c r="Q106" s="109"/>
      <c r="R106" s="109"/>
      <c r="S106" s="109"/>
    </row>
    <row r="107" spans="1:19" ht="31.9" customHeight="1">
      <c r="J107" s="107"/>
      <c r="K107" s="107"/>
      <c r="L107" s="107"/>
      <c r="M107" s="107"/>
      <c r="N107" s="107"/>
      <c r="O107" s="107"/>
      <c r="P107" s="107"/>
    </row>
    <row r="108" spans="1:19" ht="21.95" customHeight="1">
      <c r="A108" s="104"/>
      <c r="P108" s="177" t="s">
        <v>254</v>
      </c>
    </row>
    <row r="109" spans="1:19" ht="20.25">
      <c r="K109" s="110"/>
      <c r="L109" s="110"/>
      <c r="P109" s="110"/>
    </row>
    <row r="110" spans="1:19" ht="20.25">
      <c r="N110" s="111"/>
      <c r="O110" s="57"/>
    </row>
    <row r="111" spans="1:19" ht="21.95" customHeight="1">
      <c r="J111" s="150"/>
      <c r="K111" s="150"/>
      <c r="L111" s="150"/>
      <c r="N111" s="150"/>
      <c r="P111" s="150"/>
    </row>
  </sheetData>
  <mergeCells count="12">
    <mergeCell ref="A55:P55"/>
    <mergeCell ref="A56:P56"/>
    <mergeCell ref="A57:P57"/>
    <mergeCell ref="J59:P59"/>
    <mergeCell ref="N60:P60"/>
    <mergeCell ref="J60:L60"/>
    <mergeCell ref="N6:P6"/>
    <mergeCell ref="A1:P1"/>
    <mergeCell ref="A2:P2"/>
    <mergeCell ref="A3:P3"/>
    <mergeCell ref="J5:P5"/>
    <mergeCell ref="J6:L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7" man="1"/>
  </rowBreaks>
  <ignoredErrors>
    <ignoredError sqref="I17 H76:I80 H75:I75 H74:I74 H24:I24 H23:I23 H22:I22 I73 H19:I19 I18 H32 I16 I20" numberStoredAsText="1"/>
    <ignoredError sqref="J35:L37 M35:P37 N76" unlockedFormula="1"/>
    <ignoredError sqref="J76:L76 J78:L80 K77 J24:L24 M77 M76 M78:M80 M24:P24 N78:P80 N77:P77 O76:P76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60"/>
  <sheetViews>
    <sheetView view="pageBreakPreview" zoomScaleNormal="70" zoomScaleSheetLayoutView="100" workbookViewId="0">
      <selection activeCell="E7" sqref="E7"/>
    </sheetView>
  </sheetViews>
  <sheetFormatPr defaultColWidth="18.42578125" defaultRowHeight="22.5" customHeight="1"/>
  <cols>
    <col min="1" max="1" width="3.28515625" style="16" customWidth="1"/>
    <col min="2" max="2" width="3.42578125" style="16" customWidth="1"/>
    <col min="3" max="3" width="2.7109375" style="16" customWidth="1"/>
    <col min="4" max="4" width="3.42578125" style="17" customWidth="1"/>
    <col min="5" max="5" width="42.85546875" style="17" customWidth="1"/>
    <col min="6" max="6" width="0.7109375" style="9" customWidth="1"/>
    <col min="7" max="7" width="10.7109375" style="7" customWidth="1"/>
    <col min="8" max="8" width="0.7109375" style="8" customWidth="1"/>
    <col min="9" max="9" width="16.7109375" style="110" customWidth="1"/>
    <col min="10" max="10" width="0.7109375" style="9" customWidth="1"/>
    <col min="11" max="11" width="16.7109375" style="111" customWidth="1"/>
    <col min="12" max="12" width="0.7109375" style="9" customWidth="1"/>
    <col min="13" max="13" width="16.7109375" style="110" customWidth="1"/>
    <col min="14" max="14" width="0.7109375" style="9" customWidth="1"/>
    <col min="15" max="15" width="16.7109375" style="111" customWidth="1"/>
    <col min="16" max="16" width="18.85546875" style="55" bestFit="1" customWidth="1"/>
    <col min="17" max="17" width="1.42578125" style="55" customWidth="1"/>
    <col min="18" max="18" width="16.85546875" style="22" bestFit="1" customWidth="1"/>
    <col min="19" max="19" width="15.85546875" style="22" bestFit="1" customWidth="1"/>
    <col min="20" max="20" width="16.85546875" style="22" bestFit="1" customWidth="1"/>
    <col min="21" max="21" width="15.85546875" style="22" bestFit="1" customWidth="1"/>
    <col min="22" max="22" width="18.42578125" style="55"/>
    <col min="23" max="16384" width="18.42578125" style="104"/>
  </cols>
  <sheetData>
    <row r="1" spans="1:23" ht="21.95" customHeight="1">
      <c r="A1" s="338" t="s">
        <v>69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</row>
    <row r="2" spans="1:23" ht="21.95" customHeight="1">
      <c r="A2" s="338" t="s">
        <v>37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</row>
    <row r="3" spans="1:23" ht="21.95" customHeight="1">
      <c r="A3" s="338" t="s">
        <v>215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</row>
    <row r="4" spans="1:23" ht="21.95" customHeight="1">
      <c r="A4" s="3"/>
      <c r="B4" s="3"/>
      <c r="C4" s="4"/>
      <c r="D4" s="5"/>
      <c r="E4" s="5"/>
      <c r="F4" s="6"/>
      <c r="G4" s="8"/>
      <c r="I4" s="258" t="s">
        <v>15</v>
      </c>
      <c r="J4" s="13"/>
      <c r="K4" s="14"/>
      <c r="L4" s="13"/>
      <c r="M4" s="258"/>
      <c r="N4" s="15"/>
      <c r="O4" s="13"/>
    </row>
    <row r="5" spans="1:23" ht="21.95" customHeight="1">
      <c r="G5" s="8"/>
      <c r="I5" s="259" t="s">
        <v>16</v>
      </c>
      <c r="J5" s="13"/>
      <c r="K5" s="14"/>
      <c r="M5" s="259" t="s">
        <v>30</v>
      </c>
      <c r="N5" s="13"/>
      <c r="O5" s="13"/>
    </row>
    <row r="6" spans="1:23" ht="21.95" customHeight="1">
      <c r="G6" s="10" t="s">
        <v>1</v>
      </c>
      <c r="I6" s="301" t="s">
        <v>206</v>
      </c>
      <c r="J6" s="11" t="s">
        <v>14</v>
      </c>
      <c r="K6" s="301" t="s">
        <v>163</v>
      </c>
      <c r="L6" s="134"/>
      <c r="M6" s="301" t="s">
        <v>206</v>
      </c>
      <c r="N6" s="11" t="s">
        <v>14</v>
      </c>
      <c r="O6" s="301" t="s">
        <v>163</v>
      </c>
    </row>
    <row r="7" spans="1:23" ht="21.95" customHeight="1">
      <c r="A7" s="35" t="s">
        <v>34</v>
      </c>
      <c r="G7" s="45"/>
      <c r="I7" s="151"/>
      <c r="J7" s="11"/>
      <c r="K7" s="151"/>
      <c r="M7" s="151"/>
      <c r="N7" s="11"/>
      <c r="O7" s="151"/>
    </row>
    <row r="8" spans="1:23" ht="21.95" customHeight="1">
      <c r="A8" s="16" t="s">
        <v>31</v>
      </c>
      <c r="C8" s="104"/>
      <c r="G8" s="7" t="s">
        <v>235</v>
      </c>
      <c r="H8" s="12"/>
      <c r="I8" s="139">
        <v>210101456.06999999</v>
      </c>
      <c r="J8" s="18"/>
      <c r="K8" s="139">
        <v>277528228.39999998</v>
      </c>
      <c r="L8" s="109"/>
      <c r="M8" s="140">
        <v>126124407.15000001</v>
      </c>
      <c r="N8" s="152"/>
      <c r="O8" s="140">
        <v>114997335.19</v>
      </c>
      <c r="W8" s="109"/>
    </row>
    <row r="9" spans="1:23" ht="21.95" customHeight="1">
      <c r="A9" s="16" t="s">
        <v>28</v>
      </c>
      <c r="C9" s="104"/>
      <c r="G9" s="7" t="s">
        <v>243</v>
      </c>
      <c r="H9" s="12"/>
      <c r="I9" s="139">
        <v>0</v>
      </c>
      <c r="J9" s="109"/>
      <c r="K9" s="139">
        <v>0</v>
      </c>
      <c r="L9" s="109"/>
      <c r="M9" s="140">
        <v>0</v>
      </c>
      <c r="N9" s="152"/>
      <c r="O9" s="140">
        <v>67909752.150000006</v>
      </c>
      <c r="W9" s="109"/>
    </row>
    <row r="10" spans="1:23" ht="21.95" customHeight="1">
      <c r="A10" s="16" t="s">
        <v>58</v>
      </c>
      <c r="C10" s="104"/>
      <c r="G10" s="7" t="s">
        <v>235</v>
      </c>
      <c r="H10" s="12"/>
      <c r="I10" s="139">
        <v>390703.38408219238</v>
      </c>
      <c r="J10" s="109"/>
      <c r="K10" s="139">
        <v>1377582.46</v>
      </c>
      <c r="L10" s="109"/>
      <c r="M10" s="140">
        <v>19110191.020000003</v>
      </c>
      <c r="N10" s="152"/>
      <c r="O10" s="140">
        <v>17570459.420000002</v>
      </c>
      <c r="W10" s="109"/>
    </row>
    <row r="11" spans="1:23" ht="21.95" customHeight="1">
      <c r="A11" s="16" t="s">
        <v>13</v>
      </c>
      <c r="G11" s="7" t="s">
        <v>235</v>
      </c>
      <c r="H11" s="12"/>
      <c r="I11" s="139">
        <v>4193832.5699999994</v>
      </c>
      <c r="J11" s="141"/>
      <c r="K11" s="139">
        <v>1435073.56</v>
      </c>
      <c r="L11" s="141"/>
      <c r="M11" s="140">
        <v>2680669.2999999998</v>
      </c>
      <c r="N11" s="152"/>
      <c r="O11" s="140">
        <v>4765855.49</v>
      </c>
      <c r="W11" s="109"/>
    </row>
    <row r="12" spans="1:23" ht="21.95" customHeight="1">
      <c r="A12" s="35" t="s">
        <v>169</v>
      </c>
      <c r="H12" s="12"/>
      <c r="I12" s="148">
        <f>SUM(I8:I11)</f>
        <v>214685992.02408218</v>
      </c>
      <c r="J12" s="141"/>
      <c r="K12" s="148">
        <f>SUM(K8:K11)</f>
        <v>280340884.41999996</v>
      </c>
      <c r="L12" s="141"/>
      <c r="M12" s="148">
        <f>SUM(M8:M11)</f>
        <v>147915267.47000003</v>
      </c>
      <c r="N12" s="152"/>
      <c r="O12" s="148">
        <f>SUM(O8:O11)</f>
        <v>205243402.25</v>
      </c>
      <c r="W12" s="109"/>
    </row>
    <row r="13" spans="1:23" ht="4.9000000000000004" customHeight="1">
      <c r="A13" s="35"/>
      <c r="H13" s="12"/>
      <c r="I13" s="105"/>
      <c r="J13" s="109"/>
      <c r="K13" s="105"/>
      <c r="L13" s="109"/>
      <c r="M13" s="107"/>
      <c r="N13" s="154"/>
      <c r="O13" s="105"/>
      <c r="W13" s="109"/>
    </row>
    <row r="14" spans="1:23" ht="21.95" customHeight="1">
      <c r="A14" s="35" t="s">
        <v>168</v>
      </c>
      <c r="G14" s="45"/>
      <c r="I14" s="151"/>
      <c r="J14" s="11"/>
      <c r="K14" s="151"/>
      <c r="M14" s="151"/>
      <c r="N14" s="11"/>
      <c r="O14" s="151"/>
      <c r="W14" s="109"/>
    </row>
    <row r="15" spans="1:23" ht="21.95" customHeight="1">
      <c r="A15" s="16" t="s">
        <v>35</v>
      </c>
      <c r="B15" s="104"/>
      <c r="G15" s="7" t="s">
        <v>235</v>
      </c>
      <c r="H15" s="12"/>
      <c r="I15" s="105">
        <v>117683532.64999998</v>
      </c>
      <c r="J15" s="141"/>
      <c r="K15" s="105">
        <v>128824179.3</v>
      </c>
      <c r="L15" s="141"/>
      <c r="M15" s="105">
        <v>103619780.33000001</v>
      </c>
      <c r="N15" s="141"/>
      <c r="O15" s="105">
        <v>99149417.700000003</v>
      </c>
      <c r="W15" s="109"/>
    </row>
    <row r="16" spans="1:23" ht="21.95" customHeight="1">
      <c r="A16" s="16" t="s">
        <v>126</v>
      </c>
      <c r="B16" s="104"/>
      <c r="G16" s="104"/>
      <c r="H16" s="12"/>
      <c r="I16" s="139">
        <v>5659339.5799999991</v>
      </c>
      <c r="J16" s="109"/>
      <c r="K16" s="105">
        <v>8667192.4499999993</v>
      </c>
      <c r="L16" s="109"/>
      <c r="M16" s="139">
        <v>5345204.18</v>
      </c>
      <c r="N16" s="152"/>
      <c r="O16" s="139">
        <v>3296453.22</v>
      </c>
      <c r="W16" s="109"/>
    </row>
    <row r="17" spans="1:23" ht="21.95" customHeight="1">
      <c r="A17" s="16" t="s">
        <v>52</v>
      </c>
      <c r="B17" s="104"/>
      <c r="H17" s="12"/>
      <c r="I17" s="139">
        <v>40761736.910000011</v>
      </c>
      <c r="J17" s="109"/>
      <c r="K17" s="105">
        <v>40291782.829999998</v>
      </c>
      <c r="L17" s="109"/>
      <c r="M17" s="139">
        <v>23199317.899999999</v>
      </c>
      <c r="N17" s="152"/>
      <c r="O17" s="139">
        <v>8693243.9600000009</v>
      </c>
      <c r="W17" s="109"/>
    </row>
    <row r="18" spans="1:23" ht="21.95" customHeight="1">
      <c r="A18" s="153" t="s">
        <v>170</v>
      </c>
      <c r="B18" s="153"/>
      <c r="C18" s="104"/>
      <c r="D18" s="104"/>
      <c r="H18" s="12"/>
      <c r="I18" s="148">
        <f>SUM(I15:I17)</f>
        <v>164104609.13999999</v>
      </c>
      <c r="J18" s="141"/>
      <c r="K18" s="148">
        <f>SUM(K15:K17)</f>
        <v>177783154.57999998</v>
      </c>
      <c r="L18" s="141"/>
      <c r="M18" s="148">
        <f>SUM(M15:M17)</f>
        <v>132164302.41000003</v>
      </c>
      <c r="N18" s="152"/>
      <c r="O18" s="148">
        <f>SUM(O15:O17)</f>
        <v>111139114.88</v>
      </c>
      <c r="W18" s="109"/>
    </row>
    <row r="19" spans="1:23" ht="4.9000000000000004" customHeight="1">
      <c r="A19" s="35"/>
      <c r="H19" s="12"/>
      <c r="I19" s="105"/>
      <c r="J19" s="109"/>
      <c r="K19" s="105"/>
      <c r="L19" s="109"/>
      <c r="M19" s="107"/>
      <c r="N19" s="154"/>
      <c r="O19" s="105"/>
      <c r="W19" s="109"/>
    </row>
    <row r="20" spans="1:23" ht="21.95" customHeight="1">
      <c r="A20" s="153" t="s">
        <v>195</v>
      </c>
      <c r="B20" s="153"/>
      <c r="C20" s="104"/>
      <c r="D20" s="104"/>
      <c r="H20" s="12"/>
      <c r="I20" s="105">
        <f>+I12-I18</f>
        <v>50581382.884082198</v>
      </c>
      <c r="J20" s="141"/>
      <c r="K20" s="105">
        <f>+K12-K18</f>
        <v>102557729.83999997</v>
      </c>
      <c r="L20" s="141"/>
      <c r="M20" s="105">
        <f>+M12-M18</f>
        <v>15750965.060000002</v>
      </c>
      <c r="N20" s="154"/>
      <c r="O20" s="105">
        <f>+O12-O18</f>
        <v>94104287.370000005</v>
      </c>
      <c r="W20" s="109"/>
    </row>
    <row r="21" spans="1:23" ht="21.95" customHeight="1">
      <c r="A21" s="16" t="s">
        <v>53</v>
      </c>
      <c r="G21" s="7" t="s">
        <v>235</v>
      </c>
      <c r="H21" s="12"/>
      <c r="I21" s="105">
        <v>-31102170.169999998</v>
      </c>
      <c r="J21" s="141"/>
      <c r="K21" s="105">
        <v>-30991619.07</v>
      </c>
      <c r="L21" s="141"/>
      <c r="M21" s="105">
        <v>-19431689.469999999</v>
      </c>
      <c r="N21" s="154"/>
      <c r="O21" s="105">
        <v>-13854349.77</v>
      </c>
      <c r="W21" s="109"/>
    </row>
    <row r="22" spans="1:23" ht="21.95" customHeight="1">
      <c r="A22" s="16" t="s">
        <v>192</v>
      </c>
      <c r="G22" s="7" t="s">
        <v>144</v>
      </c>
      <c r="H22" s="12"/>
      <c r="I22" s="105">
        <v>1943671.75</v>
      </c>
      <c r="J22" s="141"/>
      <c r="K22" s="105">
        <v>6367361.6200000001</v>
      </c>
      <c r="L22" s="141"/>
      <c r="M22" s="107">
        <v>0</v>
      </c>
      <c r="N22" s="154"/>
      <c r="O22" s="107">
        <v>0</v>
      </c>
      <c r="W22" s="109"/>
    </row>
    <row r="23" spans="1:23" ht="21.95" customHeight="1">
      <c r="A23" s="35" t="s">
        <v>270</v>
      </c>
      <c r="H23" s="12"/>
      <c r="I23" s="155">
        <f>I20+I21+I22</f>
        <v>21422884.4640822</v>
      </c>
      <c r="J23" s="109"/>
      <c r="K23" s="155">
        <f>K20+K21+K22</f>
        <v>77933472.389999986</v>
      </c>
      <c r="L23" s="109"/>
      <c r="M23" s="155">
        <f>M20+M21+M22</f>
        <v>-3680724.4099999964</v>
      </c>
      <c r="N23" s="152"/>
      <c r="O23" s="155">
        <f>O20+O21+O22</f>
        <v>80249937.600000009</v>
      </c>
      <c r="W23" s="109"/>
    </row>
    <row r="24" spans="1:23" ht="21.95" customHeight="1">
      <c r="A24" s="16" t="s">
        <v>136</v>
      </c>
      <c r="G24" s="7" t="s">
        <v>241</v>
      </c>
      <c r="H24" s="12"/>
      <c r="I24" s="147">
        <v>-5215819.1700000009</v>
      </c>
      <c r="J24" s="109"/>
      <c r="K24" s="147">
        <v>-13059547.060000001</v>
      </c>
      <c r="L24" s="109"/>
      <c r="M24" s="305">
        <v>707392.75999999989</v>
      </c>
      <c r="N24" s="152"/>
      <c r="O24" s="147">
        <v>-2519076.7000000002</v>
      </c>
      <c r="W24" s="109"/>
    </row>
    <row r="25" spans="1:23" ht="21.95" customHeight="1">
      <c r="A25" s="35" t="s">
        <v>271</v>
      </c>
      <c r="H25" s="12"/>
      <c r="I25" s="155">
        <f>SUM(I23:I24)</f>
        <v>16207065.294082198</v>
      </c>
      <c r="J25" s="141"/>
      <c r="K25" s="155">
        <f>SUM(K23:K24)</f>
        <v>64873925.329999983</v>
      </c>
      <c r="L25" s="141"/>
      <c r="M25" s="155">
        <f>SUM(M23:M24)</f>
        <v>-2973331.6499999966</v>
      </c>
      <c r="N25" s="154"/>
      <c r="O25" s="155">
        <f>SUM(O23:O24)</f>
        <v>77730860.900000006</v>
      </c>
      <c r="W25" s="109"/>
    </row>
    <row r="26" spans="1:23" ht="4.9000000000000004" customHeight="1">
      <c r="A26" s="35"/>
      <c r="H26" s="12"/>
      <c r="I26" s="105"/>
      <c r="J26" s="109"/>
      <c r="K26" s="105"/>
      <c r="L26" s="109"/>
      <c r="M26" s="107"/>
      <c r="N26" s="154"/>
      <c r="O26" s="105"/>
      <c r="W26" s="109"/>
    </row>
    <row r="27" spans="1:23" ht="21.95" customHeight="1">
      <c r="A27" s="35" t="s">
        <v>182</v>
      </c>
      <c r="H27" s="12"/>
      <c r="I27" s="105"/>
      <c r="J27" s="141"/>
      <c r="K27" s="105"/>
      <c r="L27" s="141"/>
      <c r="M27" s="107"/>
      <c r="N27" s="154"/>
      <c r="O27" s="107"/>
      <c r="W27" s="109"/>
    </row>
    <row r="28" spans="1:23" ht="21.95" customHeight="1">
      <c r="A28" s="179" t="s">
        <v>183</v>
      </c>
      <c r="C28" s="17"/>
      <c r="H28" s="12"/>
      <c r="I28" s="105"/>
      <c r="J28" s="141"/>
      <c r="K28" s="105"/>
      <c r="L28" s="141"/>
      <c r="M28" s="107"/>
      <c r="N28" s="154"/>
      <c r="O28" s="107"/>
      <c r="W28" s="109"/>
    </row>
    <row r="29" spans="1:23" ht="21.95" customHeight="1">
      <c r="A29" s="104"/>
      <c r="B29" s="16" t="s">
        <v>236</v>
      </c>
      <c r="C29" s="17"/>
      <c r="H29" s="12"/>
      <c r="I29" s="147">
        <v>15097806.199999999</v>
      </c>
      <c r="J29" s="141"/>
      <c r="K29" s="147">
        <v>-132174738</v>
      </c>
      <c r="L29" s="141"/>
      <c r="M29" s="309">
        <v>0</v>
      </c>
      <c r="N29" s="154"/>
      <c r="O29" s="309">
        <v>0</v>
      </c>
      <c r="W29" s="109"/>
    </row>
    <row r="30" spans="1:23" ht="4.9000000000000004" customHeight="1">
      <c r="A30" s="35"/>
      <c r="H30" s="12"/>
      <c r="I30" s="105"/>
      <c r="J30" s="109"/>
      <c r="K30" s="105"/>
      <c r="L30" s="109"/>
      <c r="M30" s="107"/>
      <c r="N30" s="154"/>
      <c r="O30" s="105"/>
      <c r="W30" s="109"/>
    </row>
    <row r="31" spans="1:23" ht="21.95" customHeight="1">
      <c r="A31" s="179" t="s">
        <v>240</v>
      </c>
      <c r="C31" s="187"/>
      <c r="D31" s="186"/>
      <c r="E31" s="186"/>
      <c r="G31" s="45"/>
      <c r="H31" s="313"/>
      <c r="I31" s="105"/>
      <c r="J31" s="141"/>
      <c r="K31" s="105"/>
      <c r="L31" s="141"/>
      <c r="M31" s="107"/>
      <c r="N31" s="154"/>
      <c r="O31" s="107"/>
      <c r="P31" s="57"/>
      <c r="W31" s="109"/>
    </row>
    <row r="32" spans="1:23" ht="21.95" customHeight="1">
      <c r="A32" s="179"/>
      <c r="B32" s="16" t="s">
        <v>242</v>
      </c>
      <c r="C32" s="17"/>
      <c r="H32" s="12"/>
      <c r="I32" s="104"/>
      <c r="J32" s="104"/>
      <c r="K32" s="104"/>
      <c r="L32" s="104"/>
      <c r="M32" s="104"/>
      <c r="N32" s="104"/>
      <c r="O32" s="104"/>
      <c r="W32" s="109"/>
    </row>
    <row r="33" spans="1:23" ht="21.95" customHeight="1">
      <c r="A33" s="179"/>
      <c r="C33" s="314" t="s">
        <v>244</v>
      </c>
      <c r="G33" s="7" t="s">
        <v>241</v>
      </c>
      <c r="H33" s="12"/>
      <c r="I33" s="105">
        <v>-436752.17</v>
      </c>
      <c r="J33" s="141"/>
      <c r="K33" s="105">
        <v>0</v>
      </c>
      <c r="L33" s="141"/>
      <c r="M33" s="107">
        <v>-436752.17</v>
      </c>
      <c r="N33" s="154"/>
      <c r="O33" s="107">
        <v>0</v>
      </c>
      <c r="W33" s="109"/>
    </row>
    <row r="34" spans="1:23" ht="21.95" customHeight="1">
      <c r="A34" s="35" t="s">
        <v>209</v>
      </c>
      <c r="B34" s="104"/>
      <c r="H34" s="12"/>
      <c r="I34" s="148">
        <f>+I29+I33</f>
        <v>14661054.029999999</v>
      </c>
      <c r="J34" s="105"/>
      <c r="K34" s="148">
        <f>+K29+K33</f>
        <v>-132174738</v>
      </c>
      <c r="L34" s="141"/>
      <c r="M34" s="148">
        <f>+M29+M33</f>
        <v>-436752.17</v>
      </c>
      <c r="N34" s="154"/>
      <c r="O34" s="148">
        <f>+O29+O33</f>
        <v>0</v>
      </c>
      <c r="R34" s="255"/>
      <c r="W34" s="109"/>
    </row>
    <row r="35" spans="1:23" s="188" customFormat="1" ht="3.6" customHeight="1">
      <c r="A35" s="187"/>
      <c r="B35" s="186"/>
      <c r="C35" s="187"/>
      <c r="D35" s="186"/>
      <c r="E35" s="186"/>
      <c r="F35" s="186"/>
      <c r="G35" s="189"/>
      <c r="H35" s="190"/>
      <c r="I35" s="260"/>
      <c r="J35" s="191"/>
      <c r="K35" s="192"/>
      <c r="L35" s="191"/>
      <c r="M35" s="192"/>
      <c r="N35" s="191"/>
      <c r="O35" s="193"/>
      <c r="R35" s="22"/>
      <c r="S35" s="22"/>
      <c r="T35" s="22"/>
      <c r="U35" s="22"/>
      <c r="W35" s="109"/>
    </row>
    <row r="36" spans="1:23" ht="21.95" customHeight="1" thickBot="1">
      <c r="A36" s="35" t="s">
        <v>218</v>
      </c>
      <c r="H36" s="12"/>
      <c r="I36" s="149">
        <f>+I25+I34</f>
        <v>30868119.324082196</v>
      </c>
      <c r="J36" s="141"/>
      <c r="K36" s="149">
        <f>+K25+K34</f>
        <v>-67300812.670000017</v>
      </c>
      <c r="L36" s="141"/>
      <c r="M36" s="149">
        <f>+M25+M34</f>
        <v>-3410083.8199999966</v>
      </c>
      <c r="N36" s="154"/>
      <c r="O36" s="149">
        <f>+O25+O34</f>
        <v>77730860.900000006</v>
      </c>
      <c r="R36" s="255"/>
      <c r="W36" s="109"/>
    </row>
    <row r="37" spans="1:23" ht="3.6" customHeight="1" thickTop="1">
      <c r="A37" s="35"/>
      <c r="H37" s="12"/>
      <c r="I37" s="105"/>
      <c r="J37" s="109"/>
      <c r="K37" s="105"/>
      <c r="L37" s="109"/>
      <c r="M37" s="107"/>
      <c r="N37" s="154"/>
      <c r="O37" s="105"/>
      <c r="R37" s="255"/>
      <c r="W37" s="109"/>
    </row>
    <row r="38" spans="1:23" ht="21.95" customHeight="1">
      <c r="A38" s="35" t="s">
        <v>208</v>
      </c>
      <c r="H38" s="12"/>
      <c r="I38" s="105"/>
      <c r="J38" s="141"/>
      <c r="K38" s="105"/>
      <c r="L38" s="141"/>
      <c r="M38" s="107"/>
      <c r="N38" s="154"/>
      <c r="O38" s="105"/>
      <c r="W38" s="109"/>
    </row>
    <row r="39" spans="1:23" ht="21.95" customHeight="1">
      <c r="B39" s="16" t="s">
        <v>115</v>
      </c>
      <c r="H39" s="12"/>
      <c r="I39" s="105">
        <f>+I25-I40</f>
        <v>14471239.774082199</v>
      </c>
      <c r="J39" s="141"/>
      <c r="K39" s="105">
        <f>+K25-K40</f>
        <v>63343954.73999998</v>
      </c>
      <c r="L39" s="141"/>
      <c r="M39" s="107"/>
      <c r="N39" s="154"/>
      <c r="O39" s="105"/>
      <c r="W39" s="109"/>
    </row>
    <row r="40" spans="1:23" ht="21.95" customHeight="1">
      <c r="B40" s="16" t="s">
        <v>38</v>
      </c>
      <c r="H40" s="12"/>
      <c r="I40" s="105">
        <v>1735825.52</v>
      </c>
      <c r="J40" s="141"/>
      <c r="K40" s="105">
        <v>1529970.59</v>
      </c>
      <c r="L40" s="141"/>
      <c r="M40" s="107"/>
      <c r="N40" s="154"/>
      <c r="O40" s="105"/>
      <c r="P40" s="183"/>
      <c r="W40" s="109"/>
    </row>
    <row r="41" spans="1:23" ht="21.95" customHeight="1" thickBot="1">
      <c r="A41" s="35" t="s">
        <v>210</v>
      </c>
      <c r="H41" s="12"/>
      <c r="I41" s="156">
        <f>SUM(I39:I40)</f>
        <v>16207065.294082198</v>
      </c>
      <c r="J41" s="141"/>
      <c r="K41" s="156">
        <f>SUM(K39:K40)</f>
        <v>64873925.329999983</v>
      </c>
      <c r="L41" s="141"/>
      <c r="M41" s="107"/>
      <c r="N41" s="154"/>
      <c r="O41" s="105"/>
      <c r="P41" s="183"/>
      <c r="W41" s="109"/>
    </row>
    <row r="42" spans="1:23" s="188" customFormat="1" ht="3.6" customHeight="1" thickTop="1">
      <c r="A42" s="187"/>
      <c r="B42" s="186"/>
      <c r="C42" s="187"/>
      <c r="D42" s="186"/>
      <c r="E42" s="186"/>
      <c r="F42" s="186"/>
      <c r="G42" s="189"/>
      <c r="H42" s="190"/>
      <c r="I42" s="260"/>
      <c r="J42" s="191"/>
      <c r="K42" s="192"/>
      <c r="L42" s="191"/>
      <c r="M42" s="192"/>
      <c r="N42" s="191"/>
      <c r="O42" s="193"/>
      <c r="R42" s="255"/>
      <c r="S42" s="255"/>
      <c r="T42" s="22"/>
      <c r="U42" s="255"/>
      <c r="W42" s="109"/>
    </row>
    <row r="43" spans="1:23" ht="21.95" customHeight="1">
      <c r="A43" s="35" t="s">
        <v>72</v>
      </c>
      <c r="H43" s="12"/>
      <c r="I43" s="105"/>
      <c r="J43" s="141"/>
      <c r="K43" s="105"/>
      <c r="L43" s="141"/>
      <c r="M43" s="107"/>
      <c r="N43" s="154"/>
      <c r="O43" s="105"/>
      <c r="W43" s="109"/>
    </row>
    <row r="44" spans="1:23" ht="21.95" customHeight="1">
      <c r="A44" s="104"/>
      <c r="B44" s="16" t="s">
        <v>115</v>
      </c>
      <c r="H44" s="12"/>
      <c r="I44" s="105">
        <f>+I36-I45</f>
        <v>29132293.804082196</v>
      </c>
      <c r="J44" s="141"/>
      <c r="K44" s="105">
        <f>+K36-K45</f>
        <v>-68830783.26000002</v>
      </c>
      <c r="L44" s="141"/>
      <c r="M44" s="107"/>
      <c r="N44" s="154"/>
      <c r="O44" s="105"/>
      <c r="W44" s="109"/>
    </row>
    <row r="45" spans="1:23" ht="21.95" customHeight="1">
      <c r="B45" s="16" t="s">
        <v>38</v>
      </c>
      <c r="H45" s="12"/>
      <c r="I45" s="147">
        <f>+I40</f>
        <v>1735825.52</v>
      </c>
      <c r="J45" s="141"/>
      <c r="K45" s="147">
        <f>+K40</f>
        <v>1529970.59</v>
      </c>
      <c r="L45" s="141"/>
      <c r="M45" s="107"/>
      <c r="N45" s="154"/>
      <c r="O45" s="105"/>
      <c r="W45" s="109"/>
    </row>
    <row r="46" spans="1:23" ht="21.95" customHeight="1" thickBot="1">
      <c r="A46" s="35" t="s">
        <v>207</v>
      </c>
      <c r="H46" s="12"/>
      <c r="I46" s="149">
        <f>SUM(I44:I45)</f>
        <v>30868119.324082196</v>
      </c>
      <c r="J46" s="141"/>
      <c r="K46" s="149">
        <f>SUM(K44:K45)</f>
        <v>-67300812.670000017</v>
      </c>
      <c r="L46" s="141"/>
      <c r="M46" s="107"/>
      <c r="N46" s="154"/>
      <c r="O46" s="105"/>
      <c r="W46" s="109"/>
    </row>
    <row r="47" spans="1:23" s="188" customFormat="1" ht="3.6" customHeight="1" thickTop="1">
      <c r="A47" s="187"/>
      <c r="B47" s="186"/>
      <c r="C47" s="187"/>
      <c r="D47" s="186"/>
      <c r="E47" s="186"/>
      <c r="F47" s="186"/>
      <c r="G47" s="189"/>
      <c r="H47" s="190"/>
      <c r="I47" s="260"/>
      <c r="J47" s="191"/>
      <c r="K47" s="192"/>
      <c r="L47" s="191"/>
      <c r="M47" s="192"/>
      <c r="N47" s="191"/>
      <c r="O47" s="193"/>
      <c r="R47" s="255"/>
      <c r="S47" s="255"/>
      <c r="T47" s="22"/>
      <c r="U47" s="255"/>
      <c r="W47" s="109"/>
    </row>
    <row r="48" spans="1:23" ht="21.95" customHeight="1">
      <c r="A48" s="35" t="s">
        <v>146</v>
      </c>
      <c r="B48" s="35"/>
      <c r="H48" s="12"/>
      <c r="I48" s="157"/>
      <c r="J48" s="109"/>
      <c r="K48" s="104"/>
      <c r="L48" s="109"/>
      <c r="M48" s="157"/>
      <c r="N48" s="152"/>
      <c r="O48" s="104"/>
      <c r="W48" s="109"/>
    </row>
    <row r="49" spans="1:23" ht="21.95" customHeight="1">
      <c r="A49" s="104"/>
      <c r="B49" s="16" t="s">
        <v>116</v>
      </c>
      <c r="G49" s="7" t="s">
        <v>176</v>
      </c>
      <c r="H49" s="12"/>
      <c r="I49" s="157">
        <f>+I39/I50</f>
        <v>3.1507162582369254E-3</v>
      </c>
      <c r="J49" s="175"/>
      <c r="K49" s="157">
        <f>+K39/K50</f>
        <v>1.3791411874591765E-2</v>
      </c>
      <c r="L49" s="175"/>
      <c r="M49" s="157">
        <f>+M25/M50</f>
        <v>-6.4736156107119455E-4</v>
      </c>
      <c r="N49" s="175"/>
      <c r="O49" s="157">
        <f>+O25/O50</f>
        <v>1.692376679730024E-2</v>
      </c>
      <c r="W49" s="109"/>
    </row>
    <row r="50" spans="1:23" ht="21.95" customHeight="1">
      <c r="A50" s="104"/>
      <c r="H50" s="12"/>
      <c r="I50" s="251">
        <v>4593000000</v>
      </c>
      <c r="J50" s="175"/>
      <c r="K50" s="251">
        <v>4593000000</v>
      </c>
      <c r="L50" s="175"/>
      <c r="M50" s="251">
        <v>4593000000</v>
      </c>
      <c r="N50" s="175"/>
      <c r="O50" s="251">
        <v>4593000000</v>
      </c>
    </row>
    <row r="51" spans="1:23" ht="21.95" customHeight="1">
      <c r="A51" s="16" t="s">
        <v>214</v>
      </c>
      <c r="H51" s="12"/>
      <c r="I51" s="157"/>
      <c r="J51" s="175"/>
      <c r="K51" s="157"/>
      <c r="L51" s="175"/>
      <c r="M51" s="157"/>
      <c r="N51" s="175"/>
    </row>
    <row r="52" spans="1:23" ht="21.95" customHeight="1">
      <c r="H52" s="12"/>
      <c r="I52" s="157"/>
      <c r="J52" s="175"/>
      <c r="K52" s="157"/>
      <c r="L52" s="175"/>
      <c r="M52" s="157"/>
      <c r="N52" s="175"/>
    </row>
    <row r="53" spans="1:23" ht="21.95" customHeight="1">
      <c r="H53" s="12"/>
      <c r="I53" s="157"/>
      <c r="J53" s="175"/>
      <c r="K53" s="157"/>
      <c r="L53" s="175"/>
      <c r="M53" s="157"/>
      <c r="N53" s="175"/>
    </row>
    <row r="54" spans="1:23" ht="21.95" customHeight="1">
      <c r="H54" s="12"/>
      <c r="I54" s="157"/>
      <c r="J54" s="175"/>
      <c r="K54" s="157"/>
      <c r="L54" s="175"/>
      <c r="M54" s="157"/>
      <c r="N54" s="175"/>
    </row>
    <row r="55" spans="1:23" ht="21.95" customHeight="1">
      <c r="H55" s="12"/>
      <c r="I55" s="157"/>
      <c r="J55" s="175"/>
      <c r="K55" s="157"/>
      <c r="L55" s="175"/>
      <c r="M55" s="157"/>
      <c r="N55" s="175"/>
    </row>
    <row r="56" spans="1:23" ht="21.95" customHeight="1">
      <c r="H56" s="12"/>
      <c r="I56" s="157"/>
      <c r="J56" s="175"/>
      <c r="K56" s="157"/>
      <c r="L56" s="175"/>
      <c r="M56" s="157"/>
      <c r="N56" s="175"/>
    </row>
    <row r="57" spans="1:23" ht="21.95" customHeight="1">
      <c r="H57" s="12"/>
      <c r="I57" s="157"/>
      <c r="J57" s="175"/>
      <c r="K57" s="157"/>
      <c r="L57" s="175"/>
      <c r="M57" s="157"/>
      <c r="N57" s="175"/>
    </row>
    <row r="58" spans="1:23" ht="21.95" customHeight="1">
      <c r="H58" s="12"/>
      <c r="I58" s="157"/>
      <c r="J58" s="175"/>
      <c r="K58" s="157"/>
      <c r="L58" s="175"/>
      <c r="M58" s="157"/>
      <c r="N58" s="175"/>
    </row>
    <row r="59" spans="1:23" ht="42.2" customHeight="1">
      <c r="H59" s="12"/>
      <c r="I59" s="157"/>
      <c r="J59" s="175"/>
      <c r="K59" s="157"/>
      <c r="L59" s="175"/>
      <c r="M59" s="157"/>
      <c r="N59" s="175"/>
    </row>
    <row r="60" spans="1:23" ht="21.95" customHeight="1">
      <c r="G60" s="9"/>
      <c r="H60" s="7"/>
      <c r="I60" s="8"/>
      <c r="J60" s="49"/>
      <c r="K60" s="105"/>
      <c r="L60" s="105"/>
      <c r="M60" s="105"/>
      <c r="N60" s="107"/>
      <c r="O60" s="177" t="s">
        <v>255</v>
      </c>
      <c r="P60" s="107"/>
      <c r="Q60" s="107"/>
      <c r="V60" s="104"/>
    </row>
  </sheetData>
  <mergeCells count="3">
    <mergeCell ref="A3:O3"/>
    <mergeCell ref="A1:O1"/>
    <mergeCell ref="A2:O2"/>
  </mergeCells>
  <pageMargins left="0.98425196850393704" right="0.39370078740157483" top="0.47244094488188981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G12:H14 G29:H29 G34:H48 H8 H9 H10:H11 G16:H20 H15 G23:H23 H21 G25:H28 H24 H49 H22" numberStoredAsText="1"/>
    <ignoredError sqref="I12:O14 I18:O20 I23:O23 I25:O26 J24:L24 J29:O29 I35:O35 I41:O43 J40:O40 N24:O24 J34 L34 N34 I37:O37 J36 N36:O36 J28:O28 J27:L27 N27:O27 J39 I47:O49 J45:O45 J46:O46 J44 L39:O39 L36 J38:O38 L44:O44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F58"/>
  <sheetViews>
    <sheetView view="pageBreakPreview" zoomScale="70" zoomScaleNormal="100" zoomScaleSheetLayoutView="70" workbookViewId="0">
      <selection activeCell="A7" sqref="A7"/>
    </sheetView>
  </sheetViews>
  <sheetFormatPr defaultColWidth="18.42578125" defaultRowHeight="22.5" customHeight="1"/>
  <cols>
    <col min="1" max="1" width="2.42578125" style="204" customWidth="1"/>
    <col min="2" max="2" width="60" style="204" customWidth="1"/>
    <col min="3" max="3" width="9.7109375" style="206" customWidth="1"/>
    <col min="4" max="4" width="0.5703125" style="204" customWidth="1"/>
    <col min="5" max="5" width="20.7109375" style="204" customWidth="1"/>
    <col min="6" max="6" width="0.7109375" style="208" customWidth="1"/>
    <col min="7" max="7" width="20.7109375" style="208" customWidth="1"/>
    <col min="8" max="8" width="0.5703125" style="203" customWidth="1"/>
    <col min="9" max="9" width="20.7109375" style="203" customWidth="1"/>
    <col min="10" max="10" width="0.42578125" style="203" hidden="1" customWidth="1"/>
    <col min="11" max="11" width="18.7109375" style="203" hidden="1" customWidth="1"/>
    <col min="12" max="12" width="0.42578125" style="203" customWidth="1"/>
    <col min="13" max="13" width="20.7109375" style="203" customWidth="1"/>
    <col min="14" max="14" width="0.5703125" style="208" customWidth="1"/>
    <col min="15" max="15" width="20.7109375" style="208" customWidth="1"/>
    <col min="16" max="16" width="0.5703125" style="208" customWidth="1"/>
    <col min="17" max="17" width="20.7109375" style="246" customWidth="1"/>
    <col min="18" max="18" width="0.5703125" style="246" customWidth="1"/>
    <col min="19" max="19" width="24.7109375" style="246" customWidth="1"/>
    <col min="20" max="20" width="0.5703125" style="246" customWidth="1"/>
    <col min="21" max="21" width="26.7109375" style="246" customWidth="1"/>
    <col min="22" max="22" width="0.5703125" style="246" customWidth="1"/>
    <col min="23" max="23" width="20.7109375" style="203" customWidth="1"/>
    <col min="24" max="24" width="0.5703125" style="227" customWidth="1"/>
    <col min="25" max="25" width="20.7109375" style="203" customWidth="1"/>
    <col min="26" max="26" width="0.7109375" style="203" customWidth="1"/>
    <col min="27" max="27" width="20.7109375" style="203" customWidth="1"/>
    <col min="28" max="28" width="0.42578125" style="208" customWidth="1"/>
    <col min="29" max="29" width="20.7109375" style="203" customWidth="1"/>
    <col min="30" max="30" width="2.7109375" style="204" customWidth="1"/>
    <col min="31" max="31" width="20.42578125" style="204" bestFit="1" customWidth="1"/>
    <col min="32" max="16384" width="18.42578125" style="204"/>
  </cols>
  <sheetData>
    <row r="1" spans="1:32" ht="24" customHeight="1">
      <c r="A1" s="202" t="s">
        <v>61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</row>
    <row r="2" spans="1:32" ht="24" customHeight="1">
      <c r="A2" s="202" t="s">
        <v>54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</row>
    <row r="3" spans="1:32" ht="24" customHeight="1">
      <c r="A3" s="202" t="s">
        <v>215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</row>
    <row r="4" spans="1:32" ht="24" customHeight="1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U4" s="202"/>
      <c r="V4" s="202"/>
      <c r="W4" s="202"/>
      <c r="X4" s="202"/>
      <c r="Y4" s="202"/>
      <c r="Z4" s="202"/>
      <c r="AA4" s="202"/>
      <c r="AB4" s="202"/>
    </row>
    <row r="5" spans="1:32" ht="24" customHeight="1">
      <c r="B5" s="205"/>
      <c r="D5" s="205"/>
      <c r="E5" s="343" t="s">
        <v>15</v>
      </c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</row>
    <row r="6" spans="1:32" ht="24" customHeight="1">
      <c r="B6" s="205"/>
      <c r="D6" s="205"/>
      <c r="E6" s="344" t="s">
        <v>16</v>
      </c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</row>
    <row r="7" spans="1:32" ht="24" customHeight="1">
      <c r="B7" s="205"/>
      <c r="D7" s="205"/>
      <c r="E7" s="344" t="s">
        <v>184</v>
      </c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209"/>
      <c r="AA7" s="209"/>
      <c r="AB7" s="209"/>
      <c r="AC7" s="209"/>
    </row>
    <row r="8" spans="1:32" ht="24" customHeight="1">
      <c r="B8" s="205"/>
      <c r="D8" s="205"/>
      <c r="E8" s="206"/>
      <c r="F8" s="207"/>
      <c r="H8" s="209"/>
      <c r="I8" s="342" t="s">
        <v>74</v>
      </c>
      <c r="J8" s="342"/>
      <c r="K8" s="342"/>
      <c r="L8" s="342"/>
      <c r="M8" s="342"/>
      <c r="N8" s="209"/>
      <c r="O8" s="343" t="s">
        <v>49</v>
      </c>
      <c r="P8" s="343"/>
      <c r="Q8" s="343"/>
      <c r="R8" s="343"/>
      <c r="S8" s="343"/>
      <c r="T8" s="343"/>
      <c r="U8" s="343"/>
      <c r="V8" s="343"/>
      <c r="W8" s="343"/>
      <c r="X8" s="209"/>
      <c r="Z8" s="209"/>
      <c r="AB8" s="209"/>
    </row>
    <row r="9" spans="1:32" ht="24" customHeight="1">
      <c r="B9" s="205"/>
      <c r="D9" s="205"/>
      <c r="E9" s="209"/>
      <c r="F9" s="207"/>
      <c r="H9" s="207"/>
      <c r="J9" s="207"/>
      <c r="L9" s="207"/>
      <c r="M9" s="209"/>
      <c r="N9" s="207"/>
      <c r="O9" s="207"/>
      <c r="P9" s="207"/>
      <c r="Q9" s="209"/>
      <c r="R9" s="209"/>
      <c r="S9" s="209"/>
      <c r="T9" s="209"/>
      <c r="U9" s="209" t="s">
        <v>245</v>
      </c>
      <c r="V9" s="209"/>
      <c r="W9" s="209"/>
      <c r="X9" s="209"/>
      <c r="Y9" s="210"/>
      <c r="Z9" s="211"/>
      <c r="AA9" s="210"/>
      <c r="AB9" s="210"/>
      <c r="AC9" s="206"/>
    </row>
    <row r="10" spans="1:32" ht="24" customHeight="1">
      <c r="B10" s="205"/>
      <c r="D10" s="205"/>
      <c r="E10" s="209" t="s">
        <v>12</v>
      </c>
      <c r="F10" s="207"/>
      <c r="H10" s="207"/>
      <c r="J10" s="207"/>
      <c r="K10" s="207" t="s">
        <v>94</v>
      </c>
      <c r="L10" s="207"/>
      <c r="M10" s="204"/>
      <c r="N10" s="207"/>
      <c r="O10" s="207" t="s">
        <v>109</v>
      </c>
      <c r="P10" s="207"/>
      <c r="Q10" s="209" t="s">
        <v>109</v>
      </c>
      <c r="R10" s="209"/>
      <c r="S10" s="209" t="s">
        <v>119</v>
      </c>
      <c r="T10" s="209"/>
      <c r="U10" s="209" t="s">
        <v>247</v>
      </c>
      <c r="V10" s="209"/>
      <c r="W10" s="209" t="s">
        <v>85</v>
      </c>
      <c r="X10" s="209"/>
      <c r="Y10" s="210" t="s">
        <v>42</v>
      </c>
      <c r="Z10" s="211"/>
      <c r="AA10" s="210" t="s">
        <v>39</v>
      </c>
      <c r="AB10" s="210"/>
      <c r="AC10" s="206"/>
    </row>
    <row r="11" spans="1:32" ht="24" customHeight="1">
      <c r="B11" s="205"/>
      <c r="D11" s="205"/>
      <c r="E11" s="209" t="s">
        <v>23</v>
      </c>
      <c r="F11" s="207"/>
      <c r="G11" s="212" t="s">
        <v>33</v>
      </c>
      <c r="H11" s="207"/>
      <c r="I11" s="209" t="s">
        <v>77</v>
      </c>
      <c r="J11" s="207"/>
      <c r="K11" s="207"/>
      <c r="L11" s="207"/>
      <c r="M11" s="204"/>
      <c r="N11" s="207"/>
      <c r="O11" s="207" t="s">
        <v>111</v>
      </c>
      <c r="P11" s="207"/>
      <c r="Q11" s="209" t="s">
        <v>114</v>
      </c>
      <c r="R11" s="209"/>
      <c r="S11" s="209" t="s">
        <v>186</v>
      </c>
      <c r="T11" s="209"/>
      <c r="U11" s="212" t="s">
        <v>248</v>
      </c>
      <c r="V11" s="209"/>
      <c r="W11" s="209" t="s">
        <v>112</v>
      </c>
      <c r="X11" s="209"/>
      <c r="Y11" s="209" t="s">
        <v>55</v>
      </c>
      <c r="Z11" s="211"/>
      <c r="AA11" s="213" t="s">
        <v>40</v>
      </c>
      <c r="AB11" s="210"/>
      <c r="AC11" s="206"/>
    </row>
    <row r="12" spans="1:32" s="206" customFormat="1" ht="24" customHeight="1">
      <c r="C12" s="333" t="s">
        <v>1</v>
      </c>
      <c r="E12" s="333" t="s">
        <v>25</v>
      </c>
      <c r="F12" s="209"/>
      <c r="G12" s="214" t="s">
        <v>24</v>
      </c>
      <c r="H12" s="212"/>
      <c r="I12" s="333" t="s">
        <v>78</v>
      </c>
      <c r="J12" s="212"/>
      <c r="K12" s="214" t="s">
        <v>95</v>
      </c>
      <c r="L12" s="212"/>
      <c r="M12" s="333" t="s">
        <v>76</v>
      </c>
      <c r="N12" s="207"/>
      <c r="O12" s="214" t="s">
        <v>110</v>
      </c>
      <c r="P12" s="207"/>
      <c r="Q12" s="332" t="s">
        <v>113</v>
      </c>
      <c r="R12" s="207"/>
      <c r="S12" s="214" t="s">
        <v>187</v>
      </c>
      <c r="T12" s="212"/>
      <c r="U12" s="214" t="s">
        <v>246</v>
      </c>
      <c r="V12" s="212"/>
      <c r="W12" s="332" t="s">
        <v>55</v>
      </c>
      <c r="X12" s="213"/>
      <c r="Y12" s="333" t="s">
        <v>43</v>
      </c>
      <c r="Z12" s="213"/>
      <c r="AA12" s="332" t="s">
        <v>41</v>
      </c>
      <c r="AB12" s="213"/>
      <c r="AC12" s="332" t="s">
        <v>50</v>
      </c>
    </row>
    <row r="13" spans="1:32" s="287" customFormat="1" ht="24" customHeight="1">
      <c r="A13" s="320" t="s">
        <v>249</v>
      </c>
      <c r="C13" s="321"/>
      <c r="D13" s="322"/>
      <c r="E13" s="323">
        <v>2296500000</v>
      </c>
      <c r="F13" s="292"/>
      <c r="G13" s="323">
        <v>312839634.75</v>
      </c>
      <c r="H13" s="292"/>
      <c r="I13" s="323">
        <v>50335379.859999999</v>
      </c>
      <c r="J13" s="292"/>
      <c r="K13" s="323">
        <v>0</v>
      </c>
      <c r="L13" s="292"/>
      <c r="M13" s="323">
        <v>1801475874.54</v>
      </c>
      <c r="N13" s="292"/>
      <c r="O13" s="323">
        <v>155751311.33000001</v>
      </c>
      <c r="P13" s="292"/>
      <c r="Q13" s="324">
        <v>-151130435.5</v>
      </c>
      <c r="R13" s="292"/>
      <c r="S13" s="324">
        <v>66293733.880000003</v>
      </c>
      <c r="T13" s="289"/>
      <c r="U13" s="325">
        <v>0</v>
      </c>
      <c r="V13" s="326"/>
      <c r="W13" s="324">
        <f>SUM(O13:V13)</f>
        <v>70914609.710000008</v>
      </c>
      <c r="X13" s="292"/>
      <c r="Y13" s="323">
        <f>SUM(E13:M13,W13)</f>
        <v>4532065498.8599997</v>
      </c>
      <c r="Z13" s="327"/>
      <c r="AA13" s="328">
        <v>67631404.359999999</v>
      </c>
      <c r="AB13" s="327"/>
      <c r="AC13" s="328">
        <f>SUM(Y13:AA13)</f>
        <v>4599696903.2199993</v>
      </c>
      <c r="AD13" s="288"/>
      <c r="AE13" s="329"/>
      <c r="AF13" s="329"/>
    </row>
    <row r="14" spans="1:32" ht="24" customHeight="1">
      <c r="A14" s="241" t="s">
        <v>250</v>
      </c>
      <c r="D14" s="216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9"/>
      <c r="R14" s="217"/>
      <c r="S14" s="219"/>
      <c r="T14" s="219"/>
      <c r="U14" s="219"/>
      <c r="V14" s="219"/>
      <c r="W14" s="217"/>
      <c r="X14" s="217"/>
      <c r="Y14" s="217"/>
      <c r="Z14" s="220"/>
      <c r="AA14" s="220"/>
      <c r="AB14" s="220"/>
      <c r="AC14" s="218"/>
      <c r="AD14" s="203"/>
      <c r="AE14" s="221"/>
    </row>
    <row r="15" spans="1:32" ht="24" customHeight="1">
      <c r="A15" s="204" t="s">
        <v>185</v>
      </c>
      <c r="D15" s="216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24"/>
      <c r="X15" s="217"/>
      <c r="Y15" s="224"/>
      <c r="Z15" s="220"/>
      <c r="AA15" s="226"/>
      <c r="AB15" s="220"/>
      <c r="AC15" s="218"/>
    </row>
    <row r="16" spans="1:32" ht="24" customHeight="1">
      <c r="A16" s="204" t="s">
        <v>108</v>
      </c>
      <c r="D16" s="216"/>
      <c r="E16" s="217">
        <v>0</v>
      </c>
      <c r="F16" s="217"/>
      <c r="G16" s="217">
        <v>0</v>
      </c>
      <c r="H16" s="217"/>
      <c r="I16" s="217">
        <v>0</v>
      </c>
      <c r="J16" s="217"/>
      <c r="K16" s="224">
        <v>0</v>
      </c>
      <c r="L16" s="217"/>
      <c r="M16" s="224">
        <v>0</v>
      </c>
      <c r="N16" s="217"/>
      <c r="O16" s="224">
        <v>0</v>
      </c>
      <c r="P16" s="217"/>
      <c r="Q16" s="224">
        <v>0</v>
      </c>
      <c r="R16" s="217"/>
      <c r="S16" s="217">
        <v>0</v>
      </c>
      <c r="T16" s="217"/>
      <c r="U16" s="217">
        <v>0</v>
      </c>
      <c r="V16" s="217"/>
      <c r="W16" s="224">
        <f>SUM(O16:V16)</f>
        <v>0</v>
      </c>
      <c r="X16" s="217"/>
      <c r="Y16" s="224">
        <f>SUM(E16:M16,W16)</f>
        <v>0</v>
      </c>
      <c r="Z16" s="217"/>
      <c r="AA16" s="226">
        <v>-400.98</v>
      </c>
      <c r="AB16" s="217"/>
      <c r="AC16" s="226">
        <f>SUM(Y16:AA16)</f>
        <v>-400.98</v>
      </c>
      <c r="AE16" s="226"/>
      <c r="AF16" s="250"/>
    </row>
    <row r="17" spans="1:32" ht="6" customHeight="1">
      <c r="D17" s="216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26"/>
      <c r="P17" s="217"/>
      <c r="Q17" s="226"/>
      <c r="R17" s="217"/>
      <c r="S17" s="217"/>
      <c r="T17" s="217"/>
      <c r="U17" s="217"/>
      <c r="V17" s="217"/>
      <c r="W17" s="226"/>
      <c r="X17" s="217"/>
      <c r="Y17" s="226"/>
      <c r="Z17" s="217"/>
      <c r="AA17" s="226"/>
      <c r="AB17" s="217"/>
      <c r="AC17" s="226"/>
    </row>
    <row r="18" spans="1:32" ht="24" customHeight="1">
      <c r="A18" s="204" t="s">
        <v>207</v>
      </c>
      <c r="D18" s="216"/>
      <c r="E18" s="229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8"/>
    </row>
    <row r="19" spans="1:32" ht="24" customHeight="1">
      <c r="A19" s="204" t="s">
        <v>222</v>
      </c>
      <c r="D19" s="216"/>
      <c r="E19" s="217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24">
        <v>63343954.73999998</v>
      </c>
      <c r="N19" s="217"/>
      <c r="O19" s="217">
        <v>0</v>
      </c>
      <c r="P19" s="217"/>
      <c r="Q19" s="224">
        <v>0</v>
      </c>
      <c r="R19" s="217"/>
      <c r="S19" s="217">
        <v>0</v>
      </c>
      <c r="T19" s="217"/>
      <c r="U19" s="217">
        <v>0</v>
      </c>
      <c r="V19" s="217"/>
      <c r="W19" s="224">
        <f>SUM(O19:S19)</f>
        <v>0</v>
      </c>
      <c r="X19" s="217"/>
      <c r="Y19" s="224">
        <f>SUM(E19:M19,W19)</f>
        <v>63343954.73999998</v>
      </c>
      <c r="Z19" s="220"/>
      <c r="AA19" s="227">
        <v>1529970.59</v>
      </c>
      <c r="AB19" s="220"/>
      <c r="AC19" s="220">
        <f t="shared" ref="AC19:AC20" si="0">SUM(Y19:AA19)</f>
        <v>64873925.329999983</v>
      </c>
    </row>
    <row r="20" spans="1:32" ht="24" customHeight="1">
      <c r="A20" s="204" t="s">
        <v>121</v>
      </c>
      <c r="D20" s="216"/>
      <c r="E20" s="234">
        <v>0</v>
      </c>
      <c r="F20" s="217">
        <v>0</v>
      </c>
      <c r="G20" s="234">
        <v>0</v>
      </c>
      <c r="H20" s="217">
        <v>0</v>
      </c>
      <c r="I20" s="234">
        <v>0</v>
      </c>
      <c r="J20" s="217">
        <v>0</v>
      </c>
      <c r="K20" s="234">
        <v>0</v>
      </c>
      <c r="L20" s="217">
        <v>0</v>
      </c>
      <c r="M20" s="235">
        <v>0</v>
      </c>
      <c r="N20" s="217"/>
      <c r="O20" s="234">
        <v>0</v>
      </c>
      <c r="P20" s="217"/>
      <c r="Q20" s="235">
        <v>0</v>
      </c>
      <c r="R20" s="217"/>
      <c r="S20" s="236">
        <v>-132174738</v>
      </c>
      <c r="T20" s="226"/>
      <c r="U20" s="235">
        <v>0</v>
      </c>
      <c r="V20" s="226"/>
      <c r="W20" s="236">
        <f>SUM(O20:S20)</f>
        <v>-132174738</v>
      </c>
      <c r="X20" s="236"/>
      <c r="Y20" s="236">
        <f>SUM(E20:M20,W20)</f>
        <v>-132174738</v>
      </c>
      <c r="Z20" s="220"/>
      <c r="AA20" s="237">
        <v>0</v>
      </c>
      <c r="AB20" s="220"/>
      <c r="AC20" s="236">
        <f t="shared" si="0"/>
        <v>-132174738</v>
      </c>
    </row>
    <row r="21" spans="1:32" ht="24" customHeight="1">
      <c r="A21" s="204" t="s">
        <v>251</v>
      </c>
      <c r="D21" s="216"/>
      <c r="E21" s="231">
        <f>SUM(E19:E20)</f>
        <v>0</v>
      </c>
      <c r="F21" s="217"/>
      <c r="G21" s="231">
        <f>SUM(G19:G20)</f>
        <v>0</v>
      </c>
      <c r="H21" s="217"/>
      <c r="I21" s="231">
        <f>SUM(I19:I20)</f>
        <v>0</v>
      </c>
      <c r="J21" s="217"/>
      <c r="K21" s="217"/>
      <c r="L21" s="217"/>
      <c r="M21" s="233">
        <f>SUM(M19:M20)</f>
        <v>63343954.73999998</v>
      </c>
      <c r="N21" s="217"/>
      <c r="O21" s="231">
        <f>SUM(O19:O20)</f>
        <v>0</v>
      </c>
      <c r="P21" s="217"/>
      <c r="Q21" s="233">
        <f>SUM(Q19:Q20)</f>
        <v>0</v>
      </c>
      <c r="R21" s="217"/>
      <c r="S21" s="232">
        <f>SUM(S19:S20)</f>
        <v>-132174738</v>
      </c>
      <c r="T21" s="226"/>
      <c r="U21" s="233">
        <f>SUM(U19:U20)</f>
        <v>0</v>
      </c>
      <c r="V21" s="226"/>
      <c r="W21" s="232">
        <f>SUM(W19:W20)</f>
        <v>-132174738</v>
      </c>
      <c r="X21" s="226"/>
      <c r="Y21" s="232">
        <f>SUM(Y19:Y20)</f>
        <v>-68830783.26000002</v>
      </c>
      <c r="Z21" s="220"/>
      <c r="AA21" s="315">
        <f>SUM(AA19:AA20)</f>
        <v>1529970.59</v>
      </c>
      <c r="AB21" s="220"/>
      <c r="AC21" s="232">
        <f>SUM(AC19:AC20)</f>
        <v>-67300812.670000017</v>
      </c>
    </row>
    <row r="22" spans="1:32" ht="24" customHeight="1">
      <c r="A22" s="204" t="s">
        <v>266</v>
      </c>
      <c r="D22" s="216"/>
      <c r="E22" s="217">
        <f>+E16+E21</f>
        <v>0</v>
      </c>
      <c r="F22" s="217"/>
      <c r="G22" s="217">
        <f>+G16+G21</f>
        <v>0</v>
      </c>
      <c r="H22" s="217"/>
      <c r="I22" s="217">
        <f>+I16+I21</f>
        <v>0</v>
      </c>
      <c r="J22" s="217"/>
      <c r="K22" s="217"/>
      <c r="L22" s="217"/>
      <c r="M22" s="224">
        <f>+M16+M21</f>
        <v>63343954.73999998</v>
      </c>
      <c r="N22" s="217"/>
      <c r="O22" s="217">
        <f>+O16+O21</f>
        <v>0</v>
      </c>
      <c r="P22" s="217">
        <f t="shared" ref="P22:Q22" si="1">+P16+P21</f>
        <v>0</v>
      </c>
      <c r="Q22" s="224">
        <f t="shared" si="1"/>
        <v>0</v>
      </c>
      <c r="R22" s="217"/>
      <c r="S22" s="226">
        <f>+S16+S21</f>
        <v>-132174738</v>
      </c>
      <c r="T22" s="226"/>
      <c r="U22" s="224">
        <f>+U16+U21</f>
        <v>0</v>
      </c>
      <c r="V22" s="226"/>
      <c r="W22" s="226">
        <f>+W16+W21</f>
        <v>-132174738</v>
      </c>
      <c r="X22" s="226"/>
      <c r="Y22" s="226">
        <f>+Y16+Y21</f>
        <v>-68830783.26000002</v>
      </c>
      <c r="Z22" s="220"/>
      <c r="AA22" s="227">
        <f>+AA16+AA21</f>
        <v>1529569.61</v>
      </c>
      <c r="AB22" s="220"/>
      <c r="AC22" s="226">
        <f>+AC16+AC21</f>
        <v>-67301213.650000021</v>
      </c>
    </row>
    <row r="23" spans="1:32" s="222" customFormat="1" ht="24" customHeight="1" thickBot="1">
      <c r="A23" s="222" t="s">
        <v>219</v>
      </c>
      <c r="C23" s="209"/>
      <c r="D23" s="223"/>
      <c r="E23" s="238">
        <f>+E13+E22</f>
        <v>2296500000</v>
      </c>
      <c r="F23" s="220"/>
      <c r="G23" s="238">
        <f>+G13+G22</f>
        <v>312839634.75</v>
      </c>
      <c r="H23" s="220"/>
      <c r="I23" s="238">
        <f>+I13+I22</f>
        <v>50335379.859999999</v>
      </c>
      <c r="J23" s="220"/>
      <c r="K23" s="238" t="e">
        <f>+K13+#REF!+K16+K19+K20</f>
        <v>#REF!</v>
      </c>
      <c r="L23" s="220"/>
      <c r="M23" s="238">
        <f>+M13+M22</f>
        <v>1864819829.28</v>
      </c>
      <c r="N23" s="220"/>
      <c r="O23" s="238">
        <f>+O13+O22</f>
        <v>155751311.33000001</v>
      </c>
      <c r="P23" s="220"/>
      <c r="Q23" s="239">
        <f>+Q13+Q22</f>
        <v>-151130435.5</v>
      </c>
      <c r="R23" s="225"/>
      <c r="S23" s="239">
        <f>+S13+S22</f>
        <v>-65881004.119999997</v>
      </c>
      <c r="T23" s="226"/>
      <c r="U23" s="238">
        <f>+U13+U22</f>
        <v>0</v>
      </c>
      <c r="V23" s="226"/>
      <c r="W23" s="239">
        <f>+W13+W22</f>
        <v>-61260128.289999992</v>
      </c>
      <c r="X23" s="220"/>
      <c r="Y23" s="238">
        <f>+Y13+Y22</f>
        <v>4463234715.5999994</v>
      </c>
      <c r="Z23" s="220"/>
      <c r="AA23" s="238">
        <f>+AA13+AA22</f>
        <v>69160973.969999999</v>
      </c>
      <c r="AB23" s="220"/>
      <c r="AC23" s="238">
        <f>+AC13+AC22</f>
        <v>4532395689.5699997</v>
      </c>
      <c r="AD23" s="227"/>
      <c r="AE23" s="227"/>
      <c r="AF23" s="221"/>
    </row>
    <row r="24" spans="1:32" s="222" customFormat="1" ht="24" customHeight="1" thickTop="1">
      <c r="C24" s="209"/>
      <c r="D24" s="223"/>
      <c r="E24" s="224"/>
      <c r="F24" s="220"/>
      <c r="G24" s="224"/>
      <c r="H24" s="220"/>
      <c r="I24" s="224"/>
      <c r="J24" s="220"/>
      <c r="K24" s="224"/>
      <c r="L24" s="220"/>
      <c r="M24" s="224"/>
      <c r="N24" s="220"/>
      <c r="O24" s="224"/>
      <c r="P24" s="220"/>
      <c r="Q24" s="226"/>
      <c r="R24" s="226"/>
      <c r="S24" s="224"/>
      <c r="T24" s="224"/>
      <c r="U24" s="224"/>
      <c r="V24" s="224"/>
      <c r="W24" s="224"/>
      <c r="X24" s="220"/>
      <c r="Y24" s="224"/>
      <c r="Z24" s="220"/>
      <c r="AA24" s="224"/>
      <c r="AB24" s="220"/>
      <c r="AC24" s="224"/>
      <c r="AD24" s="227"/>
      <c r="AE24" s="228"/>
      <c r="AF24" s="240"/>
    </row>
    <row r="25" spans="1:32" ht="24" customHeight="1">
      <c r="A25" s="215" t="s">
        <v>220</v>
      </c>
      <c r="D25" s="216"/>
      <c r="E25" s="217">
        <v>2296500000</v>
      </c>
      <c r="F25" s="217"/>
      <c r="G25" s="217">
        <v>312839634.75</v>
      </c>
      <c r="H25" s="217"/>
      <c r="I25" s="217">
        <v>55484008.68</v>
      </c>
      <c r="J25" s="217"/>
      <c r="K25" s="217">
        <v>0</v>
      </c>
      <c r="L25" s="217"/>
      <c r="M25" s="217">
        <v>1817211203.8700001</v>
      </c>
      <c r="N25" s="217"/>
      <c r="O25" s="217">
        <v>155751311.33000001</v>
      </c>
      <c r="P25" s="217"/>
      <c r="Q25" s="226">
        <v>-151130435.5</v>
      </c>
      <c r="R25" s="217"/>
      <c r="S25" s="226">
        <v>-82010462.769999996</v>
      </c>
      <c r="T25" s="226"/>
      <c r="U25" s="224">
        <v>0</v>
      </c>
      <c r="V25" s="226"/>
      <c r="W25" s="226">
        <f t="shared" ref="W25:W29" si="2">SUM(O25:V25)</f>
        <v>-77389586.939999983</v>
      </c>
      <c r="X25" s="217"/>
      <c r="Y25" s="217">
        <f>SUM(E25:M25,W25)</f>
        <v>4404645260.3600006</v>
      </c>
      <c r="Z25" s="220"/>
      <c r="AA25" s="220">
        <v>72667768.649999991</v>
      </c>
      <c r="AB25" s="220"/>
      <c r="AC25" s="220">
        <f>SUM(Y25:AA25)</f>
        <v>4477313029.0100002</v>
      </c>
      <c r="AD25" s="227"/>
      <c r="AE25" s="221"/>
      <c r="AF25" s="221"/>
    </row>
    <row r="26" spans="1:32" ht="24" customHeight="1">
      <c r="A26" s="241" t="s">
        <v>250</v>
      </c>
      <c r="D26" s="216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9"/>
      <c r="R26" s="217"/>
      <c r="S26" s="219"/>
      <c r="T26" s="219"/>
      <c r="U26" s="219"/>
      <c r="V26" s="219"/>
      <c r="W26" s="217"/>
      <c r="X26" s="217"/>
      <c r="Y26" s="217"/>
      <c r="Z26" s="220"/>
      <c r="AA26" s="220"/>
      <c r="AB26" s="220"/>
      <c r="AC26" s="218"/>
      <c r="AD26" s="203"/>
      <c r="AE26" s="221"/>
    </row>
    <row r="27" spans="1:32" ht="24" customHeight="1">
      <c r="A27" s="204" t="s">
        <v>207</v>
      </c>
      <c r="D27" s="216"/>
      <c r="E27" s="229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E27" s="242"/>
    </row>
    <row r="28" spans="1:32" ht="24" customHeight="1">
      <c r="A28" s="204" t="s">
        <v>222</v>
      </c>
      <c r="D28" s="216"/>
      <c r="E28" s="229">
        <v>0</v>
      </c>
      <c r="F28" s="217">
        <v>0</v>
      </c>
      <c r="G28" s="217">
        <v>0</v>
      </c>
      <c r="H28" s="217">
        <v>0</v>
      </c>
      <c r="I28" s="217">
        <v>0</v>
      </c>
      <c r="J28" s="217">
        <v>0</v>
      </c>
      <c r="K28" s="217">
        <v>0</v>
      </c>
      <c r="L28" s="217">
        <v>0</v>
      </c>
      <c r="M28" s="230">
        <v>14471239.774082199</v>
      </c>
      <c r="N28" s="229"/>
      <c r="O28" s="229">
        <v>0</v>
      </c>
      <c r="P28" s="229"/>
      <c r="Q28" s="224">
        <v>0</v>
      </c>
      <c r="R28" s="229"/>
      <c r="S28" s="217">
        <v>0</v>
      </c>
      <c r="T28" s="217"/>
      <c r="U28" s="217">
        <v>0</v>
      </c>
      <c r="V28" s="217"/>
      <c r="W28" s="217">
        <f t="shared" si="2"/>
        <v>0</v>
      </c>
      <c r="X28" s="217"/>
      <c r="Y28" s="224">
        <f>SUM(E28:M28,W28)</f>
        <v>14471239.774082199</v>
      </c>
      <c r="Z28" s="217"/>
      <c r="AA28" s="227">
        <v>1735825.52</v>
      </c>
      <c r="AB28" s="217"/>
      <c r="AC28" s="224">
        <f>+Y28+AA28</f>
        <v>16207065.294082198</v>
      </c>
    </row>
    <row r="29" spans="1:32" ht="24" customHeight="1">
      <c r="A29" s="204" t="s">
        <v>121</v>
      </c>
      <c r="D29" s="216"/>
      <c r="E29" s="217">
        <v>0</v>
      </c>
      <c r="F29" s="217">
        <v>0</v>
      </c>
      <c r="G29" s="217">
        <v>0</v>
      </c>
      <c r="H29" s="217">
        <v>0</v>
      </c>
      <c r="I29" s="217">
        <v>0</v>
      </c>
      <c r="J29" s="217">
        <v>0</v>
      </c>
      <c r="K29" s="234">
        <v>0</v>
      </c>
      <c r="L29" s="217">
        <v>0</v>
      </c>
      <c r="M29" s="224">
        <v>0</v>
      </c>
      <c r="N29" s="229"/>
      <c r="O29" s="217">
        <v>0</v>
      </c>
      <c r="P29" s="229"/>
      <c r="Q29" s="224">
        <v>0</v>
      </c>
      <c r="R29" s="229"/>
      <c r="S29" s="224">
        <v>15097806.199999999</v>
      </c>
      <c r="T29" s="226"/>
      <c r="U29" s="226">
        <v>-436752.17</v>
      </c>
      <c r="V29" s="224"/>
      <c r="W29" s="226">
        <f t="shared" si="2"/>
        <v>14661054.029999999</v>
      </c>
      <c r="X29" s="217"/>
      <c r="Y29" s="226">
        <f>SUM(E29:M29,W29)</f>
        <v>14661054.029999999</v>
      </c>
      <c r="Z29" s="217"/>
      <c r="AA29" s="227">
        <v>0</v>
      </c>
      <c r="AB29" s="217"/>
      <c r="AC29" s="226">
        <f>+Y29+AA29</f>
        <v>14661054.029999999</v>
      </c>
      <c r="AD29" s="203"/>
      <c r="AE29" s="221"/>
      <c r="AF29" s="243"/>
    </row>
    <row r="30" spans="1:32" ht="24" customHeight="1">
      <c r="A30" s="204" t="s">
        <v>251</v>
      </c>
      <c r="D30" s="216"/>
      <c r="E30" s="231">
        <f>SUM(E28:E29)</f>
        <v>0</v>
      </c>
      <c r="F30" s="217"/>
      <c r="G30" s="231">
        <f>SUM(G28:G29)</f>
        <v>0</v>
      </c>
      <c r="H30" s="217"/>
      <c r="I30" s="231">
        <f>SUM(I28:I29)</f>
        <v>0</v>
      </c>
      <c r="J30" s="217"/>
      <c r="K30" s="217"/>
      <c r="L30" s="217"/>
      <c r="M30" s="233">
        <f>SUM(M28:M29)</f>
        <v>14471239.774082199</v>
      </c>
      <c r="N30" s="229"/>
      <c r="O30" s="231">
        <f>SUM(O28:O29)</f>
        <v>0</v>
      </c>
      <c r="P30" s="229"/>
      <c r="Q30" s="233">
        <f>SUM(Q28:Q29)</f>
        <v>0</v>
      </c>
      <c r="R30" s="229"/>
      <c r="S30" s="233">
        <f>SUM(S28:S29)</f>
        <v>15097806.199999999</v>
      </c>
      <c r="T30" s="226"/>
      <c r="U30" s="232">
        <f>SUM(U28:U29)</f>
        <v>-436752.17</v>
      </c>
      <c r="V30" s="224"/>
      <c r="W30" s="232">
        <f>SUM(W28:W29)</f>
        <v>14661054.029999999</v>
      </c>
      <c r="X30" s="217"/>
      <c r="Y30" s="232">
        <f>SUM(Y28:Y29)</f>
        <v>29132293.8040822</v>
      </c>
      <c r="Z30" s="217"/>
      <c r="AA30" s="315">
        <f>SUM(AA28:AA29)</f>
        <v>1735825.52</v>
      </c>
      <c r="AB30" s="217"/>
      <c r="AC30" s="232">
        <f>SUM(AC28:AC29)</f>
        <v>30868119.324082196</v>
      </c>
      <c r="AD30" s="203"/>
      <c r="AE30" s="221"/>
      <c r="AF30" s="243"/>
    </row>
    <row r="31" spans="1:32" ht="24" customHeight="1">
      <c r="A31" s="204" t="s">
        <v>266</v>
      </c>
      <c r="D31" s="216"/>
      <c r="E31" s="217">
        <f>+E30</f>
        <v>0</v>
      </c>
      <c r="F31" s="217"/>
      <c r="G31" s="217">
        <f>+G30</f>
        <v>0</v>
      </c>
      <c r="H31" s="217"/>
      <c r="I31" s="217">
        <f>+I30</f>
        <v>0</v>
      </c>
      <c r="J31" s="217"/>
      <c r="K31" s="217"/>
      <c r="L31" s="217"/>
      <c r="M31" s="224">
        <f>+M30</f>
        <v>14471239.774082199</v>
      </c>
      <c r="N31" s="217"/>
      <c r="O31" s="217">
        <f>+O30</f>
        <v>0</v>
      </c>
      <c r="P31" s="217"/>
      <c r="Q31" s="224">
        <f>+Q30</f>
        <v>0</v>
      </c>
      <c r="R31" s="217"/>
      <c r="S31" s="226">
        <f>+S30</f>
        <v>15097806.199999999</v>
      </c>
      <c r="T31" s="226"/>
      <c r="U31" s="232">
        <f>+U30</f>
        <v>-436752.17</v>
      </c>
      <c r="V31" s="226"/>
      <c r="W31" s="226">
        <f>+W30</f>
        <v>14661054.029999999</v>
      </c>
      <c r="X31" s="226"/>
      <c r="Y31" s="226">
        <f>+Y30</f>
        <v>29132293.8040822</v>
      </c>
      <c r="Z31" s="220"/>
      <c r="AA31" s="227">
        <f>+AA30</f>
        <v>1735825.52</v>
      </c>
      <c r="AB31" s="220"/>
      <c r="AC31" s="226">
        <f>+AC30</f>
        <v>30868119.324082196</v>
      </c>
    </row>
    <row r="32" spans="1:32" s="203" customFormat="1" ht="24" customHeight="1" thickBot="1">
      <c r="A32" s="222" t="s">
        <v>221</v>
      </c>
      <c r="B32" s="204"/>
      <c r="E32" s="238">
        <f>+E25+E30</f>
        <v>2296500000</v>
      </c>
      <c r="F32" s="225"/>
      <c r="G32" s="238">
        <f>+G25+G30</f>
        <v>312839634.75</v>
      </c>
      <c r="H32" s="217"/>
      <c r="I32" s="238">
        <f>+I25+I30</f>
        <v>55484008.68</v>
      </c>
      <c r="J32" s="225"/>
      <c r="K32" s="238" t="e">
        <f>K25+#REF!+K28+K29</f>
        <v>#REF!</v>
      </c>
      <c r="L32" s="225"/>
      <c r="M32" s="238">
        <f>+M25+M30</f>
        <v>1831682443.6440823</v>
      </c>
      <c r="N32" s="225"/>
      <c r="O32" s="238">
        <f>+O25+O30</f>
        <v>155751311.33000001</v>
      </c>
      <c r="P32" s="225"/>
      <c r="Q32" s="304">
        <f>+Q25+Q30</f>
        <v>-151130435.5</v>
      </c>
      <c r="R32" s="225"/>
      <c r="S32" s="304">
        <f>+S25+S30</f>
        <v>-66912656.569999993</v>
      </c>
      <c r="T32" s="306"/>
      <c r="U32" s="304">
        <f>+U25+U30</f>
        <v>-436752.17</v>
      </c>
      <c r="V32" s="226"/>
      <c r="W32" s="304">
        <f>+W25+W30</f>
        <v>-62728532.909999982</v>
      </c>
      <c r="X32" s="225"/>
      <c r="Y32" s="238">
        <f>+Y25+Y30</f>
        <v>4433777554.1640825</v>
      </c>
      <c r="Z32" s="225"/>
      <c r="AA32" s="238">
        <f>+AA25+AA30</f>
        <v>74403594.169999987</v>
      </c>
      <c r="AB32" s="225"/>
      <c r="AC32" s="238">
        <f>+AC25+AC30</f>
        <v>4508181148.3340826</v>
      </c>
      <c r="AD32" s="213"/>
      <c r="AE32" s="228"/>
      <c r="AF32" s="240"/>
    </row>
    <row r="33" spans="1:32" s="203" customFormat="1" ht="24" customHeight="1" thickTop="1">
      <c r="A33" s="204"/>
      <c r="B33" s="204"/>
      <c r="E33" s="226"/>
      <c r="F33" s="225"/>
      <c r="G33" s="226"/>
      <c r="H33" s="217"/>
      <c r="I33" s="226"/>
      <c r="J33" s="225"/>
      <c r="K33" s="224"/>
      <c r="L33" s="225"/>
      <c r="M33" s="226"/>
      <c r="N33" s="225"/>
      <c r="O33" s="226"/>
      <c r="P33" s="225"/>
      <c r="Q33" s="226"/>
      <c r="R33" s="225"/>
      <c r="S33" s="226"/>
      <c r="T33" s="226"/>
      <c r="U33" s="226"/>
      <c r="V33" s="226"/>
      <c r="W33" s="226"/>
      <c r="X33" s="225"/>
      <c r="Y33" s="226"/>
      <c r="Z33" s="225"/>
      <c r="AA33" s="226"/>
      <c r="AB33" s="225"/>
      <c r="AC33" s="226"/>
      <c r="AD33" s="213"/>
      <c r="AE33" s="228"/>
      <c r="AF33" s="240"/>
    </row>
    <row r="34" spans="1:32" s="288" customFormat="1" ht="24" customHeight="1">
      <c r="A34" s="286" t="s">
        <v>214</v>
      </c>
      <c r="B34" s="287"/>
      <c r="E34" s="289"/>
      <c r="F34" s="290"/>
      <c r="G34" s="289"/>
      <c r="H34" s="292"/>
      <c r="I34" s="289"/>
      <c r="J34" s="290"/>
      <c r="K34" s="291"/>
      <c r="L34" s="290"/>
      <c r="M34" s="289"/>
      <c r="N34" s="290"/>
      <c r="O34" s="289"/>
      <c r="P34" s="290"/>
      <c r="Q34" s="289"/>
      <c r="R34" s="290"/>
      <c r="S34" s="289"/>
      <c r="T34" s="289"/>
      <c r="U34" s="289"/>
      <c r="V34" s="289"/>
      <c r="W34" s="289"/>
      <c r="X34" s="290"/>
      <c r="Y34" s="289"/>
      <c r="Z34" s="290"/>
      <c r="AA34" s="289"/>
      <c r="AB34" s="290"/>
      <c r="AD34" s="294"/>
      <c r="AE34" s="295"/>
      <c r="AF34" s="296"/>
    </row>
    <row r="35" spans="1:32" ht="24" customHeight="1">
      <c r="M35" s="245"/>
    </row>
    <row r="36" spans="1:32" ht="24" customHeight="1">
      <c r="M36" s="245"/>
    </row>
    <row r="37" spans="1:32" ht="24" customHeight="1">
      <c r="M37" s="245"/>
    </row>
    <row r="38" spans="1:32" ht="24" customHeight="1">
      <c r="M38" s="245"/>
    </row>
    <row r="39" spans="1:32" ht="24" customHeight="1">
      <c r="M39" s="245"/>
    </row>
    <row r="40" spans="1:32" ht="24" customHeight="1">
      <c r="M40" s="245"/>
    </row>
    <row r="41" spans="1:32" ht="24" customHeight="1">
      <c r="M41" s="245"/>
    </row>
    <row r="42" spans="1:32" ht="24" customHeight="1">
      <c r="M42" s="245"/>
    </row>
    <row r="43" spans="1:32" ht="24" customHeight="1">
      <c r="M43" s="245"/>
    </row>
    <row r="44" spans="1:32" ht="24" customHeight="1">
      <c r="M44" s="245"/>
    </row>
    <row r="45" spans="1:32" ht="24" customHeight="1">
      <c r="M45" s="245"/>
    </row>
    <row r="46" spans="1:32" ht="24" customHeight="1">
      <c r="M46" s="245"/>
    </row>
    <row r="47" spans="1:32" ht="24" customHeight="1">
      <c r="M47" s="245"/>
    </row>
    <row r="48" spans="1:32" ht="43.9" customHeight="1">
      <c r="M48" s="244"/>
      <c r="N48" s="247"/>
      <c r="O48" s="247"/>
      <c r="P48" s="247"/>
      <c r="Q48" s="247"/>
      <c r="R48" s="247"/>
      <c r="S48" s="247"/>
      <c r="T48" s="247"/>
      <c r="U48" s="247"/>
      <c r="V48" s="247"/>
      <c r="W48" s="244"/>
    </row>
    <row r="49" spans="13:29" ht="24" customHeight="1">
      <c r="M49" s="244"/>
      <c r="AC49" s="293" t="s">
        <v>256</v>
      </c>
    </row>
    <row r="50" spans="13:29" ht="22.5" customHeight="1">
      <c r="M50" s="244"/>
    </row>
    <row r="51" spans="13:29" ht="22.5" customHeight="1">
      <c r="M51" s="244"/>
    </row>
    <row r="52" spans="13:29" ht="22.5" customHeight="1">
      <c r="M52" s="244"/>
    </row>
    <row r="53" spans="13:29" ht="22.5" customHeight="1">
      <c r="M53" s="244"/>
    </row>
    <row r="54" spans="13:29" ht="22.5" customHeight="1">
      <c r="M54" s="244"/>
    </row>
    <row r="55" spans="13:29" ht="22.5" customHeight="1">
      <c r="M55" s="244"/>
    </row>
    <row r="56" spans="13:29" ht="22.5" customHeight="1">
      <c r="M56" s="244"/>
    </row>
    <row r="57" spans="13:29" ht="22.5" customHeight="1">
      <c r="M57" s="244"/>
    </row>
    <row r="58" spans="13:29" ht="22.5" customHeight="1">
      <c r="M58" s="244"/>
    </row>
  </sheetData>
  <mergeCells count="5">
    <mergeCell ref="I8:M8"/>
    <mergeCell ref="E5:AC5"/>
    <mergeCell ref="E6:AC6"/>
    <mergeCell ref="O8:W8"/>
    <mergeCell ref="E7:Y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5" fitToWidth="0" fitToHeight="0" orientation="landscape" r:id="rId1"/>
  <headerFooter alignWithMargins="0"/>
  <ignoredErrors>
    <ignoredError sqref="V27 E28:E29 V28 V29 AB28:AC28 AB16 Z28 Z29:AC29 AB14:AC14 X29 E27 F28:L29 F27:S27 X27:AC27 X28" formulaRange="1"/>
    <ignoredError sqref="AB2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32"/>
  <sheetViews>
    <sheetView view="pageBreakPreview" zoomScale="80" zoomScaleNormal="80" zoomScaleSheetLayoutView="80" zoomScalePageLayoutView="60" workbookViewId="0">
      <selection activeCell="A7" sqref="A7"/>
    </sheetView>
  </sheetViews>
  <sheetFormatPr defaultColWidth="18.42578125" defaultRowHeight="22.5" customHeight="1"/>
  <cols>
    <col min="1" max="1" width="67.7109375" style="24" customWidth="1"/>
    <col min="2" max="2" width="0.5703125" style="24" customWidth="1"/>
    <col min="3" max="3" width="11.7109375" style="25" customWidth="1"/>
    <col min="4" max="4" width="0.5703125" style="24" customWidth="1"/>
    <col min="5" max="5" width="21.7109375" style="24" customWidth="1"/>
    <col min="6" max="6" width="0.5703125" style="52" customWidth="1"/>
    <col min="7" max="7" width="21.7109375" style="52" customWidth="1"/>
    <col min="8" max="8" width="0.5703125" style="55" customWidth="1"/>
    <col min="9" max="9" width="21.7109375" style="55" customWidth="1"/>
    <col min="10" max="10" width="0.5703125" style="55" customWidth="1"/>
    <col min="11" max="11" width="21.7109375" style="55" customWidth="1"/>
    <col min="12" max="12" width="0.5703125" style="55" customWidth="1"/>
    <col min="13" max="13" width="24.7109375" style="55" customWidth="1"/>
    <col min="14" max="14" width="0.5703125" style="56" customWidth="1"/>
    <col min="15" max="15" width="21.7109375" style="55" customWidth="1"/>
    <col min="16" max="16" width="1.7109375" style="24" customWidth="1"/>
    <col min="17" max="16384" width="18.42578125" style="24"/>
  </cols>
  <sheetData>
    <row r="1" spans="1:15" ht="23.1" customHeight="1">
      <c r="A1" s="347" t="s">
        <v>61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</row>
    <row r="2" spans="1:15" ht="23.1" customHeight="1">
      <c r="A2" s="346" t="s">
        <v>96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</row>
    <row r="3" spans="1:15" ht="23.1" customHeight="1">
      <c r="A3" s="346" t="str">
        <f>+'ส่วนของเจ้าของรวม (p.5)'!A3</f>
        <v>สำหรับงวดสามเดือน สิ้นสุดวันที่ 31 มีนาคม 2564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</row>
    <row r="4" spans="1:15" ht="23.1" customHeight="1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</row>
    <row r="5" spans="1:15" ht="23.1" customHeight="1">
      <c r="A5" s="19"/>
      <c r="B5" s="19"/>
      <c r="D5" s="19"/>
      <c r="E5" s="348" t="s">
        <v>15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</row>
    <row r="6" spans="1:15" ht="23.1" customHeight="1">
      <c r="A6" s="19"/>
      <c r="B6" s="19"/>
      <c r="D6" s="19"/>
      <c r="E6" s="349" t="s">
        <v>30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</row>
    <row r="7" spans="1:15" ht="23.1" customHeight="1">
      <c r="A7" s="19"/>
      <c r="B7" s="19"/>
      <c r="D7" s="19"/>
      <c r="E7" s="20"/>
      <c r="F7" s="20"/>
      <c r="G7" s="20"/>
      <c r="H7" s="20"/>
      <c r="I7" s="308"/>
      <c r="J7" s="308"/>
      <c r="K7" s="308"/>
      <c r="L7" s="20"/>
      <c r="M7" s="308" t="s">
        <v>225</v>
      </c>
      <c r="N7" s="20"/>
      <c r="O7" s="20"/>
    </row>
    <row r="8" spans="1:15" ht="23.1" customHeight="1">
      <c r="A8" s="19"/>
      <c r="B8" s="19"/>
      <c r="D8" s="19"/>
      <c r="E8" s="25"/>
      <c r="F8" s="21"/>
      <c r="G8" s="21"/>
      <c r="H8" s="20"/>
      <c r="I8" s="345" t="s">
        <v>74</v>
      </c>
      <c r="J8" s="345"/>
      <c r="K8" s="345"/>
      <c r="L8" s="2"/>
      <c r="M8" s="334" t="s">
        <v>48</v>
      </c>
      <c r="N8" s="20"/>
      <c r="O8" s="22"/>
    </row>
    <row r="9" spans="1:15" s="25" customFormat="1" ht="23.1" customHeight="1">
      <c r="F9" s="21"/>
      <c r="G9" s="23"/>
      <c r="H9" s="21"/>
      <c r="I9" s="2"/>
      <c r="J9" s="2"/>
      <c r="K9" s="2"/>
      <c r="L9" s="2"/>
      <c r="M9" s="316" t="s">
        <v>245</v>
      </c>
      <c r="N9" s="22"/>
    </row>
    <row r="10" spans="1:15" s="25" customFormat="1" ht="23.1" customHeight="1">
      <c r="E10" s="20"/>
      <c r="F10" s="21"/>
      <c r="G10" s="23"/>
      <c r="H10" s="21"/>
      <c r="I10" s="2"/>
      <c r="J10" s="2"/>
      <c r="K10" s="2"/>
      <c r="L10" s="2"/>
      <c r="M10" s="316" t="s">
        <v>247</v>
      </c>
      <c r="N10" s="22"/>
    </row>
    <row r="11" spans="1:15" s="25" customFormat="1" ht="23.1" customHeight="1">
      <c r="E11" s="20" t="s">
        <v>12</v>
      </c>
      <c r="F11" s="21"/>
      <c r="G11" s="23"/>
      <c r="H11" s="21"/>
      <c r="I11" s="2" t="s">
        <v>77</v>
      </c>
      <c r="J11" s="2"/>
      <c r="K11" s="2"/>
      <c r="L11" s="2"/>
      <c r="M11" s="317" t="s">
        <v>248</v>
      </c>
      <c r="N11" s="22"/>
    </row>
    <row r="12" spans="1:15" s="25" customFormat="1" ht="23.1" customHeight="1">
      <c r="C12" s="336" t="s">
        <v>1</v>
      </c>
      <c r="E12" s="336" t="s">
        <v>188</v>
      </c>
      <c r="F12" s="21"/>
      <c r="G12" s="32" t="s">
        <v>63</v>
      </c>
      <c r="H12" s="21"/>
      <c r="I12" s="334" t="s">
        <v>78</v>
      </c>
      <c r="J12" s="2"/>
      <c r="K12" s="334" t="s">
        <v>76</v>
      </c>
      <c r="L12" s="2"/>
      <c r="M12" s="318" t="s">
        <v>246</v>
      </c>
      <c r="N12" s="22"/>
      <c r="O12" s="261" t="s">
        <v>50</v>
      </c>
    </row>
    <row r="13" spans="1:15" ht="23.1" customHeight="1">
      <c r="A13" s="24" t="s">
        <v>249</v>
      </c>
      <c r="D13" s="26"/>
      <c r="E13" s="53">
        <v>2296500000</v>
      </c>
      <c r="F13" s="53"/>
      <c r="G13" s="54">
        <v>312839634.75</v>
      </c>
      <c r="H13" s="54"/>
      <c r="I13" s="54">
        <v>50335379.859999999</v>
      </c>
      <c r="J13" s="54"/>
      <c r="K13" s="54">
        <v>353898380.00999999</v>
      </c>
      <c r="L13" s="54"/>
      <c r="M13" s="54">
        <v>0</v>
      </c>
      <c r="N13" s="54"/>
      <c r="O13" s="53">
        <f t="shared" ref="O13" si="0">SUM(E13:M13)</f>
        <v>3013573394.6199999</v>
      </c>
    </row>
    <row r="14" spans="1:15" ht="23.1" customHeight="1">
      <c r="A14" s="300" t="s">
        <v>218</v>
      </c>
      <c r="D14" s="26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</row>
    <row r="15" spans="1:15" ht="23.1" customHeight="1">
      <c r="A15" s="300" t="s">
        <v>272</v>
      </c>
      <c r="D15" s="26"/>
      <c r="E15" s="53">
        <v>0</v>
      </c>
      <c r="F15" s="53"/>
      <c r="G15" s="53">
        <v>0</v>
      </c>
      <c r="H15" s="53"/>
      <c r="I15" s="53">
        <v>0</v>
      </c>
      <c r="J15" s="53"/>
      <c r="K15" s="53">
        <v>77730860.900000006</v>
      </c>
      <c r="L15" s="53"/>
      <c r="M15" s="53">
        <v>0</v>
      </c>
      <c r="N15" s="53"/>
      <c r="O15" s="53">
        <f>SUM(E15:M15)</f>
        <v>77730860.900000006</v>
      </c>
    </row>
    <row r="16" spans="1:15" ht="23.1" customHeight="1">
      <c r="A16" s="300" t="s">
        <v>121</v>
      </c>
      <c r="D16" s="26"/>
      <c r="E16" s="194">
        <v>0</v>
      </c>
      <c r="F16" s="53"/>
      <c r="G16" s="194">
        <v>0</v>
      </c>
      <c r="H16" s="53"/>
      <c r="I16" s="194">
        <v>0</v>
      </c>
      <c r="J16" s="53"/>
      <c r="K16" s="194">
        <v>0</v>
      </c>
      <c r="L16" s="53"/>
      <c r="M16" s="194">
        <v>0</v>
      </c>
      <c r="N16" s="53"/>
      <c r="O16" s="194">
        <f>SUM(E16:M16)</f>
        <v>0</v>
      </c>
    </row>
    <row r="17" spans="1:30" ht="23.1" customHeight="1">
      <c r="A17" s="300" t="s">
        <v>251</v>
      </c>
      <c r="D17" s="26"/>
      <c r="E17" s="319">
        <f>SUM(E15:E16)</f>
        <v>0</v>
      </c>
      <c r="F17" s="53"/>
      <c r="G17" s="319">
        <f>SUM(G15:G16)</f>
        <v>0</v>
      </c>
      <c r="H17" s="53"/>
      <c r="I17" s="319">
        <f>SUM(I15:I16)</f>
        <v>0</v>
      </c>
      <c r="J17" s="53"/>
      <c r="K17" s="319">
        <f>SUM(K15:K16)</f>
        <v>77730860.900000006</v>
      </c>
      <c r="L17" s="53"/>
      <c r="M17" s="319">
        <f>SUM(M15:M16)</f>
        <v>0</v>
      </c>
      <c r="N17" s="53"/>
      <c r="O17" s="319">
        <f>SUM(O15:O16)</f>
        <v>77730860.900000006</v>
      </c>
    </row>
    <row r="18" spans="1:30" ht="23.1" customHeight="1" thickBot="1">
      <c r="A18" s="24" t="s">
        <v>219</v>
      </c>
      <c r="D18" s="26"/>
      <c r="E18" s="303">
        <f>+E13+E17</f>
        <v>2296500000</v>
      </c>
      <c r="F18" s="30"/>
      <c r="G18" s="303">
        <f>+G13+G17</f>
        <v>312839634.75</v>
      </c>
      <c r="H18" s="30"/>
      <c r="I18" s="303">
        <f>+I13+I17</f>
        <v>50335379.859999999</v>
      </c>
      <c r="J18" s="303"/>
      <c r="K18" s="303">
        <f>+K13+K17</f>
        <v>431629240.90999997</v>
      </c>
      <c r="L18" s="30"/>
      <c r="M18" s="303">
        <f>+M13+M17</f>
        <v>0</v>
      </c>
      <c r="N18" s="30"/>
      <c r="O18" s="303">
        <f>+O13+O17</f>
        <v>3091304255.52</v>
      </c>
      <c r="P18" s="31"/>
      <c r="Q18" s="55"/>
      <c r="R18" s="160"/>
      <c r="S18" s="55"/>
      <c r="T18" s="113"/>
    </row>
    <row r="19" spans="1:30" s="164" customFormat="1" ht="23.1" customHeight="1" thickTop="1">
      <c r="C19" s="20"/>
      <c r="D19" s="182"/>
      <c r="E19" s="31"/>
      <c r="F19" s="180"/>
      <c r="G19" s="31"/>
      <c r="H19" s="180"/>
      <c r="I19" s="31"/>
      <c r="J19" s="180"/>
      <c r="K19" s="31"/>
      <c r="L19" s="31"/>
      <c r="M19" s="31"/>
      <c r="N19" s="180"/>
      <c r="O19" s="31"/>
      <c r="P19" s="180"/>
      <c r="Q19" s="181"/>
      <c r="R19" s="181"/>
      <c r="S19" s="31"/>
      <c r="T19" s="31"/>
      <c r="U19" s="31"/>
      <c r="V19" s="180"/>
      <c r="W19" s="31"/>
      <c r="X19" s="180"/>
      <c r="Y19" s="31"/>
      <c r="Z19" s="180"/>
      <c r="AA19" s="31"/>
      <c r="AB19" s="57"/>
      <c r="AC19" s="165"/>
      <c r="AD19" s="195"/>
    </row>
    <row r="20" spans="1:30" ht="23.1" customHeight="1">
      <c r="A20" s="24" t="s">
        <v>220</v>
      </c>
      <c r="D20" s="26"/>
      <c r="E20" s="53">
        <v>2296500000</v>
      </c>
      <c r="F20" s="53"/>
      <c r="G20" s="54">
        <v>312839634.75</v>
      </c>
      <c r="H20" s="54"/>
      <c r="I20" s="54">
        <v>55484008.68</v>
      </c>
      <c r="J20" s="54"/>
      <c r="K20" s="54">
        <v>312915839.61000013</v>
      </c>
      <c r="L20" s="54"/>
      <c r="M20" s="54">
        <v>0</v>
      </c>
      <c r="N20" s="54"/>
      <c r="O20" s="53">
        <f>SUM(E20:M20)</f>
        <v>2977739483.04</v>
      </c>
      <c r="Q20" s="160"/>
    </row>
    <row r="21" spans="1:30" ht="23.1" customHeight="1">
      <c r="A21" s="300" t="s">
        <v>218</v>
      </c>
      <c r="D21" s="26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164"/>
      <c r="Q21" s="164"/>
    </row>
    <row r="22" spans="1:30" ht="23.1" customHeight="1">
      <c r="A22" s="300" t="s">
        <v>272</v>
      </c>
      <c r="D22" s="26"/>
      <c r="E22" s="53">
        <v>0</v>
      </c>
      <c r="F22" s="53"/>
      <c r="G22" s="53">
        <v>0</v>
      </c>
      <c r="H22" s="54"/>
      <c r="I22" s="53">
        <v>0</v>
      </c>
      <c r="J22" s="54"/>
      <c r="K22" s="53">
        <v>-2973331.6499999966</v>
      </c>
      <c r="L22" s="53"/>
      <c r="M22" s="53">
        <v>0</v>
      </c>
      <c r="N22" s="54"/>
      <c r="O22" s="53">
        <f>SUM(E22:M22)</f>
        <v>-2973331.6499999966</v>
      </c>
    </row>
    <row r="23" spans="1:30" ht="23.1" customHeight="1">
      <c r="A23" s="300" t="s">
        <v>121</v>
      </c>
      <c r="D23" s="26"/>
      <c r="E23" s="194">
        <v>0</v>
      </c>
      <c r="F23" s="53"/>
      <c r="G23" s="194">
        <v>0</v>
      </c>
      <c r="H23" s="54"/>
      <c r="I23" s="194">
        <v>0</v>
      </c>
      <c r="J23" s="54"/>
      <c r="K23" s="194">
        <v>0</v>
      </c>
      <c r="L23" s="53"/>
      <c r="M23" s="194">
        <v>-436752.17</v>
      </c>
      <c r="N23" s="54"/>
      <c r="O23" s="194">
        <f>SUM(E23:M23)</f>
        <v>-436752.17</v>
      </c>
    </row>
    <row r="24" spans="1:30" ht="23.1" customHeight="1">
      <c r="A24" s="300" t="s">
        <v>251</v>
      </c>
      <c r="D24" s="26"/>
      <c r="E24" s="53">
        <f>SUM(E22:E23)</f>
        <v>0</v>
      </c>
      <c r="F24" s="53"/>
      <c r="G24" s="53">
        <f>SUM(G22:G23)</f>
        <v>0</v>
      </c>
      <c r="H24" s="54"/>
      <c r="I24" s="53">
        <f>SUM(I22:I23)</f>
        <v>0</v>
      </c>
      <c r="J24" s="54"/>
      <c r="K24" s="53">
        <f>SUM(K22:K23)</f>
        <v>-2973331.6499999966</v>
      </c>
      <c r="L24" s="53"/>
      <c r="M24" s="53">
        <f>SUM(M22:M23)</f>
        <v>-436752.17</v>
      </c>
      <c r="N24" s="54"/>
      <c r="O24" s="53">
        <f>SUM(O22:O23)</f>
        <v>-3410083.8199999966</v>
      </c>
    </row>
    <row r="25" spans="1:30" ht="23.1" customHeight="1" thickBot="1">
      <c r="A25" s="24" t="s">
        <v>221</v>
      </c>
      <c r="D25" s="26"/>
      <c r="E25" s="29">
        <f>+E20+E24</f>
        <v>2296500000</v>
      </c>
      <c r="F25" s="30"/>
      <c r="G25" s="29">
        <f>+G20+G24</f>
        <v>312839634.75</v>
      </c>
      <c r="H25" s="30"/>
      <c r="I25" s="29">
        <f>+I20+I24</f>
        <v>55484008.68</v>
      </c>
      <c r="J25" s="31"/>
      <c r="K25" s="29">
        <f>+K20+K24</f>
        <v>309942507.96000016</v>
      </c>
      <c r="L25" s="30"/>
      <c r="M25" s="307">
        <f>+M20+M24</f>
        <v>-436752.17</v>
      </c>
      <c r="N25" s="30"/>
      <c r="O25" s="29">
        <f>+O20+O24</f>
        <v>2974329399.2199998</v>
      </c>
      <c r="P25" s="31"/>
      <c r="Q25" s="55"/>
      <c r="R25" s="113"/>
    </row>
    <row r="26" spans="1:30" ht="23.1" customHeight="1" thickTop="1">
      <c r="A26" s="277"/>
      <c r="D26" s="26"/>
      <c r="E26" s="30"/>
      <c r="F26" s="30"/>
      <c r="G26" s="30"/>
      <c r="H26" s="30"/>
      <c r="I26" s="30"/>
      <c r="J26" s="31"/>
      <c r="K26" s="30"/>
      <c r="L26" s="30"/>
      <c r="M26" s="30"/>
      <c r="N26" s="30"/>
      <c r="O26" s="30"/>
      <c r="P26" s="31"/>
      <c r="Q26" s="55"/>
      <c r="R26" s="113"/>
    </row>
    <row r="27" spans="1:30" s="279" customFormat="1" ht="23.1" customHeight="1">
      <c r="A27" s="58" t="s">
        <v>214</v>
      </c>
      <c r="C27" s="280"/>
      <c r="D27" s="281"/>
      <c r="E27" s="282"/>
      <c r="F27" s="282"/>
      <c r="G27" s="282"/>
      <c r="H27" s="282"/>
      <c r="I27" s="282"/>
      <c r="J27" s="283"/>
      <c r="K27" s="282"/>
      <c r="L27" s="282"/>
      <c r="M27" s="282"/>
      <c r="N27" s="282"/>
      <c r="P27" s="283"/>
      <c r="Q27" s="284"/>
      <c r="R27" s="285"/>
    </row>
    <row r="28" spans="1:30" s="279" customFormat="1" ht="23.1" customHeight="1">
      <c r="A28" s="58"/>
      <c r="C28" s="280"/>
      <c r="D28" s="281"/>
      <c r="E28" s="282"/>
      <c r="F28" s="282"/>
      <c r="G28" s="282"/>
      <c r="H28" s="282"/>
      <c r="I28" s="282"/>
      <c r="J28" s="283"/>
      <c r="K28" s="282"/>
      <c r="L28" s="282"/>
      <c r="M28" s="282"/>
      <c r="N28" s="282"/>
      <c r="P28" s="283"/>
      <c r="Q28" s="284"/>
      <c r="R28" s="285"/>
    </row>
    <row r="29" spans="1:30" s="279" customFormat="1" ht="23.1" customHeight="1">
      <c r="A29" s="58"/>
      <c r="C29" s="280"/>
      <c r="D29" s="281"/>
      <c r="E29" s="282"/>
      <c r="F29" s="282"/>
      <c r="G29" s="282"/>
      <c r="H29" s="282"/>
      <c r="I29" s="282"/>
      <c r="J29" s="283"/>
      <c r="K29" s="282"/>
      <c r="L29" s="282"/>
      <c r="M29" s="282"/>
      <c r="N29" s="282"/>
      <c r="P29" s="283"/>
      <c r="Q29" s="284"/>
      <c r="R29" s="285"/>
    </row>
    <row r="30" spans="1:30" ht="23.1" customHeight="1"/>
    <row r="31" spans="1:30" ht="39.75" customHeight="1"/>
    <row r="32" spans="1:30" ht="23.1" customHeight="1">
      <c r="O32" s="119" t="s">
        <v>257</v>
      </c>
    </row>
  </sheetData>
  <mergeCells count="6">
    <mergeCell ref="I8:K8"/>
    <mergeCell ref="A2:O2"/>
    <mergeCell ref="A1:O1"/>
    <mergeCell ref="A3:O3"/>
    <mergeCell ref="E5:O5"/>
    <mergeCell ref="E6:O6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70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61"/>
  <sheetViews>
    <sheetView view="pageBreakPreview" zoomScaleNormal="90" zoomScaleSheetLayoutView="100" workbookViewId="0">
      <selection activeCell="E5" sqref="E5"/>
    </sheetView>
  </sheetViews>
  <sheetFormatPr defaultColWidth="9.140625" defaultRowHeight="21.95" customHeight="1"/>
  <cols>
    <col min="1" max="1" width="2" style="94" customWidth="1"/>
    <col min="2" max="2" width="1.7109375" style="94" customWidth="1"/>
    <col min="3" max="3" width="2.42578125" style="94" customWidth="1"/>
    <col min="4" max="4" width="2.7109375" style="95" customWidth="1"/>
    <col min="5" max="5" width="20.5703125" style="95" customWidth="1"/>
    <col min="6" max="6" width="14.42578125" style="52" customWidth="1"/>
    <col min="7" max="7" width="13" style="52" customWidth="1"/>
    <col min="8" max="8" width="10.7109375" style="56" customWidth="1"/>
    <col min="9" max="9" width="0.5703125" style="56" customWidth="1"/>
    <col min="10" max="10" width="16.7109375" style="266" customWidth="1"/>
    <col min="11" max="11" width="0.5703125" style="52" customWidth="1"/>
    <col min="12" max="12" width="16.7109375" style="169" customWidth="1"/>
    <col min="13" max="13" width="0.5703125" style="52" customWidth="1"/>
    <col min="14" max="14" width="16.7109375" style="266" customWidth="1"/>
    <col min="15" max="15" width="0.5703125" style="52" customWidth="1"/>
    <col min="16" max="16" width="16.7109375" style="169" customWidth="1"/>
    <col min="17" max="17" width="1.140625" style="24" customWidth="1"/>
    <col min="18" max="18" width="16.7109375" style="55" customWidth="1"/>
    <col min="19" max="20" width="16.7109375" style="24" customWidth="1"/>
    <col min="21" max="21" width="14.7109375" style="24" bestFit="1" customWidth="1"/>
    <col min="22" max="16384" width="9.140625" style="24"/>
  </cols>
  <sheetData>
    <row r="1" spans="1:16" ht="21.95" customHeight="1">
      <c r="A1" s="350" t="s">
        <v>70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</row>
    <row r="2" spans="1:16" ht="21.95" customHeight="1">
      <c r="A2" s="350" t="s">
        <v>26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6" ht="21.95" customHeight="1">
      <c r="A3" s="350" t="s">
        <v>215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16" ht="21.95" customHeight="1">
      <c r="A4" s="83"/>
      <c r="B4" s="83"/>
      <c r="C4" s="83"/>
      <c r="D4" s="84"/>
      <c r="E4" s="84"/>
      <c r="F4" s="1"/>
      <c r="G4" s="1"/>
      <c r="H4" s="85"/>
      <c r="I4" s="85"/>
      <c r="J4" s="263"/>
      <c r="K4" s="1"/>
      <c r="L4" s="86"/>
      <c r="M4" s="1"/>
      <c r="N4" s="263"/>
      <c r="O4" s="1"/>
      <c r="P4" s="86"/>
    </row>
    <row r="5" spans="1:16" ht="21.95" customHeight="1">
      <c r="A5" s="83"/>
      <c r="B5" s="83"/>
      <c r="C5" s="87"/>
      <c r="D5" s="88"/>
      <c r="E5" s="88"/>
      <c r="F5" s="89"/>
      <c r="G5" s="89"/>
      <c r="H5" s="85"/>
      <c r="I5" s="85"/>
      <c r="J5" s="264" t="s">
        <v>15</v>
      </c>
      <c r="K5" s="90"/>
      <c r="L5" s="91"/>
      <c r="M5" s="90"/>
      <c r="N5" s="264"/>
      <c r="O5" s="92"/>
      <c r="P5" s="93"/>
    </row>
    <row r="6" spans="1:16" ht="21.95" customHeight="1">
      <c r="H6" s="85"/>
      <c r="I6" s="85"/>
      <c r="J6" s="265" t="s">
        <v>16</v>
      </c>
      <c r="K6" s="90"/>
      <c r="L6" s="91"/>
      <c r="N6" s="265" t="s">
        <v>30</v>
      </c>
      <c r="O6" s="92"/>
      <c r="P6" s="93"/>
    </row>
    <row r="7" spans="1:16" ht="21.95" customHeight="1">
      <c r="A7" s="99"/>
      <c r="B7" s="99"/>
      <c r="H7" s="10" t="s">
        <v>1</v>
      </c>
      <c r="I7" s="42"/>
      <c r="J7" s="10" t="s">
        <v>206</v>
      </c>
      <c r="K7" s="11"/>
      <c r="L7" s="10" t="s">
        <v>163</v>
      </c>
      <c r="M7" s="43"/>
      <c r="N7" s="10" t="s">
        <v>206</v>
      </c>
      <c r="O7" s="11"/>
      <c r="P7" s="10" t="s">
        <v>163</v>
      </c>
    </row>
    <row r="8" spans="1:16" ht="21.95" customHeight="1">
      <c r="A8" s="99" t="s">
        <v>27</v>
      </c>
      <c r="B8" s="99"/>
      <c r="H8" s="96"/>
      <c r="I8" s="2"/>
      <c r="J8" s="114"/>
      <c r="K8" s="97"/>
      <c r="L8" s="114"/>
      <c r="M8" s="56"/>
      <c r="N8" s="114"/>
      <c r="O8" s="98"/>
      <c r="P8" s="123"/>
    </row>
    <row r="9" spans="1:16" ht="21.95" customHeight="1">
      <c r="A9" s="94" t="s">
        <v>264</v>
      </c>
      <c r="B9" s="24"/>
      <c r="I9" s="96"/>
      <c r="J9" s="115">
        <v>21422884.460000001</v>
      </c>
      <c r="K9" s="158"/>
      <c r="L9" s="115">
        <v>77933472.390000001</v>
      </c>
      <c r="M9" s="158"/>
      <c r="N9" s="115">
        <v>-3680724.41</v>
      </c>
      <c r="O9" s="158"/>
      <c r="P9" s="122">
        <v>80249937.599999994</v>
      </c>
    </row>
    <row r="10" spans="1:16" ht="21.95" customHeight="1">
      <c r="A10" s="94" t="s">
        <v>137</v>
      </c>
      <c r="B10" s="24"/>
      <c r="H10" s="96"/>
      <c r="I10" s="96"/>
      <c r="J10" s="115"/>
      <c r="K10" s="159"/>
      <c r="L10" s="115"/>
      <c r="M10" s="159"/>
      <c r="N10" s="115"/>
      <c r="O10" s="160"/>
      <c r="P10" s="115"/>
    </row>
    <row r="11" spans="1:16" ht="21.95" customHeight="1">
      <c r="B11" s="94" t="s">
        <v>141</v>
      </c>
      <c r="C11" s="24"/>
      <c r="H11" s="96"/>
      <c r="I11" s="96"/>
      <c r="J11" s="115"/>
      <c r="K11" s="159"/>
      <c r="L11" s="115"/>
      <c r="M11" s="159"/>
      <c r="N11" s="115"/>
      <c r="O11" s="160"/>
      <c r="P11" s="115"/>
    </row>
    <row r="12" spans="1:16" ht="21.95" customHeight="1">
      <c r="A12" s="94" t="s">
        <v>107</v>
      </c>
      <c r="B12" s="24"/>
      <c r="H12" s="96" t="s">
        <v>229</v>
      </c>
      <c r="I12" s="96"/>
      <c r="J12" s="116">
        <v>40456643.310000002</v>
      </c>
      <c r="K12" s="159"/>
      <c r="L12" s="116">
        <v>35870888.75</v>
      </c>
      <c r="M12" s="159"/>
      <c r="N12" s="115">
        <v>846952.99</v>
      </c>
      <c r="O12" s="160"/>
      <c r="P12" s="115">
        <v>757477.37</v>
      </c>
    </row>
    <row r="13" spans="1:16" ht="21.95" customHeight="1">
      <c r="A13" s="94" t="s">
        <v>177</v>
      </c>
      <c r="B13" s="24"/>
      <c r="H13" s="96" t="s">
        <v>237</v>
      </c>
      <c r="I13" s="96"/>
      <c r="J13" s="116">
        <v>59858779.890000001</v>
      </c>
      <c r="K13" s="159"/>
      <c r="L13" s="116">
        <v>35703266.18</v>
      </c>
      <c r="M13" s="159"/>
      <c r="N13" s="115">
        <v>0</v>
      </c>
      <c r="O13" s="160"/>
      <c r="P13" s="115">
        <v>0</v>
      </c>
    </row>
    <row r="14" spans="1:16" ht="21.95" customHeight="1">
      <c r="A14" s="94" t="s">
        <v>196</v>
      </c>
      <c r="B14" s="24"/>
      <c r="H14" s="96"/>
      <c r="I14" s="96"/>
      <c r="J14" s="116">
        <v>74135.210000000006</v>
      </c>
      <c r="K14" s="159"/>
      <c r="L14" s="116">
        <v>72330.289999999994</v>
      </c>
      <c r="M14" s="159"/>
      <c r="N14" s="115">
        <v>14285.5</v>
      </c>
      <c r="O14" s="160"/>
      <c r="P14" s="115">
        <v>14444.23</v>
      </c>
    </row>
    <row r="15" spans="1:16" ht="21.95" customHeight="1">
      <c r="A15" s="94" t="s">
        <v>118</v>
      </c>
      <c r="B15" s="24"/>
      <c r="H15" s="96" t="s">
        <v>229</v>
      </c>
      <c r="I15" s="96"/>
      <c r="J15" s="115">
        <v>501119.43</v>
      </c>
      <c r="K15" s="159"/>
      <c r="L15" s="115">
        <v>1023454.11</v>
      </c>
      <c r="M15" s="159"/>
      <c r="N15" s="266">
        <v>0</v>
      </c>
      <c r="O15" s="160"/>
      <c r="P15" s="115">
        <v>0</v>
      </c>
    </row>
    <row r="16" spans="1:16" ht="21.95" customHeight="1">
      <c r="A16" s="94" t="s">
        <v>258</v>
      </c>
      <c r="B16" s="24"/>
      <c r="I16" s="96"/>
      <c r="J16" s="24"/>
      <c r="K16" s="24"/>
      <c r="L16" s="24"/>
      <c r="M16" s="24"/>
      <c r="N16" s="24"/>
      <c r="O16" s="24"/>
      <c r="P16" s="24"/>
    </row>
    <row r="17" spans="1:16" ht="21.95" customHeight="1">
      <c r="B17" s="24" t="s">
        <v>201</v>
      </c>
      <c r="H17" s="96" t="s">
        <v>238</v>
      </c>
      <c r="I17" s="96"/>
      <c r="J17" s="115">
        <v>612678.18000000005</v>
      </c>
      <c r="K17" s="159"/>
      <c r="L17" s="115">
        <v>2033825.09</v>
      </c>
      <c r="M17" s="159"/>
      <c r="N17" s="115">
        <v>0</v>
      </c>
      <c r="O17" s="160"/>
      <c r="P17" s="115">
        <v>80465.81</v>
      </c>
    </row>
    <row r="18" spans="1:16" ht="21.95" customHeight="1">
      <c r="A18" s="94" t="s">
        <v>267</v>
      </c>
      <c r="B18" s="24"/>
      <c r="H18" s="96" t="s">
        <v>228</v>
      </c>
      <c r="I18" s="96"/>
      <c r="J18" s="115">
        <v>0</v>
      </c>
      <c r="K18" s="159"/>
      <c r="L18" s="115">
        <v>0</v>
      </c>
      <c r="M18" s="159"/>
      <c r="N18" s="115">
        <v>5571373.8300000001</v>
      </c>
      <c r="O18" s="160"/>
      <c r="P18" s="115">
        <v>0</v>
      </c>
    </row>
    <row r="19" spans="1:16" ht="21.95" customHeight="1">
      <c r="A19" s="94" t="s">
        <v>152</v>
      </c>
      <c r="C19" s="24"/>
      <c r="H19" s="96" t="s">
        <v>229</v>
      </c>
      <c r="I19" s="96"/>
      <c r="J19" s="115">
        <v>1161127.19</v>
      </c>
      <c r="L19" s="115">
        <v>409823.49</v>
      </c>
      <c r="N19" s="115">
        <v>766013.33</v>
      </c>
      <c r="P19" s="115">
        <v>0</v>
      </c>
    </row>
    <row r="20" spans="1:16" ht="21.95" customHeight="1">
      <c r="A20" s="94" t="s">
        <v>259</v>
      </c>
      <c r="C20" s="24"/>
      <c r="H20" s="96"/>
      <c r="I20" s="96"/>
      <c r="J20" s="115"/>
      <c r="L20" s="24"/>
      <c r="M20" s="24"/>
      <c r="N20" s="24"/>
      <c r="O20" s="24"/>
      <c r="P20" s="24"/>
    </row>
    <row r="21" spans="1:16" ht="21.95" customHeight="1">
      <c r="B21" s="94" t="s">
        <v>260</v>
      </c>
      <c r="C21" s="24"/>
      <c r="H21" s="96"/>
      <c r="I21" s="96"/>
      <c r="J21" s="115">
        <v>-103.68</v>
      </c>
      <c r="L21" s="115">
        <v>371.28</v>
      </c>
      <c r="M21" s="159"/>
      <c r="N21" s="115">
        <v>-103.68</v>
      </c>
      <c r="O21" s="160"/>
      <c r="P21" s="115">
        <v>371.28</v>
      </c>
    </row>
    <row r="22" spans="1:16" ht="21.95" customHeight="1">
      <c r="A22" s="94" t="s">
        <v>149</v>
      </c>
      <c r="C22" s="24"/>
      <c r="I22" s="96"/>
      <c r="J22" s="115">
        <v>-567052.27</v>
      </c>
      <c r="K22" s="159"/>
      <c r="L22" s="115">
        <v>56222.39</v>
      </c>
      <c r="M22" s="159"/>
      <c r="N22" s="115">
        <v>0</v>
      </c>
      <c r="O22" s="160"/>
      <c r="P22" s="115">
        <v>0</v>
      </c>
    </row>
    <row r="23" spans="1:16" ht="21.95" customHeight="1">
      <c r="A23" s="94" t="s">
        <v>190</v>
      </c>
      <c r="B23" s="24"/>
      <c r="H23" s="96"/>
      <c r="I23" s="96"/>
      <c r="J23" s="115">
        <v>-1204176.8799999999</v>
      </c>
      <c r="K23" s="159"/>
      <c r="L23" s="116">
        <v>0</v>
      </c>
      <c r="M23" s="159"/>
      <c r="N23" s="115">
        <v>0</v>
      </c>
      <c r="O23" s="160"/>
      <c r="P23" s="115">
        <v>0</v>
      </c>
    </row>
    <row r="24" spans="1:16" ht="21.95" customHeight="1">
      <c r="A24" s="94" t="s">
        <v>193</v>
      </c>
      <c r="B24" s="24"/>
      <c r="H24" s="96" t="s">
        <v>237</v>
      </c>
      <c r="I24" s="96"/>
      <c r="J24" s="115">
        <v>-2602394.7400000002</v>
      </c>
      <c r="K24" s="159"/>
      <c r="L24" s="116">
        <v>0</v>
      </c>
      <c r="M24" s="159"/>
      <c r="N24" s="115">
        <v>0</v>
      </c>
      <c r="O24" s="160"/>
      <c r="P24" s="115">
        <v>0</v>
      </c>
    </row>
    <row r="25" spans="1:16" ht="21.95" customHeight="1">
      <c r="A25" s="94" t="s">
        <v>117</v>
      </c>
      <c r="C25" s="24"/>
      <c r="H25" s="96" t="s">
        <v>124</v>
      </c>
      <c r="I25" s="96"/>
      <c r="J25" s="115">
        <v>1872439.4</v>
      </c>
      <c r="K25" s="159"/>
      <c r="L25" s="115">
        <v>1110549.73</v>
      </c>
      <c r="M25" s="159"/>
      <c r="N25" s="115">
        <v>1872439.4</v>
      </c>
      <c r="O25" s="160"/>
      <c r="P25" s="115">
        <v>1110549.73</v>
      </c>
    </row>
    <row r="26" spans="1:16" ht="21.95" customHeight="1">
      <c r="A26" s="94" t="s">
        <v>153</v>
      </c>
      <c r="C26" s="24"/>
      <c r="H26" s="96"/>
      <c r="I26" s="96"/>
      <c r="J26" s="115">
        <v>0</v>
      </c>
      <c r="K26" s="159"/>
      <c r="L26" s="115">
        <v>742126.24</v>
      </c>
      <c r="M26" s="159"/>
      <c r="N26" s="115">
        <v>0</v>
      </c>
      <c r="O26" s="160"/>
      <c r="P26" s="115">
        <v>742126.24</v>
      </c>
    </row>
    <row r="27" spans="1:16" ht="21.95" customHeight="1">
      <c r="A27" s="94" t="s">
        <v>174</v>
      </c>
      <c r="C27" s="24"/>
      <c r="H27" s="96"/>
      <c r="I27" s="96"/>
      <c r="J27" s="115">
        <v>1925307.28</v>
      </c>
      <c r="K27" s="159"/>
      <c r="L27" s="115">
        <v>-1117368.31</v>
      </c>
      <c r="M27" s="159"/>
      <c r="N27" s="115">
        <v>455888.62</v>
      </c>
      <c r="O27" s="160"/>
      <c r="P27" s="115">
        <v>-973889.71</v>
      </c>
    </row>
    <row r="28" spans="1:16" ht="21.95" customHeight="1">
      <c r="A28" s="94" t="s">
        <v>223</v>
      </c>
      <c r="C28" s="24"/>
      <c r="H28" s="96"/>
      <c r="I28" s="96"/>
      <c r="J28" s="115">
        <v>0</v>
      </c>
      <c r="K28" s="159"/>
      <c r="L28" s="115">
        <v>4116573.06</v>
      </c>
      <c r="M28" s="159"/>
      <c r="N28" s="115">
        <v>0</v>
      </c>
      <c r="O28" s="160"/>
      <c r="P28" s="115">
        <v>0</v>
      </c>
    </row>
    <row r="29" spans="1:16" ht="21.95" customHeight="1">
      <c r="A29" s="94" t="s">
        <v>138</v>
      </c>
      <c r="C29" s="24"/>
      <c r="H29" s="96" t="s">
        <v>233</v>
      </c>
      <c r="I29" s="96"/>
      <c r="J29" s="115">
        <v>-1707139.8</v>
      </c>
      <c r="K29" s="159"/>
      <c r="L29" s="115">
        <v>-1654233.87</v>
      </c>
      <c r="M29" s="159"/>
      <c r="N29" s="115">
        <v>0</v>
      </c>
      <c r="O29" s="160"/>
      <c r="P29" s="115">
        <v>0</v>
      </c>
    </row>
    <row r="30" spans="1:16" ht="21.95" customHeight="1">
      <c r="A30" s="94" t="s">
        <v>87</v>
      </c>
      <c r="C30" s="24"/>
      <c r="H30" s="96"/>
      <c r="I30" s="96"/>
      <c r="J30" s="115">
        <v>760448.28</v>
      </c>
      <c r="K30" s="159"/>
      <c r="L30" s="115">
        <v>-101608.36</v>
      </c>
      <c r="M30" s="159"/>
      <c r="N30" s="115">
        <v>0</v>
      </c>
      <c r="O30" s="160"/>
      <c r="P30" s="115">
        <v>0</v>
      </c>
    </row>
    <row r="31" spans="1:16" ht="21.95" customHeight="1">
      <c r="A31" s="94" t="s">
        <v>180</v>
      </c>
      <c r="C31" s="24"/>
      <c r="H31" s="96"/>
      <c r="I31" s="96"/>
      <c r="J31" s="115">
        <v>-775510.55</v>
      </c>
      <c r="K31" s="159"/>
      <c r="L31" s="115">
        <v>0</v>
      </c>
      <c r="M31" s="159"/>
      <c r="N31" s="115">
        <v>0</v>
      </c>
      <c r="O31" s="160"/>
      <c r="P31" s="115">
        <v>0</v>
      </c>
    </row>
    <row r="32" spans="1:16" ht="21.95" customHeight="1">
      <c r="A32" s="94" t="s">
        <v>106</v>
      </c>
      <c r="C32" s="24"/>
      <c r="H32" s="96" t="s">
        <v>145</v>
      </c>
      <c r="I32" s="96"/>
      <c r="J32" s="115">
        <v>542026.44999999995</v>
      </c>
      <c r="K32" s="159"/>
      <c r="L32" s="115">
        <v>660802.68999999994</v>
      </c>
      <c r="M32" s="159"/>
      <c r="N32" s="115">
        <v>286404.57</v>
      </c>
      <c r="O32" s="160"/>
      <c r="P32" s="115">
        <v>89252.82</v>
      </c>
    </row>
    <row r="33" spans="1:19" ht="21.95" customHeight="1">
      <c r="A33" s="94" t="s">
        <v>157</v>
      </c>
      <c r="C33" s="24"/>
      <c r="H33" s="96"/>
      <c r="I33" s="96"/>
      <c r="J33" s="115">
        <v>74628.17</v>
      </c>
      <c r="K33" s="159"/>
      <c r="L33" s="115">
        <v>197044.04</v>
      </c>
      <c r="M33" s="159"/>
      <c r="N33" s="115">
        <v>0</v>
      </c>
      <c r="O33" s="160"/>
      <c r="P33" s="115">
        <v>0</v>
      </c>
    </row>
    <row r="34" spans="1:19" ht="21.95" customHeight="1">
      <c r="A34" s="94" t="s">
        <v>127</v>
      </c>
      <c r="C34" s="24"/>
      <c r="H34" s="96" t="s">
        <v>144</v>
      </c>
      <c r="I34" s="96"/>
      <c r="J34" s="115">
        <v>-1943671.75</v>
      </c>
      <c r="K34" s="159"/>
      <c r="L34" s="115">
        <v>-6367361.6200000001</v>
      </c>
      <c r="M34" s="159"/>
      <c r="N34" s="115">
        <v>0</v>
      </c>
      <c r="O34" s="160"/>
      <c r="P34" s="115">
        <v>0</v>
      </c>
    </row>
    <row r="35" spans="1:19" ht="21.95" customHeight="1">
      <c r="A35" s="94" t="s">
        <v>28</v>
      </c>
      <c r="C35" s="24"/>
      <c r="H35" s="7"/>
      <c r="I35" s="96"/>
      <c r="J35" s="115">
        <v>0</v>
      </c>
      <c r="K35" s="159"/>
      <c r="L35" s="115">
        <v>0</v>
      </c>
      <c r="M35" s="159"/>
      <c r="N35" s="115">
        <v>0</v>
      </c>
      <c r="O35" s="160"/>
      <c r="P35" s="115">
        <v>-67909752.150000006</v>
      </c>
      <c r="R35" s="24"/>
    </row>
    <row r="36" spans="1:19" ht="21.95" customHeight="1">
      <c r="A36" s="94" t="s">
        <v>58</v>
      </c>
      <c r="C36" s="24"/>
      <c r="H36" s="96"/>
      <c r="I36" s="96"/>
      <c r="J36" s="115">
        <v>-390703.35999999999</v>
      </c>
      <c r="K36" s="159"/>
      <c r="L36" s="115">
        <v>-1377582.46</v>
      </c>
      <c r="M36" s="159"/>
      <c r="N36" s="115">
        <v>-19110191.02</v>
      </c>
      <c r="O36" s="160"/>
      <c r="P36" s="115">
        <v>-17570459.420000002</v>
      </c>
    </row>
    <row r="37" spans="1:19" ht="21.95" customHeight="1">
      <c r="A37" s="94" t="s">
        <v>56</v>
      </c>
      <c r="C37" s="24"/>
      <c r="H37" s="96"/>
      <c r="I37" s="96"/>
      <c r="J37" s="117">
        <v>27155045.609999999</v>
      </c>
      <c r="K37" s="159"/>
      <c r="L37" s="117">
        <v>30989109.920000002</v>
      </c>
      <c r="M37" s="159"/>
      <c r="N37" s="117">
        <v>17068246.510000002</v>
      </c>
      <c r="O37" s="160"/>
      <c r="P37" s="117">
        <v>13854349.77</v>
      </c>
    </row>
    <row r="38" spans="1:19" ht="21.95" customHeight="1">
      <c r="A38" s="94" t="s">
        <v>128</v>
      </c>
      <c r="C38" s="24"/>
      <c r="H38" s="96"/>
      <c r="I38" s="96"/>
      <c r="J38" s="118"/>
      <c r="K38" s="160"/>
      <c r="L38" s="118"/>
      <c r="M38" s="160"/>
      <c r="N38" s="118"/>
      <c r="O38" s="161"/>
      <c r="P38" s="118"/>
    </row>
    <row r="39" spans="1:19" ht="21.95" customHeight="1">
      <c r="B39" s="94" t="s">
        <v>75</v>
      </c>
      <c r="C39" s="24"/>
      <c r="G39" s="185"/>
      <c r="H39" s="96"/>
      <c r="I39" s="96"/>
      <c r="J39" s="115">
        <f>SUM(J9:J37)</f>
        <v>147226509.83000004</v>
      </c>
      <c r="K39" s="159"/>
      <c r="L39" s="115">
        <f>SUM(L9:L37)</f>
        <v>180301705.02999997</v>
      </c>
      <c r="M39" s="159"/>
      <c r="N39" s="115">
        <f>SUM(N9:N37)</f>
        <v>4090585.6400000025</v>
      </c>
      <c r="O39" s="162"/>
      <c r="P39" s="115">
        <f>SUM(P9:P37)</f>
        <v>10444873.569999997</v>
      </c>
      <c r="S39" s="160"/>
    </row>
    <row r="40" spans="1:19" ht="9" customHeight="1">
      <c r="C40" s="24"/>
      <c r="G40" s="185"/>
      <c r="H40" s="96"/>
      <c r="I40" s="96"/>
      <c r="J40" s="115"/>
      <c r="K40" s="159"/>
      <c r="L40" s="115"/>
      <c r="M40" s="159"/>
      <c r="N40" s="115"/>
      <c r="O40" s="162"/>
      <c r="P40" s="115"/>
      <c r="S40" s="160"/>
    </row>
    <row r="41" spans="1:19" ht="21.95" customHeight="1">
      <c r="A41" s="16" t="s">
        <v>214</v>
      </c>
      <c r="C41" s="24"/>
      <c r="G41" s="185"/>
      <c r="H41" s="96"/>
      <c r="I41" s="96"/>
      <c r="J41" s="115"/>
      <c r="K41" s="159"/>
      <c r="L41" s="115"/>
      <c r="M41" s="159"/>
      <c r="N41" s="115"/>
      <c r="O41" s="162"/>
      <c r="P41" s="115"/>
      <c r="S41" s="160"/>
    </row>
    <row r="42" spans="1:19" ht="21.95" customHeight="1">
      <c r="A42" s="16"/>
      <c r="C42" s="24"/>
      <c r="G42" s="185"/>
      <c r="H42" s="96"/>
      <c r="I42" s="96"/>
      <c r="J42" s="115"/>
      <c r="K42" s="159"/>
      <c r="L42" s="115"/>
      <c r="M42" s="159"/>
      <c r="N42" s="115"/>
      <c r="O42" s="162"/>
      <c r="P42" s="115"/>
      <c r="S42" s="160"/>
    </row>
    <row r="43" spans="1:19" ht="21.95" customHeight="1">
      <c r="A43" s="16"/>
      <c r="C43" s="24"/>
      <c r="G43" s="185"/>
      <c r="H43" s="96"/>
      <c r="I43" s="96"/>
      <c r="J43" s="115"/>
      <c r="K43" s="159"/>
      <c r="L43" s="115"/>
      <c r="M43" s="159"/>
      <c r="N43" s="115"/>
      <c r="O43" s="162"/>
      <c r="P43" s="115"/>
      <c r="S43" s="160"/>
    </row>
    <row r="44" spans="1:19" ht="21.95" customHeight="1">
      <c r="A44" s="16"/>
      <c r="C44" s="24"/>
      <c r="G44" s="185"/>
      <c r="H44" s="96"/>
      <c r="I44" s="96"/>
      <c r="J44" s="115"/>
      <c r="K44" s="159"/>
      <c r="L44" s="115"/>
      <c r="M44" s="159"/>
      <c r="N44" s="115"/>
      <c r="O44" s="162"/>
      <c r="P44" s="115"/>
      <c r="S44" s="160"/>
    </row>
    <row r="45" spans="1:19" ht="21.95" customHeight="1">
      <c r="A45" s="16"/>
      <c r="C45" s="24"/>
      <c r="G45" s="185"/>
      <c r="H45" s="96"/>
      <c r="I45" s="96"/>
      <c r="J45" s="115"/>
      <c r="K45" s="159"/>
      <c r="L45" s="115"/>
      <c r="M45" s="159"/>
      <c r="N45" s="115"/>
      <c r="O45" s="162"/>
      <c r="P45" s="115"/>
      <c r="S45" s="160"/>
    </row>
    <row r="46" spans="1:19" ht="21.95" customHeight="1">
      <c r="A46" s="16"/>
      <c r="C46" s="24"/>
      <c r="G46" s="185"/>
      <c r="H46" s="96"/>
      <c r="I46" s="96"/>
      <c r="J46" s="115"/>
      <c r="K46" s="159"/>
      <c r="L46" s="115"/>
      <c r="M46" s="159"/>
      <c r="N46" s="115"/>
      <c r="O46" s="162"/>
      <c r="P46" s="115"/>
      <c r="S46" s="160"/>
    </row>
    <row r="47" spans="1:19" ht="21.95" customHeight="1">
      <c r="A47" s="16"/>
      <c r="C47" s="24"/>
      <c r="G47" s="185"/>
      <c r="H47" s="96"/>
      <c r="I47" s="96"/>
      <c r="J47" s="115"/>
      <c r="K47" s="159"/>
      <c r="L47" s="115"/>
      <c r="M47" s="159"/>
      <c r="N47" s="115"/>
      <c r="O47" s="162"/>
      <c r="P47" s="115"/>
      <c r="S47" s="160"/>
    </row>
    <row r="48" spans="1:19" ht="21.95" customHeight="1">
      <c r="A48" s="16"/>
      <c r="C48" s="24"/>
      <c r="G48" s="185"/>
      <c r="H48" s="96"/>
      <c r="I48" s="96"/>
      <c r="J48" s="115"/>
      <c r="K48" s="159"/>
      <c r="L48" s="115"/>
      <c r="M48" s="159"/>
      <c r="N48" s="115"/>
      <c r="O48" s="162"/>
      <c r="P48" s="115"/>
      <c r="S48" s="160"/>
    </row>
    <row r="49" spans="1:19" ht="21.95" customHeight="1">
      <c r="A49" s="16"/>
      <c r="C49" s="24"/>
      <c r="G49" s="185"/>
      <c r="H49" s="96"/>
      <c r="I49" s="96"/>
      <c r="J49" s="115"/>
      <c r="K49" s="159"/>
      <c r="L49" s="115"/>
      <c r="M49" s="159"/>
      <c r="N49" s="115"/>
      <c r="O49" s="162"/>
      <c r="P49" s="115"/>
      <c r="S49" s="160"/>
    </row>
    <row r="50" spans="1:19" ht="21.95" customHeight="1">
      <c r="A50" s="16"/>
      <c r="C50" s="24"/>
      <c r="G50" s="185"/>
      <c r="H50" s="96"/>
      <c r="I50" s="96"/>
      <c r="J50" s="115"/>
      <c r="K50" s="159"/>
      <c r="L50" s="115"/>
      <c r="M50" s="159"/>
      <c r="N50" s="115"/>
      <c r="O50" s="162"/>
      <c r="P50" s="115"/>
      <c r="S50" s="160"/>
    </row>
    <row r="51" spans="1:19" ht="21.95" customHeight="1">
      <c r="A51" s="16"/>
      <c r="C51" s="24"/>
      <c r="G51" s="185"/>
      <c r="H51" s="96"/>
      <c r="I51" s="96"/>
      <c r="J51" s="115"/>
      <c r="K51" s="159"/>
      <c r="L51" s="115"/>
      <c r="M51" s="159"/>
      <c r="N51" s="115"/>
      <c r="O51" s="162"/>
      <c r="P51" s="115"/>
      <c r="S51" s="160"/>
    </row>
    <row r="52" spans="1:19" ht="21.95" customHeight="1">
      <c r="A52" s="16"/>
      <c r="C52" s="24"/>
      <c r="G52" s="185"/>
      <c r="H52" s="96"/>
      <c r="I52" s="96"/>
      <c r="J52" s="115"/>
      <c r="K52" s="159"/>
      <c r="L52" s="115"/>
      <c r="M52" s="159"/>
      <c r="N52" s="115"/>
      <c r="O52" s="162"/>
      <c r="P52" s="115"/>
      <c r="S52" s="160"/>
    </row>
    <row r="53" spans="1:19" ht="31.9" customHeight="1">
      <c r="A53" s="16"/>
      <c r="C53" s="24"/>
      <c r="G53" s="185"/>
      <c r="H53" s="96"/>
      <c r="I53" s="96"/>
      <c r="J53" s="115"/>
      <c r="K53" s="159"/>
      <c r="L53" s="115"/>
      <c r="M53" s="159"/>
      <c r="N53" s="115"/>
      <c r="O53" s="162"/>
      <c r="P53" s="115"/>
      <c r="S53" s="160"/>
    </row>
    <row r="54" spans="1:19" s="104" customFormat="1" ht="21.95" customHeight="1">
      <c r="B54" s="16"/>
      <c r="C54" s="16"/>
      <c r="D54" s="17"/>
      <c r="E54" s="17"/>
      <c r="F54" s="9"/>
      <c r="G54" s="9"/>
      <c r="H54" s="7"/>
      <c r="I54" s="8"/>
      <c r="J54" s="49"/>
      <c r="K54" s="105"/>
      <c r="L54" s="105"/>
      <c r="M54" s="105"/>
      <c r="N54" s="107"/>
      <c r="O54" s="109"/>
      <c r="P54" s="178" t="s">
        <v>263</v>
      </c>
      <c r="Q54" s="107"/>
      <c r="R54" s="55"/>
    </row>
    <row r="55" spans="1:19" ht="21.95" customHeight="1">
      <c r="A55" s="350" t="str">
        <f>A1</f>
        <v>บริษัท  อควา คอร์เปอเรชั่น  จำกัด (มหาชน) และบริษัทย่อย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</row>
    <row r="56" spans="1:19" ht="21.95" customHeight="1">
      <c r="A56" s="99" t="s">
        <v>92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</row>
    <row r="57" spans="1:19" ht="21.95" customHeight="1">
      <c r="A57" s="350" t="str">
        <f>A3</f>
        <v>สำหรับงวดสามเดือน สิ้นสุดวันที่ 31 มีนาคม 2564</v>
      </c>
      <c r="B57" s="350"/>
      <c r="C57" s="350"/>
      <c r="D57" s="350"/>
      <c r="E57" s="350"/>
      <c r="F57" s="350"/>
      <c r="G57" s="350"/>
      <c r="H57" s="350"/>
      <c r="I57" s="350"/>
      <c r="J57" s="350"/>
      <c r="K57" s="350"/>
      <c r="L57" s="350"/>
      <c r="M57" s="350"/>
      <c r="N57" s="350"/>
      <c r="O57" s="350"/>
      <c r="P57" s="350"/>
    </row>
    <row r="58" spans="1:19" ht="21.95" customHeight="1">
      <c r="A58" s="83"/>
      <c r="B58" s="83"/>
      <c r="C58" s="83"/>
      <c r="D58" s="84"/>
      <c r="E58" s="84"/>
      <c r="F58" s="1"/>
      <c r="G58" s="1"/>
      <c r="H58" s="85"/>
      <c r="I58" s="85"/>
      <c r="J58" s="263"/>
      <c r="K58" s="1"/>
      <c r="L58" s="86"/>
      <c r="M58" s="1"/>
      <c r="N58" s="263"/>
      <c r="O58" s="1"/>
      <c r="P58" s="86"/>
    </row>
    <row r="59" spans="1:19" ht="21.95" customHeight="1">
      <c r="A59" s="83"/>
      <c r="B59" s="83"/>
      <c r="C59" s="87"/>
      <c r="D59" s="88"/>
      <c r="E59" s="88"/>
      <c r="F59" s="89"/>
      <c r="G59" s="89"/>
      <c r="H59" s="85"/>
      <c r="I59" s="85"/>
      <c r="J59" s="264" t="s">
        <v>15</v>
      </c>
      <c r="K59" s="90"/>
      <c r="L59" s="91"/>
      <c r="M59" s="90"/>
      <c r="N59" s="264"/>
      <c r="O59" s="92"/>
      <c r="P59" s="93"/>
    </row>
    <row r="60" spans="1:19" ht="21.95" customHeight="1">
      <c r="H60" s="85"/>
      <c r="I60" s="85"/>
      <c r="J60" s="265" t="s">
        <v>16</v>
      </c>
      <c r="K60" s="90"/>
      <c r="L60" s="91"/>
      <c r="N60" s="265" t="s">
        <v>30</v>
      </c>
      <c r="O60" s="92"/>
      <c r="P60" s="93"/>
    </row>
    <row r="61" spans="1:19" ht="21.95" customHeight="1">
      <c r="A61" s="99"/>
      <c r="B61" s="99"/>
      <c r="H61" s="10" t="s">
        <v>1</v>
      </c>
      <c r="I61" s="42"/>
      <c r="J61" s="10" t="s">
        <v>206</v>
      </c>
      <c r="K61" s="11"/>
      <c r="L61" s="10" t="s">
        <v>163</v>
      </c>
      <c r="M61" s="43"/>
      <c r="N61" s="10" t="s">
        <v>206</v>
      </c>
      <c r="O61" s="11"/>
      <c r="P61" s="10" t="s">
        <v>163</v>
      </c>
    </row>
    <row r="62" spans="1:19" ht="21.95" customHeight="1">
      <c r="A62" s="99" t="s">
        <v>154</v>
      </c>
      <c r="B62" s="99"/>
      <c r="H62" s="96"/>
      <c r="I62" s="2"/>
      <c r="J62" s="114"/>
      <c r="K62" s="97"/>
      <c r="L62" s="114"/>
      <c r="M62" s="56"/>
      <c r="N62" s="114"/>
      <c r="O62" s="98"/>
      <c r="P62" s="123"/>
    </row>
    <row r="63" spans="1:19" ht="21.95" customHeight="1">
      <c r="A63" s="94" t="s">
        <v>129</v>
      </c>
      <c r="G63" s="55"/>
      <c r="H63" s="96"/>
      <c r="I63" s="96"/>
      <c r="J63" s="116"/>
      <c r="K63" s="159"/>
      <c r="L63" s="116"/>
      <c r="M63" s="159"/>
      <c r="N63" s="116"/>
      <c r="O63" s="159"/>
      <c r="P63" s="116"/>
    </row>
    <row r="64" spans="1:19" ht="21.95" customHeight="1">
      <c r="A64" s="94" t="s">
        <v>265</v>
      </c>
      <c r="B64" s="24"/>
      <c r="H64" s="96"/>
      <c r="I64" s="96"/>
      <c r="J64" s="115">
        <v>-13979295.08</v>
      </c>
      <c r="K64" s="159"/>
      <c r="L64" s="115">
        <v>-39933864.949999996</v>
      </c>
      <c r="M64" s="159"/>
      <c r="N64" s="115">
        <v>18236514.710000001</v>
      </c>
      <c r="O64" s="159"/>
      <c r="P64" s="115">
        <v>-75050657.969999999</v>
      </c>
      <c r="S64" s="55"/>
    </row>
    <row r="65" spans="1:19" ht="21.95" customHeight="1">
      <c r="A65" s="94" t="s">
        <v>4</v>
      </c>
      <c r="B65" s="24"/>
      <c r="H65" s="96"/>
      <c r="I65" s="96"/>
      <c r="J65" s="115">
        <v>-3739189.15</v>
      </c>
      <c r="K65" s="159"/>
      <c r="L65" s="115">
        <v>9614875.8599999994</v>
      </c>
      <c r="M65" s="159"/>
      <c r="N65" s="115">
        <v>-970941.58</v>
      </c>
      <c r="O65" s="159"/>
      <c r="P65" s="115">
        <v>-6681992.9900000002</v>
      </c>
      <c r="R65" s="110"/>
      <c r="S65" s="55"/>
    </row>
    <row r="66" spans="1:19" ht="21.95" customHeight="1">
      <c r="A66" s="94" t="s">
        <v>18</v>
      </c>
      <c r="B66" s="24"/>
      <c r="H66" s="96"/>
      <c r="I66" s="96"/>
      <c r="J66" s="115">
        <v>-11153583.4</v>
      </c>
      <c r="K66" s="159"/>
      <c r="L66" s="115">
        <v>-72330.289999999994</v>
      </c>
      <c r="M66" s="159"/>
      <c r="N66" s="115">
        <v>-80000</v>
      </c>
      <c r="O66" s="159"/>
      <c r="P66" s="115">
        <v>839453</v>
      </c>
      <c r="R66" s="196"/>
      <c r="S66" s="55"/>
    </row>
    <row r="67" spans="1:19" ht="21.95" customHeight="1">
      <c r="A67" s="94" t="s">
        <v>130</v>
      </c>
      <c r="H67" s="96"/>
      <c r="I67" s="96"/>
      <c r="J67" s="119"/>
      <c r="K67" s="97"/>
      <c r="L67" s="27"/>
      <c r="M67" s="56"/>
      <c r="N67" s="119"/>
      <c r="O67" s="98"/>
      <c r="P67" s="121"/>
      <c r="S67" s="55"/>
    </row>
    <row r="68" spans="1:19" ht="21.95" customHeight="1">
      <c r="A68" s="94" t="s">
        <v>103</v>
      </c>
      <c r="B68" s="24"/>
      <c r="H68" s="96"/>
      <c r="I68" s="96"/>
      <c r="J68" s="115">
        <v>5578212.3899999997</v>
      </c>
      <c r="K68" s="160"/>
      <c r="L68" s="115">
        <v>20965604.120000001</v>
      </c>
      <c r="M68" s="160"/>
      <c r="N68" s="115">
        <v>-2765661.86</v>
      </c>
      <c r="O68" s="160"/>
      <c r="P68" s="115">
        <v>113837959.34</v>
      </c>
      <c r="S68" s="55"/>
    </row>
    <row r="69" spans="1:19" ht="21.95" customHeight="1">
      <c r="A69" s="94" t="s">
        <v>10</v>
      </c>
      <c r="B69" s="24"/>
      <c r="H69" s="96"/>
      <c r="I69" s="96"/>
      <c r="J69" s="115">
        <v>5630044.3600000003</v>
      </c>
      <c r="K69" s="160"/>
      <c r="L69" s="115">
        <v>-4719465.6100000003</v>
      </c>
      <c r="M69" s="160"/>
      <c r="N69" s="115">
        <v>-307962.13</v>
      </c>
      <c r="O69" s="160"/>
      <c r="P69" s="118">
        <v>-635449.34</v>
      </c>
    </row>
    <row r="70" spans="1:19" ht="21.95" customHeight="1">
      <c r="A70" s="94" t="s">
        <v>178</v>
      </c>
      <c r="B70" s="24"/>
      <c r="H70" s="96" t="s">
        <v>145</v>
      </c>
      <c r="I70" s="96"/>
      <c r="J70" s="115">
        <v>-715480</v>
      </c>
      <c r="K70" s="160"/>
      <c r="L70" s="115">
        <v>0</v>
      </c>
      <c r="M70" s="160"/>
      <c r="N70" s="115">
        <v>0</v>
      </c>
      <c r="O70" s="160"/>
      <c r="P70" s="118">
        <v>0</v>
      </c>
    </row>
    <row r="71" spans="1:19" ht="21.95" customHeight="1">
      <c r="A71" s="94" t="s">
        <v>172</v>
      </c>
      <c r="B71" s="24"/>
      <c r="H71" s="96"/>
      <c r="I71" s="96"/>
      <c r="J71" s="115">
        <v>283131.12</v>
      </c>
      <c r="K71" s="160"/>
      <c r="L71" s="115">
        <v>0</v>
      </c>
      <c r="M71" s="160"/>
      <c r="N71" s="115">
        <v>0</v>
      </c>
      <c r="O71" s="160"/>
      <c r="P71" s="118">
        <v>0</v>
      </c>
    </row>
    <row r="72" spans="1:19" ht="21.95" customHeight="1">
      <c r="A72" s="94" t="s">
        <v>59</v>
      </c>
      <c r="B72" s="24"/>
      <c r="H72" s="96"/>
      <c r="I72" s="96"/>
      <c r="J72" s="117">
        <v>104834.72</v>
      </c>
      <c r="K72" s="163"/>
      <c r="L72" s="117">
        <v>1613151.59</v>
      </c>
      <c r="M72" s="163"/>
      <c r="N72" s="117">
        <v>0</v>
      </c>
      <c r="O72" s="163"/>
      <c r="P72" s="184">
        <v>0</v>
      </c>
    </row>
    <row r="73" spans="1:19" ht="21.95" customHeight="1">
      <c r="A73" s="99" t="s">
        <v>131</v>
      </c>
      <c r="H73" s="96"/>
      <c r="I73" s="2"/>
      <c r="J73" s="118">
        <f>SUM(J39:J72)</f>
        <v>129235184.79000004</v>
      </c>
      <c r="K73" s="161"/>
      <c r="L73" s="118">
        <f>SUM(L39:L72)</f>
        <v>167769675.75</v>
      </c>
      <c r="M73" s="161"/>
      <c r="N73" s="118">
        <f>SUM(N39:N72)</f>
        <v>18202534.780000005</v>
      </c>
      <c r="O73" s="161"/>
      <c r="P73" s="118">
        <f>SUM(P39:P72)</f>
        <v>42754185.609999999</v>
      </c>
    </row>
    <row r="74" spans="1:19" ht="21.95" customHeight="1">
      <c r="A74" s="94" t="s">
        <v>57</v>
      </c>
      <c r="B74" s="24"/>
      <c r="H74" s="96"/>
      <c r="I74" s="96"/>
      <c r="J74" s="118">
        <v>-21958849.039999999</v>
      </c>
      <c r="K74" s="161"/>
      <c r="L74" s="118">
        <v>-31417902.300000001</v>
      </c>
      <c r="M74" s="161"/>
      <c r="N74" s="118">
        <v>-17087742.66</v>
      </c>
      <c r="O74" s="161"/>
      <c r="P74" s="118">
        <v>-13934346.789999999</v>
      </c>
      <c r="R74" s="57"/>
      <c r="S74" s="55"/>
    </row>
    <row r="75" spans="1:19" ht="21.95" customHeight="1">
      <c r="A75" s="94" t="s">
        <v>32</v>
      </c>
      <c r="B75" s="24"/>
      <c r="H75" s="96"/>
      <c r="I75" s="96"/>
      <c r="J75" s="118">
        <v>-9764695.2699999996</v>
      </c>
      <c r="K75" s="161"/>
      <c r="L75" s="118">
        <v>-21696822.050000001</v>
      </c>
      <c r="M75" s="161"/>
      <c r="N75" s="118">
        <v>-3460093.86</v>
      </c>
      <c r="O75" s="161"/>
      <c r="P75" s="118">
        <v>-1381004.05</v>
      </c>
    </row>
    <row r="76" spans="1:19" ht="21.95" customHeight="1">
      <c r="A76" s="99" t="s">
        <v>132</v>
      </c>
      <c r="H76" s="96"/>
      <c r="I76" s="96"/>
      <c r="J76" s="120">
        <f>SUM(J73:J75)</f>
        <v>97511640.480000034</v>
      </c>
      <c r="K76" s="161"/>
      <c r="L76" s="120">
        <f>SUM(L73:L75)</f>
        <v>114654951.39999999</v>
      </c>
      <c r="M76" s="161"/>
      <c r="N76" s="120">
        <f>SUM(N73:N75)</f>
        <v>-2345301.7399999951</v>
      </c>
      <c r="O76" s="161"/>
      <c r="P76" s="120">
        <f>SUM(P73:P75)</f>
        <v>27438834.77</v>
      </c>
      <c r="S76" s="160"/>
    </row>
    <row r="77" spans="1:19" s="164" customFormat="1" ht="10.15" customHeight="1">
      <c r="A77" s="94"/>
      <c r="B77" s="94"/>
      <c r="C77" s="95"/>
      <c r="D77" s="102"/>
      <c r="E77" s="102"/>
      <c r="F77" s="103"/>
      <c r="G77" s="103"/>
      <c r="H77" s="2"/>
      <c r="I77" s="2"/>
      <c r="J77" s="118"/>
      <c r="K77" s="126"/>
      <c r="L77" s="118"/>
      <c r="M77" s="126"/>
      <c r="N77" s="118"/>
      <c r="O77" s="126"/>
      <c r="P77" s="118"/>
      <c r="R77" s="57"/>
    </row>
    <row r="78" spans="1:19" ht="21.95" customHeight="1">
      <c r="A78" s="99" t="s">
        <v>83</v>
      </c>
      <c r="C78" s="95"/>
      <c r="H78" s="96"/>
      <c r="I78" s="96"/>
      <c r="J78" s="115"/>
      <c r="K78" s="124"/>
      <c r="L78" s="115"/>
      <c r="M78" s="124"/>
      <c r="N78" s="125"/>
      <c r="O78" s="124"/>
      <c r="P78" s="125"/>
    </row>
    <row r="79" spans="1:19" ht="21.95" customHeight="1">
      <c r="A79" s="94" t="s">
        <v>99</v>
      </c>
      <c r="B79" s="95"/>
      <c r="C79" s="164"/>
      <c r="D79" s="102"/>
      <c r="E79" s="102"/>
      <c r="F79" s="103"/>
      <c r="G79" s="103"/>
      <c r="H79" s="2" t="s">
        <v>228</v>
      </c>
      <c r="I79" s="164"/>
      <c r="J79" s="125">
        <v>0</v>
      </c>
      <c r="K79" s="127"/>
      <c r="L79" s="125">
        <v>0</v>
      </c>
      <c r="M79" s="127"/>
      <c r="N79" s="125">
        <v>-250564281.84</v>
      </c>
      <c r="O79" s="127"/>
      <c r="P79" s="125">
        <v>-105600000</v>
      </c>
    </row>
    <row r="80" spans="1:19" ht="21.95" customHeight="1">
      <c r="A80" s="94" t="s">
        <v>155</v>
      </c>
      <c r="B80" s="95"/>
      <c r="C80" s="164"/>
      <c r="D80" s="102"/>
      <c r="E80" s="102"/>
      <c r="F80" s="103"/>
      <c r="G80" s="103"/>
      <c r="H80" s="2" t="s">
        <v>228</v>
      </c>
      <c r="I80" s="2"/>
      <c r="J80" s="125">
        <v>0</v>
      </c>
      <c r="K80" s="126"/>
      <c r="L80" s="125">
        <v>0</v>
      </c>
      <c r="M80" s="126"/>
      <c r="N80" s="125">
        <v>52024755.039999999</v>
      </c>
      <c r="O80" s="126"/>
      <c r="P80" s="125">
        <v>48100000</v>
      </c>
    </row>
    <row r="81" spans="1:18" s="164" customFormat="1" ht="21.95" customHeight="1">
      <c r="A81" s="94" t="s">
        <v>239</v>
      </c>
      <c r="B81" s="95"/>
      <c r="D81" s="102"/>
      <c r="E81" s="102"/>
      <c r="F81" s="103"/>
      <c r="G81" s="103"/>
      <c r="H81" s="2" t="s">
        <v>228</v>
      </c>
      <c r="I81" s="2"/>
      <c r="J81" s="125">
        <v>-50000000</v>
      </c>
      <c r="K81" s="126"/>
      <c r="L81" s="125">
        <v>0</v>
      </c>
      <c r="M81" s="126"/>
      <c r="N81" s="125">
        <v>-50000000</v>
      </c>
      <c r="O81" s="126"/>
      <c r="P81" s="125">
        <v>0</v>
      </c>
      <c r="R81" s="57"/>
    </row>
    <row r="82" spans="1:18" s="164" customFormat="1" ht="21.95" customHeight="1">
      <c r="A82" s="94" t="s">
        <v>66</v>
      </c>
      <c r="B82" s="95"/>
      <c r="D82" s="102"/>
      <c r="E82" s="102"/>
      <c r="F82" s="103"/>
      <c r="G82" s="103"/>
      <c r="H82" s="2" t="s">
        <v>229</v>
      </c>
      <c r="I82" s="2"/>
      <c r="J82" s="125">
        <v>25536263.859999999</v>
      </c>
      <c r="K82" s="126"/>
      <c r="L82" s="125">
        <v>37227669.979999997</v>
      </c>
      <c r="M82" s="126"/>
      <c r="N82" s="125">
        <v>1869158.88</v>
      </c>
      <c r="O82" s="126"/>
      <c r="P82" s="125">
        <v>0</v>
      </c>
      <c r="R82" s="57"/>
    </row>
    <row r="83" spans="1:18" s="164" customFormat="1" ht="21.95" customHeight="1">
      <c r="A83" s="94" t="s">
        <v>29</v>
      </c>
      <c r="B83" s="95"/>
      <c r="D83" s="102"/>
      <c r="E83" s="102"/>
      <c r="F83" s="103"/>
      <c r="G83" s="103"/>
      <c r="H83" s="2" t="s">
        <v>229</v>
      </c>
      <c r="I83" s="2"/>
      <c r="J83" s="125">
        <v>-169834271.12</v>
      </c>
      <c r="K83" s="126"/>
      <c r="L83" s="125">
        <v>-134449374.19</v>
      </c>
      <c r="M83" s="126"/>
      <c r="N83" s="125">
        <v>-1004040</v>
      </c>
      <c r="O83" s="126"/>
      <c r="P83" s="125">
        <v>-6114342</v>
      </c>
      <c r="R83" s="57"/>
    </row>
    <row r="84" spans="1:18" s="164" customFormat="1" ht="21.95" customHeight="1">
      <c r="A84" s="94" t="s">
        <v>273</v>
      </c>
      <c r="B84" s="95"/>
      <c r="D84" s="102"/>
      <c r="E84" s="102"/>
      <c r="F84" s="103"/>
      <c r="G84" s="103"/>
      <c r="H84" s="2"/>
      <c r="I84" s="2"/>
      <c r="J84" s="125">
        <v>-60000</v>
      </c>
      <c r="K84" s="126"/>
      <c r="L84" s="125">
        <v>0</v>
      </c>
      <c r="M84" s="126"/>
      <c r="N84" s="125">
        <v>0</v>
      </c>
      <c r="O84" s="126"/>
      <c r="P84" s="125">
        <v>0</v>
      </c>
      <c r="R84" s="57"/>
    </row>
    <row r="85" spans="1:18" s="164" customFormat="1" ht="21.95" customHeight="1">
      <c r="A85" s="94" t="s">
        <v>191</v>
      </c>
      <c r="B85" s="95"/>
      <c r="D85" s="102"/>
      <c r="E85" s="102"/>
      <c r="F85" s="103"/>
      <c r="G85" s="103"/>
      <c r="H85" s="2"/>
      <c r="I85" s="2"/>
      <c r="J85" s="125">
        <v>-1858715.83</v>
      </c>
      <c r="K85" s="126"/>
      <c r="L85" s="115">
        <v>0</v>
      </c>
      <c r="M85" s="126"/>
      <c r="N85" s="115">
        <v>0</v>
      </c>
      <c r="O85" s="126"/>
      <c r="P85" s="115">
        <v>0</v>
      </c>
      <c r="R85" s="57"/>
    </row>
    <row r="86" spans="1:18" ht="21.95" customHeight="1">
      <c r="A86" s="94" t="s">
        <v>175</v>
      </c>
      <c r="H86" s="96"/>
      <c r="J86" s="266">
        <v>373505.31</v>
      </c>
      <c r="L86" s="169">
        <v>1068529.6399999999</v>
      </c>
      <c r="N86" s="266">
        <v>19110149.010000002</v>
      </c>
      <c r="P86" s="169">
        <v>17568964.890000001</v>
      </c>
    </row>
    <row r="87" spans="1:18" s="164" customFormat="1" ht="21.95" customHeight="1">
      <c r="A87" s="99" t="s">
        <v>133</v>
      </c>
      <c r="B87" s="94"/>
      <c r="C87" s="95"/>
      <c r="D87" s="102"/>
      <c r="E87" s="102"/>
      <c r="F87" s="103"/>
      <c r="G87" s="103"/>
      <c r="H87" s="2"/>
      <c r="I87" s="2"/>
      <c r="J87" s="120">
        <f>SUM(J79:J86)</f>
        <v>-195843217.78</v>
      </c>
      <c r="K87" s="126"/>
      <c r="L87" s="120">
        <f>SUM(L79:L86)</f>
        <v>-96153174.570000008</v>
      </c>
      <c r="M87" s="126"/>
      <c r="N87" s="120">
        <f>SUM(N79:N86)</f>
        <v>-228564258.91000003</v>
      </c>
      <c r="O87" s="126"/>
      <c r="P87" s="120">
        <f>SUM(P79:P86)</f>
        <v>-46045377.109999999</v>
      </c>
      <c r="R87" s="57"/>
    </row>
    <row r="88" spans="1:18" s="164" customFormat="1" ht="21.95" customHeight="1">
      <c r="A88" s="94"/>
      <c r="B88" s="94"/>
      <c r="C88" s="95"/>
      <c r="D88" s="102"/>
      <c r="E88" s="102"/>
      <c r="F88" s="103"/>
      <c r="G88" s="103"/>
      <c r="H88" s="2"/>
      <c r="I88" s="2"/>
      <c r="J88" s="118"/>
      <c r="K88" s="126"/>
      <c r="L88" s="118"/>
      <c r="M88" s="126"/>
      <c r="N88" s="118"/>
      <c r="O88" s="126"/>
      <c r="P88" s="118"/>
      <c r="R88" s="57"/>
    </row>
    <row r="89" spans="1:18" ht="21.95" customHeight="1">
      <c r="A89" s="16" t="s">
        <v>214</v>
      </c>
      <c r="B89" s="24"/>
      <c r="C89" s="101"/>
      <c r="D89" s="24"/>
      <c r="H89" s="96"/>
      <c r="J89" s="61"/>
      <c r="K89" s="27"/>
      <c r="L89" s="61"/>
      <c r="M89" s="27"/>
      <c r="N89" s="76"/>
      <c r="O89" s="27"/>
      <c r="P89" s="61"/>
    </row>
    <row r="90" spans="1:18" ht="21.95" customHeight="1">
      <c r="A90" s="16"/>
      <c r="B90" s="24"/>
      <c r="C90" s="101"/>
      <c r="D90" s="24"/>
      <c r="H90" s="96"/>
      <c r="J90" s="61"/>
      <c r="K90" s="27"/>
      <c r="L90" s="61"/>
      <c r="M90" s="27"/>
      <c r="N90" s="76"/>
      <c r="O90" s="27"/>
      <c r="P90" s="61"/>
    </row>
    <row r="91" spans="1:18" ht="21.95" customHeight="1">
      <c r="A91" s="16"/>
      <c r="B91" s="24"/>
      <c r="C91" s="101"/>
      <c r="D91" s="24"/>
      <c r="H91" s="96"/>
      <c r="J91" s="61"/>
      <c r="K91" s="27"/>
      <c r="L91" s="61"/>
      <c r="M91" s="27"/>
      <c r="N91" s="76"/>
      <c r="O91" s="27"/>
      <c r="P91" s="61"/>
    </row>
    <row r="92" spans="1:18" ht="21.95" customHeight="1">
      <c r="A92" s="16"/>
      <c r="B92" s="24"/>
      <c r="C92" s="101"/>
      <c r="D92" s="24"/>
      <c r="H92" s="96"/>
      <c r="J92" s="61"/>
      <c r="K92" s="27"/>
      <c r="L92" s="61"/>
      <c r="M92" s="27"/>
      <c r="N92" s="76"/>
      <c r="O92" s="27"/>
      <c r="P92" s="61"/>
    </row>
    <row r="93" spans="1:18" ht="21.95" customHeight="1">
      <c r="A93" s="16"/>
      <c r="B93" s="24"/>
      <c r="C93" s="101"/>
      <c r="D93" s="24"/>
      <c r="H93" s="96"/>
      <c r="J93" s="61"/>
      <c r="K93" s="27"/>
      <c r="L93" s="61"/>
      <c r="M93" s="27"/>
      <c r="N93" s="76"/>
      <c r="O93" s="27"/>
      <c r="P93" s="61"/>
    </row>
    <row r="94" spans="1:18" ht="21.95" customHeight="1">
      <c r="A94" s="16"/>
      <c r="B94" s="24"/>
      <c r="C94" s="101"/>
      <c r="D94" s="24"/>
      <c r="H94" s="96"/>
      <c r="J94" s="61"/>
      <c r="K94" s="27"/>
      <c r="L94" s="61"/>
      <c r="M94" s="27"/>
      <c r="N94" s="76"/>
      <c r="O94" s="27"/>
      <c r="P94" s="61"/>
    </row>
    <row r="95" spans="1:18" ht="21.95" customHeight="1">
      <c r="A95" s="16"/>
      <c r="B95" s="24"/>
      <c r="C95" s="101"/>
      <c r="D95" s="24"/>
      <c r="H95" s="96"/>
      <c r="J95" s="61"/>
      <c r="K95" s="27"/>
      <c r="L95" s="61"/>
      <c r="M95" s="27"/>
      <c r="N95" s="76"/>
      <c r="O95" s="27"/>
      <c r="P95" s="61"/>
    </row>
    <row r="96" spans="1:18" ht="21.95" customHeight="1">
      <c r="A96" s="16"/>
      <c r="B96" s="24"/>
      <c r="C96" s="101"/>
      <c r="D96" s="24"/>
      <c r="H96" s="96"/>
      <c r="J96" s="61"/>
      <c r="K96" s="27"/>
      <c r="L96" s="61"/>
      <c r="M96" s="27"/>
      <c r="N96" s="76"/>
      <c r="O96" s="27"/>
      <c r="P96" s="61"/>
    </row>
    <row r="97" spans="1:18" ht="21.95" customHeight="1">
      <c r="A97" s="16"/>
      <c r="B97" s="24"/>
      <c r="C97" s="101"/>
      <c r="D97" s="24"/>
      <c r="H97" s="96"/>
      <c r="J97" s="61"/>
      <c r="K97" s="27"/>
      <c r="L97" s="61"/>
      <c r="M97" s="27"/>
      <c r="N97" s="76"/>
      <c r="O97" s="27"/>
      <c r="P97" s="61"/>
    </row>
    <row r="98" spans="1:18" ht="21.95" customHeight="1">
      <c r="A98" s="16"/>
      <c r="B98" s="24"/>
      <c r="C98" s="101"/>
      <c r="D98" s="24"/>
      <c r="H98" s="96"/>
      <c r="J98" s="61"/>
      <c r="K98" s="27"/>
      <c r="L98" s="61"/>
      <c r="M98" s="27"/>
      <c r="N98" s="76"/>
      <c r="O98" s="27"/>
      <c r="P98" s="61"/>
    </row>
    <row r="99" spans="1:18" ht="21.95" customHeight="1">
      <c r="A99" s="16"/>
      <c r="B99" s="24"/>
      <c r="C99" s="101"/>
      <c r="D99" s="24"/>
      <c r="H99" s="96"/>
      <c r="J99" s="61"/>
      <c r="K99" s="27"/>
      <c r="L99" s="61"/>
      <c r="M99" s="27"/>
      <c r="N99" s="76"/>
      <c r="O99" s="27"/>
      <c r="P99" s="61"/>
    </row>
    <row r="100" spans="1:18" ht="21.95" customHeight="1">
      <c r="A100" s="16"/>
      <c r="B100" s="24"/>
      <c r="C100" s="101"/>
      <c r="D100" s="24"/>
      <c r="H100" s="96"/>
      <c r="J100" s="61"/>
      <c r="K100" s="27"/>
      <c r="L100" s="61"/>
      <c r="M100" s="27"/>
      <c r="N100" s="76"/>
      <c r="O100" s="27"/>
      <c r="P100" s="61"/>
    </row>
    <row r="101" spans="1:18" ht="21.95" customHeight="1">
      <c r="A101" s="16"/>
      <c r="B101" s="24"/>
      <c r="C101" s="101"/>
      <c r="D101" s="24"/>
      <c r="H101" s="96"/>
      <c r="J101" s="61"/>
      <c r="K101" s="27"/>
      <c r="L101" s="61"/>
      <c r="M101" s="27"/>
      <c r="N101" s="76"/>
      <c r="O101" s="27"/>
      <c r="P101" s="61"/>
    </row>
    <row r="102" spans="1:18" ht="21.95" customHeight="1">
      <c r="A102" s="16"/>
      <c r="B102" s="24"/>
      <c r="C102" s="101"/>
      <c r="D102" s="24"/>
      <c r="H102" s="96"/>
      <c r="J102" s="61"/>
      <c r="K102" s="27"/>
      <c r="L102" s="61"/>
      <c r="M102" s="27"/>
      <c r="N102" s="76"/>
      <c r="O102" s="27"/>
      <c r="P102" s="61"/>
    </row>
    <row r="103" spans="1:18" ht="21.95" customHeight="1">
      <c r="A103" s="16"/>
      <c r="B103" s="24"/>
      <c r="C103" s="101"/>
      <c r="D103" s="24"/>
      <c r="H103" s="96"/>
      <c r="J103" s="61"/>
      <c r="K103" s="27"/>
      <c r="L103" s="61"/>
      <c r="M103" s="27"/>
      <c r="N103" s="76"/>
      <c r="O103" s="27"/>
      <c r="P103" s="61"/>
    </row>
    <row r="104" spans="1:18" ht="21.95" customHeight="1">
      <c r="A104" s="16"/>
      <c r="B104" s="24"/>
      <c r="C104" s="101"/>
      <c r="D104" s="24"/>
      <c r="H104" s="96"/>
      <c r="J104" s="61"/>
      <c r="K104" s="27"/>
      <c r="L104" s="61"/>
      <c r="M104" s="27"/>
      <c r="N104" s="76"/>
      <c r="O104" s="27"/>
      <c r="P104" s="61"/>
    </row>
    <row r="105" spans="1:18" ht="21.95" customHeight="1">
      <c r="A105" s="16"/>
      <c r="B105" s="24"/>
      <c r="C105" s="101"/>
      <c r="D105" s="24"/>
      <c r="H105" s="96"/>
      <c r="J105" s="61"/>
      <c r="K105" s="27"/>
      <c r="L105" s="61"/>
      <c r="M105" s="27"/>
      <c r="N105" s="76"/>
      <c r="O105" s="27"/>
      <c r="P105" s="61"/>
    </row>
    <row r="106" spans="1:18" ht="21.95" customHeight="1">
      <c r="A106" s="16"/>
      <c r="B106" s="24"/>
      <c r="C106" s="101"/>
      <c r="D106" s="24"/>
      <c r="H106" s="96"/>
      <c r="J106" s="61"/>
      <c r="K106" s="27"/>
      <c r="L106" s="61"/>
      <c r="M106" s="27"/>
      <c r="N106" s="76"/>
      <c r="O106" s="27"/>
      <c r="P106" s="61"/>
    </row>
    <row r="107" spans="1:18" ht="30.75" customHeight="1">
      <c r="A107" s="16"/>
      <c r="B107" s="24"/>
      <c r="C107" s="101"/>
      <c r="D107" s="24"/>
      <c r="H107" s="96"/>
      <c r="J107" s="61"/>
      <c r="K107" s="27"/>
      <c r="L107" s="61"/>
      <c r="M107" s="27"/>
      <c r="N107" s="76"/>
      <c r="O107" s="27"/>
      <c r="P107" s="61"/>
    </row>
    <row r="108" spans="1:18" s="164" customFormat="1" ht="21.95" customHeight="1">
      <c r="A108" s="16"/>
      <c r="B108" s="94"/>
      <c r="C108" s="95"/>
      <c r="D108" s="102"/>
      <c r="E108" s="102"/>
      <c r="F108" s="103"/>
      <c r="G108" s="103"/>
      <c r="H108" s="2"/>
      <c r="I108" s="2"/>
      <c r="J108" s="118"/>
      <c r="K108" s="126"/>
      <c r="L108" s="118"/>
      <c r="M108" s="126"/>
      <c r="N108" s="118"/>
      <c r="O108" s="126"/>
      <c r="P108" s="178" t="s">
        <v>262</v>
      </c>
      <c r="R108" s="57"/>
    </row>
    <row r="109" spans="1:18" ht="21.95" customHeight="1">
      <c r="A109" s="350" t="str">
        <f>+A1</f>
        <v>บริษัท  อควา คอร์เปอเรชั่น  จำกัด (มหาชน) และบริษัทย่อย</v>
      </c>
      <c r="B109" s="350"/>
      <c r="C109" s="350"/>
      <c r="D109" s="350"/>
      <c r="E109" s="350"/>
      <c r="F109" s="350"/>
      <c r="G109" s="350"/>
      <c r="H109" s="350"/>
      <c r="I109" s="350"/>
      <c r="J109" s="350"/>
      <c r="K109" s="350"/>
      <c r="L109" s="350"/>
      <c r="M109" s="350"/>
      <c r="N109" s="350"/>
      <c r="O109" s="350"/>
      <c r="P109" s="350"/>
    </row>
    <row r="110" spans="1:18" ht="21.95" customHeight="1">
      <c r="A110" s="99" t="s">
        <v>92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</row>
    <row r="111" spans="1:18" ht="21.95" customHeight="1">
      <c r="A111" s="350" t="str">
        <f>+A3</f>
        <v>สำหรับงวดสามเดือน สิ้นสุดวันที่ 31 มีนาคม 2564</v>
      </c>
      <c r="B111" s="350"/>
      <c r="C111" s="350"/>
      <c r="D111" s="350"/>
      <c r="E111" s="350"/>
      <c r="F111" s="350"/>
      <c r="G111" s="350"/>
      <c r="H111" s="350"/>
      <c r="I111" s="350"/>
      <c r="J111" s="350"/>
      <c r="K111" s="350"/>
      <c r="L111" s="350"/>
      <c r="M111" s="350"/>
      <c r="N111" s="350"/>
      <c r="O111" s="350"/>
      <c r="P111" s="350"/>
    </row>
    <row r="112" spans="1:18" ht="21.95" customHeight="1">
      <c r="A112" s="83"/>
      <c r="B112" s="83"/>
      <c r="C112" s="83"/>
      <c r="D112" s="84"/>
      <c r="E112" s="84"/>
      <c r="F112" s="1"/>
      <c r="G112" s="1"/>
      <c r="H112" s="85"/>
      <c r="I112" s="85"/>
      <c r="J112" s="263"/>
      <c r="K112" s="1"/>
      <c r="L112" s="86"/>
      <c r="M112" s="1"/>
      <c r="N112" s="263"/>
      <c r="O112" s="1"/>
      <c r="P112" s="86"/>
    </row>
    <row r="113" spans="1:18" ht="21.95" customHeight="1">
      <c r="A113" s="83"/>
      <c r="B113" s="83"/>
      <c r="C113" s="87"/>
      <c r="D113" s="88"/>
      <c r="E113" s="88"/>
      <c r="F113" s="89"/>
      <c r="G113" s="89"/>
      <c r="H113" s="85"/>
      <c r="I113" s="85"/>
      <c r="J113" s="264" t="s">
        <v>15</v>
      </c>
      <c r="K113" s="90"/>
      <c r="L113" s="91"/>
      <c r="M113" s="90"/>
      <c r="N113" s="264"/>
      <c r="O113" s="92"/>
      <c r="P113" s="93"/>
    </row>
    <row r="114" spans="1:18" ht="21.95" customHeight="1">
      <c r="H114" s="85"/>
      <c r="I114" s="85"/>
      <c r="J114" s="265" t="s">
        <v>16</v>
      </c>
      <c r="K114" s="90"/>
      <c r="L114" s="91"/>
      <c r="N114" s="265" t="s">
        <v>30</v>
      </c>
      <c r="O114" s="92"/>
      <c r="P114" s="93"/>
    </row>
    <row r="115" spans="1:18" ht="21.95" customHeight="1">
      <c r="A115" s="99"/>
      <c r="B115" s="99"/>
      <c r="H115" s="10" t="s">
        <v>1</v>
      </c>
      <c r="I115" s="42"/>
      <c r="J115" s="10" t="s">
        <v>206</v>
      </c>
      <c r="K115" s="11"/>
      <c r="L115" s="10" t="s">
        <v>163</v>
      </c>
      <c r="M115" s="43"/>
      <c r="N115" s="10" t="s">
        <v>206</v>
      </c>
      <c r="O115" s="11"/>
      <c r="P115" s="10" t="s">
        <v>163</v>
      </c>
    </row>
    <row r="116" spans="1:18" s="164" customFormat="1" ht="21.95" customHeight="1">
      <c r="A116" s="99" t="s">
        <v>84</v>
      </c>
      <c r="B116" s="94"/>
      <c r="C116" s="95"/>
      <c r="D116" s="102"/>
      <c r="E116" s="102"/>
      <c r="F116" s="103"/>
      <c r="G116" s="103"/>
      <c r="H116" s="2"/>
      <c r="I116" s="2"/>
      <c r="J116" s="118"/>
      <c r="K116" s="126"/>
      <c r="L116" s="118"/>
      <c r="M116" s="126"/>
      <c r="N116" s="118"/>
      <c r="O116" s="126"/>
      <c r="P116" s="118"/>
      <c r="R116" s="57"/>
    </row>
    <row r="117" spans="1:18" s="164" customFormat="1" ht="21.95" customHeight="1">
      <c r="A117" s="94" t="s">
        <v>159</v>
      </c>
      <c r="B117" s="94"/>
      <c r="C117" s="95"/>
      <c r="D117" s="102"/>
      <c r="E117" s="102"/>
      <c r="F117" s="103"/>
      <c r="G117" s="103"/>
      <c r="H117" s="2"/>
      <c r="I117" s="2"/>
      <c r="J117" s="118"/>
      <c r="K117" s="126"/>
      <c r="L117" s="118"/>
      <c r="M117" s="126"/>
      <c r="N117" s="118"/>
      <c r="O117" s="126"/>
      <c r="P117" s="118"/>
      <c r="R117" s="57"/>
    </row>
    <row r="118" spans="1:18" s="164" customFormat="1" ht="21.95" customHeight="1">
      <c r="B118" s="94" t="s">
        <v>160</v>
      </c>
      <c r="C118" s="95"/>
      <c r="D118" s="102"/>
      <c r="E118" s="102"/>
      <c r="F118" s="103"/>
      <c r="G118" s="103"/>
      <c r="H118" s="2"/>
      <c r="I118" s="2"/>
      <c r="J118" s="118">
        <v>2939003.98</v>
      </c>
      <c r="K118" s="126"/>
      <c r="L118" s="118">
        <v>-113084.69</v>
      </c>
      <c r="M118" s="126"/>
      <c r="N118" s="63">
        <v>14953503.6</v>
      </c>
      <c r="O118" s="126"/>
      <c r="P118" s="118">
        <v>0</v>
      </c>
      <c r="R118" s="57"/>
    </row>
    <row r="119" spans="1:18" s="164" customFormat="1" ht="21.95" customHeight="1">
      <c r="A119" s="94" t="s">
        <v>122</v>
      </c>
      <c r="B119" s="94"/>
      <c r="C119" s="95"/>
      <c r="D119" s="102"/>
      <c r="E119" s="102"/>
      <c r="F119" s="103"/>
      <c r="G119" s="103"/>
      <c r="H119" s="2"/>
      <c r="I119" s="2"/>
      <c r="J119" s="118">
        <v>0</v>
      </c>
      <c r="K119" s="126"/>
      <c r="L119" s="118">
        <v>100000000</v>
      </c>
      <c r="M119" s="126"/>
      <c r="N119" s="63">
        <v>0</v>
      </c>
      <c r="O119" s="126"/>
      <c r="P119" s="118">
        <v>100000000</v>
      </c>
      <c r="R119" s="57"/>
    </row>
    <row r="120" spans="1:18" s="164" customFormat="1" ht="21.95" customHeight="1">
      <c r="A120" s="94" t="s">
        <v>156</v>
      </c>
      <c r="B120" s="94"/>
      <c r="C120" s="95"/>
      <c r="D120" s="102"/>
      <c r="E120" s="102"/>
      <c r="F120" s="103"/>
      <c r="G120" s="103"/>
      <c r="H120" s="2" t="s">
        <v>124</v>
      </c>
      <c r="I120" s="2"/>
      <c r="J120" s="118">
        <v>-305000000</v>
      </c>
      <c r="K120" s="126"/>
      <c r="L120" s="118">
        <v>-60000000</v>
      </c>
      <c r="M120" s="126"/>
      <c r="N120" s="118">
        <v>-305000000</v>
      </c>
      <c r="O120" s="126"/>
      <c r="P120" s="118">
        <v>-60000000</v>
      </c>
      <c r="R120" s="57"/>
    </row>
    <row r="121" spans="1:18" s="164" customFormat="1" ht="21.95" customHeight="1">
      <c r="A121" s="94" t="s">
        <v>268</v>
      </c>
      <c r="B121" s="94"/>
      <c r="C121" s="95"/>
      <c r="D121" s="102"/>
      <c r="E121" s="102"/>
      <c r="F121" s="103"/>
      <c r="G121" s="103"/>
      <c r="H121" s="2"/>
      <c r="I121" s="2"/>
      <c r="J121" s="118">
        <v>0</v>
      </c>
      <c r="K121" s="126"/>
      <c r="L121" s="118">
        <v>-600000</v>
      </c>
      <c r="M121" s="126"/>
      <c r="N121" s="118">
        <v>0</v>
      </c>
      <c r="O121" s="126"/>
      <c r="P121" s="118">
        <v>-600000</v>
      </c>
      <c r="R121" s="57"/>
    </row>
    <row r="122" spans="1:18" s="164" customFormat="1" ht="21.95" customHeight="1">
      <c r="A122" s="94" t="s">
        <v>139</v>
      </c>
      <c r="B122" s="94"/>
      <c r="C122" s="95"/>
      <c r="D122" s="102"/>
      <c r="E122" s="102"/>
      <c r="F122" s="103"/>
      <c r="G122" s="103"/>
      <c r="H122" s="2"/>
      <c r="I122" s="2"/>
      <c r="J122" s="118">
        <v>0</v>
      </c>
      <c r="K122" s="126"/>
      <c r="L122" s="118">
        <v>-2313693.5</v>
      </c>
      <c r="M122" s="126"/>
      <c r="N122" s="118">
        <v>0</v>
      </c>
      <c r="O122" s="126"/>
      <c r="P122" s="118">
        <v>-2313693.5</v>
      </c>
      <c r="R122" s="57"/>
    </row>
    <row r="123" spans="1:18" s="164" customFormat="1" ht="21.95" customHeight="1">
      <c r="A123" s="94" t="s">
        <v>147</v>
      </c>
      <c r="B123" s="94"/>
      <c r="C123" s="95"/>
      <c r="D123" s="102"/>
      <c r="E123" s="102"/>
      <c r="F123" s="103"/>
      <c r="G123" s="103"/>
      <c r="H123" s="2" t="s">
        <v>228</v>
      </c>
      <c r="I123" s="2"/>
      <c r="J123" s="118">
        <v>0</v>
      </c>
      <c r="K123" s="126"/>
      <c r="L123" s="118">
        <v>0</v>
      </c>
      <c r="M123" s="126"/>
      <c r="N123" s="118">
        <v>25000000</v>
      </c>
      <c r="O123" s="31"/>
      <c r="P123" s="118">
        <v>57000000</v>
      </c>
      <c r="R123" s="57"/>
    </row>
    <row r="124" spans="1:18" s="164" customFormat="1" ht="21.95" customHeight="1">
      <c r="A124" s="94" t="s">
        <v>123</v>
      </c>
      <c r="B124" s="94"/>
      <c r="C124" s="95"/>
      <c r="D124" s="102"/>
      <c r="E124" s="102"/>
      <c r="F124" s="103"/>
      <c r="G124" s="103"/>
      <c r="H124" s="2"/>
      <c r="I124" s="2"/>
      <c r="J124" s="118">
        <v>0</v>
      </c>
      <c r="K124" s="126"/>
      <c r="L124" s="118">
        <v>0</v>
      </c>
      <c r="M124" s="126"/>
      <c r="N124" s="118">
        <v>0</v>
      </c>
      <c r="O124" s="31"/>
      <c r="P124" s="118">
        <v>-57000000</v>
      </c>
      <c r="R124" s="57"/>
    </row>
    <row r="125" spans="1:18" s="164" customFormat="1" ht="21.95" customHeight="1">
      <c r="A125" s="94" t="s">
        <v>143</v>
      </c>
      <c r="B125" s="94"/>
      <c r="C125" s="95"/>
      <c r="D125" s="102"/>
      <c r="E125" s="102"/>
      <c r="F125" s="103"/>
      <c r="G125" s="103"/>
      <c r="H125" s="2" t="s">
        <v>173</v>
      </c>
      <c r="I125" s="2"/>
      <c r="J125" s="118">
        <v>305000000</v>
      </c>
      <c r="K125" s="126"/>
      <c r="L125" s="118">
        <v>13600000</v>
      </c>
      <c r="M125" s="126"/>
      <c r="N125" s="118">
        <v>305000000</v>
      </c>
      <c r="O125" s="31"/>
      <c r="P125" s="118">
        <v>0</v>
      </c>
      <c r="R125" s="57"/>
    </row>
    <row r="126" spans="1:18" s="164" customFormat="1" ht="21.95" customHeight="1">
      <c r="A126" s="94" t="s">
        <v>71</v>
      </c>
      <c r="B126" s="95"/>
      <c r="D126" s="102"/>
      <c r="E126" s="102"/>
      <c r="F126" s="103"/>
      <c r="G126" s="103"/>
      <c r="H126" s="2" t="s">
        <v>173</v>
      </c>
      <c r="I126" s="2"/>
      <c r="J126" s="118">
        <v>-125774726.08</v>
      </c>
      <c r="K126" s="126"/>
      <c r="L126" s="118">
        <v>-127024920.48999999</v>
      </c>
      <c r="M126" s="126"/>
      <c r="N126" s="118">
        <v>-64410960.350000001</v>
      </c>
      <c r="O126" s="126"/>
      <c r="P126" s="118">
        <v>-70022900.109999999</v>
      </c>
      <c r="R126" s="57"/>
    </row>
    <row r="127" spans="1:18" s="164" customFormat="1" ht="21.95" customHeight="1">
      <c r="A127" s="94" t="s">
        <v>269</v>
      </c>
      <c r="B127" s="94"/>
      <c r="C127" s="95"/>
      <c r="D127" s="102"/>
      <c r="E127" s="102"/>
      <c r="F127" s="103"/>
      <c r="G127" s="103"/>
      <c r="H127" s="2"/>
      <c r="I127" s="2"/>
      <c r="J127" s="118">
        <v>-1075500</v>
      </c>
      <c r="K127" s="126"/>
      <c r="L127" s="118">
        <v>0</v>
      </c>
      <c r="M127" s="126"/>
      <c r="N127" s="118">
        <v>-1075500</v>
      </c>
      <c r="O127" s="126"/>
      <c r="P127" s="118">
        <v>0</v>
      </c>
      <c r="R127" s="57"/>
    </row>
    <row r="128" spans="1:18" s="164" customFormat="1" ht="21.95" customHeight="1">
      <c r="A128" s="94" t="s">
        <v>189</v>
      </c>
      <c r="B128" s="95"/>
      <c r="D128" s="102"/>
      <c r="E128" s="102"/>
      <c r="F128" s="103"/>
      <c r="G128" s="103"/>
      <c r="H128" s="2" t="s">
        <v>232</v>
      </c>
      <c r="I128" s="2"/>
      <c r="J128" s="118">
        <v>-70965435.849999994</v>
      </c>
      <c r="K128" s="126"/>
      <c r="L128" s="118">
        <v>-37795701.039999999</v>
      </c>
      <c r="M128" s="126"/>
      <c r="N128" s="118">
        <v>-96623.95</v>
      </c>
      <c r="O128" s="126"/>
      <c r="P128" s="118">
        <v>-377272.13</v>
      </c>
      <c r="R128" s="57"/>
    </row>
    <row r="129" spans="1:21" s="164" customFormat="1" ht="21.95" customHeight="1">
      <c r="A129" s="94" t="s">
        <v>179</v>
      </c>
      <c r="B129" s="95"/>
      <c r="D129" s="102"/>
      <c r="E129" s="102"/>
      <c r="F129" s="103"/>
      <c r="G129" s="103"/>
      <c r="H129" s="2"/>
      <c r="I129" s="2"/>
      <c r="J129" s="118">
        <v>-5308506.7</v>
      </c>
      <c r="K129" s="126"/>
      <c r="L129" s="118">
        <v>-4928683.05</v>
      </c>
      <c r="M129" s="126"/>
      <c r="N129" s="118">
        <v>-32751.05</v>
      </c>
      <c r="O129" s="126"/>
      <c r="P129" s="118">
        <v>0</v>
      </c>
      <c r="R129" s="57"/>
    </row>
    <row r="130" spans="1:21" s="164" customFormat="1" ht="21.95" customHeight="1">
      <c r="A130" s="94" t="s">
        <v>82</v>
      </c>
      <c r="B130" s="95"/>
      <c r="D130" s="102"/>
      <c r="E130" s="102"/>
      <c r="F130" s="103"/>
      <c r="G130" s="103"/>
      <c r="H130" s="2"/>
      <c r="I130" s="2"/>
      <c r="J130" s="118">
        <v>-3.4</v>
      </c>
      <c r="K130" s="126"/>
      <c r="L130" s="118">
        <v>-161.53</v>
      </c>
      <c r="M130" s="126"/>
      <c r="N130" s="118">
        <v>-3.4</v>
      </c>
      <c r="O130" s="126"/>
      <c r="P130" s="118">
        <v>-961.54</v>
      </c>
      <c r="R130" s="57"/>
    </row>
    <row r="131" spans="1:21" s="164" customFormat="1" ht="21.95" customHeight="1">
      <c r="A131" s="99" t="s">
        <v>134</v>
      </c>
      <c r="B131" s="94"/>
      <c r="C131" s="95"/>
      <c r="D131" s="102"/>
      <c r="E131" s="102"/>
      <c r="F131" s="103"/>
      <c r="G131" s="103"/>
      <c r="H131" s="2"/>
      <c r="I131" s="2"/>
      <c r="J131" s="120">
        <f>SUM(J118:J130)</f>
        <v>-200185168.04999998</v>
      </c>
      <c r="K131" s="126"/>
      <c r="L131" s="120">
        <f>SUM(L118:L130)</f>
        <v>-119176244.3</v>
      </c>
      <c r="M131" s="126"/>
      <c r="N131" s="120">
        <f>SUM(N118:N130)</f>
        <v>-25662335.149999976</v>
      </c>
      <c r="O131" s="126"/>
      <c r="P131" s="120">
        <f>SUM(P118:P130)</f>
        <v>-33314827.279999997</v>
      </c>
      <c r="R131" s="57"/>
      <c r="S131" s="163"/>
    </row>
    <row r="132" spans="1:21" s="164" customFormat="1" ht="21.95" customHeight="1">
      <c r="A132" s="94"/>
      <c r="B132" s="94"/>
      <c r="C132" s="95"/>
      <c r="D132" s="102"/>
      <c r="E132" s="102"/>
      <c r="F132" s="103"/>
      <c r="G132" s="103"/>
      <c r="H132" s="2"/>
      <c r="I132" s="2"/>
      <c r="J132" s="118"/>
      <c r="K132" s="126"/>
      <c r="L132" s="118"/>
      <c r="M132" s="126"/>
      <c r="N132" s="118"/>
      <c r="O132" s="126"/>
      <c r="P132" s="118"/>
      <c r="R132" s="57"/>
    </row>
    <row r="133" spans="1:21" s="164" customFormat="1" ht="21.95" customHeight="1">
      <c r="A133" s="99" t="s">
        <v>135</v>
      </c>
      <c r="B133" s="94"/>
      <c r="C133" s="95"/>
      <c r="D133" s="102"/>
      <c r="E133" s="102"/>
      <c r="F133" s="103"/>
      <c r="G133" s="103"/>
      <c r="H133" s="2"/>
      <c r="I133" s="2"/>
      <c r="J133" s="118">
        <f>+J76+J87+J131</f>
        <v>-298516745.34999996</v>
      </c>
      <c r="K133" s="118" t="e">
        <v>#REF!</v>
      </c>
      <c r="L133" s="118">
        <f>+L76+L87+L131</f>
        <v>-100674467.47000001</v>
      </c>
      <c r="M133" s="118" t="e">
        <v>#REF!</v>
      </c>
      <c r="N133" s="118">
        <f>+N76+N87+N131</f>
        <v>-256571895.80000001</v>
      </c>
      <c r="O133" s="118" t="e">
        <v>#REF!</v>
      </c>
      <c r="P133" s="118">
        <f>+P76+P87+P131</f>
        <v>-51921369.619999997</v>
      </c>
      <c r="R133" s="57"/>
    </row>
    <row r="134" spans="1:21" s="164" customFormat="1" ht="21.95" customHeight="1">
      <c r="A134" s="99" t="s">
        <v>216</v>
      </c>
      <c r="B134" s="94"/>
      <c r="C134" s="95"/>
      <c r="D134" s="102"/>
      <c r="E134" s="102"/>
      <c r="F134" s="103"/>
      <c r="G134" s="103"/>
      <c r="H134" s="2"/>
      <c r="I134" s="2"/>
      <c r="J134" s="118">
        <v>312299281.38999999</v>
      </c>
      <c r="K134" s="126"/>
      <c r="L134" s="118">
        <v>158093489.94999999</v>
      </c>
      <c r="M134" s="126"/>
      <c r="N134" s="118">
        <v>265463243.12</v>
      </c>
      <c r="O134" s="126"/>
      <c r="P134" s="76">
        <v>60256716.990000002</v>
      </c>
      <c r="R134" s="57"/>
      <c r="S134" s="57"/>
    </row>
    <row r="135" spans="1:21" s="164" customFormat="1" ht="21.95" customHeight="1" thickBot="1">
      <c r="A135" s="99" t="s">
        <v>217</v>
      </c>
      <c r="B135" s="94"/>
      <c r="C135" s="95"/>
      <c r="D135" s="102"/>
      <c r="E135" s="102"/>
      <c r="F135" s="103"/>
      <c r="G135" s="103"/>
      <c r="H135" s="2"/>
      <c r="I135" s="2"/>
      <c r="J135" s="197">
        <f>SUM(J133:J134)</f>
        <v>13782536.040000021</v>
      </c>
      <c r="K135" s="126"/>
      <c r="L135" s="197">
        <f>SUM(L133:L134)</f>
        <v>57419022.479999974</v>
      </c>
      <c r="M135" s="126"/>
      <c r="N135" s="310">
        <f>SUM(N133:N134)</f>
        <v>8891347.3199999928</v>
      </c>
      <c r="O135" s="126"/>
      <c r="P135" s="128">
        <f>SUM(P133:P134)</f>
        <v>8335347.3700000048</v>
      </c>
      <c r="R135" s="57"/>
      <c r="S135" s="57"/>
      <c r="T135" s="163"/>
      <c r="U135" s="165"/>
    </row>
    <row r="136" spans="1:21" s="164" customFormat="1" ht="21.95" customHeight="1" thickTop="1">
      <c r="A136" s="99"/>
      <c r="B136" s="94"/>
      <c r="C136" s="95"/>
      <c r="D136" s="102"/>
      <c r="E136" s="102"/>
      <c r="F136" s="103"/>
      <c r="G136" s="103"/>
      <c r="H136" s="2"/>
      <c r="I136" s="2"/>
      <c r="J136" s="267"/>
      <c r="K136" s="268"/>
      <c r="L136" s="269"/>
      <c r="M136" s="268"/>
      <c r="N136" s="270"/>
      <c r="O136" s="268"/>
      <c r="P136" s="270"/>
      <c r="R136" s="57"/>
      <c r="S136" s="57"/>
      <c r="T136" s="163"/>
    </row>
    <row r="137" spans="1:21" s="164" customFormat="1" ht="21.95" customHeight="1">
      <c r="A137" s="100" t="s">
        <v>64</v>
      </c>
      <c r="B137" s="94"/>
      <c r="C137" s="95"/>
      <c r="D137" s="102"/>
      <c r="E137" s="102"/>
      <c r="F137" s="103"/>
      <c r="G137" s="103"/>
      <c r="H137" s="2"/>
      <c r="I137" s="2"/>
      <c r="J137" s="269"/>
      <c r="K137" s="268"/>
      <c r="L137" s="271"/>
      <c r="M137" s="268"/>
      <c r="N137" s="270"/>
      <c r="O137" s="268"/>
      <c r="P137" s="272"/>
      <c r="R137" s="57"/>
      <c r="S137" s="165"/>
    </row>
    <row r="138" spans="1:21" ht="21.95" customHeight="1">
      <c r="A138" s="166" t="s">
        <v>68</v>
      </c>
      <c r="B138" s="24" t="s">
        <v>140</v>
      </c>
      <c r="C138" s="101"/>
      <c r="D138" s="24"/>
      <c r="J138" s="273"/>
      <c r="K138" s="274"/>
      <c r="L138" s="273"/>
      <c r="M138" s="274"/>
      <c r="N138" s="275"/>
      <c r="O138" s="276"/>
      <c r="P138" s="275"/>
    </row>
    <row r="139" spans="1:21" ht="21.95" customHeight="1">
      <c r="A139" s="101"/>
      <c r="B139" s="164"/>
      <c r="C139" s="167" t="s">
        <v>202</v>
      </c>
      <c r="D139" s="164"/>
      <c r="E139" s="164"/>
      <c r="F139" s="103"/>
      <c r="G139" s="103"/>
      <c r="H139" s="2" t="s">
        <v>229</v>
      </c>
      <c r="I139" s="2"/>
      <c r="J139" s="76">
        <v>69915686.409999996</v>
      </c>
      <c r="K139" s="31"/>
      <c r="L139" s="76">
        <v>49502304.229999997</v>
      </c>
      <c r="M139" s="31"/>
      <c r="N139" s="76">
        <v>0</v>
      </c>
      <c r="O139" s="31"/>
      <c r="P139" s="76">
        <v>0</v>
      </c>
    </row>
    <row r="140" spans="1:21" ht="21.95" customHeight="1">
      <c r="A140" s="168" t="s">
        <v>93</v>
      </c>
      <c r="B140" s="101" t="s">
        <v>65</v>
      </c>
      <c r="C140" s="95"/>
      <c r="D140" s="24"/>
      <c r="J140" s="249"/>
      <c r="K140" s="27"/>
      <c r="L140" s="249"/>
      <c r="M140" s="27"/>
      <c r="N140" s="61"/>
      <c r="O140" s="27"/>
      <c r="P140" s="249"/>
    </row>
    <row r="141" spans="1:21" ht="21.95" customHeight="1">
      <c r="A141" s="101"/>
      <c r="B141" s="24"/>
      <c r="C141" s="101" t="s">
        <v>161</v>
      </c>
      <c r="D141" s="24"/>
      <c r="H141" s="96"/>
    </row>
    <row r="142" spans="1:21" ht="21.95" customHeight="1">
      <c r="A142" s="101"/>
      <c r="B142" s="24"/>
      <c r="C142" s="101" t="s">
        <v>162</v>
      </c>
      <c r="D142" s="24"/>
      <c r="H142" s="96"/>
      <c r="J142" s="61">
        <v>161382185.41999999</v>
      </c>
      <c r="K142" s="27"/>
      <c r="L142" s="169">
        <v>74397231.120000005</v>
      </c>
      <c r="M142" s="27"/>
      <c r="N142" s="76">
        <v>117241721.8</v>
      </c>
      <c r="O142" s="27"/>
      <c r="P142" s="61">
        <v>15000000</v>
      </c>
    </row>
    <row r="143" spans="1:21" ht="21.95" customHeight="1">
      <c r="A143" s="101"/>
      <c r="B143" s="24"/>
      <c r="C143" s="101" t="s">
        <v>203</v>
      </c>
      <c r="D143" s="24"/>
      <c r="H143" s="96"/>
      <c r="J143" s="61">
        <v>5000000</v>
      </c>
      <c r="K143" s="27"/>
      <c r="L143" s="61">
        <v>5000000</v>
      </c>
      <c r="M143" s="27"/>
      <c r="N143" s="76">
        <v>0</v>
      </c>
      <c r="O143" s="27"/>
      <c r="P143" s="61">
        <v>0</v>
      </c>
    </row>
    <row r="144" spans="1:21" ht="21.95" customHeight="1">
      <c r="B144" s="24"/>
      <c r="C144" s="101"/>
      <c r="D144" s="24"/>
      <c r="H144" s="96"/>
      <c r="J144" s="61"/>
      <c r="K144" s="27"/>
      <c r="L144" s="61"/>
      <c r="M144" s="27"/>
      <c r="N144" s="76"/>
      <c r="O144" s="27"/>
      <c r="P144" s="61"/>
    </row>
    <row r="145" spans="1:16" ht="21.95" customHeight="1">
      <c r="A145" s="16" t="s">
        <v>214</v>
      </c>
      <c r="B145" s="24"/>
      <c r="C145" s="101"/>
      <c r="D145" s="24"/>
      <c r="H145" s="96"/>
      <c r="J145" s="61"/>
      <c r="K145" s="27"/>
      <c r="L145" s="61"/>
      <c r="M145" s="27"/>
      <c r="N145" s="76"/>
      <c r="O145" s="27"/>
      <c r="P145" s="61"/>
    </row>
    <row r="146" spans="1:16" ht="21.95" customHeight="1">
      <c r="A146" s="16"/>
      <c r="B146" s="24"/>
      <c r="C146" s="101"/>
      <c r="D146" s="24"/>
      <c r="H146" s="96"/>
      <c r="J146" s="61"/>
      <c r="K146" s="27"/>
      <c r="L146" s="61"/>
      <c r="M146" s="27"/>
      <c r="N146" s="76"/>
      <c r="O146" s="27"/>
      <c r="P146" s="61"/>
    </row>
    <row r="147" spans="1:16" ht="21.95" customHeight="1">
      <c r="A147" s="16"/>
      <c r="B147" s="24"/>
      <c r="C147" s="101"/>
      <c r="D147" s="24"/>
      <c r="H147" s="96"/>
      <c r="J147" s="61"/>
      <c r="K147" s="27"/>
      <c r="L147" s="61"/>
      <c r="M147" s="27"/>
      <c r="N147" s="76"/>
      <c r="O147" s="27"/>
      <c r="P147" s="61"/>
    </row>
    <row r="148" spans="1:16" ht="21.95" customHeight="1">
      <c r="A148" s="16"/>
      <c r="B148" s="24"/>
      <c r="C148" s="101"/>
      <c r="D148" s="24"/>
      <c r="H148" s="96"/>
      <c r="J148" s="61"/>
      <c r="K148" s="27"/>
      <c r="L148" s="61"/>
      <c r="M148" s="27"/>
      <c r="N148" s="76"/>
      <c r="O148" s="27"/>
      <c r="P148" s="61"/>
    </row>
    <row r="149" spans="1:16" ht="21.95" customHeight="1">
      <c r="A149" s="16"/>
      <c r="B149" s="24"/>
      <c r="C149" s="101"/>
      <c r="D149" s="24"/>
      <c r="H149" s="96"/>
      <c r="J149" s="61"/>
      <c r="K149" s="27"/>
      <c r="L149" s="61"/>
      <c r="M149" s="27"/>
      <c r="N149" s="76"/>
      <c r="O149" s="27"/>
      <c r="P149" s="61"/>
    </row>
    <row r="150" spans="1:16" ht="21.95" customHeight="1">
      <c r="A150" s="16"/>
      <c r="B150" s="24"/>
      <c r="C150" s="101"/>
      <c r="D150" s="24"/>
      <c r="H150" s="96"/>
      <c r="J150" s="61"/>
      <c r="K150" s="27"/>
      <c r="L150" s="61"/>
      <c r="M150" s="27"/>
      <c r="N150" s="76"/>
      <c r="O150" s="27"/>
      <c r="P150" s="61"/>
    </row>
    <row r="151" spans="1:16" ht="21.95" customHeight="1">
      <c r="A151" s="16"/>
      <c r="B151" s="24"/>
      <c r="C151" s="101"/>
      <c r="D151" s="24"/>
      <c r="H151" s="96"/>
      <c r="J151" s="61"/>
      <c r="K151" s="27"/>
      <c r="L151" s="61"/>
      <c r="M151" s="27"/>
      <c r="N151" s="76"/>
      <c r="O151" s="27"/>
      <c r="P151" s="61"/>
    </row>
    <row r="152" spans="1:16" ht="21.95" customHeight="1">
      <c r="A152" s="16"/>
      <c r="B152" s="24"/>
      <c r="C152" s="101"/>
      <c r="D152" s="24"/>
      <c r="H152" s="96"/>
      <c r="J152" s="61"/>
      <c r="K152" s="27"/>
      <c r="L152" s="61"/>
      <c r="M152" s="27"/>
      <c r="N152" s="76"/>
      <c r="O152" s="27"/>
      <c r="P152" s="61"/>
    </row>
    <row r="153" spans="1:16" ht="21.95" customHeight="1">
      <c r="A153" s="16"/>
      <c r="B153" s="24"/>
      <c r="C153" s="101"/>
      <c r="D153" s="24"/>
      <c r="H153" s="96"/>
      <c r="J153" s="61"/>
      <c r="K153" s="27"/>
      <c r="L153" s="61"/>
      <c r="M153" s="27"/>
      <c r="N153" s="76"/>
      <c r="O153" s="27"/>
      <c r="P153" s="61"/>
    </row>
    <row r="154" spans="1:16" ht="21.95" customHeight="1">
      <c r="A154" s="16"/>
      <c r="B154" s="24"/>
      <c r="C154" s="101"/>
      <c r="D154" s="24"/>
      <c r="H154" s="96"/>
      <c r="J154" s="61"/>
      <c r="K154" s="27"/>
      <c r="L154" s="61"/>
      <c r="M154" s="27"/>
      <c r="N154" s="76"/>
      <c r="O154" s="27"/>
      <c r="P154" s="61"/>
    </row>
    <row r="155" spans="1:16" ht="21.95" customHeight="1">
      <c r="A155" s="16"/>
      <c r="B155" s="24"/>
      <c r="C155" s="101"/>
      <c r="D155" s="24"/>
      <c r="H155" s="96"/>
      <c r="J155" s="61"/>
      <c r="K155" s="27"/>
      <c r="L155" s="61"/>
      <c r="M155" s="27"/>
      <c r="N155" s="76"/>
      <c r="O155" s="27"/>
      <c r="P155" s="61"/>
    </row>
    <row r="156" spans="1:16" ht="21.95" customHeight="1">
      <c r="A156" s="16"/>
      <c r="B156" s="24"/>
      <c r="C156" s="101"/>
      <c r="D156" s="24"/>
      <c r="H156" s="96"/>
      <c r="J156" s="61"/>
      <c r="K156" s="27"/>
      <c r="L156" s="61"/>
      <c r="M156" s="27"/>
      <c r="N156" s="76"/>
      <c r="O156" s="27"/>
      <c r="P156" s="61"/>
    </row>
    <row r="157" spans="1:16" ht="21.95" customHeight="1">
      <c r="A157" s="16"/>
      <c r="B157" s="24"/>
      <c r="C157" s="101"/>
      <c r="D157" s="24"/>
      <c r="H157" s="96"/>
      <c r="J157" s="61"/>
      <c r="K157" s="27"/>
      <c r="L157" s="61"/>
      <c r="M157" s="27"/>
      <c r="N157" s="76"/>
      <c r="O157" s="27"/>
      <c r="P157" s="61"/>
    </row>
    <row r="158" spans="1:16" ht="21.95" customHeight="1">
      <c r="A158" s="16"/>
      <c r="B158" s="24"/>
      <c r="C158" s="101"/>
      <c r="D158" s="24"/>
      <c r="H158" s="96"/>
      <c r="J158" s="61"/>
      <c r="K158" s="27"/>
      <c r="L158" s="61"/>
      <c r="M158" s="27"/>
      <c r="N158" s="76"/>
      <c r="O158" s="27"/>
      <c r="P158" s="61"/>
    </row>
    <row r="159" spans="1:16" ht="21.95" customHeight="1">
      <c r="A159" s="16"/>
      <c r="B159" s="24"/>
      <c r="C159" s="101"/>
      <c r="D159" s="24"/>
      <c r="H159" s="96"/>
      <c r="J159" s="61"/>
      <c r="K159" s="27"/>
      <c r="L159" s="61"/>
      <c r="M159" s="27"/>
      <c r="N159" s="76"/>
      <c r="O159" s="27"/>
      <c r="P159" s="61"/>
    </row>
    <row r="160" spans="1:16" ht="40.9" customHeight="1">
      <c r="A160" s="16"/>
      <c r="B160" s="24"/>
      <c r="C160" s="101"/>
      <c r="D160" s="24"/>
      <c r="H160" s="96"/>
      <c r="J160" s="61"/>
      <c r="K160" s="27"/>
      <c r="L160" s="61"/>
      <c r="M160" s="27"/>
      <c r="N160" s="76"/>
      <c r="O160" s="27"/>
      <c r="P160" s="61"/>
    </row>
    <row r="161" spans="1:18" s="164" customFormat="1" ht="21.95" customHeight="1">
      <c r="A161" s="16"/>
      <c r="B161" s="94"/>
      <c r="C161" s="95"/>
      <c r="D161" s="102"/>
      <c r="E161" s="102"/>
      <c r="F161" s="103"/>
      <c r="G161" s="103"/>
      <c r="H161" s="2"/>
      <c r="I161" s="2"/>
      <c r="J161" s="118"/>
      <c r="K161" s="126"/>
      <c r="L161" s="118"/>
      <c r="M161" s="126"/>
      <c r="N161" s="118"/>
      <c r="O161" s="126"/>
      <c r="P161" s="178" t="s">
        <v>261</v>
      </c>
      <c r="R161" s="57"/>
    </row>
  </sheetData>
  <mergeCells count="7">
    <mergeCell ref="A109:P109"/>
    <mergeCell ref="A111:P111"/>
    <mergeCell ref="A1:P1"/>
    <mergeCell ref="A2:P2"/>
    <mergeCell ref="A3:P3"/>
    <mergeCell ref="A55:P55"/>
    <mergeCell ref="A57:P57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(p.4)</vt:lpstr>
      <vt:lpstr>ส่วนของเจ้าของรวม (p.5)</vt:lpstr>
      <vt:lpstr>ส่วนของเจ้าของเฉพาะกิจการ (p.6)</vt:lpstr>
      <vt:lpstr>งบกระแสเงินสด (p.7-9)</vt:lpstr>
      <vt:lpstr>'งบ BS (p.1)'!Print_Area</vt:lpstr>
      <vt:lpstr>'งบ BS (ต่อ) (p.2-3)'!Print_Area</vt:lpstr>
      <vt:lpstr>'งบ PL (p.4)'!Print_Area</vt:lpstr>
      <vt:lpstr>'งบกระแสเงินสด (p.7-9)'!Print_Area</vt:lpstr>
      <vt:lpstr>'ส่วนของเจ้าของเฉพาะกิจการ (p.6)'!Print_Area</vt:lpstr>
      <vt:lpstr>'ส่วนของเจ้าของรวม (p.5)'!Print_Area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2021-05-16T06:35:56Z</cp:lastPrinted>
  <dcterms:created xsi:type="dcterms:W3CDTF">2004-04-02T08:00:16Z</dcterms:created>
  <dcterms:modified xsi:type="dcterms:W3CDTF">2021-05-16T06:56:09Z</dcterms:modified>
</cp:coreProperties>
</file>