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1\financial statement\TYPIST\ENG\Final_E -- ส่งตลาด\"/>
    </mc:Choice>
  </mc:AlternateContent>
  <xr:revisionPtr revIDLastSave="0" documentId="13_ncr:1_{5B841DAA-6259-4269-93D0-CD946088F5D5}" xr6:coauthVersionLast="46" xr6:coauthVersionMax="46" xr10:uidLastSave="{00000000-0000-0000-0000-000000000000}"/>
  <bookViews>
    <workbookView xWindow="-120" yWindow="-120" windowWidth="19440" windowHeight="15000" tabRatio="657" activeTab="2" xr2:uid="{00000000-000D-0000-FFFF-FFFF00000000}"/>
  </bookViews>
  <sheets>
    <sheet name="BS (p.1)" sheetId="39" r:id="rId1"/>
    <sheet name="BS (cont) (p.2-3)" sheetId="67" r:id="rId2"/>
    <sheet name="PL (p.4)" sheetId="77" r:id="rId3"/>
    <sheet name="CE conso (p.5)" sheetId="74" r:id="rId4"/>
    <sheet name="CE Company (p.6)" sheetId="75" r:id="rId5"/>
    <sheet name="CF (p.7-9)" sheetId="73" r:id="rId6"/>
  </sheets>
  <externalReferences>
    <externalReference r:id="rId7"/>
  </externalReferences>
  <definedNames>
    <definedName name="\q" localSheetId="5">[1]MOULD!#REF!</definedName>
    <definedName name="\q" localSheetId="2">[1]MOULD!#REF!</definedName>
    <definedName name="\q">[1]MOULD!#REF!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" localSheetId="5">[1]MOULD!#REF!</definedName>
    <definedName name="a" localSheetId="2">[1]MOULD!#REF!</definedName>
    <definedName name="a">[1]MOULD!#REF!</definedName>
    <definedName name="aaa" localSheetId="2">#REF!</definedName>
    <definedName name="aaa">#REF!</definedName>
    <definedName name="aoi" localSheetId="2">#REF!</definedName>
    <definedName name="aoi">#REF!</definedName>
    <definedName name="as" localSheetId="2">#REF!</definedName>
    <definedName name="as">#REF!</definedName>
    <definedName name="asset" localSheetId="2">#REF!</definedName>
    <definedName name="asset">#REF!</definedName>
    <definedName name="bee" localSheetId="2">#REF!</definedName>
    <definedName name="bee">#REF!</definedName>
    <definedName name="BLDGFAC" localSheetId="2">#REF!</definedName>
    <definedName name="BLDGFAC">#REF!</definedName>
    <definedName name="BSsheet" localSheetId="2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>#REF!</definedName>
    <definedName name="Cover" localSheetId="2">#REF!</definedName>
    <definedName name="Cover">#REF!</definedName>
    <definedName name="d" localSheetId="2">#REF!</definedName>
    <definedName name="d">#REF!</definedName>
    <definedName name="DEEPWELL" localSheetId="2">#REF!</definedName>
    <definedName name="DEEPWELL">#REF!</definedName>
    <definedName name="dg" localSheetId="2">#REF!</definedName>
    <definedName name="dg">#REF!</definedName>
    <definedName name="dgg" localSheetId="2" hidden="1">#REF!</definedName>
    <definedName name="dgg" hidden="1">#REF!</definedName>
    <definedName name="DORM" localSheetId="2">#REF!</definedName>
    <definedName name="DORM">#REF!</definedName>
    <definedName name="e" localSheetId="2">#REF!</definedName>
    <definedName name="e">#REF!</definedName>
    <definedName name="g" localSheetId="2">#REF!</definedName>
    <definedName name="g">#REF!</definedName>
    <definedName name="GROUP1" localSheetId="2">#REF!</definedName>
    <definedName name="GROUP1">#REF!</definedName>
    <definedName name="H_Test_เครื่องจักร" localSheetId="2">#REF!</definedName>
    <definedName name="H_Test_เครื่องจักร">#REF!</definedName>
    <definedName name="Ha" localSheetId="2">#REF!</definedName>
    <definedName name="Ha">#REF!</definedName>
    <definedName name="ike" localSheetId="2">#REF!</definedName>
    <definedName name="ike">#REF!</definedName>
    <definedName name="ing" localSheetId="2">#REF!</definedName>
    <definedName name="ing">#REF!</definedName>
    <definedName name="ja" localSheetId="2">#REF!</definedName>
    <definedName name="ja">#REF!</definedName>
    <definedName name="jan" localSheetId="2">#REF!</definedName>
    <definedName name="jan">#REF!</definedName>
    <definedName name="jar" localSheetId="2">#REF!</definedName>
    <definedName name="jar">#REF!</definedName>
    <definedName name="jj" localSheetId="2">#REF!</definedName>
    <definedName name="jj">#REF!</definedName>
    <definedName name="k" localSheetId="2">#REF!</definedName>
    <definedName name="k">#REF!</definedName>
    <definedName name="kan" localSheetId="2">#REF!</definedName>
    <definedName name="kan">#REF!</definedName>
    <definedName name="kanya" localSheetId="2">#REF!</definedName>
    <definedName name="kanya">#REF!</definedName>
    <definedName name="kanyapad" localSheetId="2">#REF!</definedName>
    <definedName name="kanyapad">#REF!</definedName>
    <definedName name="kd" localSheetId="2">#REF!</definedName>
    <definedName name="kd">#REF!</definedName>
    <definedName name="ki" localSheetId="2">#REF!</definedName>
    <definedName name="ki">#REF!</definedName>
    <definedName name="kin" localSheetId="2">#REF!</definedName>
    <definedName name="kin">#REF!</definedName>
    <definedName name="kkk" localSheetId="2">#REF!</definedName>
    <definedName name="kkk">#REF!</definedName>
    <definedName name="kkl" localSheetId="2" hidden="1">#REF!</definedName>
    <definedName name="kkl" hidden="1">#REF!</definedName>
    <definedName name="ksna" localSheetId="2">#REF!</definedName>
    <definedName name="ksna">#REF!</definedName>
    <definedName name="l" localSheetId="2">#REF!</definedName>
    <definedName name="l">#REF!</definedName>
    <definedName name="ld" localSheetId="2">#REF!</definedName>
    <definedName name="ld">#REF!</definedName>
    <definedName name="lk" localSheetId="2" hidden="1">#REF!</definedName>
    <definedName name="lk" hidden="1">#REF!</definedName>
    <definedName name="lks" localSheetId="2">#REF!</definedName>
    <definedName name="lks">#REF!</definedName>
    <definedName name="lll" localSheetId="2">#REF!</definedName>
    <definedName name="lll">#REF!</definedName>
    <definedName name="may" localSheetId="2">#REF!</definedName>
    <definedName name="may">#REF!</definedName>
    <definedName name="nog" localSheetId="2">#REF!</definedName>
    <definedName name="nog">#REF!</definedName>
    <definedName name="nom" localSheetId="2">#REF!</definedName>
    <definedName name="nom">#REF!</definedName>
    <definedName name="Notes" localSheetId="2">#REF!</definedName>
    <definedName name="Notes">#REF!</definedName>
    <definedName name="OFFFAC" localSheetId="2">#REF!</definedName>
    <definedName name="OFFFAC">#REF!</definedName>
    <definedName name="OPEN" localSheetId="2">#REF!</definedName>
    <definedName name="OPEN">#REF!</definedName>
    <definedName name="paya" localSheetId="2">#REF!</definedName>
    <definedName name="paya">#REF!</definedName>
    <definedName name="pi" localSheetId="2">#REF!</definedName>
    <definedName name="pi">#REF!</definedName>
    <definedName name="ping" localSheetId="2">#REF!</definedName>
    <definedName name="ping">#REF!</definedName>
    <definedName name="pk" localSheetId="2">#REF!</definedName>
    <definedName name="pk">#REF!</definedName>
    <definedName name="pkk" localSheetId="2">#REF!</definedName>
    <definedName name="pkk">#REF!</definedName>
    <definedName name="pl" localSheetId="2">#REF!</definedName>
    <definedName name="pl">#REF!</definedName>
    <definedName name="ple" localSheetId="2">#REF!</definedName>
    <definedName name="ple">#REF!</definedName>
    <definedName name="PLstment" localSheetId="2">#REF!</definedName>
    <definedName name="PLstment">#REF!</definedName>
    <definedName name="_xlnm.Print_Area" localSheetId="1">'BS (cont) (p.2-3)'!$A$1:$Q$109</definedName>
    <definedName name="_xlnm.Print_Area" localSheetId="0">'BS (p.1)'!$A$1:$P$54</definedName>
    <definedName name="_xlnm.Print_Area" localSheetId="4">'CE Company (p.6)'!$A$1:$O$32</definedName>
    <definedName name="_xlnm.Print_Area" localSheetId="3">'CE conso (p.5)'!$A$1:$AC$49</definedName>
    <definedName name="_xlnm.Print_Area" localSheetId="5">'CF (p.7-9)'!$A$1:$O$161</definedName>
    <definedName name="_xlnm.Print_Area" localSheetId="2">'PL (p.4)'!$A$1:$S$60</definedName>
    <definedName name="_xlnm.Print_Area">#REF!</definedName>
    <definedName name="PRINT_AREA_MI" localSheetId="2">#REF!</definedName>
    <definedName name="PRINT_AREA_MI">#REF!</definedName>
    <definedName name="_xlnm.Print_Titles">#REF!</definedName>
    <definedName name="PRINT_TITLES_MI" localSheetId="2">#REF!</definedName>
    <definedName name="PRINT_TITLES_MI">#REF!</definedName>
    <definedName name="q" localSheetId="2">#REF!</definedName>
    <definedName name="q">#REF!</definedName>
    <definedName name="qing" localSheetId="2">#REF!</definedName>
    <definedName name="qing">#REF!</definedName>
    <definedName name="qqq" localSheetId="2">#REF!</definedName>
    <definedName name="qqq">#REF!</definedName>
    <definedName name="Report" localSheetId="2">#REF!</definedName>
    <definedName name="Report">#REF!</definedName>
    <definedName name="s" localSheetId="2">#REF!</definedName>
    <definedName name="s">#REF!</definedName>
    <definedName name="sa" localSheetId="2">#REF!</definedName>
    <definedName name="sa">#REF!</definedName>
    <definedName name="sf" localSheetId="2">#REF!</definedName>
    <definedName name="sf">#REF!</definedName>
    <definedName name="sff" localSheetId="2">#REF!</definedName>
    <definedName name="sff">#REF!</definedName>
    <definedName name="ss" localSheetId="2">#REF!</definedName>
    <definedName name="ss">#REF!</definedName>
    <definedName name="ta" localSheetId="2">#REF!</definedName>
    <definedName name="ta">#REF!</definedName>
    <definedName name="tae" localSheetId="2">#REF!</definedName>
    <definedName name="tae">#REF!</definedName>
    <definedName name="TOILET" localSheetId="2">#REF!</definedName>
    <definedName name="TOILET">#REF!</definedName>
    <definedName name="van" localSheetId="2">#REF!</definedName>
    <definedName name="van">#REF!</definedName>
    <definedName name="vee" localSheetId="2">#REF!</definedName>
    <definedName name="vee">#REF!</definedName>
    <definedName name="vy" localSheetId="2">#REF!</definedName>
    <definedName name="vy">#REF!</definedName>
    <definedName name="w" localSheetId="2">#REF!</definedName>
    <definedName name="w">#REF!</definedName>
    <definedName name="WATERELEC" localSheetId="2">#REF!</definedName>
    <definedName name="WATERELEC">#REF!</definedName>
    <definedName name="wfj" localSheetId="2">#REF!</definedName>
    <definedName name="wfj">#REF!</definedName>
    <definedName name="x" localSheetId="2">#REF!</definedName>
    <definedName name="x">#REF!</definedName>
    <definedName name="YEAR" localSheetId="2">#REF!</definedName>
    <definedName name="YEAR">#REF!</definedName>
    <definedName name="แ" localSheetId="2" hidden="1">#REF!</definedName>
    <definedName name="แ" hidden="1">#REF!</definedName>
    <definedName name="ไ" localSheetId="2" hidden="1">#REF!</definedName>
    <definedName name="ไ" hidden="1">#REF!</definedName>
    <definedName name="ก" localSheetId="2" hidden="1">#REF!</definedName>
    <definedName name="ก" hidden="1">#REF!</definedName>
    <definedName name="กา" localSheetId="2">#REF!</definedName>
    <definedName name="กา">#REF!</definedName>
    <definedName name="ข" localSheetId="2">#REF!</definedName>
    <definedName name="ข">#REF!</definedName>
    <definedName name="ขข" localSheetId="2">#REF!</definedName>
    <definedName name="ขข">#REF!</definedName>
    <definedName name="ค" localSheetId="2">#REF!</definedName>
    <definedName name="ค">#REF!</definedName>
    <definedName name="จ" localSheetId="2">#REF!</definedName>
    <definedName name="จ">#REF!</definedName>
    <definedName name="ช" localSheetId="2">#REF!</definedName>
    <definedName name="ช">#REF!</definedName>
    <definedName name="ต" localSheetId="2">#REF!</definedName>
    <definedName name="ต">#REF!</definedName>
    <definedName name="ท" localSheetId="2">#REF!</definedName>
    <definedName name="ท">#REF!</definedName>
    <definedName name="ทท" localSheetId="2">#REF!</definedName>
    <definedName name="ทท">#REF!</definedName>
    <definedName name="น" localSheetId="2">[1]MOULD!#REF!</definedName>
    <definedName name="น">[1]MOULD!#REF!</definedName>
    <definedName name="ป" localSheetId="2">#REF!</definedName>
    <definedName name="ป">#REF!</definedName>
    <definedName name="ผผ" localSheetId="2">#REF!</definedName>
    <definedName name="ผผ">#REF!</definedName>
    <definedName name="ภ" localSheetId="2">#REF!</definedName>
    <definedName name="ภ">#REF!</definedName>
    <definedName name="ม" localSheetId="2">#REF!</definedName>
    <definedName name="ม">#REF!</definedName>
    <definedName name="ร" localSheetId="2">#REF!</definedName>
    <definedName name="ร">#REF!</definedName>
    <definedName name="ส" localSheetId="2" hidden="1">#REF!</definedName>
    <definedName name="ส" hidden="1">#REF!</definedName>
    <definedName name="สต็อก_artcard_ม้วน_List" localSheetId="2">#REF!</definedName>
    <definedName name="สต็อก_artcard_ม้วน_List">#REF!</definedName>
    <definedName name="สส" localSheetId="2" hidden="1">#REF!</definedName>
    <definedName name="สส" hidden="1">#REF!</definedName>
    <definedName name="ห" localSheetId="2">#REF!</definedName>
    <definedName name="ห">#REF!</definedName>
    <definedName name="อ" localSheetId="2">#REF!</definedName>
    <definedName name="อ">#REF!</definedName>
    <definedName name="อันดับ" localSheetId="2">#REF!</definedName>
    <definedName name="อันดับ">#REF!</definedName>
    <definedName name="ๆ" localSheetId="2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S41" i="77" l="1"/>
  <c r="Q41" i="77"/>
  <c r="O41" i="77"/>
  <c r="M41" i="77"/>
  <c r="M130" i="73" l="1"/>
  <c r="I39" i="73" l="1"/>
  <c r="I72" i="73" s="1"/>
  <c r="I75" i="73" s="1"/>
  <c r="O130" i="73"/>
  <c r="AA28" i="74"/>
  <c r="AA29" i="74" s="1"/>
  <c r="AA30" i="74" s="1"/>
  <c r="U28" i="74"/>
  <c r="U29" i="74" s="1"/>
  <c r="U30" i="74" s="1"/>
  <c r="S28" i="74"/>
  <c r="S29" i="74" s="1"/>
  <c r="S30" i="74" s="1"/>
  <c r="Q28" i="74"/>
  <c r="Q29" i="74" s="1"/>
  <c r="Q30" i="74" s="1"/>
  <c r="O28" i="74"/>
  <c r="O29" i="74" s="1"/>
  <c r="O30" i="74" s="1"/>
  <c r="M28" i="74"/>
  <c r="M29" i="74" s="1"/>
  <c r="M30" i="74" s="1"/>
  <c r="I28" i="74"/>
  <c r="I29" i="74" s="1"/>
  <c r="I30" i="74" s="1"/>
  <c r="G28" i="74"/>
  <c r="G29" i="74" s="1"/>
  <c r="G30" i="74" s="1"/>
  <c r="E28" i="74"/>
  <c r="E29" i="74" s="1"/>
  <c r="E30" i="74" s="1"/>
  <c r="AA19" i="74"/>
  <c r="AA20" i="74" s="1"/>
  <c r="AA21" i="74" s="1"/>
  <c r="U19" i="74"/>
  <c r="U20" i="74" s="1"/>
  <c r="U21" i="74" s="1"/>
  <c r="S19" i="74"/>
  <c r="S20" i="74" s="1"/>
  <c r="S21" i="74" s="1"/>
  <c r="Q19" i="74"/>
  <c r="Q20" i="74" s="1"/>
  <c r="Q21" i="74" s="1"/>
  <c r="O19" i="74"/>
  <c r="O20" i="74" s="1"/>
  <c r="O21" i="74" s="1"/>
  <c r="M19" i="74"/>
  <c r="M20" i="74" s="1"/>
  <c r="M21" i="74" s="1"/>
  <c r="I19" i="74"/>
  <c r="I20" i="74" s="1"/>
  <c r="I21" i="74" s="1"/>
  <c r="G19" i="74"/>
  <c r="G20" i="74" s="1"/>
  <c r="G21" i="74" s="1"/>
  <c r="E19" i="74"/>
  <c r="E20" i="74" s="1"/>
  <c r="E21" i="74" s="1"/>
  <c r="K130" i="73" l="1"/>
  <c r="K86" i="73"/>
  <c r="O39" i="73"/>
  <c r="M39" i="73"/>
  <c r="K39" i="73"/>
  <c r="E24" i="75"/>
  <c r="E25" i="75" s="1"/>
  <c r="I24" i="75"/>
  <c r="I25" i="75" s="1"/>
  <c r="G24" i="75"/>
  <c r="G25" i="75" s="1"/>
  <c r="E17" i="75"/>
  <c r="E18" i="75" s="1"/>
  <c r="O16" i="75"/>
  <c r="O15" i="75"/>
  <c r="M17" i="75"/>
  <c r="M18" i="75" s="1"/>
  <c r="K17" i="75"/>
  <c r="K18" i="75" s="1"/>
  <c r="I17" i="75"/>
  <c r="I18" i="75" s="1"/>
  <c r="G17" i="75"/>
  <c r="G18" i="75" s="1"/>
  <c r="O13" i="75"/>
  <c r="AC12" i="74"/>
  <c r="O17" i="75" l="1"/>
  <c r="O18" i="75" s="1"/>
  <c r="W18" i="74"/>
  <c r="W17" i="74"/>
  <c r="W19" i="74" s="1"/>
  <c r="W15" i="74"/>
  <c r="W20" i="74" s="1"/>
  <c r="O20" i="75"/>
  <c r="Y23" i="74" l="1"/>
  <c r="S19" i="77"/>
  <c r="Q19" i="77"/>
  <c r="O19" i="77"/>
  <c r="M19" i="77"/>
  <c r="S13" i="77"/>
  <c r="Q13" i="77"/>
  <c r="O13" i="77"/>
  <c r="M13" i="77"/>
  <c r="J18" i="39"/>
  <c r="A3" i="74" l="1"/>
  <c r="A3" i="75" s="1"/>
  <c r="A3" i="73" s="1"/>
  <c r="W12" i="74" l="1"/>
  <c r="W21" i="74" s="1"/>
  <c r="K21" i="74"/>
  <c r="K30" i="74" s="1"/>
  <c r="W28" i="74" l="1"/>
  <c r="W29" i="74" s="1"/>
  <c r="W30" i="74" s="1"/>
  <c r="M24" i="75" l="1"/>
  <c r="M25" i="75" s="1"/>
  <c r="Y15" i="74"/>
  <c r="O23" i="75" l="1"/>
  <c r="I86" i="73"/>
  <c r="M86" i="73" l="1"/>
  <c r="O86" i="73"/>
  <c r="K72" i="73"/>
  <c r="Y27" i="74" l="1"/>
  <c r="AC27" i="74" l="1"/>
  <c r="Y17" i="74"/>
  <c r="Y18" i="74"/>
  <c r="AC18" i="74" s="1"/>
  <c r="O21" i="77"/>
  <c r="O25" i="77" s="1"/>
  <c r="O27" i="77" s="1"/>
  <c r="M21" i="77"/>
  <c r="M25" i="77" s="1"/>
  <c r="M27" i="77" s="1"/>
  <c r="M45" i="77" s="1"/>
  <c r="S21" i="77"/>
  <c r="S25" i="77" s="1"/>
  <c r="S27" i="77" s="1"/>
  <c r="Y19" i="74" l="1"/>
  <c r="Y20" i="74" s="1"/>
  <c r="Y21" i="74" s="1"/>
  <c r="Y26" i="74"/>
  <c r="Y28" i="74" s="1"/>
  <c r="Y29" i="74" s="1"/>
  <c r="Y30" i="74" s="1"/>
  <c r="AC17" i="74"/>
  <c r="AC19" i="74" s="1"/>
  <c r="Q21" i="77"/>
  <c r="Q25" i="77" s="1"/>
  <c r="Q27" i="77" s="1"/>
  <c r="M42" i="77"/>
  <c r="O42" i="77"/>
  <c r="O50" i="77" s="1"/>
  <c r="O52" i="77" s="1"/>
  <c r="O45" i="77"/>
  <c r="S55" i="77"/>
  <c r="S42" i="77"/>
  <c r="AC26" i="74" l="1"/>
  <c r="AC28" i="74" s="1"/>
  <c r="AC29" i="74" s="1"/>
  <c r="Q55" i="77"/>
  <c r="M50" i="77"/>
  <c r="M52" i="77" s="1"/>
  <c r="Q42" i="77"/>
  <c r="M47" i="77"/>
  <c r="M55" i="77"/>
  <c r="O47" i="77"/>
  <c r="O55" i="77"/>
  <c r="K24" i="75" l="1"/>
  <c r="K25" i="75" s="1"/>
  <c r="O22" i="75"/>
  <c r="O24" i="75" s="1"/>
  <c r="O25" i="75" s="1"/>
  <c r="I130" i="73"/>
  <c r="K78" i="67"/>
  <c r="M72" i="73" l="1"/>
  <c r="M75" i="73" s="1"/>
  <c r="K23" i="67" l="1"/>
  <c r="P32" i="39"/>
  <c r="N32" i="39"/>
  <c r="L32" i="39"/>
  <c r="J32" i="39"/>
  <c r="O72" i="73" l="1"/>
  <c r="O75" i="73" s="1"/>
  <c r="AC23" i="74" l="1"/>
  <c r="AC30" i="74" s="1"/>
  <c r="K34" i="67" l="1"/>
  <c r="K36" i="67" s="1"/>
  <c r="K75" i="73" l="1"/>
  <c r="A3" i="67" l="1"/>
  <c r="A58" i="67" s="1"/>
  <c r="AC15" i="74" l="1"/>
  <c r="AC20" i="74" s="1"/>
  <c r="AC21" i="74" s="1"/>
  <c r="Q23" i="67" l="1"/>
  <c r="O23" i="67"/>
  <c r="M23" i="67"/>
  <c r="Q34" i="67" l="1"/>
  <c r="O34" i="67"/>
  <c r="L80" i="67"/>
  <c r="L82" i="67" s="1"/>
  <c r="N80" i="67"/>
  <c r="N82" i="67" s="1"/>
  <c r="P80" i="67"/>
  <c r="P82" i="67" s="1"/>
  <c r="O78" i="67"/>
  <c r="O80" i="67" s="1"/>
  <c r="M78" i="67"/>
  <c r="M80" i="67" s="1"/>
  <c r="Q78" i="67"/>
  <c r="Q80" i="67" s="1"/>
  <c r="K80" i="67"/>
  <c r="K82" i="67" l="1"/>
  <c r="Q36" i="67"/>
  <c r="Q82" i="67" s="1"/>
  <c r="O36" i="67"/>
  <c r="A1" i="75" l="1"/>
  <c r="AB21" i="74"/>
  <c r="AB30" i="74" s="1"/>
  <c r="Z21" i="74"/>
  <c r="Z30" i="74" s="1"/>
  <c r="X21" i="74"/>
  <c r="X30" i="74" s="1"/>
  <c r="R21" i="74"/>
  <c r="R30" i="74" s="1"/>
  <c r="P21" i="74"/>
  <c r="P30" i="74" s="1"/>
  <c r="N21" i="74"/>
  <c r="N30" i="74" s="1"/>
  <c r="L21" i="74"/>
  <c r="L30" i="74" s="1"/>
  <c r="J21" i="74"/>
  <c r="J30" i="74" s="1"/>
  <c r="F21" i="74"/>
  <c r="F30" i="74" s="1"/>
  <c r="N18" i="39" l="1"/>
  <c r="L18" i="39"/>
  <c r="J34" i="39"/>
  <c r="L34" i="39" l="1"/>
  <c r="N34" i="39"/>
  <c r="A56" i="73" l="1"/>
  <c r="A110" i="73" s="1"/>
  <c r="A54" i="73"/>
  <c r="P18" i="39" l="1"/>
  <c r="P34" i="39" s="1"/>
  <c r="O82" i="67" l="1"/>
  <c r="J78" i="67" l="1"/>
  <c r="M34" i="67"/>
  <c r="M36" i="67" l="1"/>
  <c r="M82" i="67" s="1"/>
  <c r="M132" i="73" l="1"/>
  <c r="M134" i="73" s="1"/>
  <c r="K132" i="73"/>
  <c r="K134" i="73" s="1"/>
  <c r="I132" i="73"/>
  <c r="I134" i="73" s="1"/>
  <c r="O132" i="73"/>
  <c r="O134" i="73" s="1"/>
</calcChain>
</file>

<file path=xl/sharedStrings.xml><?xml version="1.0" encoding="utf-8"?>
<sst xmlns="http://schemas.openxmlformats.org/spreadsheetml/2006/main" count="430" uniqueCount="279">
  <si>
    <t xml:space="preserve"> </t>
  </si>
  <si>
    <t xml:space="preserve">          </t>
  </si>
  <si>
    <t>9</t>
  </si>
  <si>
    <t>10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</si>
  <si>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</si>
  <si>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</si>
  <si>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</si>
  <si>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</si>
  <si>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</si>
  <si>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</si>
  <si>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</si>
  <si>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</si>
  <si>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</si>
  <si>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</si>
  <si>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</si>
  <si>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</si>
  <si>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</si>
  <si>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</si>
  <si>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</si>
  <si>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</si>
  <si>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</si>
  <si>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</si>
  <si>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</si>
  <si>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</si>
  <si>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</si>
  <si>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</si>
  <si>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</si>
  <si>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</si>
  <si>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</si>
  <si>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</si>
  <si>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</si>
  <si>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</si>
  <si>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</si>
  <si>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</si>
  <si>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</si>
  <si>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</si>
  <si>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</si>
  <si>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</si>
  <si>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</si>
  <si>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</si>
  <si>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</si>
  <si>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</si>
  <si>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</si>
  <si>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</si>
  <si>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</si>
  <si>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</si>
  <si>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</si>
  <si>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</si>
  <si>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</si>
  <si>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</si>
  <si>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</si>
  <si>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</si>
  <si>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 xml:space="preserve">CASH FLOWS FROM INVESTING ACTIVITIES </t>
  </si>
  <si>
    <t>Cash and cash equivalent as at beginning balance</t>
  </si>
  <si>
    <t>Cash and cash equivalent as at ending balance</t>
  </si>
  <si>
    <t>Proceeds from services</t>
  </si>
  <si>
    <t>Retained earnings</t>
  </si>
  <si>
    <t>AQUA CORPORATION PUBLIC COMPANY LIMITED AND ITS SUBSIDIARIES</t>
  </si>
  <si>
    <t>15</t>
  </si>
  <si>
    <t>Reconcilations of net profit (loss) to net cash provided</t>
  </si>
  <si>
    <t xml:space="preserve">Profit (loss) from operating activities before change in </t>
  </si>
  <si>
    <t>14</t>
  </si>
  <si>
    <t>Supplemental  disclosures of cash flows information</t>
  </si>
  <si>
    <t>Income tax (expense) income</t>
  </si>
  <si>
    <t>Appropriated</t>
  </si>
  <si>
    <t>Dividend paid</t>
  </si>
  <si>
    <t>Legal reserve</t>
  </si>
  <si>
    <t>Unappropriated</t>
  </si>
  <si>
    <t>Investment property</t>
  </si>
  <si>
    <t>Deferred tax liabilities</t>
  </si>
  <si>
    <t>1.</t>
  </si>
  <si>
    <t xml:space="preserve">Share of (profit) loss on investment in associated company </t>
  </si>
  <si>
    <t>CASH FLOWS FROM FINANCING ACTIVITIES</t>
  </si>
  <si>
    <t>Total non - current assets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</si>
  <si>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</si>
  <si>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</si>
  <si>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</si>
  <si>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</si>
  <si>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</si>
  <si>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NON - CURRENT ASSETS</t>
  </si>
  <si>
    <t xml:space="preserve">4,593,000,000 common shares of Baht 0.50 each </t>
  </si>
  <si>
    <t>Equity holders of the parent company</t>
  </si>
  <si>
    <t>Total other</t>
  </si>
  <si>
    <t>shareholders' equity</t>
  </si>
  <si>
    <t>Total equity</t>
  </si>
  <si>
    <t>attributable</t>
  </si>
  <si>
    <t>to shareholders'</t>
  </si>
  <si>
    <t>Non - controlling</t>
  </si>
  <si>
    <t>Deferred tax assets</t>
  </si>
  <si>
    <t>NON - CURRENT LIABILITIES</t>
  </si>
  <si>
    <t>Rental income by straight line method on contract value</t>
  </si>
  <si>
    <t>2.</t>
  </si>
  <si>
    <t>for legal reserve</t>
  </si>
  <si>
    <t>reserve</t>
  </si>
  <si>
    <t xml:space="preserve">Treasury shares </t>
  </si>
  <si>
    <t>STATEMENT OF CHANGES IN SHAREHOLDERS' EQUITY (Con't)</t>
  </si>
  <si>
    <t>Current portion of long - term liabilities</t>
  </si>
  <si>
    <t xml:space="preserve">COMPREHENSIVE INCOME ATTRIBUTABLE TO </t>
  </si>
  <si>
    <t xml:space="preserve">by (used in) operating activities </t>
  </si>
  <si>
    <t>CURRENT ASSETS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</si>
  <si>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</si>
  <si>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</si>
  <si>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</si>
  <si>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</si>
  <si>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</si>
  <si>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</si>
  <si>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</si>
  <si>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</si>
  <si>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 xml:space="preserve">Unrealized (gain) loss from exchange rate </t>
  </si>
  <si>
    <t>Cash received from disposal of fixed assets</t>
  </si>
  <si>
    <t xml:space="preserve">NET PROFIT ATTRIBUTABLE TO </t>
  </si>
  <si>
    <t>Cash paid for acquisition of fixed assets</t>
  </si>
  <si>
    <t>Depreciation</t>
  </si>
  <si>
    <t>Amortization of debenture expenses</t>
  </si>
  <si>
    <t>Cash provided by (used in) operating activities</t>
  </si>
  <si>
    <t>Net cash provided by (used in) operating activities</t>
  </si>
  <si>
    <t>Net cash provided by (used in) investing activities</t>
  </si>
  <si>
    <t>Net cash provided by (used in) financing activities</t>
  </si>
  <si>
    <t xml:space="preserve">(Gain) loss from disposal and written off of fixed assets </t>
  </si>
  <si>
    <t>Other comprehensive income (loss)</t>
  </si>
  <si>
    <t xml:space="preserve">Cash received from short - term loans from subsidiaries </t>
  </si>
  <si>
    <t>(Increase) decrease in operating assets :</t>
  </si>
  <si>
    <t>Increase (decrease) in operating liabilities :</t>
  </si>
  <si>
    <t>Cash paid for interest of debentures</t>
  </si>
  <si>
    <t>19</t>
  </si>
  <si>
    <t>Long - term loans from financial institutions</t>
  </si>
  <si>
    <t>24</t>
  </si>
  <si>
    <t>Distribution costs</t>
  </si>
  <si>
    <t>Recognition of advance receipts as income</t>
  </si>
  <si>
    <t>Investments in subsidiaries</t>
  </si>
  <si>
    <t>STATEMENT OF FINANCIAL POSITION</t>
  </si>
  <si>
    <t>Short - term loans to subsidiaries</t>
  </si>
  <si>
    <t>STATEMENT OF FINANCIAL POSITION (Con't)</t>
  </si>
  <si>
    <t>STATEMENT OF COMPREHENSIVE INCOME</t>
  </si>
  <si>
    <t xml:space="preserve">STATEMENT OF CHANGES IN SHAREHOLDERS' EQUITY </t>
  </si>
  <si>
    <t>STATEMENT OF CASH FLOWS</t>
  </si>
  <si>
    <t>Cash received from issuing debentures</t>
  </si>
  <si>
    <t>Repayment of short - term loans from subsidiaries</t>
  </si>
  <si>
    <t xml:space="preserve">Non - cash transaction </t>
  </si>
  <si>
    <t>STATEMENT OF CASH FLOWS (Con't)</t>
  </si>
  <si>
    <t>Cash received from long - term loans from financial institutions</t>
  </si>
  <si>
    <t>20</t>
  </si>
  <si>
    <t xml:space="preserve">Increase (decrease) in overdraft and short - term loans </t>
  </si>
  <si>
    <t xml:space="preserve">from financial institutions </t>
  </si>
  <si>
    <t>Debentures - net</t>
  </si>
  <si>
    <t xml:space="preserve">Bank overdraft and short - term loans </t>
  </si>
  <si>
    <t xml:space="preserve">  </t>
  </si>
  <si>
    <t>from financial institutions</t>
  </si>
  <si>
    <t xml:space="preserve">Provision of non - current liabilities </t>
  </si>
  <si>
    <t>for employee benefit - net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</si>
  <si>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</si>
  <si>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 xml:space="preserve">    Legal reserve</t>
  </si>
  <si>
    <t xml:space="preserve">Other comprehensive income to be reclassified to profit  </t>
  </si>
  <si>
    <t>BASIC EARNINGS PER SHARE (BAHT : SHARE)</t>
  </si>
  <si>
    <t>Dividend payment of subsidiaries</t>
  </si>
  <si>
    <t>Assets transfer to expenses</t>
  </si>
  <si>
    <t>Repayment of long - term loans from financial institutions</t>
  </si>
  <si>
    <t xml:space="preserve">Net increase (decrease) in cash and cash equivalent </t>
  </si>
  <si>
    <t xml:space="preserve">Subsidiaries purchase of fixed assets on credit </t>
  </si>
  <si>
    <t>Long - term loans from financial institutions - net</t>
  </si>
  <si>
    <t>Cash paid for expense of issuing debentures</t>
  </si>
  <si>
    <t>8</t>
  </si>
  <si>
    <t>components of</t>
  </si>
  <si>
    <t>Provision for decommissioning costs (reversal)</t>
  </si>
  <si>
    <t>Cash received from short - term loans to subsidiaries</t>
  </si>
  <si>
    <t>Unutilized credit facilities for future working capital</t>
  </si>
  <si>
    <t>Other current financial assets</t>
  </si>
  <si>
    <t>Other non - current financial assets</t>
  </si>
  <si>
    <t>Lease liabilities</t>
  </si>
  <si>
    <t>Lease liabilities - net</t>
  </si>
  <si>
    <t>Non - current contract liabilities</t>
  </si>
  <si>
    <t>17</t>
  </si>
  <si>
    <t>22</t>
  </si>
  <si>
    <t>Interest received</t>
  </si>
  <si>
    <t>Interest expense for lease</t>
  </si>
  <si>
    <t>Adjustment of the effective interest rate method</t>
  </si>
  <si>
    <t xml:space="preserve">Other comprehensive income not to be reclassified of profit  </t>
  </si>
  <si>
    <t>Employee benefit paid</t>
  </si>
  <si>
    <t>Investments in associated company</t>
  </si>
  <si>
    <t>held as collaterals</t>
  </si>
  <si>
    <t xml:space="preserve">Non - current financial assets </t>
  </si>
  <si>
    <t>11</t>
  </si>
  <si>
    <t>Trade accounts and other current payables</t>
  </si>
  <si>
    <t>using the equity method</t>
  </si>
  <si>
    <t>Share of other comprehensive income of associated company</t>
  </si>
  <si>
    <t xml:space="preserve">Defined benefit plan remeasurement profit (loss) - net  </t>
  </si>
  <si>
    <t>of income tax</t>
  </si>
  <si>
    <t xml:space="preserve">Total other comprehensive income (loss) for </t>
  </si>
  <si>
    <t>Owner of the Company</t>
  </si>
  <si>
    <t>Share of other</t>
  </si>
  <si>
    <t>comprehensive income</t>
  </si>
  <si>
    <t>of associated company</t>
  </si>
  <si>
    <t xml:space="preserve">equity </t>
  </si>
  <si>
    <t xml:space="preserve">Total shareholders' </t>
  </si>
  <si>
    <t>Cash paid for matured debentures</t>
  </si>
  <si>
    <t>Right - of - use assets - net</t>
  </si>
  <si>
    <t>Depreciation of right - of - use of assets</t>
  </si>
  <si>
    <t>Short - term loan to associated company</t>
  </si>
  <si>
    <t>Repayment of liabilities under lease contracts</t>
  </si>
  <si>
    <t>Decrease due to discount on lease</t>
  </si>
  <si>
    <t>Repayments of assets payable</t>
  </si>
  <si>
    <t xml:space="preserve">Trade accounts and other current receivables - net  </t>
  </si>
  <si>
    <t>CASH FLOWS FROM OPERATING ACTIVITIES (Con't)</t>
  </si>
  <si>
    <t>December 31, 2020</t>
  </si>
  <si>
    <t>12</t>
  </si>
  <si>
    <t>PROFIT (LOSS) FROM OPERATING ACTIVITIES</t>
  </si>
  <si>
    <t>Provision for employee benefit</t>
  </si>
  <si>
    <t>Amortization of intangible assets</t>
  </si>
  <si>
    <t>trade accounts and other current receivables</t>
  </si>
  <si>
    <t>Unit : US Dollar - forward foreign exchange</t>
  </si>
  <si>
    <t>AS AT MARCH 31, 2021</t>
  </si>
  <si>
    <t>(Audited)</t>
  </si>
  <si>
    <t>(Unaudited)</t>
  </si>
  <si>
    <t>(Reviewed)</t>
  </si>
  <si>
    <t>March 31, 2021</t>
  </si>
  <si>
    <t>Condensed notes to the interim financial information are an integral part of these interim financial information.</t>
  </si>
  <si>
    <t>NET PROFIT FOR THE PERIOD</t>
  </si>
  <si>
    <t>or loss in subsequent period :</t>
  </si>
  <si>
    <t>the period - net of income tax</t>
  </si>
  <si>
    <t>TOTAL COMPREHENSIVE INCOME FOR THE PERIOD</t>
  </si>
  <si>
    <t>COMPREHENSIVE INCOME FOR THE PERIOD</t>
  </si>
  <si>
    <t xml:space="preserve">Other components of </t>
  </si>
  <si>
    <t>Comprehensive income for the period</t>
  </si>
  <si>
    <t>Net profit for the period</t>
  </si>
  <si>
    <t>Beginning balance as at January 1, 2021</t>
  </si>
  <si>
    <t>6</t>
  </si>
  <si>
    <t>5.2</t>
  </si>
  <si>
    <t>5.2, 7</t>
  </si>
  <si>
    <t>13</t>
  </si>
  <si>
    <t>18.1</t>
  </si>
  <si>
    <t>18.2</t>
  </si>
  <si>
    <t>5.2, 16</t>
  </si>
  <si>
    <t>Short - term loans from subsidiaries</t>
  </si>
  <si>
    <t>21.2</t>
  </si>
  <si>
    <t>5.2, 21.1</t>
  </si>
  <si>
    <t>5.1</t>
  </si>
  <si>
    <t>5.1, 11</t>
  </si>
  <si>
    <t>Gain (loss) on investment in equity instruments measure fair value</t>
  </si>
  <si>
    <t>through other comprehensive income</t>
  </si>
  <si>
    <t xml:space="preserve">Gain (loss) on  investment </t>
  </si>
  <si>
    <t xml:space="preserve">in equity instruments measure </t>
  </si>
  <si>
    <t xml:space="preserve">fair value through other </t>
  </si>
  <si>
    <t>FOR THE THREE - MONTH PERIOD ENDED MARCH 31, 2021</t>
  </si>
  <si>
    <t>Beginning balance as at January 1, 2020</t>
  </si>
  <si>
    <t>Increase (decrease) in non - controlling interest in subsidiary</t>
  </si>
  <si>
    <t>Change in shareholders' equity :</t>
  </si>
  <si>
    <t>Total change in shareholders' equity</t>
  </si>
  <si>
    <t>Total comprehensive income for the period</t>
  </si>
  <si>
    <t>18</t>
  </si>
  <si>
    <t>7</t>
  </si>
  <si>
    <t>fair value through other comprehensive income</t>
  </si>
  <si>
    <t>Interest expenses on lease</t>
  </si>
  <si>
    <t>Allowances for expected credit losses of</t>
  </si>
  <si>
    <t>Trade accounts and other current receivable</t>
  </si>
  <si>
    <t>Cash paid for expense of loans</t>
  </si>
  <si>
    <t>Short - term loan to related company</t>
  </si>
  <si>
    <t>PROFIT (LOSS) BEFORE INCOME TAX</t>
  </si>
  <si>
    <t>NET PROFIT (LOSS) FOR THE PERIOD</t>
  </si>
  <si>
    <t>OTHER COMPREHENSIVE INCOME (LOSS) :</t>
  </si>
  <si>
    <t>Ending balance as at March 31, 2020</t>
  </si>
  <si>
    <t>Ending balance as at Marchr 31, 2021</t>
  </si>
  <si>
    <t>Net profit (loss) for the period</t>
  </si>
  <si>
    <t>Net profit (loss) for the period before corporate income tax</t>
  </si>
  <si>
    <t>Allowance for impairment loss from loans to subsidiary</t>
  </si>
  <si>
    <t xml:space="preserve">(Gain) loss on investment in equity instruments measure </t>
  </si>
  <si>
    <t>(Gain) loss on change lease contract</t>
  </si>
  <si>
    <t>Amortization of prepaid debenture interest expense</t>
  </si>
  <si>
    <t>Reversal of liabilities to other income</t>
  </si>
  <si>
    <t>Cash paid for rental retention of right - of - use assets</t>
  </si>
  <si>
    <t>Page 6 of 47</t>
  </si>
  <si>
    <t>Page 5 of 47</t>
  </si>
  <si>
    <t>Page 4 of 47</t>
  </si>
  <si>
    <t>Page 3 of 47</t>
  </si>
  <si>
    <t>Page 2 of 47</t>
  </si>
  <si>
    <t>Page 1 of 47</t>
  </si>
  <si>
    <t>Page 9 of 47</t>
  </si>
  <si>
    <t>Page 8 of 47</t>
  </si>
  <si>
    <t>Page 7 of  47</t>
  </si>
  <si>
    <t>4,593,000,000 common shares of Baht 0.50 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</si>
</sst>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  <numFmt numFmtId="245" formatCode="#,##0.0;\(#,##0.0\)"/>
    <numFmt numFmtId="246" formatCode="B1d/m/yyyy"/>
    <numFmt numFmtId="247" formatCode="_(* #,##0.00_);_(* \(#,##0.00\);_(* \-??_);_(@_)"/>
    <numFmt numFmtId="248" formatCode="0.0000"/>
    <numFmt numFmtId="249" formatCode="0.000%"/>
    <numFmt numFmtId="250" formatCode="[$-1070000]d/m/yy;@"/>
  </numFmts>
  <fonts count="213">
    <font>
      <sz val="14"/>
      <name val="Cordia New"/>
      <charset val="222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BrowalliaUPC"/>
      <family val="2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</font>
    <font>
      <sz val="16"/>
      <name val="Browallia New"/>
      <family val="2"/>
    </font>
    <font>
      <b/>
      <sz val="16"/>
      <color theme="1"/>
      <name val="Browallia New"/>
      <family val="2"/>
    </font>
    <font>
      <sz val="16"/>
      <color theme="1"/>
      <name val="Browallia New"/>
      <family val="2"/>
    </font>
    <font>
      <i/>
      <sz val="16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785">
    <xf numFmtId="0" fontId="0" fillId="0" borderId="0"/>
    <xf numFmtId="43" fontId="13" fillId="0" borderId="0" applyFont="0" applyFill="0" applyBorder="0" applyAlignment="0" applyProtection="0"/>
    <xf numFmtId="0" fontId="23" fillId="0" borderId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1" fontId="25" fillId="0" borderId="0"/>
    <xf numFmtId="0" fontId="23" fillId="0" borderId="0"/>
    <xf numFmtId="0" fontId="23" fillId="0" borderId="0"/>
    <xf numFmtId="182" fontId="25" fillId="0" borderId="0"/>
    <xf numFmtId="174" fontId="25" fillId="0" borderId="0"/>
    <xf numFmtId="38" fontId="27" fillId="2" borderId="0" applyNumberFormat="0" applyBorder="0" applyAlignment="0" applyProtection="0"/>
    <xf numFmtId="1" fontId="28" fillId="0" borderId="0" applyFont="0" applyFill="0" applyBorder="0" applyAlignment="0" applyProtection="0"/>
    <xf numFmtId="10" fontId="27" fillId="3" borderId="1" applyNumberFormat="0" applyBorder="0" applyAlignment="0" applyProtection="0"/>
    <xf numFmtId="1" fontId="2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30" fillId="0" borderId="0"/>
    <xf numFmtId="0" fontId="31" fillId="0" borderId="0"/>
    <xf numFmtId="0" fontId="23" fillId="0" borderId="0"/>
    <xf numFmtId="171" fontId="24" fillId="0" borderId="0"/>
    <xf numFmtId="171" fontId="24" fillId="0" borderId="0"/>
    <xf numFmtId="171" fontId="24" fillId="0" borderId="0"/>
    <xf numFmtId="0" fontId="26" fillId="0" borderId="0"/>
    <xf numFmtId="180" fontId="18" fillId="0" borderId="0"/>
    <xf numFmtId="180" fontId="24" fillId="0" borderId="0"/>
    <xf numFmtId="0" fontId="18" fillId="0" borderId="0"/>
    <xf numFmtId="178" fontId="18" fillId="0" borderId="0"/>
    <xf numFmtId="180" fontId="18" fillId="0" borderId="0"/>
    <xf numFmtId="18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180" fontId="24" fillId="0" borderId="0"/>
    <xf numFmtId="0" fontId="24" fillId="0" borderId="0"/>
    <xf numFmtId="0" fontId="32" fillId="0" borderId="0"/>
    <xf numFmtId="0" fontId="32" fillId="0" borderId="0"/>
    <xf numFmtId="0" fontId="35" fillId="0" borderId="0"/>
    <xf numFmtId="0" fontId="24" fillId="0" borderId="0"/>
    <xf numFmtId="0" fontId="26" fillId="0" borderId="0"/>
    <xf numFmtId="180" fontId="18" fillId="0" borderId="0"/>
    <xf numFmtId="0" fontId="24" fillId="0" borderId="0"/>
    <xf numFmtId="171" fontId="24" fillId="0" borderId="0"/>
    <xf numFmtId="171" fontId="24" fillId="0" borderId="0"/>
    <xf numFmtId="171" fontId="24" fillId="0" borderId="0"/>
    <xf numFmtId="183" fontId="28" fillId="0" borderId="2" applyFont="0" applyFill="0" applyBorder="0" applyAlignment="0" applyProtection="0"/>
    <xf numFmtId="4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3" applyNumberFormat="0" applyBorder="0"/>
    <xf numFmtId="1" fontId="24" fillId="0" borderId="4" applyNumberFormat="0" applyFill="0" applyAlignment="0" applyProtection="0">
      <alignment horizontal="center" vertical="center"/>
    </xf>
    <xf numFmtId="180" fontId="2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78" fontId="18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4" fillId="0" borderId="0"/>
    <xf numFmtId="180" fontId="18" fillId="0" borderId="0"/>
    <xf numFmtId="0" fontId="18" fillId="0" borderId="0"/>
    <xf numFmtId="180" fontId="24" fillId="0" borderId="0"/>
    <xf numFmtId="180" fontId="24" fillId="0" borderId="0"/>
    <xf numFmtId="180" fontId="18" fillId="0" borderId="0"/>
    <xf numFmtId="180" fontId="24" fillId="0" borderId="0"/>
    <xf numFmtId="180" fontId="24" fillId="0" borderId="0"/>
    <xf numFmtId="0" fontId="17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22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2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78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1" fillId="0" borderId="0"/>
    <xf numFmtId="180" fontId="13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13" fillId="0" borderId="0"/>
    <xf numFmtId="0" fontId="13" fillId="0" borderId="0"/>
    <xf numFmtId="180" fontId="13" fillId="0" borderId="0"/>
    <xf numFmtId="0" fontId="13" fillId="0" borderId="0"/>
    <xf numFmtId="18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1" fillId="0" borderId="0"/>
    <xf numFmtId="0" fontId="13" fillId="0" borderId="0"/>
    <xf numFmtId="0" fontId="13" fillId="0" borderId="0"/>
    <xf numFmtId="178" fontId="1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43" fontId="13" fillId="0" borderId="0" applyFont="0" applyFill="0" applyBorder="0" applyAlignment="0" applyProtection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7" fillId="0" borderId="0"/>
    <xf numFmtId="39" fontId="37" fillId="0" borderId="0"/>
    <xf numFmtId="168" fontId="24" fillId="0" borderId="0" applyFont="0" applyFill="0" applyBorder="0" applyAlignment="0" applyProtection="0"/>
    <xf numFmtId="39" fontId="37" fillId="0" borderId="0"/>
    <xf numFmtId="39" fontId="37" fillId="0" borderId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37" fillId="0" borderId="0"/>
    <xf numFmtId="39" fontId="37" fillId="0" borderId="0"/>
    <xf numFmtId="185" fontId="26" fillId="0" borderId="0" applyFill="0" applyBorder="0" applyAlignment="0"/>
    <xf numFmtId="186" fontId="26" fillId="0" borderId="0" applyFill="0" applyBorder="0" applyAlignment="0"/>
    <xf numFmtId="187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38" fillId="0" borderId="0"/>
    <xf numFmtId="39" fontId="37" fillId="0" borderId="0"/>
    <xf numFmtId="39" fontId="37" fillId="0" borderId="0"/>
    <xf numFmtId="185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4" fontId="39" fillId="0" borderId="0" applyFill="0" applyBorder="0" applyAlignment="0"/>
    <xf numFmtId="191" fontId="24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2" fontId="26" fillId="0" borderId="0" applyProtection="0"/>
    <xf numFmtId="0" fontId="41" fillId="0" borderId="0">
      <alignment horizontal="left"/>
    </xf>
    <xf numFmtId="0" fontId="41" fillId="4" borderId="11"/>
    <xf numFmtId="0" fontId="42" fillId="0" borderId="12" applyNumberFormat="0" applyAlignment="0" applyProtection="0">
      <alignment horizontal="left" vertical="center"/>
    </xf>
    <xf numFmtId="0" fontId="42" fillId="0" borderId="6">
      <alignment horizontal="left" vertical="center"/>
    </xf>
    <xf numFmtId="14" fontId="43" fillId="5" borderId="13">
      <alignment horizontal="center" vertical="center" wrapText="1"/>
    </xf>
    <xf numFmtId="0" fontId="44" fillId="0" borderId="0" applyProtection="0"/>
    <xf numFmtId="0" fontId="45" fillId="0" borderId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46" fillId="0" borderId="13"/>
    <xf numFmtId="40" fontId="24" fillId="0" borderId="0"/>
    <xf numFmtId="40" fontId="24" fillId="0" borderId="0"/>
    <xf numFmtId="0" fontId="7" fillId="0" borderId="0"/>
    <xf numFmtId="192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7" fontId="24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0" fontId="47" fillId="0" borderId="0"/>
    <xf numFmtId="0" fontId="24" fillId="0" borderId="0"/>
    <xf numFmtId="193" fontId="24" fillId="0" borderId="0"/>
    <xf numFmtId="193" fontId="24" fillId="0" borderId="0"/>
    <xf numFmtId="0" fontId="33" fillId="0" borderId="0"/>
    <xf numFmtId="0" fontId="13" fillId="0" borderId="0"/>
    <xf numFmtId="0" fontId="33" fillId="0" borderId="0"/>
    <xf numFmtId="0" fontId="24" fillId="0" borderId="0"/>
    <xf numFmtId="0" fontId="29" fillId="0" borderId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4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4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4" fillId="0" borderId="0"/>
    <xf numFmtId="0" fontId="46" fillId="0" borderId="0"/>
    <xf numFmtId="3" fontId="24" fillId="0" borderId="1" applyNumberFormat="0" applyFont="0" applyFill="0" applyAlignment="0" applyProtection="0">
      <alignment vertical="center"/>
    </xf>
    <xf numFmtId="49" fontId="39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49" fillId="0" borderId="0" applyFill="0" applyBorder="0" applyProtection="0">
      <alignment horizontal="left" vertical="top"/>
    </xf>
    <xf numFmtId="40" fontId="50" fillId="0" borderId="0"/>
    <xf numFmtId="40" fontId="29" fillId="0" borderId="0" applyFont="0" applyFill="0" applyBorder="0" applyAlignment="0" applyProtection="0"/>
    <xf numFmtId="167" fontId="51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52" fillId="0" borderId="14"/>
    <xf numFmtId="0" fontId="13" fillId="0" borderId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/>
    <xf numFmtId="0" fontId="26" fillId="0" borderId="0"/>
    <xf numFmtId="180" fontId="13" fillId="0" borderId="0"/>
    <xf numFmtId="180" fontId="24" fillId="0" borderId="0"/>
    <xf numFmtId="178" fontId="13" fillId="0" borderId="0"/>
    <xf numFmtId="180" fontId="13" fillId="0" borderId="0"/>
    <xf numFmtId="180" fontId="13" fillId="0" borderId="0"/>
    <xf numFmtId="0" fontId="32" fillId="0" borderId="0"/>
    <xf numFmtId="0" fontId="7" fillId="0" borderId="0"/>
    <xf numFmtId="0" fontId="24" fillId="0" borderId="0"/>
    <xf numFmtId="0" fontId="26" fillId="0" borderId="0"/>
    <xf numFmtId="180" fontId="13" fillId="0" borderId="0"/>
    <xf numFmtId="0" fontId="24" fillId="0" borderId="0"/>
    <xf numFmtId="171" fontId="24" fillId="0" borderId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0" fontId="7" fillId="0" borderId="0"/>
    <xf numFmtId="180" fontId="13" fillId="0" borderId="0"/>
    <xf numFmtId="9" fontId="13" fillId="0" borderId="0" applyFont="0" applyFill="0" applyBorder="0" applyAlignment="0" applyProtection="0"/>
    <xf numFmtId="0" fontId="13" fillId="0" borderId="0"/>
    <xf numFmtId="0" fontId="7" fillId="0" borderId="0"/>
    <xf numFmtId="43" fontId="24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54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24" fillId="0" borderId="0"/>
    <xf numFmtId="40" fontId="24" fillId="0" borderId="0"/>
    <xf numFmtId="0" fontId="54" fillId="0" borderId="0"/>
    <xf numFmtId="39" fontId="24" fillId="0" borderId="0"/>
    <xf numFmtId="39" fontId="24" fillId="0" borderId="0"/>
    <xf numFmtId="0" fontId="33" fillId="0" borderId="0"/>
    <xf numFmtId="0" fontId="33" fillId="0" borderId="0"/>
    <xf numFmtId="39" fontId="24" fillId="0" borderId="0"/>
    <xf numFmtId="180" fontId="24" fillId="0" borderId="0"/>
    <xf numFmtId="201" fontId="24" fillId="0" borderId="0"/>
    <xf numFmtId="39" fontId="24" fillId="0" borderId="0"/>
    <xf numFmtId="39" fontId="24" fillId="0" borderId="0"/>
    <xf numFmtId="165" fontId="24" fillId="0" borderId="0"/>
    <xf numFmtId="188" fontId="24" fillId="0" borderId="0"/>
    <xf numFmtId="39" fontId="24" fillId="0" borderId="0"/>
    <xf numFmtId="39" fontId="24" fillId="0" borderId="0"/>
    <xf numFmtId="0" fontId="24" fillId="0" borderId="0"/>
    <xf numFmtId="0" fontId="55" fillId="0" borderId="0"/>
    <xf numFmtId="0" fontId="24" fillId="0" borderId="0"/>
    <xf numFmtId="165" fontId="24" fillId="0" borderId="0"/>
    <xf numFmtId="39" fontId="24" fillId="0" borderId="0"/>
    <xf numFmtId="39" fontId="2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39" fontId="24" fillId="0" borderId="0"/>
    <xf numFmtId="0" fontId="24" fillId="0" borderId="0"/>
    <xf numFmtId="0" fontId="25" fillId="0" borderId="0"/>
    <xf numFmtId="0" fontId="55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9" fontId="54" fillId="0" borderId="0" applyFont="0" applyFill="0" applyBorder="0" applyAlignment="0" applyProtection="0"/>
    <xf numFmtId="0" fontId="56" fillId="20" borderId="15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60" fillId="21" borderId="16" applyNumberFormat="0" applyAlignment="0" applyProtection="0"/>
    <xf numFmtId="0" fontId="61" fillId="0" borderId="17" applyNumberFormat="0" applyFill="0" applyAlignment="0" applyProtection="0"/>
    <xf numFmtId="0" fontId="62" fillId="8" borderId="0" applyNumberFormat="0" applyBorder="0" applyAlignment="0" applyProtection="0"/>
    <xf numFmtId="0" fontId="25" fillId="0" borderId="0"/>
    <xf numFmtId="0" fontId="25" fillId="0" borderId="0"/>
    <xf numFmtId="0" fontId="24" fillId="0" borderId="0"/>
    <xf numFmtId="202" fontId="24" fillId="0" borderId="0"/>
    <xf numFmtId="202" fontId="24" fillId="0" borderId="0"/>
    <xf numFmtId="0" fontId="63" fillId="11" borderId="15" applyNumberFormat="0" applyAlignment="0" applyProtection="0"/>
    <xf numFmtId="0" fontId="64" fillId="22" borderId="0" applyNumberFormat="0" applyBorder="0" applyAlignment="0" applyProtection="0"/>
    <xf numFmtId="0" fontId="65" fillId="0" borderId="18" applyNumberFormat="0" applyFill="0" applyAlignment="0" applyProtection="0"/>
    <xf numFmtId="0" fontId="66" fillId="7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5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26" borderId="0" applyNumberFormat="0" applyBorder="0" applyAlignment="0" applyProtection="0"/>
    <xf numFmtId="0" fontId="67" fillId="20" borderId="19" applyNumberFormat="0" applyAlignment="0" applyProtection="0"/>
    <xf numFmtId="0" fontId="24" fillId="27" borderId="20" applyNumberFormat="0" applyFont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70" fillId="0" borderId="23" applyNumberFormat="0" applyFill="0" applyAlignment="0" applyProtection="0"/>
    <xf numFmtId="0" fontId="7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71" fillId="2" borderId="0" applyNumberFormat="0" applyBorder="0" applyAlignment="0" applyProtection="0"/>
    <xf numFmtId="10" fontId="71" fillId="3" borderId="1" applyNumberFormat="0" applyBorder="0" applyAlignment="0" applyProtection="0"/>
    <xf numFmtId="0" fontId="72" fillId="0" borderId="0"/>
    <xf numFmtId="180" fontId="24" fillId="0" borderId="0"/>
    <xf numFmtId="180" fontId="24" fillId="0" borderId="0"/>
    <xf numFmtId="0" fontId="2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7" fillId="0" borderId="0"/>
    <xf numFmtId="0" fontId="7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" fontId="24" fillId="0" borderId="4" applyNumberFormat="0" applyFill="0" applyAlignment="0" applyProtection="0">
      <alignment horizontal="center" vertical="center"/>
    </xf>
    <xf numFmtId="18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4" fillId="0" borderId="0"/>
    <xf numFmtId="40" fontId="24" fillId="0" borderId="0"/>
    <xf numFmtId="0" fontId="6" fillId="0" borderId="0"/>
    <xf numFmtId="192" fontId="13" fillId="0" borderId="0"/>
    <xf numFmtId="167" fontId="24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0" fontId="47" fillId="0" borderId="0"/>
    <xf numFmtId="193" fontId="24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/>
    <xf numFmtId="0" fontId="26" fillId="0" borderId="0"/>
    <xf numFmtId="180" fontId="24" fillId="0" borderId="0"/>
    <xf numFmtId="0" fontId="32" fillId="0" borderId="0"/>
    <xf numFmtId="0" fontId="6" fillId="0" borderId="0"/>
    <xf numFmtId="0" fontId="24" fillId="0" borderId="0"/>
    <xf numFmtId="180" fontId="13" fillId="0" borderId="0"/>
    <xf numFmtId="0" fontId="24" fillId="0" borderId="0"/>
    <xf numFmtId="171" fontId="24" fillId="0" borderId="0"/>
    <xf numFmtId="9" fontId="2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0" fontId="5" fillId="0" borderId="0"/>
    <xf numFmtId="240" fontId="24" fillId="0" borderId="0"/>
    <xf numFmtId="0" fontId="33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180" fontId="13" fillId="0" borderId="0"/>
    <xf numFmtId="0" fontId="33" fillId="0" borderId="0"/>
    <xf numFmtId="0" fontId="5" fillId="0" borderId="0"/>
    <xf numFmtId="43" fontId="24" fillId="0" borderId="0" applyFont="0" applyFill="0" applyBorder="0" applyAlignment="0" applyProtection="0"/>
    <xf numFmtId="239" fontId="24" fillId="0" borderId="0"/>
    <xf numFmtId="166" fontId="24" fillId="0" borderId="0"/>
    <xf numFmtId="237" fontId="13" fillId="0" borderId="0"/>
    <xf numFmtId="238" fontId="13" fillId="0" borderId="0"/>
    <xf numFmtId="170" fontId="24" fillId="0" borderId="0"/>
    <xf numFmtId="0" fontId="5" fillId="0" borderId="0"/>
    <xf numFmtId="239" fontId="24" fillId="0" borderId="0"/>
    <xf numFmtId="180" fontId="13" fillId="0" borderId="0"/>
    <xf numFmtId="43" fontId="1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2" fontId="33" fillId="0" borderId="0" applyNumberFormat="0"/>
    <xf numFmtId="0" fontId="75" fillId="0" borderId="0"/>
    <xf numFmtId="0" fontId="21" fillId="6" borderId="0" applyNumberFormat="0" applyBorder="0" applyAlignment="0" applyProtection="0"/>
    <xf numFmtId="0" fontId="47" fillId="6" borderId="0" applyNumberFormat="0" applyBorder="0" applyAlignment="0" applyProtection="0"/>
    <xf numFmtId="0" fontId="21" fillId="7" borderId="0" applyNumberFormat="0" applyBorder="0" applyAlignment="0" applyProtection="0"/>
    <xf numFmtId="0" fontId="47" fillId="7" borderId="0" applyNumberFormat="0" applyBorder="0" applyAlignment="0" applyProtection="0"/>
    <xf numFmtId="0" fontId="21" fillId="8" borderId="0" applyNumberFormat="0" applyBorder="0" applyAlignment="0" applyProtection="0"/>
    <xf numFmtId="0" fontId="47" fillId="8" borderId="0" applyNumberFormat="0" applyBorder="0" applyAlignment="0" applyProtection="0"/>
    <xf numFmtId="0" fontId="21" fillId="9" borderId="0" applyNumberFormat="0" applyBorder="0" applyAlignment="0" applyProtection="0"/>
    <xf numFmtId="0" fontId="47" fillId="9" borderId="0" applyNumberFormat="0" applyBorder="0" applyAlignment="0" applyProtection="0"/>
    <xf numFmtId="0" fontId="21" fillId="10" borderId="0" applyNumberFormat="0" applyBorder="0" applyAlignment="0" applyProtection="0"/>
    <xf numFmtId="0" fontId="47" fillId="10" borderId="0" applyNumberFormat="0" applyBorder="0" applyAlignment="0" applyProtection="0"/>
    <xf numFmtId="0" fontId="21" fillId="11" borderId="0" applyNumberFormat="0" applyBorder="0" applyAlignment="0" applyProtection="0"/>
    <xf numFmtId="0" fontId="47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47" fillId="12" borderId="0" applyNumberFormat="0" applyBorder="0" applyAlignment="0" applyProtection="0"/>
    <xf numFmtId="0" fontId="21" fillId="13" borderId="0" applyNumberFormat="0" applyBorder="0" applyAlignment="0" applyProtection="0"/>
    <xf numFmtId="0" fontId="47" fillId="13" borderId="0" applyNumberFormat="0" applyBorder="0" applyAlignment="0" applyProtection="0"/>
    <xf numFmtId="0" fontId="21" fillId="14" borderId="0" applyNumberFormat="0" applyBorder="0" applyAlignment="0" applyProtection="0"/>
    <xf numFmtId="0" fontId="47" fillId="14" borderId="0" applyNumberFormat="0" applyBorder="0" applyAlignment="0" applyProtection="0"/>
    <xf numFmtId="0" fontId="21" fillId="9" borderId="0" applyNumberFormat="0" applyBorder="0" applyAlignment="0" applyProtection="0"/>
    <xf numFmtId="0" fontId="47" fillId="9" borderId="0" applyNumberFormat="0" applyBorder="0" applyAlignment="0" applyProtection="0"/>
    <xf numFmtId="0" fontId="21" fillId="12" borderId="0" applyNumberFormat="0" applyBorder="0" applyAlignment="0" applyProtection="0"/>
    <xf numFmtId="0" fontId="47" fillId="12" borderId="0" applyNumberFormat="0" applyBorder="0" applyAlignment="0" applyProtection="0"/>
    <xf numFmtId="0" fontId="21" fillId="15" borderId="0" applyNumberFormat="0" applyBorder="0" applyAlignment="0" applyProtection="0"/>
    <xf numFmtId="0" fontId="47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1" fontId="76" fillId="0" borderId="24">
      <alignment horizontal="right" vertical="center"/>
    </xf>
    <xf numFmtId="0" fontId="77" fillId="16" borderId="0" applyNumberFormat="0" applyBorder="0" applyAlignment="0" applyProtection="0"/>
    <xf numFmtId="0" fontId="78" fillId="16" borderId="0" applyNumberFormat="0" applyBorder="0" applyAlignment="0" applyProtection="0"/>
    <xf numFmtId="0" fontId="77" fillId="13" borderId="0" applyNumberFormat="0" applyBorder="0" applyAlignment="0" applyProtection="0"/>
    <xf numFmtId="0" fontId="78" fillId="13" borderId="0" applyNumberFormat="0" applyBorder="0" applyAlignment="0" applyProtection="0"/>
    <xf numFmtId="0" fontId="77" fillId="14" borderId="0" applyNumberFormat="0" applyBorder="0" applyAlignment="0" applyProtection="0"/>
    <xf numFmtId="0" fontId="78" fillId="14" borderId="0" applyNumberFormat="0" applyBorder="0" applyAlignment="0" applyProtection="0"/>
    <xf numFmtId="0" fontId="77" fillId="17" borderId="0" applyNumberFormat="0" applyBorder="0" applyAlignment="0" applyProtection="0"/>
    <xf numFmtId="0" fontId="78" fillId="17" borderId="0" applyNumberFormat="0" applyBorder="0" applyAlignment="0" applyProtection="0"/>
    <xf numFmtId="0" fontId="77" fillId="18" borderId="0" applyNumberFormat="0" applyBorder="0" applyAlignment="0" applyProtection="0"/>
    <xf numFmtId="0" fontId="78" fillId="18" borderId="0" applyNumberFormat="0" applyBorder="0" applyAlignment="0" applyProtection="0"/>
    <xf numFmtId="0" fontId="77" fillId="19" borderId="0" applyNumberFormat="0" applyBorder="0" applyAlignment="0" applyProtection="0"/>
    <xf numFmtId="0" fontId="78" fillId="19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9" fontId="25" fillId="0" borderId="0"/>
    <xf numFmtId="0" fontId="79" fillId="0" borderId="1">
      <alignment horizontal="center"/>
    </xf>
    <xf numFmtId="0" fontId="80" fillId="0" borderId="0"/>
    <xf numFmtId="0" fontId="80" fillId="0" borderId="13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8" borderId="0"/>
    <xf numFmtId="0" fontId="79" fillId="0" borderId="0">
      <protection locked="0"/>
    </xf>
    <xf numFmtId="0" fontId="79" fillId="0" borderId="0"/>
    <xf numFmtId="204" fontId="79" fillId="0" borderId="0"/>
    <xf numFmtId="205" fontId="79" fillId="0" borderId="0"/>
    <xf numFmtId="0" fontId="80" fillId="29" borderId="0">
      <alignment horizontal="right"/>
    </xf>
    <xf numFmtId="0" fontId="79" fillId="0" borderId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77" fillId="23" borderId="0" applyNumberFormat="0" applyBorder="0" applyAlignment="0" applyProtection="0"/>
    <xf numFmtId="0" fontId="78" fillId="23" borderId="0" applyNumberFormat="0" applyBorder="0" applyAlignment="0" applyProtection="0"/>
    <xf numFmtId="0" fontId="81" fillId="32" borderId="0" applyNumberFormat="0" applyBorder="0" applyAlignment="0" applyProtection="0"/>
    <xf numFmtId="0" fontId="81" fillId="33" borderId="0" applyNumberFormat="0" applyBorder="0" applyAlignment="0" applyProtection="0"/>
    <xf numFmtId="0" fontId="82" fillId="34" borderId="0" applyNumberFormat="0" applyBorder="0" applyAlignment="0" applyProtection="0"/>
    <xf numFmtId="0" fontId="77" fillId="24" borderId="0" applyNumberFormat="0" applyBorder="0" applyAlignment="0" applyProtection="0"/>
    <xf numFmtId="0" fontId="78" fillId="24" borderId="0" applyNumberFormat="0" applyBorder="0" applyAlignment="0" applyProtection="0"/>
    <xf numFmtId="0" fontId="81" fillId="32" borderId="0" applyNumberFormat="0" applyBorder="0" applyAlignment="0" applyProtection="0"/>
    <xf numFmtId="0" fontId="81" fillId="35" borderId="0" applyNumberFormat="0" applyBorder="0" applyAlignment="0" applyProtection="0"/>
    <xf numFmtId="0" fontId="82" fillId="33" borderId="0" applyNumberFormat="0" applyBorder="0" applyAlignment="0" applyProtection="0"/>
    <xf numFmtId="0" fontId="77" fillId="25" borderId="0" applyNumberFormat="0" applyBorder="0" applyAlignment="0" applyProtection="0"/>
    <xf numFmtId="0" fontId="78" fillId="25" borderId="0" applyNumberFormat="0" applyBorder="0" applyAlignment="0" applyProtection="0"/>
    <xf numFmtId="0" fontId="81" fillId="30" borderId="0" applyNumberFormat="0" applyBorder="0" applyAlignment="0" applyProtection="0"/>
    <xf numFmtId="0" fontId="81" fillId="33" borderId="0" applyNumberFormat="0" applyBorder="0" applyAlignment="0" applyProtection="0"/>
    <xf numFmtId="0" fontId="82" fillId="33" borderId="0" applyNumberFormat="0" applyBorder="0" applyAlignment="0" applyProtection="0"/>
    <xf numFmtId="0" fontId="77" fillId="17" borderId="0" applyNumberFormat="0" applyBorder="0" applyAlignment="0" applyProtection="0"/>
    <xf numFmtId="0" fontId="78" fillId="17" borderId="0" applyNumberFormat="0" applyBorder="0" applyAlignment="0" applyProtection="0"/>
    <xf numFmtId="0" fontId="81" fillId="36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77" fillId="18" borderId="0" applyNumberFormat="0" applyBorder="0" applyAlignment="0" applyProtection="0"/>
    <xf numFmtId="0" fontId="78" fillId="18" borderId="0" applyNumberFormat="0" applyBorder="0" applyAlignment="0" applyProtection="0"/>
    <xf numFmtId="0" fontId="81" fillId="32" borderId="0" applyNumberFormat="0" applyBorder="0" applyAlignment="0" applyProtection="0"/>
    <xf numFmtId="0" fontId="81" fillId="37" borderId="0" applyNumberFormat="0" applyBorder="0" applyAlignment="0" applyProtection="0"/>
    <xf numFmtId="0" fontId="82" fillId="37" borderId="0" applyNumberFormat="0" applyBorder="0" applyAlignment="0" applyProtection="0"/>
    <xf numFmtId="0" fontId="77" fillId="26" borderId="0" applyNumberFormat="0" applyBorder="0" applyAlignment="0" applyProtection="0"/>
    <xf numFmtId="0" fontId="78" fillId="2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40" fillId="0" borderId="0" applyNumberFormat="0" applyFill="0" applyBorder="0" applyAlignment="0" applyProtection="0"/>
    <xf numFmtId="0" fontId="29" fillId="0" borderId="0" applyFont="0"/>
    <xf numFmtId="206" fontId="24" fillId="0" borderId="0" applyFill="0" applyBorder="0" applyAlignment="0"/>
    <xf numFmtId="0" fontId="85" fillId="20" borderId="15" applyNumberFormat="0" applyAlignment="0" applyProtection="0"/>
    <xf numFmtId="0" fontId="86" fillId="20" borderId="15" applyNumberFormat="0" applyAlignment="0" applyProtection="0"/>
    <xf numFmtId="0" fontId="87" fillId="0" borderId="0"/>
    <xf numFmtId="0" fontId="88" fillId="21" borderId="16" applyNumberFormat="0" applyAlignment="0" applyProtection="0"/>
    <xf numFmtId="0" fontId="89" fillId="21" borderId="16" applyNumberFormat="0" applyAlignment="0" applyProtection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207" fontId="90" fillId="0" borderId="0"/>
    <xf numFmtId="197" fontId="91" fillId="0" borderId="0" applyFill="0" applyBorder="0" applyAlignment="0" applyProtection="0"/>
    <xf numFmtId="40" fontId="91" fillId="0" borderId="0" applyFill="0" applyBorder="0" applyAlignment="0" applyProtection="0"/>
    <xf numFmtId="208" fontId="92" fillId="38" borderId="0" applyFill="0" applyBorder="0" applyAlignment="0">
      <alignment vertical="top"/>
    </xf>
    <xf numFmtId="209" fontId="92" fillId="0" borderId="0" applyFill="0" applyBorder="0" applyAlignment="0" applyProtection="0"/>
    <xf numFmtId="169" fontId="33" fillId="0" borderId="0" applyNumberFormat="0" applyBorder="0"/>
    <xf numFmtId="0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20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3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171" fontId="95" fillId="0" borderId="0" applyFont="0" applyFill="0" applyBorder="0" applyAlignment="0" applyProtection="0"/>
    <xf numFmtId="216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205" fontId="24" fillId="0" borderId="0" applyFont="0" applyFill="0" applyBorder="0" applyAlignment="0" applyProtection="0"/>
    <xf numFmtId="171" fontId="97" fillId="0" borderId="0" applyFont="0" applyFill="0" applyBorder="0" applyAlignment="0" applyProtection="0"/>
    <xf numFmtId="165" fontId="98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8" fontId="24" fillId="0" borderId="0" applyFont="0" applyFill="0" applyBorder="0" applyAlignment="0" applyProtection="0"/>
    <xf numFmtId="210" fontId="13" fillId="0" borderId="0" applyFont="0" applyFill="0" applyBorder="0" applyAlignment="0" applyProtection="0"/>
    <xf numFmtId="219" fontId="99" fillId="0" borderId="0"/>
    <xf numFmtId="3" fontId="24" fillId="0" borderId="0" applyFont="0" applyFill="0" applyBorder="0" applyAlignment="0" applyProtection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0" fontId="92" fillId="38" borderId="10" applyFill="0" applyBorder="0" applyAlignment="0">
      <alignment horizontal="right"/>
    </xf>
    <xf numFmtId="44" fontId="104" fillId="0" borderId="0" applyFont="0" applyFill="0" applyBorder="0" applyAlignment="0" applyProtection="0"/>
    <xf numFmtId="216" fontId="25" fillId="0" borderId="0" applyFont="0" applyFill="0" applyBorder="0" applyAlignment="0" applyProtection="0"/>
    <xf numFmtId="220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1" fontId="22" fillId="0" borderId="0"/>
    <xf numFmtId="0" fontId="105" fillId="39" borderId="0" applyNumberFormat="0" applyBorder="0" applyAlignment="0" applyProtection="0"/>
    <xf numFmtId="0" fontId="105" fillId="40" borderId="0" applyNumberFormat="0" applyBorder="0" applyAlignment="0" applyProtection="0"/>
    <xf numFmtId="0" fontId="105" fillId="41" borderId="0" applyNumberFormat="0" applyBorder="0" applyAlignment="0" applyProtection="0"/>
    <xf numFmtId="0" fontId="106" fillId="0" borderId="0" applyNumberFormat="0" applyAlignment="0">
      <alignment horizontal="left"/>
    </xf>
    <xf numFmtId="222" fontId="107" fillId="0" borderId="0" applyFont="0" applyFill="0" applyBorder="0" applyAlignment="0" applyProtection="0"/>
    <xf numFmtId="222" fontId="92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110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223" fontId="114" fillId="0" borderId="0">
      <alignment horizontal="right"/>
    </xf>
    <xf numFmtId="0" fontId="115" fillId="8" borderId="0" applyNumberFormat="0" applyBorder="0" applyAlignment="0" applyProtection="0"/>
    <xf numFmtId="0" fontId="116" fillId="8" borderId="0" applyNumberFormat="0" applyBorder="0" applyAlignment="0" applyProtection="0"/>
    <xf numFmtId="0" fontId="117" fillId="0" borderId="0">
      <alignment horizontal="left"/>
    </xf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45" fillId="0" borderId="12" applyNumberFormat="0" applyAlignment="0" applyProtection="0">
      <alignment horizontal="left" vertical="center"/>
    </xf>
    <xf numFmtId="0" fontId="45" fillId="0" borderId="6">
      <alignment horizontal="left" vertical="center"/>
    </xf>
    <xf numFmtId="0" fontId="120" fillId="0" borderId="21" applyNumberFormat="0" applyFill="0" applyAlignment="0" applyProtection="0"/>
    <xf numFmtId="0" fontId="121" fillId="0" borderId="21" applyNumberFormat="0" applyFill="0" applyAlignment="0" applyProtection="0"/>
    <xf numFmtId="0" fontId="122" fillId="0" borderId="0">
      <alignment horizontal="left"/>
    </xf>
    <xf numFmtId="0" fontId="123" fillId="0" borderId="25">
      <alignment horizontal="left" vertical="top"/>
    </xf>
    <xf numFmtId="0" fontId="43" fillId="42" borderId="26">
      <alignment vertical="center" wrapText="1"/>
    </xf>
    <xf numFmtId="0" fontId="124" fillId="0" borderId="22" applyNumberFormat="0" applyFill="0" applyAlignment="0" applyProtection="0"/>
    <xf numFmtId="0" fontId="125" fillId="0" borderId="22" applyNumberFormat="0" applyFill="0" applyAlignment="0" applyProtection="0"/>
    <xf numFmtId="0" fontId="126" fillId="0" borderId="0">
      <alignment horizontal="left"/>
    </xf>
    <xf numFmtId="0" fontId="127" fillId="0" borderId="25">
      <alignment horizontal="left" vertical="top"/>
    </xf>
    <xf numFmtId="0" fontId="43" fillId="42" borderId="26">
      <alignment vertical="center" wrapText="1"/>
    </xf>
    <xf numFmtId="0" fontId="94" fillId="0" borderId="23" applyNumberFormat="0" applyFill="0" applyAlignment="0" applyProtection="0"/>
    <xf numFmtId="0" fontId="128" fillId="0" borderId="23" applyNumberFormat="0" applyFill="0" applyAlignment="0" applyProtection="0"/>
    <xf numFmtId="0" fontId="129" fillId="0" borderId="0">
      <alignment horizontal="left"/>
    </xf>
    <xf numFmtId="0" fontId="94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24" fontId="91" fillId="0" borderId="0" applyFill="0" applyBorder="0" applyAlignment="0" applyProtection="0"/>
    <xf numFmtId="0" fontId="130" fillId="11" borderId="15" applyNumberFormat="0" applyAlignment="0" applyProtection="0"/>
    <xf numFmtId="0" fontId="131" fillId="11" borderId="15" applyNumberFormat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14" fillId="0" borderId="0"/>
    <xf numFmtId="0" fontId="114" fillId="0" borderId="0"/>
    <xf numFmtId="0" fontId="114" fillId="0" borderId="0"/>
    <xf numFmtId="0" fontId="99" fillId="0" borderId="0" applyNumberFormat="0" applyFont="0" applyFill="0" applyBorder="0" applyProtection="0">
      <alignment horizontal="left" vertical="center"/>
    </xf>
    <xf numFmtId="0" fontId="136" fillId="0" borderId="17" applyNumberFormat="0" applyFill="0" applyAlignment="0" applyProtection="0"/>
    <xf numFmtId="0" fontId="137" fillId="0" borderId="17" applyNumberFormat="0" applyFill="0" applyAlignment="0" applyProtection="0"/>
    <xf numFmtId="225" fontId="92" fillId="0" borderId="0" applyFont="0" applyFill="0" applyBorder="0" applyAlignment="0" applyProtection="0"/>
    <xf numFmtId="0" fontId="138" fillId="0" borderId="13"/>
    <xf numFmtId="226" fontId="139" fillId="0" borderId="0" applyFont="0" applyFill="0" applyBorder="0" applyAlignment="0" applyProtection="0"/>
    <xf numFmtId="227" fontId="139" fillId="0" borderId="0" applyFont="0" applyFill="0" applyBorder="0" applyAlignment="0" applyProtection="0"/>
    <xf numFmtId="0" fontId="140" fillId="22" borderId="0" applyNumberFormat="0" applyBorder="0" applyAlignment="0" applyProtection="0"/>
    <xf numFmtId="0" fontId="141" fillId="22" borderId="0" applyNumberFormat="0" applyBorder="0" applyAlignment="0" applyProtection="0"/>
    <xf numFmtId="211" fontId="31" fillId="0" borderId="0"/>
    <xf numFmtId="211" fontId="31" fillId="0" borderId="0"/>
    <xf numFmtId="0" fontId="24" fillId="0" borderId="0"/>
    <xf numFmtId="0" fontId="21" fillId="0" borderId="0"/>
    <xf numFmtId="0" fontId="142" fillId="0" borderId="0"/>
    <xf numFmtId="0" fontId="5" fillId="0" borderId="0"/>
    <xf numFmtId="0" fontId="29" fillId="0" borderId="0"/>
    <xf numFmtId="180" fontId="24" fillId="0" borderId="0"/>
    <xf numFmtId="180" fontId="13" fillId="0" borderId="0"/>
    <xf numFmtId="0" fontId="13" fillId="0" borderId="0"/>
    <xf numFmtId="0" fontId="96" fillId="0" borderId="0"/>
    <xf numFmtId="0" fontId="5" fillId="0" borderId="0"/>
    <xf numFmtId="0" fontId="98" fillId="0" borderId="0"/>
    <xf numFmtId="0" fontId="95" fillId="0" borderId="0"/>
    <xf numFmtId="0" fontId="24" fillId="0" borderId="0"/>
    <xf numFmtId="0" fontId="2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143" fillId="0" borderId="0"/>
    <xf numFmtId="0" fontId="143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0" fontId="24" fillId="0" borderId="0"/>
    <xf numFmtId="0" fontId="47" fillId="0" borderId="0"/>
    <xf numFmtId="0" fontId="95" fillId="0" borderId="0"/>
    <xf numFmtId="0" fontId="24" fillId="0" borderId="0"/>
    <xf numFmtId="0" fontId="13" fillId="0" borderId="0"/>
    <xf numFmtId="0" fontId="21" fillId="0" borderId="0"/>
    <xf numFmtId="0" fontId="24" fillId="0" borderId="0"/>
    <xf numFmtId="0" fontId="24" fillId="0" borderId="0"/>
    <xf numFmtId="0" fontId="144" fillId="0" borderId="0"/>
    <xf numFmtId="0" fontId="13" fillId="27" borderId="20" applyNumberFormat="0" applyFont="0" applyAlignment="0" applyProtection="0"/>
    <xf numFmtId="0" fontId="13" fillId="27" borderId="20" applyNumberFormat="0" applyFont="0" applyAlignment="0" applyProtection="0"/>
    <xf numFmtId="228" fontId="24" fillId="0" borderId="0" applyFont="0" applyFill="0" applyBorder="0" applyAlignment="0" applyProtection="0"/>
    <xf numFmtId="0" fontId="145" fillId="20" borderId="19" applyNumberFormat="0" applyAlignment="0" applyProtection="0"/>
    <xf numFmtId="0" fontId="146" fillId="20" borderId="19" applyNumberFormat="0" applyAlignment="0" applyProtection="0"/>
    <xf numFmtId="0" fontId="147" fillId="0" borderId="0">
      <alignment horizontal="left"/>
    </xf>
    <xf numFmtId="0" fontId="92" fillId="38" borderId="0" applyFill="0" applyBorder="0" applyAlignment="0" applyProtection="0">
      <protection locked="0"/>
    </xf>
    <xf numFmtId="229" fontId="92" fillId="38" borderId="0" applyFill="0" applyBorder="0" applyAlignment="0" applyProtection="0">
      <alignment vertical="top"/>
    </xf>
    <xf numFmtId="230" fontId="92" fillId="0" borderId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NumberFormat="0" applyFill="0" applyBorder="0" applyAlignment="0" applyProtection="0"/>
    <xf numFmtId="37" fontId="75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231" fontId="24" fillId="0" borderId="0" applyNumberFormat="0" applyFill="0" applyBorder="0" applyAlignment="0" applyProtection="0">
      <alignment horizontal="left"/>
    </xf>
    <xf numFmtId="0" fontId="111" fillId="0" borderId="27">
      <alignment vertical="center"/>
    </xf>
    <xf numFmtId="4" fontId="148" fillId="22" borderId="28" applyNumberFormat="0" applyProtection="0">
      <alignment vertical="center"/>
    </xf>
    <xf numFmtId="4" fontId="149" fillId="22" borderId="28" applyNumberFormat="0" applyProtection="0">
      <alignment vertical="center"/>
    </xf>
    <xf numFmtId="4" fontId="148" fillId="22" borderId="28" applyNumberFormat="0" applyProtection="0">
      <alignment horizontal="left" vertical="center" indent="1"/>
    </xf>
    <xf numFmtId="0" fontId="148" fillId="22" borderId="28" applyNumberFormat="0" applyProtection="0">
      <alignment horizontal="left" vertical="top" indent="1"/>
    </xf>
    <xf numFmtId="4" fontId="148" fillId="43" borderId="0" applyNumberFormat="0" applyProtection="0">
      <alignment horizontal="left" vertical="center" indent="1"/>
    </xf>
    <xf numFmtId="4" fontId="39" fillId="7" borderId="28" applyNumberFormat="0" applyProtection="0">
      <alignment horizontal="right" vertical="center"/>
    </xf>
    <xf numFmtId="4" fontId="39" fillId="13" borderId="28" applyNumberFormat="0" applyProtection="0">
      <alignment horizontal="right" vertical="center"/>
    </xf>
    <xf numFmtId="4" fontId="39" fillId="24" borderId="28" applyNumberFormat="0" applyProtection="0">
      <alignment horizontal="right" vertical="center"/>
    </xf>
    <xf numFmtId="4" fontId="39" fillId="15" borderId="28" applyNumberFormat="0" applyProtection="0">
      <alignment horizontal="right" vertical="center"/>
    </xf>
    <xf numFmtId="4" fontId="39" fillId="19" borderId="28" applyNumberFormat="0" applyProtection="0">
      <alignment horizontal="right" vertical="center"/>
    </xf>
    <xf numFmtId="4" fontId="39" fillId="26" borderId="28" applyNumberFormat="0" applyProtection="0">
      <alignment horizontal="right" vertical="center"/>
    </xf>
    <xf numFmtId="4" fontId="39" fillId="25" borderId="28" applyNumberFormat="0" applyProtection="0">
      <alignment horizontal="right" vertical="center"/>
    </xf>
    <xf numFmtId="4" fontId="39" fillId="44" borderId="28" applyNumberFormat="0" applyProtection="0">
      <alignment horizontal="right" vertical="center"/>
    </xf>
    <xf numFmtId="4" fontId="39" fillId="14" borderId="28" applyNumberFormat="0" applyProtection="0">
      <alignment horizontal="right" vertical="center"/>
    </xf>
    <xf numFmtId="4" fontId="148" fillId="45" borderId="29" applyNumberFormat="0" applyProtection="0">
      <alignment horizontal="left" vertical="center" indent="1"/>
    </xf>
    <xf numFmtId="4" fontId="39" fillId="46" borderId="0" applyNumberFormat="0" applyProtection="0">
      <alignment horizontal="left" vertical="center" indent="1"/>
    </xf>
    <xf numFmtId="4" fontId="150" fillId="47" borderId="0" applyNumberFormat="0" applyProtection="0">
      <alignment horizontal="left" vertical="center" indent="1"/>
    </xf>
    <xf numFmtId="4" fontId="39" fillId="43" borderId="28" applyNumberFormat="0" applyProtection="0">
      <alignment horizontal="right" vertical="center"/>
    </xf>
    <xf numFmtId="4" fontId="39" fillId="46" borderId="0" applyNumberFormat="0" applyProtection="0">
      <alignment horizontal="left" vertical="center" indent="1"/>
    </xf>
    <xf numFmtId="4" fontId="39" fillId="43" borderId="0" applyNumberFormat="0" applyProtection="0">
      <alignment horizontal="left" vertical="center" indent="1"/>
    </xf>
    <xf numFmtId="0" fontId="24" fillId="47" borderId="28" applyNumberFormat="0" applyProtection="0">
      <alignment horizontal="left" vertical="center" indent="1"/>
    </xf>
    <xf numFmtId="0" fontId="24" fillId="47" borderId="28" applyNumberFormat="0" applyProtection="0">
      <alignment horizontal="left" vertical="top" indent="1"/>
    </xf>
    <xf numFmtId="0" fontId="24" fillId="43" borderId="28" applyNumberFormat="0" applyProtection="0">
      <alignment horizontal="left" vertical="center" indent="1"/>
    </xf>
    <xf numFmtId="0" fontId="24" fillId="43" borderId="28" applyNumberFormat="0" applyProtection="0">
      <alignment horizontal="left" vertical="top" indent="1"/>
    </xf>
    <xf numFmtId="0" fontId="24" fillId="12" borderId="28" applyNumberFormat="0" applyProtection="0">
      <alignment horizontal="left" vertical="center" indent="1"/>
    </xf>
    <xf numFmtId="0" fontId="24" fillId="12" borderId="28" applyNumberFormat="0" applyProtection="0">
      <alignment horizontal="left" vertical="top" indent="1"/>
    </xf>
    <xf numFmtId="0" fontId="24" fillId="46" borderId="28" applyNumberFormat="0" applyProtection="0">
      <alignment horizontal="left" vertical="center" indent="1"/>
    </xf>
    <xf numFmtId="0" fontId="24" fillId="46" borderId="28" applyNumberFormat="0" applyProtection="0">
      <alignment horizontal="left" vertical="top" indent="1"/>
    </xf>
    <xf numFmtId="0" fontId="24" fillId="38" borderId="1" applyNumberFormat="0">
      <protection locked="0"/>
    </xf>
    <xf numFmtId="4" fontId="39" fillId="27" borderId="28" applyNumberFormat="0" applyProtection="0">
      <alignment vertical="center"/>
    </xf>
    <xf numFmtId="4" fontId="151" fillId="27" borderId="28" applyNumberFormat="0" applyProtection="0">
      <alignment vertical="center"/>
    </xf>
    <xf numFmtId="4" fontId="39" fillId="27" borderId="28" applyNumberFormat="0" applyProtection="0">
      <alignment horizontal="left" vertical="center" indent="1"/>
    </xf>
    <xf numFmtId="0" fontId="39" fillId="27" borderId="28" applyNumberFormat="0" applyProtection="0">
      <alignment horizontal="left" vertical="top" indent="1"/>
    </xf>
    <xf numFmtId="4" fontId="39" fillId="46" borderId="28" applyNumberFormat="0" applyProtection="0">
      <alignment horizontal="right" vertical="center"/>
    </xf>
    <xf numFmtId="4" fontId="151" fillId="46" borderId="28" applyNumberFormat="0" applyProtection="0">
      <alignment horizontal="right" vertical="center"/>
    </xf>
    <xf numFmtId="4" fontId="39" fillId="43" borderId="28" applyNumberFormat="0" applyProtection="0">
      <alignment horizontal="left" vertical="center" indent="1"/>
    </xf>
    <xf numFmtId="0" fontId="39" fillId="43" borderId="28" applyNumberFormat="0" applyProtection="0">
      <alignment horizontal="left" vertical="top" indent="1"/>
    </xf>
    <xf numFmtId="4" fontId="152" fillId="48" borderId="0" applyNumberFormat="0" applyProtection="0">
      <alignment horizontal="left" vertical="center" indent="1"/>
    </xf>
    <xf numFmtId="4" fontId="153" fillId="46" borderId="28" applyNumberFormat="0" applyProtection="0">
      <alignment horizontal="right" vertical="center"/>
    </xf>
    <xf numFmtId="0" fontId="154" fillId="0" borderId="0" applyNumberFormat="0" applyFill="0" applyBorder="0" applyAlignment="0" applyProtection="0"/>
    <xf numFmtId="0" fontId="99" fillId="0" borderId="30" applyAlignment="0">
      <alignment horizontal="centerContinuous"/>
    </xf>
    <xf numFmtId="0" fontId="155" fillId="0" borderId="0"/>
    <xf numFmtId="180" fontId="22" fillId="0" borderId="0"/>
    <xf numFmtId="169" fontId="33" fillId="0" borderId="0" applyFont="0" applyFill="0" applyBorder="0" applyAlignment="0" applyProtection="0"/>
    <xf numFmtId="0" fontId="156" fillId="0" borderId="0" applyNumberFormat="0" applyBorder="0" applyAlignment="0"/>
    <xf numFmtId="0" fontId="156" fillId="0" borderId="0" applyNumberFormat="0" applyBorder="0" applyAlignment="0"/>
    <xf numFmtId="0" fontId="138" fillId="0" borderId="0"/>
    <xf numFmtId="40" fontId="157" fillId="0" borderId="0" applyBorder="0">
      <alignment horizontal="right"/>
    </xf>
    <xf numFmtId="0" fontId="158" fillId="0" borderId="0">
      <alignment horizontal="left"/>
    </xf>
    <xf numFmtId="0" fontId="112" fillId="0" borderId="0">
      <alignment horizontal="left"/>
    </xf>
    <xf numFmtId="0" fontId="126" fillId="0" borderId="0"/>
    <xf numFmtId="0" fontId="122" fillId="0" borderId="0"/>
    <xf numFmtId="0" fontId="112" fillId="0" borderId="0"/>
    <xf numFmtId="49" fontId="24" fillId="0" borderId="0" applyFont="0" applyFill="0" applyBorder="0" applyAlignment="0" applyProtection="0"/>
    <xf numFmtId="0" fontId="159" fillId="0" borderId="0"/>
    <xf numFmtId="0" fontId="159" fillId="0" borderId="0"/>
    <xf numFmtId="0" fontId="160" fillId="0" borderId="0"/>
    <xf numFmtId="0" fontId="160" fillId="0" borderId="0"/>
    <xf numFmtId="0" fontId="159" fillId="0" borderId="0"/>
    <xf numFmtId="0" fontId="159" fillId="0" borderId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/>
    <xf numFmtId="0" fontId="159" fillId="0" borderId="0"/>
    <xf numFmtId="0" fontId="163" fillId="0" borderId="18" applyNumberFormat="0" applyFill="0" applyAlignment="0" applyProtection="0"/>
    <xf numFmtId="0" fontId="164" fillId="0" borderId="18" applyNumberFormat="0" applyFill="0" applyAlignment="0" applyProtection="0"/>
    <xf numFmtId="41" fontId="24" fillId="0" borderId="0" applyFont="0" applyFill="0" applyBorder="0" applyAlignment="0" applyProtection="0"/>
    <xf numFmtId="0" fontId="165" fillId="0" borderId="0"/>
    <xf numFmtId="165" fontId="29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39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5" fillId="20" borderId="15" applyNumberFormat="0" applyAlignment="0" applyProtection="0"/>
    <xf numFmtId="0" fontId="85" fillId="20" borderId="15" applyNumberFormat="0" applyAlignment="0" applyProtection="0"/>
    <xf numFmtId="0" fontId="16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68" fillId="0" borderId="0"/>
    <xf numFmtId="41" fontId="168" fillId="0" borderId="0" applyFont="0" applyFill="0" applyBorder="0" applyAlignment="0" applyProtection="0"/>
    <xf numFmtId="171" fontId="168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9" fillId="0" borderId="0" applyNumberFormat="0" applyFill="0" applyBorder="0" applyProtection="0">
      <alignment horizontal="left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88" fillId="21" borderId="16" applyNumberFormat="0" applyAlignment="0" applyProtection="0"/>
    <xf numFmtId="0" fontId="136" fillId="0" borderId="17" applyNumberFormat="0" applyFill="0" applyAlignment="0" applyProtection="0"/>
    <xf numFmtId="168" fontId="171" fillId="0" borderId="0" applyFont="0" applyFill="0" applyBorder="0" applyAlignment="0" applyProtection="0"/>
    <xf numFmtId="170" fontId="171" fillId="0" borderId="0" applyFont="0" applyFill="0" applyBorder="0" applyAlignment="0" applyProtection="0"/>
    <xf numFmtId="0" fontId="115" fillId="8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173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3" fillId="0" borderId="0"/>
    <xf numFmtId="0" fontId="143" fillId="0" borderId="0"/>
    <xf numFmtId="0" fontId="24" fillId="0" borderId="0"/>
    <xf numFmtId="0" fontId="24" fillId="0" borderId="0"/>
    <xf numFmtId="0" fontId="24" fillId="0" borderId="0"/>
    <xf numFmtId="0" fontId="5" fillId="0" borderId="0"/>
    <xf numFmtId="0" fontId="93" fillId="0" borderId="0"/>
    <xf numFmtId="0" fontId="24" fillId="0" borderId="0"/>
    <xf numFmtId="0" fontId="130" fillId="11" borderId="15" applyNumberFormat="0" applyAlignment="0" applyProtection="0"/>
    <xf numFmtId="0" fontId="140" fillId="22" borderId="0" applyNumberFormat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63" fillId="0" borderId="18" applyNumberFormat="0" applyFill="0" applyAlignment="0" applyProtection="0"/>
    <xf numFmtId="0" fontId="163" fillId="0" borderId="18" applyNumberFormat="0" applyFill="0" applyAlignment="0" applyProtection="0"/>
    <xf numFmtId="0" fontId="83" fillId="7" borderId="0" applyNumberFormat="0" applyBorder="0" applyAlignment="0" applyProtection="0"/>
    <xf numFmtId="232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22" fillId="0" borderId="0"/>
    <xf numFmtId="169" fontId="25" fillId="0" borderId="0" applyFont="0" applyFill="0" applyBorder="0" applyAlignment="0" applyProtection="0"/>
    <xf numFmtId="0" fontId="174" fillId="0" borderId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8" borderId="0" applyNumberFormat="0" applyBorder="0" applyAlignment="0" applyProtection="0"/>
    <xf numFmtId="0" fontId="77" fillId="26" borderId="0" applyNumberFormat="0" applyBorder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0" fontId="13" fillId="27" borderId="20" applyNumberFormat="0" applyFont="0" applyAlignment="0" applyProtection="0"/>
    <xf numFmtId="0" fontId="21" fillId="27" borderId="20" applyNumberFormat="0" applyFont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0" fontId="175" fillId="0" borderId="0"/>
    <xf numFmtId="41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4" fillId="0" borderId="0"/>
    <xf numFmtId="40" fontId="176" fillId="0" borderId="0" applyFont="0" applyFill="0" applyBorder="0" applyAlignment="0" applyProtection="0"/>
    <xf numFmtId="38" fontId="176" fillId="0" borderId="0" applyFont="0" applyFill="0" applyBorder="0" applyAlignment="0" applyProtection="0"/>
    <xf numFmtId="0" fontId="177" fillId="0" borderId="0"/>
    <xf numFmtId="233" fontId="175" fillId="0" borderId="0" applyFont="0" applyFill="0" applyBorder="0" applyAlignment="0" applyProtection="0"/>
    <xf numFmtId="234" fontId="175" fillId="0" borderId="0" applyFont="0" applyFill="0" applyBorder="0" applyAlignment="0" applyProtection="0"/>
    <xf numFmtId="235" fontId="176" fillId="0" borderId="0" applyFont="0" applyFill="0" applyBorder="0" applyAlignment="0" applyProtection="0"/>
    <xf numFmtId="236" fontId="176" fillId="0" borderId="0" applyFont="0" applyFill="0" applyBorder="0" applyAlignment="0" applyProtection="0"/>
    <xf numFmtId="180" fontId="13" fillId="0" borderId="0"/>
    <xf numFmtId="180" fontId="24" fillId="0" borderId="0"/>
    <xf numFmtId="0" fontId="33" fillId="0" borderId="0"/>
    <xf numFmtId="240" fontId="24" fillId="0" borderId="0"/>
    <xf numFmtId="180" fontId="24" fillId="0" borderId="0"/>
    <xf numFmtId="239" fontId="24" fillId="0" borderId="0"/>
    <xf numFmtId="180" fontId="2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78" fillId="0" borderId="0" applyFont="0" applyFill="0" applyBorder="0" applyAlignment="0" applyProtection="0"/>
    <xf numFmtId="180" fontId="178" fillId="0" borderId="0"/>
    <xf numFmtId="0" fontId="13" fillId="0" borderId="0"/>
    <xf numFmtId="43" fontId="1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4" fillId="0" borderId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3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43" fontId="25" fillId="0" borderId="0" applyFont="0" applyFill="0" applyBorder="0" applyAlignment="0" applyProtection="0"/>
    <xf numFmtId="0" fontId="4" fillId="0" borderId="0"/>
    <xf numFmtId="0" fontId="4" fillId="0" borderId="0"/>
    <xf numFmtId="192" fontId="13" fillId="0" borderId="0"/>
    <xf numFmtId="0" fontId="25" fillId="0" borderId="0"/>
    <xf numFmtId="193" fontId="24" fillId="0" borderId="0"/>
    <xf numFmtId="0" fontId="47" fillId="0" borderId="0"/>
    <xf numFmtId="193" fontId="24" fillId="0" borderId="0"/>
    <xf numFmtId="193" fontId="24" fillId="0" borderId="0"/>
    <xf numFmtId="0" fontId="13" fillId="0" borderId="0"/>
    <xf numFmtId="0" fontId="77" fillId="18" borderId="0" applyNumberFormat="0" applyBorder="0" applyAlignment="0" applyProtection="0"/>
    <xf numFmtId="0" fontId="21" fillId="11" borderId="0" applyNumberFormat="0" applyBorder="0" applyAlignment="0" applyProtection="0"/>
    <xf numFmtId="0" fontId="77" fillId="17" borderId="0" applyNumberFormat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188" fontId="26" fillId="0" borderId="0" applyFill="0" applyBorder="0" applyAlignment="0"/>
    <xf numFmtId="0" fontId="21" fillId="8" borderId="0" applyNumberFormat="0" applyBorder="0" applyAlignment="0" applyProtection="0"/>
    <xf numFmtId="0" fontId="77" fillId="47" borderId="0" applyNumberFormat="0" applyBorder="0" applyAlignment="0" applyProtection="0"/>
    <xf numFmtId="0" fontId="21" fillId="11" borderId="0" applyNumberFormat="0" applyBorder="0" applyAlignment="0" applyProtection="0"/>
    <xf numFmtId="185" fontId="26" fillId="0" borderId="0" applyFill="0" applyBorder="0" applyAlignment="0"/>
    <xf numFmtId="0" fontId="88" fillId="21" borderId="16" applyNumberFormat="0" applyAlignment="0" applyProtection="0"/>
    <xf numFmtId="0" fontId="85" fillId="38" borderId="15" applyNumberFormat="0" applyAlignment="0" applyProtection="0"/>
    <xf numFmtId="0" fontId="85" fillId="20" borderId="15" applyNumberFormat="0" applyAlignment="0" applyProtection="0"/>
    <xf numFmtId="186" fontId="26" fillId="0" borderId="0" applyFill="0" applyBorder="0" applyAlignment="0"/>
    <xf numFmtId="190" fontId="26" fillId="0" borderId="0" applyFill="0" applyBorder="0" applyAlignment="0"/>
    <xf numFmtId="189" fontId="26" fillId="0" borderId="0" applyFill="0" applyBorder="0" applyAlignment="0"/>
    <xf numFmtId="187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0" fontId="77" fillId="18" borderId="0" applyNumberFormat="0" applyBorder="0" applyAlignment="0" applyProtection="0"/>
    <xf numFmtId="0" fontId="77" fillId="24" borderId="0" applyNumberFormat="0" applyBorder="0" applyAlignment="0" applyProtection="0"/>
    <xf numFmtId="0" fontId="77" fillId="23" borderId="0" applyNumberFormat="0" applyBorder="0" applyAlignment="0" applyProtection="0"/>
    <xf numFmtId="0" fontId="77" fillId="11" borderId="0" applyNumberFormat="0" applyBorder="0" applyAlignment="0" applyProtection="0"/>
    <xf numFmtId="0" fontId="77" fillId="19" borderId="0" applyNumberFormat="0" applyBorder="0" applyAlignment="0" applyProtection="0"/>
    <xf numFmtId="0" fontId="77" fillId="18" borderId="0" applyNumberFormat="0" applyBorder="0" applyAlignment="0" applyProtection="0"/>
    <xf numFmtId="0" fontId="77" fillId="20" borderId="0" applyNumberFormat="0" applyBorder="0" applyAlignment="0" applyProtection="0"/>
    <xf numFmtId="0" fontId="77" fillId="13" borderId="0" applyNumberFormat="0" applyBorder="0" applyAlignment="0" applyProtection="0"/>
    <xf numFmtId="0" fontId="77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27" borderId="0" applyNumberFormat="0" applyBorder="0" applyAlignment="0" applyProtection="0"/>
    <xf numFmtId="0" fontId="21" fillId="7" borderId="0" applyNumberFormat="0" applyBorder="0" applyAlignment="0" applyProtection="0"/>
    <xf numFmtId="0" fontId="21" fillId="38" borderId="0" applyNumberFormat="0" applyBorder="0" applyAlignment="0" applyProtection="0"/>
    <xf numFmtId="0" fontId="21" fillId="6" borderId="0" applyNumberFormat="0" applyBorder="0" applyAlignment="0" applyProtection="0"/>
    <xf numFmtId="180" fontId="13" fillId="0" borderId="0"/>
    <xf numFmtId="0" fontId="77" fillId="26" borderId="0" applyNumberFormat="0" applyBorder="0" applyAlignment="0" applyProtection="0"/>
    <xf numFmtId="0" fontId="77" fillId="17" borderId="0" applyNumberFormat="0" applyBorder="0" applyAlignment="0" applyProtection="0"/>
    <xf numFmtId="0" fontId="77" fillId="22" borderId="0" applyNumberFormat="0" applyBorder="0" applyAlignment="0" applyProtection="0"/>
    <xf numFmtId="0" fontId="77" fillId="25" borderId="0" applyNumberFormat="0" applyBorder="0" applyAlignment="0" applyProtection="0"/>
    <xf numFmtId="0" fontId="77" fillId="18" borderId="0" applyNumberFormat="0" applyBorder="0" applyAlignment="0" applyProtection="0"/>
    <xf numFmtId="0" fontId="77" fillId="14" borderId="0" applyNumberFormat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91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08" fillId="0" borderId="0" applyNumberFormat="0" applyFill="0" applyBorder="0" applyAlignment="0" applyProtection="0"/>
    <xf numFmtId="2" fontId="26" fillId="0" borderId="0" applyProtection="0"/>
    <xf numFmtId="0" fontId="115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20" fillId="0" borderId="21" applyNumberFormat="0" applyFill="0" applyAlignment="0" applyProtection="0"/>
    <xf numFmtId="0" fontId="180" fillId="0" borderId="31" applyNumberFormat="0" applyFill="0" applyAlignment="0" applyProtection="0"/>
    <xf numFmtId="0" fontId="181" fillId="0" borderId="22" applyNumberFormat="0" applyFill="0" applyAlignment="0" applyProtection="0"/>
    <xf numFmtId="0" fontId="182" fillId="0" borderId="32" applyNumberFormat="0" applyFill="0" applyAlignment="0" applyProtection="0"/>
    <xf numFmtId="0" fontId="94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44" fillId="0" borderId="0" applyProtection="0"/>
    <xf numFmtId="0" fontId="45" fillId="0" borderId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30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36" fillId="0" borderId="17" applyNumberFormat="0" applyFill="0" applyAlignment="0" applyProtection="0"/>
    <xf numFmtId="0" fontId="140" fillId="22" borderId="0" applyNumberFormat="0" applyBorder="0" applyAlignment="0" applyProtection="0"/>
    <xf numFmtId="40" fontId="24" fillId="0" borderId="0"/>
    <xf numFmtId="40" fontId="24" fillId="0" borderId="0"/>
    <xf numFmtId="0" fontId="33" fillId="0" borderId="0"/>
    <xf numFmtId="0" fontId="25" fillId="0" borderId="0"/>
    <xf numFmtId="196" fontId="24" fillId="0" borderId="0"/>
    <xf numFmtId="0" fontId="33" fillId="0" borderId="0"/>
    <xf numFmtId="0" fontId="33" fillId="0" borderId="0"/>
    <xf numFmtId="180" fontId="13" fillId="0" borderId="0"/>
    <xf numFmtId="174" fontId="24" fillId="0" borderId="0"/>
    <xf numFmtId="0" fontId="33" fillId="0" borderId="0"/>
    <xf numFmtId="196" fontId="24" fillId="0" borderId="0"/>
    <xf numFmtId="180" fontId="24" fillId="0" borderId="0"/>
    <xf numFmtId="180" fontId="13" fillId="0" borderId="0"/>
    <xf numFmtId="0" fontId="33" fillId="0" borderId="0"/>
    <xf numFmtId="180" fontId="13" fillId="0" borderId="0"/>
    <xf numFmtId="18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9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25" fillId="0" borderId="0"/>
    <xf numFmtId="0" fontId="25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13" fillId="0" borderId="0"/>
    <xf numFmtId="0" fontId="33" fillId="0" borderId="0"/>
    <xf numFmtId="0" fontId="33" fillId="0" borderId="0"/>
    <xf numFmtId="180" fontId="24" fillId="0" borderId="0"/>
    <xf numFmtId="0" fontId="55" fillId="0" borderId="0"/>
    <xf numFmtId="171" fontId="24" fillId="0" borderId="0"/>
    <xf numFmtId="180" fontId="13" fillId="0" borderId="0"/>
    <xf numFmtId="193" fontId="24" fillId="0" borderId="0"/>
    <xf numFmtId="0" fontId="4" fillId="0" borderId="0"/>
    <xf numFmtId="0" fontId="4" fillId="0" borderId="0"/>
    <xf numFmtId="0" fontId="24" fillId="0" borderId="0"/>
    <xf numFmtId="0" fontId="25" fillId="0" borderId="0"/>
    <xf numFmtId="193" fontId="24" fillId="0" borderId="0"/>
    <xf numFmtId="0" fontId="24" fillId="0" borderId="0"/>
    <xf numFmtId="242" fontId="13" fillId="0" borderId="0"/>
    <xf numFmtId="180" fontId="13" fillId="0" borderId="0"/>
    <xf numFmtId="180" fontId="13" fillId="0" borderId="0"/>
    <xf numFmtId="193" fontId="24" fillId="0" borderId="0"/>
    <xf numFmtId="0" fontId="13" fillId="0" borderId="0"/>
    <xf numFmtId="242" fontId="13" fillId="0" borderId="0"/>
    <xf numFmtId="180" fontId="13" fillId="0" borderId="0"/>
    <xf numFmtId="0" fontId="24" fillId="0" borderId="0"/>
    <xf numFmtId="242" fontId="13" fillId="0" borderId="0"/>
    <xf numFmtId="0" fontId="13" fillId="0" borderId="0"/>
    <xf numFmtId="0" fontId="47" fillId="0" borderId="0"/>
    <xf numFmtId="172" fontId="24" fillId="0" borderId="0"/>
    <xf numFmtId="180" fontId="13" fillId="0" borderId="0"/>
    <xf numFmtId="193" fontId="24" fillId="0" borderId="0"/>
    <xf numFmtId="172" fontId="24" fillId="0" borderId="0"/>
    <xf numFmtId="180" fontId="24" fillId="0" borderId="0"/>
    <xf numFmtId="242" fontId="13" fillId="0" borderId="0"/>
    <xf numFmtId="0" fontId="24" fillId="0" borderId="0"/>
    <xf numFmtId="0" fontId="33" fillId="0" borderId="0"/>
    <xf numFmtId="242" fontId="13" fillId="0" borderId="0"/>
    <xf numFmtId="0" fontId="33" fillId="0" borderId="0"/>
    <xf numFmtId="193" fontId="24" fillId="0" borderId="0"/>
    <xf numFmtId="193" fontId="24" fillId="0" borderId="0"/>
    <xf numFmtId="193" fontId="24" fillId="0" borderId="0"/>
    <xf numFmtId="0" fontId="13" fillId="0" borderId="0"/>
    <xf numFmtId="0" fontId="33" fillId="27" borderId="20" applyNumberFormat="0" applyFont="0" applyAlignment="0" applyProtection="0"/>
    <xf numFmtId="0" fontId="33" fillId="27" borderId="20" applyNumberFormat="0" applyFont="0" applyAlignment="0" applyProtection="0"/>
    <xf numFmtId="0" fontId="145" fillId="20" borderId="19" applyNumberFormat="0" applyAlignment="0" applyProtection="0"/>
    <xf numFmtId="0" fontId="145" fillId="38" borderId="19" applyNumberFormat="0" applyAlignment="0" applyProtection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183" fillId="0" borderId="0" applyFont="0" applyFill="0" applyBorder="0" applyAlignment="0" applyProtection="0"/>
    <xf numFmtId="195" fontId="48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197" fontId="24" fillId="0" borderId="0"/>
    <xf numFmtId="243" fontId="22" fillId="0" borderId="0"/>
    <xf numFmtId="3" fontId="24" fillId="0" borderId="1" applyNumberFormat="0" applyFont="0" applyFill="0" applyAlignment="0" applyProtection="0">
      <alignment vertical="center"/>
    </xf>
    <xf numFmtId="198" fontId="26" fillId="0" borderId="0" applyFill="0" applyBorder="0" applyAlignment="0"/>
    <xf numFmtId="199" fontId="26" fillId="0" borderId="0" applyFill="0" applyBorder="0" applyAlignment="0"/>
    <xf numFmtId="0" fontId="161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18" applyNumberFormat="0" applyFill="0" applyAlignment="0" applyProtection="0"/>
    <xf numFmtId="0" fontId="163" fillId="0" borderId="33" applyNumberFormat="0" applyFill="0" applyAlignment="0" applyProtection="0"/>
    <xf numFmtId="0" fontId="16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13" fillId="0" borderId="0"/>
    <xf numFmtId="180" fontId="13" fillId="0" borderId="0"/>
    <xf numFmtId="18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180" fontId="13" fillId="0" borderId="0"/>
    <xf numFmtId="0" fontId="24" fillId="0" borderId="0"/>
    <xf numFmtId="0" fontId="32" fillId="0" borderId="0"/>
    <xf numFmtId="180" fontId="13" fillId="0" borderId="0"/>
    <xf numFmtId="180" fontId="24" fillId="0" borderId="0"/>
    <xf numFmtId="180" fontId="24" fillId="0" borderId="0"/>
    <xf numFmtId="180" fontId="24" fillId="0" borderId="0"/>
    <xf numFmtId="0" fontId="33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85" fillId="0" borderId="0"/>
    <xf numFmtId="0" fontId="185" fillId="0" borderId="0"/>
    <xf numFmtId="0" fontId="21" fillId="0" borderId="0"/>
    <xf numFmtId="0" fontId="21" fillId="0" borderId="0"/>
    <xf numFmtId="180" fontId="24" fillId="0" borderId="0"/>
    <xf numFmtId="180" fontId="13" fillId="0" borderId="0"/>
    <xf numFmtId="0" fontId="13" fillId="0" borderId="0"/>
    <xf numFmtId="0" fontId="33" fillId="0" borderId="0"/>
    <xf numFmtId="0" fontId="32" fillId="0" borderId="0"/>
    <xf numFmtId="180" fontId="2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13" fillId="0" borderId="0"/>
    <xf numFmtId="0" fontId="32" fillId="0" borderId="0"/>
    <xf numFmtId="0" fontId="33" fillId="0" borderId="0"/>
    <xf numFmtId="0" fontId="4" fillId="0" borderId="0"/>
    <xf numFmtId="0" fontId="3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2" fillId="0" borderId="0"/>
    <xf numFmtId="180" fontId="22" fillId="0" borderId="0"/>
    <xf numFmtId="0" fontId="21" fillId="27" borderId="20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80" fontId="24" fillId="0" borderId="0"/>
    <xf numFmtId="43" fontId="13" fillId="0" borderId="0" applyFont="0" applyFill="0" applyBorder="0" applyAlignment="0" applyProtection="0"/>
    <xf numFmtId="166" fontId="24" fillId="0" borderId="0"/>
    <xf numFmtId="43" fontId="13" fillId="0" borderId="0" applyFont="0" applyFill="0" applyBorder="0" applyAlignment="0" applyProtection="0"/>
    <xf numFmtId="0" fontId="3" fillId="0" borderId="0"/>
    <xf numFmtId="237" fontId="13" fillId="0" borderId="0"/>
    <xf numFmtId="0" fontId="3" fillId="0" borderId="0"/>
    <xf numFmtId="180" fontId="24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24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43" fontId="24" fillId="0" borderId="0"/>
    <xf numFmtId="43" fontId="24" fillId="0" borderId="0"/>
    <xf numFmtId="43" fontId="24" fillId="0" borderId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/>
    <xf numFmtId="0" fontId="3" fillId="0" borderId="0"/>
    <xf numFmtId="43" fontId="24" fillId="0" borderId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24" fillId="0" borderId="0"/>
    <xf numFmtId="0" fontId="3" fillId="0" borderId="0"/>
    <xf numFmtId="43" fontId="2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76" fillId="0" borderId="24">
      <alignment horizontal="right" vertical="center"/>
    </xf>
    <xf numFmtId="43" fontId="13" fillId="0" borderId="0" applyFont="0" applyFill="0" applyBorder="0" applyAlignment="0" applyProtection="0"/>
    <xf numFmtId="41" fontId="33" fillId="0" borderId="0" applyNumberFormat="0" applyBorder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4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0" fontId="13" fillId="0" borderId="0"/>
    <xf numFmtId="41" fontId="25" fillId="0" borderId="0" applyFont="0" applyFill="0" applyBorder="0" applyAlignment="0" applyProtection="0"/>
    <xf numFmtId="41" fontId="33" fillId="0" borderId="0" applyFont="0" applyFill="0" applyBorder="0" applyAlignment="0" applyProtection="0"/>
    <xf numFmtId="0" fontId="1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/>
    <xf numFmtId="0" fontId="3" fillId="0" borderId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189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97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9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97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97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97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97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97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97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97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97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97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97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190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77" fillId="16" borderId="0" applyNumberFormat="0" applyBorder="0" applyAlignment="0" applyProtection="0"/>
    <xf numFmtId="0" fontId="190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190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190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190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190" fillId="19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0" fontId="77" fillId="19" borderId="0" applyNumberFormat="0" applyBorder="0" applyAlignment="0" applyProtection="0"/>
    <xf numFmtId="0" fontId="190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190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190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190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77" fillId="17" borderId="0" applyNumberFormat="0" applyBorder="0" applyAlignment="0" applyProtection="0"/>
    <xf numFmtId="0" fontId="190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77" fillId="18" borderId="0" applyNumberFormat="0" applyBorder="0" applyAlignment="0" applyProtection="0"/>
    <xf numFmtId="0" fontId="190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91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192" fillId="20" borderId="15" applyNumberFormat="0" applyAlignment="0" applyProtection="0"/>
    <xf numFmtId="0" fontId="85" fillId="20" borderId="15" applyNumberFormat="0" applyAlignment="0" applyProtection="0"/>
    <xf numFmtId="0" fontId="85" fillId="20" borderId="15" applyNumberFormat="0" applyAlignment="0" applyProtection="0"/>
    <xf numFmtId="0" fontId="85" fillId="20" borderId="15" applyNumberFormat="0" applyAlignment="0" applyProtection="0"/>
    <xf numFmtId="0" fontId="193" fillId="21" borderId="16" applyNumberFormat="0" applyAlignment="0" applyProtection="0"/>
    <xf numFmtId="0" fontId="88" fillId="21" borderId="16" applyNumberFormat="0" applyAlignment="0" applyProtection="0"/>
    <xf numFmtId="0" fontId="88" fillId="21" borderId="16" applyNumberFormat="0" applyAlignment="0" applyProtection="0"/>
    <xf numFmtId="0" fontId="88" fillId="21" borderId="16" applyNumberFormat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7" fontId="24" fillId="0" borderId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9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96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20" fillId="0" borderId="21" applyNumberFormat="0" applyFill="0" applyAlignment="0" applyProtection="0"/>
    <xf numFmtId="0" fontId="197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24" fillId="0" borderId="22" applyNumberFormat="0" applyFill="0" applyAlignment="0" applyProtection="0"/>
    <xf numFmtId="0" fontId="198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19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99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0" fontId="130" fillId="11" borderId="15" applyNumberFormat="0" applyAlignment="0" applyProtection="0"/>
    <xf numFmtId="1" fontId="24" fillId="0" borderId="0" applyFont="0" applyFill="0" applyBorder="0" applyAlignment="0" applyProtection="0"/>
    <xf numFmtId="0" fontId="200" fillId="0" borderId="17" applyNumberFormat="0" applyFill="0" applyAlignment="0" applyProtection="0"/>
    <xf numFmtId="0" fontId="136" fillId="0" borderId="17" applyNumberFormat="0" applyFill="0" applyAlignment="0" applyProtection="0"/>
    <xf numFmtId="0" fontId="136" fillId="0" borderId="17" applyNumberFormat="0" applyFill="0" applyAlignment="0" applyProtection="0"/>
    <xf numFmtId="0" fontId="136" fillId="0" borderId="17" applyNumberFormat="0" applyFill="0" applyAlignment="0" applyProtection="0"/>
    <xf numFmtId="0" fontId="201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0" fontId="140" fillId="22" borderId="0" applyNumberFormat="0" applyBorder="0" applyAlignment="0" applyProtection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40" fontId="24" fillId="0" borderId="0"/>
    <xf numFmtId="40" fontId="24" fillId="0" borderId="0"/>
    <xf numFmtId="40" fontId="24" fillId="0" borderId="0"/>
    <xf numFmtId="0" fontId="3" fillId="0" borderId="0"/>
    <xf numFmtId="0" fontId="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1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40" fontId="24" fillId="0" borderId="0"/>
    <xf numFmtId="249" fontId="24" fillId="0" borderId="0"/>
    <xf numFmtId="249" fontId="24" fillId="0" borderId="0"/>
    <xf numFmtId="40" fontId="24" fillId="0" borderId="0"/>
    <xf numFmtId="40" fontId="24" fillId="0" borderId="0"/>
    <xf numFmtId="180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196" fontId="24" fillId="0" borderId="0"/>
    <xf numFmtId="0" fontId="143" fillId="0" borderId="0"/>
    <xf numFmtId="180" fontId="24" fillId="0" borderId="0"/>
    <xf numFmtId="196" fontId="24" fillId="0" borderId="0"/>
    <xf numFmtId="0" fontId="143" fillId="0" borderId="0"/>
    <xf numFmtId="194" fontId="13" fillId="0" borderId="0"/>
    <xf numFmtId="196" fontId="24" fillId="0" borderId="0"/>
    <xf numFmtId="0" fontId="24" fillId="0" borderId="0"/>
    <xf numFmtId="196" fontId="24" fillId="0" borderId="0"/>
    <xf numFmtId="180" fontId="24" fillId="0" borderId="0"/>
    <xf numFmtId="0" fontId="24" fillId="0" borderId="0"/>
    <xf numFmtId="180" fontId="13" fillId="0" borderId="0"/>
    <xf numFmtId="0" fontId="33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6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13" fillId="0" borderId="0"/>
    <xf numFmtId="0" fontId="24" fillId="0" borderId="0"/>
    <xf numFmtId="249" fontId="24" fillId="0" borderId="0"/>
    <xf numFmtId="0" fontId="25" fillId="0" borderId="0"/>
    <xf numFmtId="0" fontId="25" fillId="0" borderId="0"/>
    <xf numFmtId="0" fontId="25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24" fillId="0" borderId="0"/>
    <xf numFmtId="180" fontId="24" fillId="0" borderId="0"/>
    <xf numFmtId="246" fontId="24" fillId="0" borderId="0"/>
    <xf numFmtId="0" fontId="24" fillId="0" borderId="0"/>
    <xf numFmtId="0" fontId="24" fillId="0" borderId="0"/>
    <xf numFmtId="180" fontId="24" fillId="0" borderId="0"/>
    <xf numFmtId="180" fontId="24" fillId="0" borderId="0"/>
    <xf numFmtId="0" fontId="3" fillId="0" borderId="0"/>
    <xf numFmtId="180" fontId="24" fillId="0" borderId="0"/>
    <xf numFmtId="0" fontId="13" fillId="0" borderId="0"/>
    <xf numFmtId="180" fontId="13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180" fontId="24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208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24" fillId="0" borderId="0"/>
    <xf numFmtId="0" fontId="25" fillId="0" borderId="0"/>
    <xf numFmtId="0" fontId="13" fillId="0" borderId="0"/>
    <xf numFmtId="0" fontId="25" fillId="0" borderId="0"/>
    <xf numFmtId="0" fontId="13" fillId="0" borderId="0"/>
    <xf numFmtId="0" fontId="208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206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49" fontId="24" fillId="0" borderId="0"/>
    <xf numFmtId="249" fontId="24" fillId="0" borderId="0"/>
    <xf numFmtId="0" fontId="24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25" fillId="0" borderId="0"/>
    <xf numFmtId="180" fontId="13" fillId="0" borderId="0"/>
    <xf numFmtId="0" fontId="13" fillId="0" borderId="0"/>
    <xf numFmtId="0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180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24" fillId="0" borderId="0"/>
    <xf numFmtId="180" fontId="24" fillId="0" borderId="0"/>
    <xf numFmtId="180" fontId="24" fillId="0" borderId="0"/>
    <xf numFmtId="180" fontId="18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13" fillId="0" borderId="0"/>
    <xf numFmtId="0" fontId="25" fillId="0" borderId="0"/>
    <xf numFmtId="180" fontId="13" fillId="0" borderId="0"/>
    <xf numFmtId="0" fontId="24" fillId="0" borderId="0"/>
    <xf numFmtId="0" fontId="143" fillId="0" borderId="0"/>
    <xf numFmtId="180" fontId="13" fillId="0" borderId="0"/>
    <xf numFmtId="0" fontId="24" fillId="0" borderId="0"/>
    <xf numFmtId="0" fontId="24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189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180" fontId="13" fillId="0" borderId="0"/>
    <xf numFmtId="0" fontId="24" fillId="0" borderId="0"/>
    <xf numFmtId="249" fontId="24" fillId="0" borderId="0"/>
    <xf numFmtId="180" fontId="1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24" fillId="0" borderId="0"/>
    <xf numFmtId="0" fontId="3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13" fillId="0" borderId="0"/>
    <xf numFmtId="0" fontId="33" fillId="0" borderId="0"/>
    <xf numFmtId="180" fontId="1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49" fontId="24" fillId="0" borderId="0"/>
    <xf numFmtId="0" fontId="13" fillId="0" borderId="0"/>
    <xf numFmtId="0" fontId="33" fillId="0" borderId="0"/>
    <xf numFmtId="249" fontId="2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49" fontId="24" fillId="0" borderId="0"/>
    <xf numFmtId="249" fontId="24" fillId="0" borderId="0"/>
    <xf numFmtId="0" fontId="33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249" fontId="24" fillId="0" borderId="0"/>
    <xf numFmtId="0" fontId="24" fillId="0" borderId="0"/>
    <xf numFmtId="0" fontId="24" fillId="27" borderId="20" applyNumberFormat="0" applyFont="0" applyAlignment="0" applyProtection="0"/>
    <xf numFmtId="0" fontId="24" fillId="27" borderId="20" applyNumberFormat="0" applyFont="0" applyAlignment="0" applyProtection="0"/>
    <xf numFmtId="0" fontId="24" fillId="27" borderId="20" applyNumberFormat="0" applyFont="0" applyAlignment="0" applyProtection="0"/>
    <xf numFmtId="0" fontId="24" fillId="27" borderId="20" applyNumberFormat="0" applyFont="0" applyAlignment="0" applyProtection="0"/>
    <xf numFmtId="0" fontId="24" fillId="27" borderId="20" applyNumberFormat="0" applyFont="0" applyAlignment="0" applyProtection="0"/>
    <xf numFmtId="0" fontId="13" fillId="27" borderId="20" applyNumberFormat="0" applyFont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02" fillId="20" borderId="19" applyNumberFormat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0" fontId="145" fillId="20" borderId="19" applyNumberForma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243" fontId="22" fillId="0" borderId="0"/>
    <xf numFmtId="180" fontId="22" fillId="0" borderId="0"/>
    <xf numFmtId="180" fontId="22" fillId="0" borderId="0"/>
    <xf numFmtId="180" fontId="22" fillId="0" borderId="0"/>
    <xf numFmtId="243" fontId="22" fillId="0" borderId="0"/>
    <xf numFmtId="0" fontId="20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04" fillId="0" borderId="18" applyNumberFormat="0" applyFill="0" applyAlignment="0" applyProtection="0"/>
    <xf numFmtId="0" fontId="163" fillId="0" borderId="18" applyNumberFormat="0" applyFill="0" applyAlignment="0" applyProtection="0"/>
    <xf numFmtId="0" fontId="163" fillId="0" borderId="18" applyNumberFormat="0" applyFill="0" applyAlignment="0" applyProtection="0"/>
    <xf numFmtId="0" fontId="163" fillId="0" borderId="18" applyNumberFormat="0" applyFill="0" applyAlignment="0" applyProtection="0"/>
    <xf numFmtId="0" fontId="20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245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7" fontId="24" fillId="0" borderId="0"/>
    <xf numFmtId="0" fontId="24" fillId="0" borderId="0"/>
    <xf numFmtId="0" fontId="24" fillId="0" borderId="0"/>
    <xf numFmtId="0" fontId="24" fillId="0" borderId="0"/>
    <xf numFmtId="179" fontId="13" fillId="0" borderId="0"/>
    <xf numFmtId="0" fontId="24" fillId="0" borderId="0"/>
    <xf numFmtId="0" fontId="24" fillId="0" borderId="0"/>
    <xf numFmtId="179" fontId="13" fillId="0" borderId="0"/>
    <xf numFmtId="0" fontId="24" fillId="0" borderId="0"/>
    <xf numFmtId="0" fontId="24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79" fontId="13" fillId="0" borderId="0"/>
    <xf numFmtId="180" fontId="13" fillId="0" borderId="0"/>
    <xf numFmtId="179" fontId="13" fillId="0" borderId="0"/>
    <xf numFmtId="179" fontId="13" fillId="0" borderId="0"/>
    <xf numFmtId="0" fontId="24" fillId="0" borderId="0"/>
    <xf numFmtId="0" fontId="143" fillId="0" borderId="0"/>
    <xf numFmtId="0" fontId="24" fillId="0" borderId="0"/>
    <xf numFmtId="0" fontId="24" fillId="0" borderId="0"/>
    <xf numFmtId="0" fontId="24" fillId="0" borderId="0"/>
    <xf numFmtId="179" fontId="13" fillId="0" borderId="0"/>
    <xf numFmtId="179" fontId="13" fillId="0" borderId="0"/>
    <xf numFmtId="179" fontId="13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13" fillId="0" borderId="0"/>
    <xf numFmtId="43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43" fontId="24" fillId="0" borderId="0"/>
    <xf numFmtId="0" fontId="25" fillId="0" borderId="0"/>
    <xf numFmtId="0" fontId="32" fillId="0" borderId="0"/>
    <xf numFmtId="0" fontId="3" fillId="0" borderId="0"/>
    <xf numFmtId="0" fontId="32" fillId="0" borderId="0"/>
    <xf numFmtId="165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25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343">
    <xf numFmtId="0" fontId="0" fillId="0" borderId="0" xfId="0"/>
    <xf numFmtId="0" fontId="34" fillId="0" borderId="0" xfId="0" applyFont="1" applyFill="1" applyAlignment="1"/>
    <xf numFmtId="0" fontId="20" fillId="0" borderId="0" xfId="0" applyFont="1" applyFill="1" applyAlignment="1" applyProtection="1">
      <protection locked="0"/>
    </xf>
    <xf numFmtId="0" fontId="34" fillId="0" borderId="0" xfId="0" applyFont="1" applyFill="1" applyAlignment="1" applyProtection="1">
      <alignment horizontal="centerContinuous"/>
      <protection locked="0"/>
    </xf>
    <xf numFmtId="0" fontId="20" fillId="0" borderId="0" xfId="0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Continuous"/>
    </xf>
    <xf numFmtId="43" fontId="20" fillId="0" borderId="0" xfId="1" applyFont="1" applyFill="1" applyAlignment="1" applyProtection="1">
      <alignment horizontal="centerContinuous"/>
      <protection locked="0"/>
    </xf>
    <xf numFmtId="43" fontId="20" fillId="0" borderId="0" xfId="1" applyFont="1" applyFill="1" applyAlignment="1" applyProtection="1">
      <alignment horizontal="centerContinuous"/>
    </xf>
    <xf numFmtId="43" fontId="20" fillId="0" borderId="0" xfId="1" applyFont="1" applyFill="1" applyAlignment="1">
      <alignment horizontal="centerContinuous"/>
    </xf>
    <xf numFmtId="0" fontId="73" fillId="0" borderId="0" xfId="0" applyFont="1" applyFill="1" applyAlignment="1" applyProtection="1">
      <alignment horizontal="centerContinuous"/>
      <protection locked="0"/>
    </xf>
    <xf numFmtId="0" fontId="34" fillId="0" borderId="0" xfId="0" applyFont="1" applyFill="1" applyAlignment="1" applyProtection="1">
      <protection locked="0"/>
    </xf>
    <xf numFmtId="173" fontId="34" fillId="0" borderId="0" xfId="0" applyNumberFormat="1" applyFont="1" applyFill="1" applyAlignment="1" applyProtection="1">
      <protection locked="0"/>
    </xf>
    <xf numFmtId="173" fontId="34" fillId="0" borderId="0" xfId="0" applyNumberFormat="1" applyFont="1" applyFill="1" applyAlignment="1"/>
    <xf numFmtId="49" fontId="20" fillId="0" borderId="0" xfId="0" applyNumberFormat="1" applyFont="1" applyFill="1" applyAlignment="1"/>
    <xf numFmtId="49" fontId="74" fillId="0" borderId="0" xfId="0" applyNumberFormat="1" applyFont="1" applyFill="1" applyAlignment="1"/>
    <xf numFmtId="173" fontId="20" fillId="0" borderId="0" xfId="0" applyNumberFormat="1" applyFont="1" applyFill="1" applyBorder="1" applyAlignment="1">
      <alignment horizontal="centerContinuous" wrapText="1"/>
    </xf>
    <xf numFmtId="0" fontId="73" fillId="0" borderId="0" xfId="0" applyFont="1" applyFill="1" applyAlignment="1" applyProtection="1">
      <protection locked="0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quotePrefix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</xf>
    <xf numFmtId="0" fontId="34" fillId="0" borderId="0" xfId="0" applyFont="1" applyFill="1" applyAlignment="1" applyProtection="1">
      <alignment horizontal="center"/>
      <protection locked="0"/>
    </xf>
    <xf numFmtId="49" fontId="20" fillId="0" borderId="0" xfId="0" quotePrefix="1" applyNumberFormat="1" applyFont="1" applyFill="1" applyAlignment="1">
      <alignment horizontal="right"/>
    </xf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right"/>
    </xf>
    <xf numFmtId="43" fontId="20" fillId="0" borderId="0" xfId="1" applyFont="1" applyFill="1" applyBorder="1" applyAlignment="1">
      <alignment horizontal="left"/>
    </xf>
    <xf numFmtId="43" fontId="20" fillId="0" borderId="0" xfId="1" applyFont="1" applyFill="1" applyAlignment="1">
      <alignment horizontal="right"/>
    </xf>
    <xf numFmtId="0" fontId="20" fillId="0" borderId="5" xfId="0" applyFont="1" applyFill="1" applyBorder="1" applyAlignment="1">
      <alignment horizontal="center"/>
    </xf>
    <xf numFmtId="173" fontId="20" fillId="0" borderId="0" xfId="0" applyNumberFormat="1" applyFont="1" applyFill="1" applyBorder="1" applyAlignment="1" applyProtection="1">
      <alignment horizontal="center"/>
      <protection locked="0"/>
    </xf>
    <xf numFmtId="173" fontId="20" fillId="0" borderId="0" xfId="0" applyNumberFormat="1" applyFont="1" applyFill="1" applyBorder="1" applyAlignment="1" applyProtection="1">
      <protection locked="0"/>
    </xf>
    <xf numFmtId="192" fontId="20" fillId="0" borderId="0" xfId="1" applyNumberFormat="1" applyFont="1" applyFill="1" applyAlignment="1">
      <alignment horizontal="right"/>
    </xf>
    <xf numFmtId="43" fontId="34" fillId="0" borderId="0" xfId="1" applyFont="1" applyFill="1" applyAlignment="1" applyProtection="1">
      <alignment horizontal="center"/>
      <protection locked="0"/>
    </xf>
    <xf numFmtId="43" fontId="20" fillId="0" borderId="0" xfId="1" quotePrefix="1" applyFont="1" applyFill="1" applyBorder="1" applyAlignment="1" applyProtection="1">
      <alignment horizontal="centerContinuous"/>
      <protection locked="0"/>
    </xf>
    <xf numFmtId="0" fontId="20" fillId="0" borderId="0" xfId="0" applyFont="1" applyFill="1" applyBorder="1" applyAlignment="1" applyProtection="1">
      <protection locked="0"/>
    </xf>
    <xf numFmtId="173" fontId="20" fillId="0" borderId="9" xfId="0" applyNumberFormat="1" applyFont="1" applyFill="1" applyBorder="1" applyAlignment="1" applyProtection="1">
      <protection locked="0"/>
    </xf>
    <xf numFmtId="173" fontId="34" fillId="0" borderId="0" xfId="0" applyNumberFormat="1" applyFont="1" applyFill="1" applyAlignment="1">
      <alignment horizontal="centerContinuous"/>
    </xf>
    <xf numFmtId="173" fontId="20" fillId="0" borderId="0" xfId="0" applyNumberFormat="1" applyFont="1" applyFill="1" applyBorder="1" applyAlignment="1">
      <alignment horizontal="center" wrapText="1"/>
    </xf>
    <xf numFmtId="0" fontId="73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0" fillId="0" borderId="0" xfId="0" quotePrefix="1" applyFont="1" applyFill="1" applyBorder="1" applyAlignment="1" applyProtection="1">
      <alignment horizontal="center"/>
      <protection locked="0"/>
    </xf>
    <xf numFmtId="171" fontId="20" fillId="0" borderId="0" xfId="1" applyNumberFormat="1" applyFont="1" applyFill="1" applyAlignment="1" applyProtection="1">
      <alignment horizontal="right"/>
      <protection locked="0"/>
    </xf>
    <xf numFmtId="171" fontId="20" fillId="0" borderId="0" xfId="1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Alignment="1"/>
    <xf numFmtId="173" fontId="20" fillId="0" borderId="0" xfId="0" applyNumberFormat="1" applyFont="1" applyFill="1" applyAlignment="1"/>
    <xf numFmtId="173" fontId="20" fillId="0" borderId="0" xfId="0" applyNumberFormat="1" applyFont="1" applyFill="1" applyAlignment="1" applyProtection="1">
      <protection locked="0"/>
    </xf>
    <xf numFmtId="43" fontId="20" fillId="0" borderId="0" xfId="1" applyFont="1" applyFill="1" applyAlignment="1" applyProtection="1">
      <protection locked="0"/>
    </xf>
    <xf numFmtId="171" fontId="20" fillId="0" borderId="0" xfId="179" applyNumberFormat="1" applyFont="1" applyFill="1" applyAlignment="1"/>
    <xf numFmtId="171" fontId="20" fillId="0" borderId="0" xfId="1" applyNumberFormat="1" applyFont="1" applyFill="1" applyAlignment="1" applyProtection="1">
      <protection locked="0"/>
    </xf>
    <xf numFmtId="171" fontId="20" fillId="0" borderId="0" xfId="0" applyNumberFormat="1" applyFont="1" applyFill="1" applyAlignment="1"/>
    <xf numFmtId="43" fontId="20" fillId="0" borderId="0" xfId="1" applyFont="1" applyFill="1" applyAlignment="1"/>
    <xf numFmtId="0" fontId="20" fillId="0" borderId="0" xfId="170" applyFont="1" applyFill="1" applyAlignment="1" applyProtection="1">
      <protection locked="0"/>
    </xf>
    <xf numFmtId="43" fontId="20" fillId="0" borderId="0" xfId="1" applyFont="1" applyFill="1" applyBorder="1" applyAlignment="1" applyProtection="1">
      <protection locked="0"/>
    </xf>
    <xf numFmtId="43" fontId="20" fillId="0" borderId="6" xfId="1" applyFont="1" applyFill="1" applyBorder="1" applyAlignment="1"/>
    <xf numFmtId="43" fontId="20" fillId="0" borderId="6" xfId="1" applyFont="1" applyFill="1" applyBorder="1" applyAlignment="1" applyProtection="1"/>
    <xf numFmtId="43" fontId="20" fillId="0" borderId="0" xfId="1" applyFont="1" applyFill="1" applyBorder="1" applyAlignment="1" applyProtection="1"/>
    <xf numFmtId="43" fontId="20" fillId="0" borderId="0" xfId="1" applyFont="1" applyFill="1" applyAlignment="1" applyProtection="1"/>
    <xf numFmtId="43" fontId="20" fillId="0" borderId="0" xfId="1" applyFont="1" applyFill="1" applyBorder="1" applyAlignment="1"/>
    <xf numFmtId="0" fontId="20" fillId="0" borderId="0" xfId="0" applyFont="1" applyFill="1" applyBorder="1" applyAlignment="1"/>
    <xf numFmtId="43" fontId="20" fillId="0" borderId="6" xfId="1" applyFont="1" applyFill="1" applyBorder="1" applyAlignment="1" applyProtection="1">
      <protection locked="0"/>
    </xf>
    <xf numFmtId="43" fontId="20" fillId="0" borderId="8" xfId="1" applyFont="1" applyFill="1" applyBorder="1" applyAlignment="1"/>
    <xf numFmtId="43" fontId="20" fillId="0" borderId="8" xfId="1" applyFont="1" applyFill="1" applyBorder="1" applyAlignment="1" applyProtection="1">
      <protection locked="0"/>
    </xf>
    <xf numFmtId="43" fontId="20" fillId="0" borderId="8" xfId="1" applyFont="1" applyFill="1" applyBorder="1" applyAlignment="1" applyProtection="1"/>
    <xf numFmtId="43" fontId="20" fillId="0" borderId="5" xfId="1" applyFont="1" applyFill="1" applyBorder="1" applyAlignment="1" applyProtection="1">
      <protection locked="0"/>
    </xf>
    <xf numFmtId="43" fontId="20" fillId="0" borderId="7" xfId="1" applyFont="1" applyFill="1" applyBorder="1" applyAlignment="1" applyProtection="1">
      <protection locked="0"/>
    </xf>
    <xf numFmtId="171" fontId="20" fillId="0" borderId="7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/>
    <xf numFmtId="171" fontId="20" fillId="0" borderId="0" xfId="1" applyNumberFormat="1" applyFont="1" applyFill="1" applyAlignment="1" applyProtection="1"/>
    <xf numFmtId="171" fontId="20" fillId="0" borderId="0" xfId="3" applyNumberFormat="1" applyFont="1" applyFill="1" applyAlignment="1" applyProtection="1">
      <protection locked="0"/>
    </xf>
    <xf numFmtId="171" fontId="20" fillId="0" borderId="5" xfId="1" applyNumberFormat="1" applyFont="1" applyFill="1" applyBorder="1" applyAlignment="1" applyProtection="1">
      <protection locked="0"/>
    </xf>
    <xf numFmtId="171" fontId="20" fillId="0" borderId="0" xfId="131" applyNumberFormat="1" applyFont="1" applyFill="1" applyBorder="1" applyAlignment="1" applyProtection="1">
      <alignment horizontal="right"/>
    </xf>
    <xf numFmtId="43" fontId="20" fillId="0" borderId="0" xfId="1" applyFont="1" applyFill="1" applyBorder="1" applyAlignment="1" applyProtection="1">
      <alignment horizontal="right"/>
    </xf>
    <xf numFmtId="171" fontId="20" fillId="0" borderId="0" xfId="131" applyNumberFormat="1" applyFont="1" applyFill="1" applyAlignment="1" applyProtection="1">
      <alignment horizontal="right"/>
      <protection locked="0"/>
    </xf>
    <xf numFmtId="0" fontId="36" fillId="0" borderId="0" xfId="0" applyFont="1" applyFill="1" applyAlignment="1" applyProtection="1">
      <protection locked="0"/>
    </xf>
    <xf numFmtId="43" fontId="20" fillId="0" borderId="0" xfId="0" applyNumberFormat="1" applyFont="1" applyFill="1" applyAlignment="1"/>
    <xf numFmtId="43" fontId="20" fillId="0" borderId="0" xfId="131" applyFont="1" applyFill="1" applyAlignment="1" applyProtection="1">
      <alignment horizontal="right"/>
      <protection locked="0"/>
    </xf>
    <xf numFmtId="171" fontId="20" fillId="0" borderId="0" xfId="131" applyNumberFormat="1" applyFont="1" applyFill="1" applyBorder="1" applyAlignment="1">
      <alignment horizontal="right"/>
    </xf>
    <xf numFmtId="171" fontId="20" fillId="0" borderId="0" xfId="131" applyNumberFormat="1" applyFont="1" applyFill="1" applyBorder="1" applyAlignment="1" applyProtection="1">
      <alignment horizontal="right"/>
      <protection locked="0"/>
    </xf>
    <xf numFmtId="43" fontId="20" fillId="0" borderId="0" xfId="1" applyFont="1" applyFill="1" applyAlignment="1" applyProtection="1">
      <alignment horizontal="right"/>
      <protection locked="0"/>
    </xf>
    <xf numFmtId="43" fontId="20" fillId="0" borderId="0" xfId="1" applyFont="1" applyFill="1" applyBorder="1" applyAlignment="1">
      <alignment horizontal="right"/>
    </xf>
    <xf numFmtId="0" fontId="20" fillId="0" borderId="0" xfId="0" applyNumberFormat="1" applyFont="1" applyFill="1" applyAlignment="1" applyProtection="1">
      <protection locked="0"/>
    </xf>
    <xf numFmtId="0" fontId="20" fillId="0" borderId="0" xfId="0" applyFont="1" applyFill="1" applyAlignment="1">
      <alignment horizontal="right"/>
    </xf>
    <xf numFmtId="0" fontId="34" fillId="0" borderId="0" xfId="0" applyNumberFormat="1" applyFont="1" applyFill="1" applyAlignment="1" applyProtection="1">
      <protection locked="0"/>
    </xf>
    <xf numFmtId="171" fontId="20" fillId="0" borderId="0" xfId="0" applyNumberFormat="1" applyFont="1" applyFill="1" applyBorder="1" applyAlignment="1"/>
    <xf numFmtId="171" fontId="20" fillId="0" borderId="0" xfId="1" applyNumberFormat="1" applyFont="1" applyFill="1" applyBorder="1" applyAlignment="1"/>
    <xf numFmtId="171" fontId="20" fillId="0" borderId="5" xfId="1" applyNumberFormat="1" applyFont="1" applyFill="1" applyBorder="1" applyAlignment="1" applyProtection="1"/>
    <xf numFmtId="171" fontId="20" fillId="0" borderId="0" xfId="1" applyNumberFormat="1" applyFont="1" applyFill="1" applyAlignment="1"/>
    <xf numFmtId="171" fontId="20" fillId="0" borderId="0" xfId="1" applyNumberFormat="1" applyFont="1" applyFill="1" applyBorder="1" applyAlignment="1">
      <alignment horizontal="left"/>
    </xf>
    <xf numFmtId="171" fontId="20" fillId="0" borderId="0" xfId="1" applyNumberFormat="1" applyFont="1" applyFill="1" applyAlignment="1">
      <alignment horizontal="left"/>
    </xf>
    <xf numFmtId="43" fontId="20" fillId="0" borderId="0" xfId="1" applyNumberFormat="1" applyFont="1" applyFill="1" applyAlignment="1">
      <alignment horizontal="left"/>
    </xf>
    <xf numFmtId="43" fontId="20" fillId="0" borderId="0" xfId="131" applyFont="1" applyFill="1" applyAlignment="1"/>
    <xf numFmtId="43" fontId="20" fillId="0" borderId="0" xfId="131" applyFont="1" applyFill="1" applyAlignment="1">
      <alignment horizontal="right"/>
    </xf>
    <xf numFmtId="171" fontId="20" fillId="0" borderId="0" xfId="131" applyNumberFormat="1" applyFont="1" applyFill="1" applyAlignment="1"/>
    <xf numFmtId="171" fontId="20" fillId="0" borderId="0" xfId="120" applyNumberFormat="1" applyFont="1" applyFill="1" applyAlignment="1"/>
    <xf numFmtId="43" fontId="20" fillId="0" borderId="0" xfId="131" applyFont="1" applyFill="1" applyAlignment="1" applyProtection="1">
      <alignment horizontal="right"/>
    </xf>
    <xf numFmtId="171" fontId="20" fillId="0" borderId="5" xfId="131" applyNumberFormat="1" applyFont="1" applyFill="1" applyBorder="1" applyAlignment="1" applyProtection="1">
      <alignment horizontal="right"/>
      <protection locked="0"/>
    </xf>
    <xf numFmtId="171" fontId="20" fillId="0" borderId="0" xfId="120" applyNumberFormat="1" applyFont="1" applyFill="1" applyBorder="1" applyAlignment="1"/>
    <xf numFmtId="43" fontId="20" fillId="0" borderId="5" xfId="131" applyFont="1" applyFill="1" applyBorder="1" applyAlignment="1" applyProtection="1">
      <alignment horizontal="right"/>
    </xf>
    <xf numFmtId="171" fontId="20" fillId="0" borderId="0" xfId="131" applyNumberFormat="1" applyFont="1" applyFill="1" applyBorder="1" applyAlignment="1" applyProtection="1">
      <protection locked="0"/>
    </xf>
    <xf numFmtId="0" fontId="20" fillId="0" borderId="0" xfId="120" applyFont="1" applyFill="1" applyBorder="1" applyAlignment="1">
      <alignment horizontal="right"/>
    </xf>
    <xf numFmtId="171" fontId="20" fillId="0" borderId="0" xfId="120" applyNumberFormat="1" applyFont="1" applyFill="1" applyAlignment="1">
      <alignment horizontal="right"/>
    </xf>
    <xf numFmtId="0" fontId="34" fillId="0" borderId="0" xfId="120" applyFont="1" applyFill="1" applyAlignment="1"/>
    <xf numFmtId="0" fontId="20" fillId="0" borderId="0" xfId="120" applyFont="1" applyFill="1" applyAlignment="1">
      <alignment horizontal="center"/>
    </xf>
    <xf numFmtId="171" fontId="20" fillId="0" borderId="0" xfId="137" applyNumberFormat="1" applyFont="1" applyFill="1" applyAlignment="1" applyProtection="1">
      <protection locked="0"/>
    </xf>
    <xf numFmtId="171" fontId="20" fillId="0" borderId="0" xfId="137" applyNumberFormat="1" applyFont="1" applyFill="1" applyBorder="1" applyAlignment="1" applyProtection="1">
      <protection locked="0"/>
    </xf>
    <xf numFmtId="0" fontId="186" fillId="0" borderId="0" xfId="120" applyFont="1" applyFill="1" applyAlignment="1"/>
    <xf numFmtId="0" fontId="186" fillId="0" borderId="0" xfId="120" applyFont="1" applyFill="1" applyAlignment="1">
      <alignment horizontal="center"/>
    </xf>
    <xf numFmtId="43" fontId="186" fillId="0" borderId="0" xfId="1" applyFont="1" applyFill="1" applyAlignment="1"/>
    <xf numFmtId="173" fontId="20" fillId="0" borderId="0" xfId="587" applyNumberFormat="1" applyFont="1" applyFill="1" applyAlignment="1"/>
    <xf numFmtId="49" fontId="20" fillId="0" borderId="0" xfId="587" applyNumberFormat="1" applyFont="1" applyFill="1" applyAlignment="1">
      <alignment horizontal="center"/>
    </xf>
    <xf numFmtId="49" fontId="20" fillId="0" borderId="0" xfId="587" applyNumberFormat="1" applyFont="1" applyFill="1" applyAlignment="1">
      <alignment horizontal="right"/>
    </xf>
    <xf numFmtId="171" fontId="20" fillId="0" borderId="0" xfId="587" applyNumberFormat="1" applyFont="1" applyFill="1" applyBorder="1" applyAlignment="1"/>
    <xf numFmtId="43" fontId="20" fillId="0" borderId="10" xfId="1" applyFont="1" applyFill="1" applyBorder="1" applyAlignment="1"/>
    <xf numFmtId="171" fontId="20" fillId="0" borderId="10" xfId="1" applyNumberFormat="1" applyFont="1" applyFill="1" applyBorder="1" applyAlignment="1" applyProtection="1">
      <protection locked="0"/>
    </xf>
    <xf numFmtId="171" fontId="20" fillId="0" borderId="8" xfId="1" applyNumberFormat="1" applyFont="1" applyFill="1" applyBorder="1" applyAlignment="1" applyProtection="1">
      <protection locked="0"/>
    </xf>
    <xf numFmtId="179" fontId="187" fillId="0" borderId="0" xfId="0" applyNumberFormat="1" applyFont="1" applyFill="1" applyBorder="1" applyAlignment="1">
      <alignment horizontal="right" shrinkToFit="1"/>
    </xf>
    <xf numFmtId="0" fontId="20" fillId="0" borderId="0" xfId="120" applyFont="1" applyFill="1" applyAlignment="1">
      <alignment horizontal="right"/>
    </xf>
    <xf numFmtId="0" fontId="73" fillId="0" borderId="0" xfId="0" applyFont="1" applyFill="1" applyAlignment="1" applyProtection="1">
      <alignment horizontal="center"/>
      <protection locked="0"/>
    </xf>
    <xf numFmtId="0" fontId="20" fillId="0" borderId="0" xfId="0" applyFont="1" applyFill="1" applyAlignment="1" applyProtection="1">
      <alignment horizontal="center"/>
      <protection locked="0"/>
    </xf>
    <xf numFmtId="173" fontId="20" fillId="0" borderId="0" xfId="0" applyNumberFormat="1" applyFont="1" applyFill="1" applyAlignment="1" applyProtection="1">
      <alignment horizontal="center"/>
      <protection locked="0"/>
    </xf>
    <xf numFmtId="173" fontId="20" fillId="0" borderId="0" xfId="0" applyNumberFormat="1" applyFont="1" applyFill="1" applyAlignment="1">
      <alignment horizontal="center"/>
    </xf>
    <xf numFmtId="43" fontId="20" fillId="0" borderId="5" xfId="1" applyFont="1" applyFill="1" applyBorder="1" applyAlignment="1">
      <alignment horizontal="left"/>
    </xf>
    <xf numFmtId="0" fontId="34" fillId="0" borderId="0" xfId="120" applyFont="1" applyFill="1" applyAlignment="1" applyProtection="1">
      <alignment horizontal="left"/>
      <protection locked="0"/>
    </xf>
    <xf numFmtId="0" fontId="34" fillId="0" borderId="0" xfId="120" applyFont="1" applyFill="1" applyAlignment="1" applyProtection="1">
      <alignment horizontal="centerContinuous"/>
      <protection locked="0"/>
    </xf>
    <xf numFmtId="0" fontId="34" fillId="0" borderId="0" xfId="120" applyFont="1" applyFill="1" applyBorder="1" applyAlignment="1" applyProtection="1">
      <alignment horizontal="centerContinuous"/>
      <protection locked="0"/>
    </xf>
    <xf numFmtId="0" fontId="34" fillId="0" borderId="0" xfId="120" applyFont="1" applyFill="1" applyBorder="1" applyAlignment="1">
      <alignment horizontal="centerContinuous"/>
    </xf>
    <xf numFmtId="0" fontId="34" fillId="0" borderId="0" xfId="120" applyFont="1" applyFill="1" applyAlignment="1">
      <alignment horizontal="centerContinuous"/>
    </xf>
    <xf numFmtId="0" fontId="34" fillId="0" borderId="0" xfId="120" applyFont="1" applyFill="1" applyAlignment="1" applyProtection="1">
      <alignment horizontal="centerContinuous"/>
    </xf>
    <xf numFmtId="173" fontId="20" fillId="0" borderId="0" xfId="120" applyNumberFormat="1" applyFont="1" applyFill="1" applyAlignment="1">
      <alignment horizontal="centerContinuous"/>
    </xf>
    <xf numFmtId="173" fontId="34" fillId="0" borderId="0" xfId="120" applyNumberFormat="1" applyFont="1" applyFill="1" applyAlignment="1" applyProtection="1">
      <alignment horizontal="left"/>
      <protection locked="0"/>
    </xf>
    <xf numFmtId="173" fontId="34" fillId="0" borderId="0" xfId="120" applyNumberFormat="1" applyFont="1" applyFill="1" applyAlignment="1" applyProtection="1">
      <alignment horizontal="centerContinuous"/>
      <protection locked="0"/>
    </xf>
    <xf numFmtId="173" fontId="34" fillId="0" borderId="0" xfId="120" applyNumberFormat="1" applyFont="1" applyFill="1" applyBorder="1" applyAlignment="1">
      <alignment horizontal="centerContinuous"/>
    </xf>
    <xf numFmtId="49" fontId="34" fillId="0" borderId="0" xfId="120" applyNumberFormat="1" applyFont="1" applyFill="1" applyAlignment="1">
      <alignment horizontal="center"/>
    </xf>
    <xf numFmtId="43" fontId="34" fillId="0" borderId="0" xfId="1" applyFont="1" applyFill="1" applyAlignment="1" applyProtection="1">
      <alignment horizontal="centerContinuous"/>
      <protection locked="0"/>
    </xf>
    <xf numFmtId="173" fontId="34" fillId="0" borderId="0" xfId="120" applyNumberFormat="1" applyFont="1" applyFill="1" applyAlignment="1">
      <alignment horizontal="centerContinuous"/>
    </xf>
    <xf numFmtId="43" fontId="34" fillId="0" borderId="0" xfId="1" applyFont="1" applyFill="1" applyAlignment="1" applyProtection="1">
      <alignment horizontal="centerContinuous"/>
    </xf>
    <xf numFmtId="0" fontId="20" fillId="0" borderId="0" xfId="134" applyFont="1" applyFill="1" applyAlignment="1">
      <alignment horizontal="left"/>
    </xf>
    <xf numFmtId="173" fontId="20" fillId="0" borderId="0" xfId="120" applyNumberFormat="1" applyFont="1" applyFill="1" applyAlignment="1" applyProtection="1">
      <alignment horizontal="left"/>
      <protection locked="0"/>
    </xf>
    <xf numFmtId="173" fontId="20" fillId="0" borderId="0" xfId="120" applyNumberFormat="1" applyFont="1" applyFill="1" applyAlignment="1" applyProtection="1">
      <alignment horizontal="centerContinuous"/>
      <protection locked="0"/>
    </xf>
    <xf numFmtId="173" fontId="20" fillId="0" borderId="0" xfId="120" applyNumberFormat="1" applyFont="1" applyFill="1" applyBorder="1" applyAlignment="1">
      <alignment horizontal="center"/>
    </xf>
    <xf numFmtId="0" fontId="20" fillId="0" borderId="0" xfId="135" applyFont="1" applyFill="1" applyAlignment="1">
      <alignment horizontal="left"/>
    </xf>
    <xf numFmtId="173" fontId="20" fillId="0" borderId="0" xfId="120" applyNumberFormat="1" applyFont="1" applyFill="1" applyAlignment="1" applyProtection="1">
      <protection locked="0"/>
    </xf>
    <xf numFmtId="173" fontId="20" fillId="0" borderId="0" xfId="120" applyNumberFormat="1" applyFont="1" applyFill="1" applyAlignment="1">
      <alignment horizontal="center"/>
    </xf>
    <xf numFmtId="49" fontId="20" fillId="0" borderId="5" xfId="175" applyNumberFormat="1" applyFont="1" applyFill="1" applyBorder="1" applyAlignment="1">
      <alignment horizontal="center"/>
    </xf>
    <xf numFmtId="49" fontId="74" fillId="0" borderId="0" xfId="175" applyNumberFormat="1" applyFont="1" applyFill="1" applyBorder="1" applyAlignment="1">
      <alignment horizontal="center"/>
    </xf>
    <xf numFmtId="0" fontId="20" fillId="0" borderId="5" xfId="151" quotePrefix="1" applyNumberFormat="1" applyFont="1" applyFill="1" applyBorder="1" applyAlignment="1" applyProtection="1">
      <alignment horizontal="center"/>
      <protection locked="0"/>
    </xf>
    <xf numFmtId="173" fontId="20" fillId="0" borderId="0" xfId="175" applyNumberFormat="1" applyFont="1" applyFill="1" applyBorder="1" applyAlignment="1">
      <alignment horizontal="center" wrapText="1"/>
    </xf>
    <xf numFmtId="0" fontId="20" fillId="0" borderId="0" xfId="151" quotePrefix="1" applyNumberFormat="1" applyFont="1" applyFill="1" applyBorder="1" applyAlignment="1" applyProtection="1">
      <alignment horizontal="center"/>
      <protection locked="0"/>
    </xf>
    <xf numFmtId="173" fontId="20" fillId="0" borderId="0" xfId="120" applyNumberFormat="1" applyFont="1" applyFill="1" applyBorder="1" applyAlignment="1"/>
    <xf numFmtId="49" fontId="20" fillId="0" borderId="0" xfId="120" applyNumberFormat="1" applyFont="1" applyFill="1" applyAlignment="1">
      <alignment horizontal="center"/>
    </xf>
    <xf numFmtId="49" fontId="20" fillId="0" borderId="0" xfId="131" applyNumberFormat="1" applyFont="1" applyFill="1" applyBorder="1" applyAlignment="1" applyProtection="1">
      <alignment horizontal="right"/>
      <protection locked="0"/>
    </xf>
    <xf numFmtId="49" fontId="20" fillId="0" borderId="0" xfId="120" applyNumberFormat="1" applyFont="1" applyFill="1" applyBorder="1" applyAlignment="1">
      <alignment horizontal="right" wrapText="1"/>
    </xf>
    <xf numFmtId="49" fontId="20" fillId="0" borderId="0" xfId="120" applyNumberFormat="1" applyFont="1" applyFill="1" applyAlignment="1">
      <alignment horizontal="right"/>
    </xf>
    <xf numFmtId="49" fontId="20" fillId="0" borderId="0" xfId="120" applyNumberFormat="1" applyFont="1" applyFill="1" applyBorder="1" applyAlignment="1" applyProtection="1">
      <alignment horizontal="right"/>
    </xf>
    <xf numFmtId="171" fontId="20" fillId="0" borderId="0" xfId="131" applyNumberFormat="1" applyFont="1" applyFill="1" applyAlignment="1">
      <alignment horizontal="right"/>
    </xf>
    <xf numFmtId="0" fontId="20" fillId="0" borderId="0" xfId="120" applyFont="1" applyFill="1" applyAlignment="1">
      <alignment horizontal="left"/>
    </xf>
    <xf numFmtId="0" fontId="20" fillId="0" borderId="0" xfId="120" applyNumberFormat="1" applyFont="1" applyFill="1" applyBorder="1" applyAlignment="1">
      <alignment horizontal="center"/>
    </xf>
    <xf numFmtId="171" fontId="20" fillId="0" borderId="0" xfId="131" applyNumberFormat="1" applyFont="1" applyFill="1" applyAlignment="1" applyProtection="1">
      <alignment horizontal="left"/>
      <protection locked="0"/>
    </xf>
    <xf numFmtId="171" fontId="20" fillId="0" borderId="0" xfId="131" applyNumberFormat="1" applyFont="1" applyFill="1" applyAlignment="1" applyProtection="1">
      <protection locked="0"/>
    </xf>
    <xf numFmtId="49" fontId="20" fillId="0" borderId="0" xfId="175" applyNumberFormat="1" applyFont="1" applyFill="1" applyAlignment="1">
      <alignment horizontal="center"/>
    </xf>
    <xf numFmtId="0" fontId="20" fillId="0" borderId="0" xfId="120" applyFont="1" applyFill="1" applyAlignment="1" applyProtection="1">
      <protection locked="0"/>
    </xf>
    <xf numFmtId="49" fontId="20" fillId="0" borderId="0" xfId="1" applyNumberFormat="1" applyFont="1" applyFill="1" applyAlignment="1" applyProtection="1">
      <protection locked="0"/>
    </xf>
    <xf numFmtId="0" fontId="20" fillId="0" borderId="0" xfId="175" applyFont="1" applyFill="1" applyAlignment="1" applyProtection="1">
      <alignment horizontal="left"/>
      <protection locked="0"/>
    </xf>
    <xf numFmtId="0" fontId="34" fillId="0" borderId="0" xfId="120" applyNumberFormat="1" applyFont="1" applyFill="1" applyBorder="1" applyAlignment="1" applyProtection="1">
      <alignment horizontal="left"/>
      <protection locked="0"/>
    </xf>
    <xf numFmtId="0" fontId="20" fillId="0" borderId="0" xfId="175" applyNumberFormat="1" applyFont="1" applyFill="1" applyAlignment="1">
      <alignment horizontal="left"/>
    </xf>
    <xf numFmtId="0" fontId="34" fillId="0" borderId="0" xfId="175" applyNumberFormat="1" applyFont="1" applyFill="1" applyAlignment="1">
      <alignment horizontal="left"/>
    </xf>
    <xf numFmtId="171" fontId="20" fillId="0" borderId="6" xfId="1" applyNumberFormat="1" applyFont="1" applyFill="1" applyBorder="1" applyAlignment="1" applyProtection="1">
      <alignment horizontal="right"/>
      <protection locked="0"/>
    </xf>
    <xf numFmtId="0" fontId="20" fillId="0" borderId="0" xfId="120" applyFont="1" applyFill="1" applyAlignment="1" applyProtection="1">
      <alignment horizontal="left" vertical="center"/>
      <protection locked="0"/>
    </xf>
    <xf numFmtId="0" fontId="20" fillId="0" borderId="0" xfId="1" applyNumberFormat="1" applyFont="1" applyFill="1" applyAlignment="1" applyProtection="1">
      <alignment horizontal="right"/>
    </xf>
    <xf numFmtId="173" fontId="20" fillId="0" borderId="0" xfId="120" applyNumberFormat="1" applyFont="1" applyFill="1" applyBorder="1" applyAlignment="1" applyProtection="1">
      <alignment horizontal="left"/>
      <protection locked="0"/>
    </xf>
    <xf numFmtId="173" fontId="20" fillId="0" borderId="0" xfId="120" applyNumberFormat="1" applyFont="1" applyFill="1" applyBorder="1" applyAlignment="1" applyProtection="1">
      <protection locked="0"/>
    </xf>
    <xf numFmtId="49" fontId="20" fillId="0" borderId="0" xfId="120" applyNumberFormat="1" applyFont="1" applyFill="1" applyBorder="1" applyAlignment="1">
      <alignment horizontal="center"/>
    </xf>
    <xf numFmtId="43" fontId="20" fillId="0" borderId="0" xfId="131" applyFont="1" applyFill="1" applyBorder="1" applyAlignment="1"/>
    <xf numFmtId="43" fontId="20" fillId="0" borderId="0" xfId="1" applyFont="1" applyFill="1" applyBorder="1" applyAlignment="1" applyProtection="1">
      <alignment horizontal="right"/>
      <protection locked="0"/>
    </xf>
    <xf numFmtId="171" fontId="20" fillId="0" borderId="10" xfId="1" applyNumberFormat="1" applyFont="1" applyFill="1" applyBorder="1" applyAlignment="1" applyProtection="1">
      <alignment horizontal="right"/>
      <protection locked="0"/>
    </xf>
    <xf numFmtId="0" fontId="34" fillId="0" borderId="0" xfId="120" applyFont="1" applyFill="1" applyBorder="1" applyAlignment="1" applyProtection="1">
      <alignment horizontal="left"/>
      <protection locked="0"/>
    </xf>
    <xf numFmtId="49" fontId="34" fillId="0" borderId="0" xfId="120" applyNumberFormat="1" applyFont="1" applyFill="1" applyBorder="1" applyAlignment="1">
      <alignment horizontal="center"/>
    </xf>
    <xf numFmtId="43" fontId="20" fillId="0" borderId="0" xfId="131" applyFont="1" applyFill="1" applyBorder="1" applyAlignment="1" applyProtection="1">
      <protection locked="0"/>
    </xf>
    <xf numFmtId="43" fontId="20" fillId="0" borderId="0" xfId="120" applyNumberFormat="1" applyFont="1" applyFill="1" applyBorder="1" applyAlignment="1"/>
    <xf numFmtId="0" fontId="20" fillId="0" borderId="0" xfId="120" quotePrefix="1" applyFont="1" applyFill="1" applyAlignment="1" applyProtection="1">
      <alignment horizontal="left"/>
      <protection locked="0"/>
    </xf>
    <xf numFmtId="0" fontId="20" fillId="0" borderId="0" xfId="120" applyFont="1" applyFill="1" applyBorder="1" applyAlignment="1" applyProtection="1">
      <alignment horizontal="left"/>
      <protection locked="0"/>
    </xf>
    <xf numFmtId="173" fontId="20" fillId="0" borderId="0" xfId="120" applyNumberFormat="1" applyFont="1" applyFill="1" applyBorder="1" applyAlignment="1">
      <alignment horizontal="centerContinuous"/>
    </xf>
    <xf numFmtId="177" fontId="20" fillId="0" borderId="0" xfId="132" applyNumberFormat="1" applyFont="1" applyFill="1" applyBorder="1" applyAlignment="1" applyProtection="1">
      <alignment horizontal="right"/>
      <protection locked="0"/>
    </xf>
    <xf numFmtId="173" fontId="20" fillId="0" borderId="0" xfId="120" applyNumberFormat="1" applyFont="1" applyFill="1" applyBorder="1" applyAlignment="1" applyProtection="1">
      <alignment horizontal="centerContinuous"/>
      <protection locked="0"/>
    </xf>
    <xf numFmtId="177" fontId="20" fillId="0" borderId="0" xfId="132" applyNumberFormat="1" applyFont="1" applyFill="1" applyAlignment="1" applyProtection="1">
      <protection locked="0"/>
    </xf>
    <xf numFmtId="0" fontId="20" fillId="0" borderId="0" xfId="602" applyFont="1" applyFill="1" applyAlignment="1">
      <alignment horizontal="left"/>
    </xf>
    <xf numFmtId="0" fontId="20" fillId="0" borderId="0" xfId="120" quotePrefix="1" applyFont="1" applyFill="1" applyBorder="1" applyAlignment="1" applyProtection="1">
      <alignment horizontal="left"/>
      <protection locked="0"/>
    </xf>
    <xf numFmtId="49" fontId="20" fillId="0" borderId="0" xfId="120" applyNumberFormat="1" applyFont="1" applyFill="1" applyAlignment="1"/>
    <xf numFmtId="43" fontId="188" fillId="0" borderId="0" xfId="0" applyNumberFormat="1" applyFont="1" applyFill="1" applyAlignment="1"/>
    <xf numFmtId="0" fontId="188" fillId="0" borderId="0" xfId="0" applyFont="1" applyFill="1" applyAlignment="1"/>
    <xf numFmtId="43" fontId="20" fillId="0" borderId="0" xfId="1" applyFont="1" applyFill="1" applyAlignment="1">
      <alignment horizontal="center"/>
    </xf>
    <xf numFmtId="43" fontId="20" fillId="0" borderId="5" xfId="1" quotePrefix="1" applyFont="1" applyFill="1" applyBorder="1" applyAlignment="1" applyProtection="1">
      <alignment horizontal="center"/>
      <protection locked="0"/>
    </xf>
    <xf numFmtId="43" fontId="20" fillId="0" borderId="0" xfId="1" quotePrefix="1" applyFont="1" applyFill="1" applyAlignment="1">
      <alignment horizontal="center"/>
    </xf>
    <xf numFmtId="43" fontId="20" fillId="0" borderId="0" xfId="1" applyNumberFormat="1" applyFont="1" applyFill="1" applyBorder="1" applyAlignment="1">
      <alignment horizontal="left"/>
    </xf>
    <xf numFmtId="171" fontId="20" fillId="0" borderId="5" xfId="587" applyNumberFormat="1" applyFont="1" applyFill="1" applyBorder="1" applyAlignment="1"/>
    <xf numFmtId="0" fontId="20" fillId="0" borderId="0" xfId="120" applyFont="1" applyFill="1"/>
    <xf numFmtId="0" fontId="34" fillId="0" borderId="0" xfId="120" applyFont="1" applyFill="1" applyAlignment="1">
      <alignment horizontal="center"/>
    </xf>
    <xf numFmtId="43" fontId="34" fillId="0" borderId="0" xfId="1" applyFont="1" applyFill="1" applyAlignment="1">
      <alignment horizontal="centerContinuous"/>
    </xf>
    <xf numFmtId="0" fontId="20" fillId="0" borderId="0" xfId="120" applyFont="1" applyFill="1" applyAlignment="1">
      <alignment horizontal="centerContinuous"/>
    </xf>
    <xf numFmtId="173" fontId="20" fillId="0" borderId="0" xfId="120" applyNumberFormat="1" applyFont="1" applyFill="1" applyBorder="1" applyAlignment="1">
      <alignment vertical="center"/>
    </xf>
    <xf numFmtId="173" fontId="20" fillId="0" borderId="0" xfId="120" applyNumberFormat="1" applyFont="1" applyFill="1" applyBorder="1" applyAlignment="1">
      <alignment horizontal="center" vertical="center"/>
    </xf>
    <xf numFmtId="173" fontId="20" fillId="0" borderId="5" xfId="120" applyNumberFormat="1" applyFont="1" applyFill="1" applyBorder="1" applyAlignment="1">
      <alignment horizontal="center"/>
    </xf>
    <xf numFmtId="43" fontId="20" fillId="0" borderId="5" xfId="1" applyFont="1" applyFill="1" applyBorder="1" applyAlignment="1">
      <alignment horizontal="center"/>
    </xf>
    <xf numFmtId="0" fontId="20" fillId="0" borderId="0" xfId="120" applyFont="1" applyFill="1" applyAlignment="1">
      <alignment wrapText="1"/>
    </xf>
    <xf numFmtId="43" fontId="20" fillId="0" borderId="0" xfId="137" applyFont="1" applyFill="1" applyBorder="1" applyAlignment="1">
      <alignment horizontal="left"/>
    </xf>
    <xf numFmtId="171" fontId="20" fillId="0" borderId="0" xfId="137" applyNumberFormat="1" applyFont="1" applyFill="1" applyBorder="1"/>
    <xf numFmtId="43" fontId="20" fillId="0" borderId="10" xfId="1" applyFont="1" applyFill="1" applyBorder="1" applyAlignment="1">
      <alignment horizontal="left"/>
    </xf>
    <xf numFmtId="171" fontId="20" fillId="0" borderId="0" xfId="120" applyNumberFormat="1" applyFont="1" applyFill="1"/>
    <xf numFmtId="43" fontId="20" fillId="0" borderId="0" xfId="1" applyFont="1" applyFill="1" applyBorder="1"/>
    <xf numFmtId="0" fontId="20" fillId="0" borderId="0" xfId="120" applyFont="1" applyFill="1" applyAlignment="1" applyProtection="1">
      <alignment horizontal="center"/>
      <protection locked="0"/>
    </xf>
    <xf numFmtId="173" fontId="20" fillId="0" borderId="0" xfId="120" applyNumberFormat="1" applyFont="1" applyFill="1" applyBorder="1"/>
    <xf numFmtId="173" fontId="20" fillId="0" borderId="0" xfId="120" applyNumberFormat="1" applyFont="1" applyFill="1"/>
    <xf numFmtId="43" fontId="20" fillId="0" borderId="0" xfId="1" applyFont="1" applyFill="1"/>
    <xf numFmtId="43" fontId="20" fillId="0" borderId="0" xfId="131" applyFont="1" applyFill="1" applyAlignment="1" applyProtection="1">
      <protection locked="0"/>
    </xf>
    <xf numFmtId="43" fontId="20" fillId="0" borderId="0" xfId="131" applyFont="1" applyFill="1" applyAlignment="1" applyProtection="1"/>
    <xf numFmtId="173" fontId="20" fillId="0" borderId="0" xfId="120" applyNumberFormat="1" applyFont="1" applyFill="1" applyAlignment="1"/>
    <xf numFmtId="0" fontId="20" fillId="0" borderId="0" xfId="120" applyFont="1" applyFill="1" applyBorder="1" applyAlignment="1">
      <alignment horizontal="center"/>
    </xf>
    <xf numFmtId="0" fontId="20" fillId="0" borderId="0" xfId="120" applyFont="1" applyFill="1" applyAlignment="1" applyProtection="1">
      <alignment horizontal="left"/>
      <protection locked="0"/>
    </xf>
    <xf numFmtId="0" fontId="20" fillId="0" borderId="0" xfId="120" applyFont="1" applyFill="1" applyBorder="1" applyAlignment="1"/>
    <xf numFmtId="0" fontId="20" fillId="0" borderId="0" xfId="120" applyFont="1" applyFill="1" applyBorder="1" applyAlignment="1">
      <alignment horizontal="left"/>
    </xf>
    <xf numFmtId="0" fontId="20" fillId="0" borderId="0" xfId="602" applyFont="1" applyFill="1" applyAlignment="1"/>
    <xf numFmtId="0" fontId="20" fillId="0" borderId="0" xfId="120" applyFont="1" applyFill="1" applyAlignment="1"/>
    <xf numFmtId="0" fontId="20" fillId="0" borderId="9" xfId="120" applyFont="1" applyFill="1" applyBorder="1" applyAlignment="1">
      <alignment horizontal="center"/>
    </xf>
    <xf numFmtId="171" fontId="20" fillId="0" borderId="5" xfId="0" applyNumberFormat="1" applyFont="1" applyFill="1" applyBorder="1" applyAlignment="1"/>
    <xf numFmtId="171" fontId="20" fillId="0" borderId="5" xfId="1" applyNumberFormat="1" applyFont="1" applyFill="1" applyBorder="1" applyAlignment="1"/>
    <xf numFmtId="43" fontId="20" fillId="0" borderId="0" xfId="1" applyNumberFormat="1" applyFont="1" applyFill="1" applyAlignment="1">
      <alignment horizontal="right"/>
    </xf>
    <xf numFmtId="43" fontId="20" fillId="0" borderId="0" xfId="1" applyNumberFormat="1" applyFont="1" applyFill="1" applyAlignment="1" applyProtection="1">
      <alignment horizontal="right"/>
      <protection locked="0"/>
    </xf>
    <xf numFmtId="43" fontId="20" fillId="0" borderId="5" xfId="1" applyNumberFormat="1" applyFont="1" applyFill="1" applyBorder="1" applyAlignment="1" applyProtection="1">
      <alignment horizontal="right"/>
      <protection locked="0"/>
    </xf>
    <xf numFmtId="43" fontId="20" fillId="0" borderId="0" xfId="1" applyNumberFormat="1" applyFont="1" applyFill="1" applyBorder="1" applyAlignment="1" applyProtection="1">
      <alignment horizontal="right"/>
      <protection locked="0"/>
    </xf>
    <xf numFmtId="43" fontId="20" fillId="0" borderId="5" xfId="1" applyFont="1" applyFill="1" applyBorder="1" applyAlignment="1" applyProtection="1"/>
    <xf numFmtId="49" fontId="20" fillId="0" borderId="0" xfId="0" applyNumberFormat="1" applyFont="1" applyFill="1" applyAlignment="1">
      <alignment horizontal="center" vertical="center"/>
    </xf>
    <xf numFmtId="43" fontId="20" fillId="0" borderId="0" xfId="120" applyNumberFormat="1" applyFont="1" applyFill="1"/>
    <xf numFmtId="0" fontId="20" fillId="0" borderId="0" xfId="177" applyNumberFormat="1" applyFont="1" applyFill="1" applyAlignment="1"/>
    <xf numFmtId="177" fontId="20" fillId="0" borderId="0" xfId="131" applyNumberFormat="1" applyFont="1" applyFill="1" applyBorder="1" applyAlignment="1" applyProtection="1">
      <protection locked="0"/>
    </xf>
    <xf numFmtId="173" fontId="2" fillId="0" borderId="0" xfId="0" applyNumberFormat="1" applyFont="1" applyFill="1" applyBorder="1" applyAlignment="1">
      <alignment horizontal="center" wrapText="1"/>
    </xf>
    <xf numFmtId="0" fontId="2" fillId="0" borderId="0" xfId="120" applyFont="1" applyFill="1" applyAlignment="1" applyProtection="1">
      <alignment horizontal="left"/>
      <protection locked="0"/>
    </xf>
    <xf numFmtId="43" fontId="209" fillId="0" borderId="0" xfId="1" applyFont="1" applyFill="1" applyBorder="1" applyAlignment="1">
      <alignment vertical="top"/>
    </xf>
    <xf numFmtId="0" fontId="34" fillId="0" borderId="0" xfId="0" applyFont="1" applyFill="1" applyAlignment="1" applyProtection="1">
      <alignment horizontal="left"/>
      <protection locked="0"/>
    </xf>
    <xf numFmtId="0" fontId="20" fillId="0" borderId="6" xfId="120" applyFont="1" applyFill="1" applyBorder="1" applyAlignment="1">
      <alignment horizontal="center"/>
    </xf>
    <xf numFmtId="0" fontId="20" fillId="0" borderId="5" xfId="120" applyFont="1" applyFill="1" applyBorder="1" applyAlignment="1">
      <alignment horizontal="center"/>
    </xf>
    <xf numFmtId="171" fontId="20" fillId="0" borderId="9" xfId="1" applyNumberFormat="1" applyFont="1" applyFill="1" applyBorder="1" applyAlignment="1" applyProtection="1">
      <protection locked="0"/>
    </xf>
    <xf numFmtId="171" fontId="20" fillId="0" borderId="10" xfId="137" applyNumberFormat="1" applyFont="1" applyFill="1" applyBorder="1"/>
    <xf numFmtId="43" fontId="20" fillId="0" borderId="6" xfId="1" applyFont="1" applyFill="1" applyBorder="1" applyAlignment="1">
      <alignment horizontal="left"/>
    </xf>
    <xf numFmtId="171" fontId="20" fillId="0" borderId="6" xfId="137" applyNumberFormat="1" applyFont="1" applyFill="1" applyBorder="1"/>
    <xf numFmtId="39" fontId="20" fillId="0" borderId="0" xfId="4106" applyNumberFormat="1" applyFont="1" applyFill="1" applyBorder="1" applyAlignment="1">
      <alignment horizontal="center" vertical="center"/>
    </xf>
    <xf numFmtId="0" fontId="20" fillId="0" borderId="5" xfId="120" applyFont="1" applyFill="1" applyBorder="1" applyAlignment="1">
      <alignment horizontal="center"/>
    </xf>
    <xf numFmtId="0" fontId="34" fillId="0" borderId="0" xfId="120" applyFont="1" applyFill="1" applyAlignment="1">
      <alignment horizontal="left" shrinkToFit="1"/>
    </xf>
    <xf numFmtId="0" fontId="34" fillId="0" borderId="0" xfId="120" applyFont="1" applyFill="1" applyAlignment="1">
      <alignment horizontal="left"/>
    </xf>
    <xf numFmtId="173" fontId="1" fillId="0" borderId="0" xfId="120" applyNumberFormat="1" applyFont="1" applyFill="1" applyBorder="1" applyAlignment="1">
      <alignment horizontal="center"/>
    </xf>
    <xf numFmtId="0" fontId="1" fillId="0" borderId="5" xfId="120" applyFont="1" applyFill="1" applyBorder="1" applyAlignment="1">
      <alignment horizontal="center"/>
    </xf>
    <xf numFmtId="173" fontId="1" fillId="0" borderId="5" xfId="120" applyNumberFormat="1" applyFont="1" applyFill="1" applyBorder="1" applyAlignment="1">
      <alignment horizontal="center"/>
    </xf>
    <xf numFmtId="0" fontId="1" fillId="0" borderId="0" xfId="120" applyFont="1" applyFill="1" applyAlignment="1" applyProtection="1">
      <alignment horizontal="left"/>
      <protection locked="0"/>
    </xf>
    <xf numFmtId="0" fontId="211" fillId="0" borderId="0" xfId="120" applyFont="1" applyFill="1" applyAlignment="1"/>
    <xf numFmtId="0" fontId="211" fillId="0" borderId="0" xfId="120" applyFont="1" applyFill="1" applyAlignment="1">
      <alignment horizontal="centerContinuous"/>
    </xf>
    <xf numFmtId="0" fontId="211" fillId="0" borderId="0" xfId="120" applyFont="1" applyFill="1" applyAlignment="1">
      <alignment horizontal="center"/>
    </xf>
    <xf numFmtId="0" fontId="211" fillId="0" borderId="0" xfId="120" applyFont="1" applyFill="1" applyBorder="1" applyAlignment="1">
      <alignment horizontal="center"/>
    </xf>
    <xf numFmtId="173" fontId="211" fillId="0" borderId="0" xfId="120" applyNumberFormat="1" applyFont="1" applyFill="1" applyAlignment="1">
      <alignment horizontal="center"/>
    </xf>
    <xf numFmtId="43" fontId="211" fillId="0" borderId="0" xfId="1" applyFont="1" applyFill="1" applyAlignment="1">
      <alignment horizontal="center"/>
    </xf>
    <xf numFmtId="43" fontId="211" fillId="0" borderId="0" xfId="1" applyFont="1" applyFill="1" applyBorder="1" applyAlignment="1">
      <alignment horizontal="center"/>
    </xf>
    <xf numFmtId="43" fontId="211" fillId="0" borderId="0" xfId="1" applyFont="1" applyFill="1" applyBorder="1" applyAlignment="1"/>
    <xf numFmtId="173" fontId="211" fillId="0" borderId="0" xfId="120" applyNumberFormat="1" applyFont="1" applyFill="1" applyBorder="1" applyAlignment="1">
      <alignment horizontal="center"/>
    </xf>
    <xf numFmtId="49" fontId="211" fillId="0" borderId="0" xfId="135" applyNumberFormat="1" applyFont="1" applyFill="1" applyAlignment="1">
      <alignment horizontal="center"/>
    </xf>
    <xf numFmtId="49" fontId="211" fillId="0" borderId="0" xfId="120" applyNumberFormat="1" applyFont="1" applyFill="1" applyBorder="1" applyAlignment="1"/>
    <xf numFmtId="43" fontId="211" fillId="0" borderId="0" xfId="1" applyFont="1" applyFill="1" applyAlignment="1"/>
    <xf numFmtId="49" fontId="211" fillId="0" borderId="0" xfId="135" applyNumberFormat="1" applyFont="1" applyFill="1" applyBorder="1" applyAlignment="1">
      <alignment horizontal="center"/>
    </xf>
    <xf numFmtId="0" fontId="211" fillId="0" borderId="0" xfId="120" applyFont="1" applyFill="1" applyAlignment="1">
      <alignment horizontal="left"/>
    </xf>
    <xf numFmtId="43" fontId="211" fillId="0" borderId="0" xfId="137" applyFont="1" applyFill="1" applyAlignment="1">
      <alignment horizontal="center"/>
    </xf>
    <xf numFmtId="0" fontId="211" fillId="0" borderId="5" xfId="120" applyFont="1" applyFill="1" applyBorder="1" applyAlignment="1">
      <alignment horizontal="center"/>
    </xf>
    <xf numFmtId="173" fontId="211" fillId="0" borderId="5" xfId="120" applyNumberFormat="1" applyFont="1" applyFill="1" applyBorder="1" applyAlignment="1">
      <alignment horizontal="center"/>
    </xf>
    <xf numFmtId="43" fontId="211" fillId="0" borderId="5" xfId="1" applyFont="1" applyFill="1" applyBorder="1" applyAlignment="1">
      <alignment horizontal="center"/>
    </xf>
    <xf numFmtId="49" fontId="211" fillId="0" borderId="5" xfId="135" applyNumberFormat="1" applyFont="1" applyFill="1" applyBorder="1" applyAlignment="1">
      <alignment horizontal="center"/>
    </xf>
    <xf numFmtId="43" fontId="211" fillId="0" borderId="5" xfId="137" applyFont="1" applyFill="1" applyBorder="1" applyAlignment="1">
      <alignment horizontal="center"/>
    </xf>
    <xf numFmtId="49" fontId="209" fillId="0" borderId="0" xfId="135" applyNumberFormat="1" applyFont="1" applyFill="1" applyBorder="1" applyAlignment="1"/>
    <xf numFmtId="0" fontId="211" fillId="0" borderId="0" xfId="120" applyFont="1" applyFill="1" applyBorder="1" applyAlignment="1">
      <alignment horizontal="left"/>
    </xf>
    <xf numFmtId="0" fontId="211" fillId="0" borderId="0" xfId="120" applyFont="1" applyFill="1" applyAlignment="1">
      <alignment wrapText="1"/>
    </xf>
    <xf numFmtId="43" fontId="211" fillId="0" borderId="0" xfId="1" applyFont="1" applyFill="1" applyBorder="1" applyAlignment="1">
      <alignment horizontal="left"/>
    </xf>
    <xf numFmtId="192" fontId="209" fillId="0" borderId="0" xfId="1" applyNumberFormat="1" applyFont="1" applyFill="1" applyAlignment="1">
      <alignment horizontal="right"/>
    </xf>
    <xf numFmtId="192" fontId="211" fillId="0" borderId="0" xfId="1" applyNumberFormat="1" applyFont="1" applyFill="1" applyAlignment="1">
      <alignment horizontal="right"/>
    </xf>
    <xf numFmtId="43" fontId="211" fillId="0" borderId="0" xfId="1" applyFont="1" applyFill="1" applyBorder="1" applyAlignment="1">
      <alignment horizontal="right"/>
    </xf>
    <xf numFmtId="43" fontId="209" fillId="0" borderId="0" xfId="1" applyFont="1" applyFill="1" applyBorder="1" applyAlignment="1">
      <alignment horizontal="left"/>
    </xf>
    <xf numFmtId="180" fontId="212" fillId="0" borderId="0" xfId="524" applyFont="1" applyFill="1" applyAlignment="1"/>
    <xf numFmtId="43" fontId="211" fillId="0" borderId="0" xfId="1" applyNumberFormat="1" applyFont="1" applyFill="1" applyBorder="1" applyAlignment="1">
      <alignment horizontal="left"/>
    </xf>
    <xf numFmtId="43" fontId="211" fillId="0" borderId="0" xfId="137" applyNumberFormat="1" applyFont="1" applyFill="1" applyAlignment="1">
      <alignment horizontal="left"/>
    </xf>
    <xf numFmtId="43" fontId="211" fillId="0" borderId="0" xfId="1" applyFont="1" applyFill="1" applyAlignment="1">
      <alignment horizontal="left"/>
    </xf>
    <xf numFmtId="0" fontId="209" fillId="0" borderId="0" xfId="2154" applyFont="1" applyFill="1" applyAlignment="1">
      <alignment horizontal="left" indent="2"/>
    </xf>
    <xf numFmtId="180" fontId="209" fillId="0" borderId="0" xfId="524" applyFont="1" applyFill="1" applyAlignment="1"/>
    <xf numFmtId="43" fontId="211" fillId="0" borderId="0" xfId="1" applyFont="1" applyFill="1" applyAlignment="1">
      <alignment horizontal="right"/>
    </xf>
    <xf numFmtId="172" fontId="211" fillId="0" borderId="0" xfId="1" applyNumberFormat="1" applyFont="1" applyFill="1" applyBorder="1" applyAlignment="1">
      <alignment horizontal="right"/>
    </xf>
    <xf numFmtId="0" fontId="211" fillId="0" borderId="0" xfId="120" applyFont="1" applyFill="1" applyAlignment="1">
      <alignment horizontal="left" indent="2"/>
    </xf>
    <xf numFmtId="43" fontId="209" fillId="0" borderId="0" xfId="1" applyFont="1" applyFill="1" applyBorder="1" applyAlignment="1">
      <alignment horizontal="left" vertical="top"/>
    </xf>
    <xf numFmtId="43" fontId="209" fillId="0" borderId="0" xfId="1" applyFont="1" applyFill="1" applyBorder="1" applyAlignment="1">
      <alignment horizontal="right" vertical="top"/>
    </xf>
    <xf numFmtId="43" fontId="209" fillId="0" borderId="5" xfId="1" applyFont="1" applyFill="1" applyBorder="1" applyAlignment="1">
      <alignment horizontal="left" vertical="top"/>
    </xf>
    <xf numFmtId="192" fontId="209" fillId="0" borderId="0" xfId="1" applyNumberFormat="1" applyFont="1" applyFill="1" applyBorder="1" applyAlignment="1">
      <alignment horizontal="right" vertical="top"/>
    </xf>
    <xf numFmtId="43" fontId="209" fillId="0" borderId="6" xfId="1" applyFont="1" applyFill="1" applyBorder="1" applyAlignment="1">
      <alignment horizontal="left" vertical="top"/>
    </xf>
    <xf numFmtId="43" fontId="209" fillId="0" borderId="6" xfId="1" applyFont="1" applyFill="1" applyBorder="1" applyAlignment="1">
      <alignment horizontal="right" vertical="top"/>
    </xf>
    <xf numFmtId="192" fontId="209" fillId="0" borderId="6" xfId="1" applyNumberFormat="1" applyFont="1" applyFill="1" applyBorder="1" applyAlignment="1">
      <alignment horizontal="right" vertical="top"/>
    </xf>
    <xf numFmtId="43" fontId="209" fillId="0" borderId="6" xfId="1" applyFont="1" applyFill="1" applyBorder="1" applyAlignment="1">
      <alignment vertical="top"/>
    </xf>
    <xf numFmtId="192" fontId="209" fillId="0" borderId="5" xfId="1" applyNumberFormat="1" applyFont="1" applyFill="1" applyBorder="1" applyAlignment="1">
      <alignment horizontal="right" vertical="top"/>
    </xf>
    <xf numFmtId="192" fontId="211" fillId="0" borderId="10" xfId="1" applyNumberFormat="1" applyFont="1" applyFill="1" applyBorder="1" applyAlignment="1">
      <alignment horizontal="right"/>
    </xf>
    <xf numFmtId="43" fontId="211" fillId="0" borderId="0" xfId="137" applyNumberFormat="1" applyFont="1" applyFill="1" applyBorder="1" applyAlignment="1">
      <alignment horizontal="left"/>
    </xf>
    <xf numFmtId="43" fontId="211" fillId="0" borderId="10" xfId="1" applyFont="1" applyFill="1" applyBorder="1" applyAlignment="1">
      <alignment horizontal="right"/>
    </xf>
    <xf numFmtId="192" fontId="211" fillId="0" borderId="0" xfId="1" applyNumberFormat="1" applyFont="1" applyFill="1" applyBorder="1" applyAlignment="1">
      <alignment horizontal="right"/>
    </xf>
    <xf numFmtId="43" fontId="211" fillId="0" borderId="0" xfId="120" applyNumberFormat="1" applyFont="1" applyFill="1" applyAlignment="1"/>
    <xf numFmtId="43" fontId="209" fillId="0" borderId="0" xfId="1" applyFont="1" applyFill="1" applyBorder="1" applyAlignment="1">
      <alignment horizontal="right"/>
    </xf>
    <xf numFmtId="43" fontId="209" fillId="0" borderId="0" xfId="1" applyFont="1" applyFill="1" applyAlignment="1">
      <alignment horizontal="right"/>
    </xf>
    <xf numFmtId="43" fontId="209" fillId="0" borderId="0" xfId="1" applyNumberFormat="1" applyFont="1" applyFill="1" applyBorder="1" applyAlignment="1">
      <alignment horizontal="left"/>
    </xf>
    <xf numFmtId="43" fontId="211" fillId="0" borderId="0" xfId="1" applyNumberFormat="1" applyFont="1" applyFill="1" applyAlignment="1">
      <alignment horizontal="left"/>
    </xf>
    <xf numFmtId="43" fontId="211" fillId="0" borderId="5" xfId="1" applyFont="1" applyFill="1" applyBorder="1" applyAlignment="1">
      <alignment horizontal="left"/>
    </xf>
    <xf numFmtId="175" fontId="211" fillId="0" borderId="0" xfId="1" applyNumberFormat="1" applyFont="1" applyFill="1" applyBorder="1"/>
    <xf numFmtId="43" fontId="211" fillId="0" borderId="6" xfId="1" applyFont="1" applyFill="1" applyBorder="1" applyAlignment="1">
      <alignment horizontal="left"/>
    </xf>
    <xf numFmtId="43" fontId="211" fillId="0" borderId="6" xfId="1" applyFont="1" applyFill="1" applyBorder="1" applyAlignment="1">
      <alignment horizontal="right"/>
    </xf>
    <xf numFmtId="175" fontId="211" fillId="0" borderId="6" xfId="1" applyNumberFormat="1" applyFont="1" applyFill="1" applyBorder="1"/>
    <xf numFmtId="43" fontId="211" fillId="0" borderId="6" xfId="1" applyFont="1" applyFill="1" applyBorder="1" applyAlignment="1"/>
    <xf numFmtId="175" fontId="211" fillId="0" borderId="5" xfId="1" applyNumberFormat="1" applyFont="1" applyFill="1" applyBorder="1"/>
    <xf numFmtId="0" fontId="211" fillId="0" borderId="0" xfId="120" applyFont="1" applyFill="1" applyAlignment="1" applyProtection="1">
      <alignment horizontal="left"/>
      <protection locked="0"/>
    </xf>
    <xf numFmtId="0" fontId="211" fillId="0" borderId="0" xfId="1" applyNumberFormat="1" applyFont="1" applyFill="1" applyAlignment="1" applyProtection="1">
      <alignment horizontal="right"/>
    </xf>
    <xf numFmtId="173" fontId="211" fillId="0" borderId="0" xfId="120" applyNumberFormat="1" applyFont="1" applyFill="1" applyAlignment="1"/>
    <xf numFmtId="184" fontId="211" fillId="0" borderId="0" xfId="137" applyNumberFormat="1" applyFont="1" applyFill="1" applyBorder="1" applyAlignment="1">
      <alignment horizontal="right"/>
    </xf>
    <xf numFmtId="49" fontId="211" fillId="0" borderId="0" xfId="120" applyNumberFormat="1" applyFont="1" applyFill="1" applyAlignment="1"/>
    <xf numFmtId="0" fontId="1" fillId="0" borderId="9" xfId="120" applyFont="1" applyFill="1" applyBorder="1" applyAlignment="1">
      <alignment horizontal="center"/>
    </xf>
    <xf numFmtId="0" fontId="1" fillId="0" borderId="0" xfId="120" applyFont="1" applyFill="1" applyBorder="1" applyAlignment="1" applyProtection="1">
      <alignment horizontal="left"/>
      <protection locked="0"/>
    </xf>
    <xf numFmtId="0" fontId="1" fillId="0" borderId="0" xfId="602" applyFont="1" applyFill="1" applyAlignment="1">
      <alignment horizontal="left"/>
    </xf>
    <xf numFmtId="173" fontId="1" fillId="0" borderId="0" xfId="0" applyNumberFormat="1" applyFont="1" applyFill="1" applyBorder="1" applyAlignment="1">
      <alignment horizontal="center" wrapText="1"/>
    </xf>
    <xf numFmtId="0" fontId="1" fillId="0" borderId="0" xfId="587" applyFont="1" applyFill="1" applyAlignment="1" applyProtection="1">
      <protection locked="0"/>
    </xf>
    <xf numFmtId="171" fontId="1" fillId="0" borderId="0" xfId="1" applyNumberFormat="1" applyFont="1" applyFill="1" applyAlignment="1" applyProtection="1">
      <protection locked="0"/>
    </xf>
    <xf numFmtId="171" fontId="1" fillId="0" borderId="0" xfId="1" applyNumberFormat="1" applyFont="1" applyFill="1" applyBorder="1" applyAlignment="1" applyProtection="1">
      <protection locked="0"/>
    </xf>
    <xf numFmtId="0" fontId="20" fillId="0" borderId="5" xfId="0" applyFont="1" applyFill="1" applyBorder="1" applyAlignment="1" applyProtection="1">
      <alignment horizontal="center"/>
      <protection locked="0"/>
    </xf>
    <xf numFmtId="173" fontId="20" fillId="0" borderId="6" xfId="0" applyNumberFormat="1" applyFont="1" applyFill="1" applyBorder="1" applyAlignment="1" applyProtection="1">
      <alignment horizontal="center"/>
      <protection locked="0"/>
    </xf>
    <xf numFmtId="0" fontId="34" fillId="0" borderId="0" xfId="0" applyFont="1" applyFill="1" applyAlignment="1" applyProtection="1">
      <alignment horizontal="left"/>
      <protection locked="0"/>
    </xf>
    <xf numFmtId="0" fontId="34" fillId="0" borderId="0" xfId="0" applyNumberFormat="1" applyFont="1" applyFill="1" applyAlignment="1" applyProtection="1">
      <alignment horizontal="left"/>
      <protection locked="0"/>
    </xf>
    <xf numFmtId="0" fontId="20" fillId="0" borderId="6" xfId="120" applyFont="1" applyFill="1" applyBorder="1" applyAlignment="1">
      <alignment horizontal="center"/>
    </xf>
    <xf numFmtId="0" fontId="20" fillId="0" borderId="5" xfId="120" applyFont="1" applyFill="1" applyBorder="1" applyAlignment="1">
      <alignment horizontal="center"/>
    </xf>
    <xf numFmtId="0" fontId="211" fillId="0" borderId="6" xfId="120" applyFont="1" applyFill="1" applyBorder="1" applyAlignment="1">
      <alignment horizontal="center"/>
    </xf>
    <xf numFmtId="0" fontId="210" fillId="0" borderId="0" xfId="120" applyFont="1" applyFill="1" applyAlignment="1">
      <alignment horizontal="left"/>
    </xf>
    <xf numFmtId="0" fontId="211" fillId="0" borderId="5" xfId="120" applyFont="1" applyFill="1" applyBorder="1" applyAlignment="1">
      <alignment horizontal="center"/>
    </xf>
    <xf numFmtId="0" fontId="211" fillId="0" borderId="5" xfId="120" applyFont="1" applyFill="1" applyBorder="1" applyAlignment="1">
      <alignment horizontal="center" wrapText="1"/>
    </xf>
    <xf numFmtId="173" fontId="20" fillId="0" borderId="5" xfId="120" applyNumberFormat="1" applyFont="1" applyFill="1" applyBorder="1" applyAlignment="1">
      <alignment horizontal="center" vertical="center"/>
    </xf>
    <xf numFmtId="0" fontId="34" fillId="0" borderId="0" xfId="120" applyFont="1" applyFill="1" applyAlignment="1">
      <alignment horizontal="left" shrinkToFit="1"/>
    </xf>
    <xf numFmtId="0" fontId="34" fillId="0" borderId="0" xfId="120" applyFont="1" applyFill="1" applyAlignment="1">
      <alignment horizontal="left"/>
    </xf>
    <xf numFmtId="173" fontId="20" fillId="0" borderId="6" xfId="120" applyNumberFormat="1" applyFont="1" applyFill="1" applyBorder="1" applyAlignment="1" applyProtection="1">
      <alignment horizontal="center"/>
      <protection locked="0"/>
    </xf>
    <xf numFmtId="0" fontId="20" fillId="0" borderId="5" xfId="120" applyFont="1" applyFill="1" applyBorder="1" applyAlignment="1" applyProtection="1">
      <alignment horizontal="center"/>
      <protection locked="0"/>
    </xf>
  </cellXfs>
  <cellStyles count="4785">
    <cellStyle name="(Normal)" xfId="619" xr:uid="{00000000-0005-0000-0000-000000000000}"/>
    <cellStyle name="??" xfId="202" xr:uid="{00000000-0005-0000-0000-000001000000}"/>
    <cellStyle name="?? - Style1" xfId="203" xr:uid="{00000000-0005-0000-0000-000002000000}"/>
    <cellStyle name="?? [0] - Style2" xfId="204" xr:uid="{00000000-0005-0000-0000-000003000000}"/>
    <cellStyle name="?? [0]_PERSONAL" xfId="205" xr:uid="{00000000-0005-0000-0000-000004000000}"/>
    <cellStyle name="?? 2" xfId="2724" xr:uid="{00000000-0005-0000-0000-0000A70A0000}"/>
    <cellStyle name="?? 3" xfId="2725" xr:uid="{00000000-0005-0000-0000-0000A80A0000}"/>
    <cellStyle name="?? 4" xfId="2726" xr:uid="{00000000-0005-0000-0000-0000A90A0000}"/>
    <cellStyle name="?? 5" xfId="2727" xr:uid="{00000000-0005-0000-0000-0000AA0A0000}"/>
    <cellStyle name="?? 6" xfId="2728" xr:uid="{00000000-0005-0000-0000-0000AB0A0000}"/>
    <cellStyle name="?? 7" xfId="2729" xr:uid="{00000000-0005-0000-0000-0000AC0A0000}"/>
    <cellStyle name="?????? - Style3" xfId="206" xr:uid="{00000000-0005-0000-0000-000005000000}"/>
    <cellStyle name="?????? - Style4" xfId="207" xr:uid="{00000000-0005-0000-0000-000006000000}"/>
    <cellStyle name="??????????????????? [0]_PERSONAL" xfId="208" xr:uid="{00000000-0005-0000-0000-000007000000}"/>
    <cellStyle name="???????????????????_PERSONAL" xfId="209" xr:uid="{00000000-0005-0000-0000-000008000000}"/>
    <cellStyle name="????_P - Style5" xfId="210" xr:uid="{00000000-0005-0000-0000-000009000000}"/>
    <cellStyle name="??_PER - Style6" xfId="211" xr:uid="{00000000-0005-0000-0000-00000A000000}"/>
    <cellStyle name="0,0_x000d__x000a_NA_x000d__x000a_" xfId="620" xr:uid="{00000000-0005-0000-0000-00000B000000}"/>
    <cellStyle name="20% - Accent1" xfId="1770" xr:uid="{00000000-0005-0000-0000-00000C000000}"/>
    <cellStyle name="20% - Accent1 2" xfId="621" xr:uid="{00000000-0005-0000-0000-00000D000000}"/>
    <cellStyle name="20% - Accent1 2 2" xfId="1769" xr:uid="{00000000-0005-0000-0000-00000E000000}"/>
    <cellStyle name="20% - Accent1 3" xfId="622" xr:uid="{00000000-0005-0000-0000-00000F000000}"/>
    <cellStyle name="20% - Accent1 3 2" xfId="2731" xr:uid="{00000000-0005-0000-0000-0000AE0A0000}"/>
    <cellStyle name="20% - Accent1 4" xfId="2732" xr:uid="{00000000-0005-0000-0000-0000AF0A0000}"/>
    <cellStyle name="20% - Accent1 5" xfId="2733" xr:uid="{00000000-0005-0000-0000-0000B00A0000}"/>
    <cellStyle name="20% - Accent1 6" xfId="2730" xr:uid="{00000000-0005-0000-0000-0000AD0A0000}"/>
    <cellStyle name="20% - Accent2" xfId="1768" xr:uid="{00000000-0005-0000-0000-000010000000}"/>
    <cellStyle name="20% - Accent2 2" xfId="623" xr:uid="{00000000-0005-0000-0000-000011000000}"/>
    <cellStyle name="20% - Accent2 2 2" xfId="1734" xr:uid="{00000000-0005-0000-0000-000012000000}"/>
    <cellStyle name="20% - Accent2 3" xfId="624" xr:uid="{00000000-0005-0000-0000-000013000000}"/>
    <cellStyle name="20% - Accent2 3 2" xfId="2735" xr:uid="{00000000-0005-0000-0000-0000B20A0000}"/>
    <cellStyle name="20% - Accent2 4" xfId="2736" xr:uid="{00000000-0005-0000-0000-0000B30A0000}"/>
    <cellStyle name="20% - Accent2 5" xfId="2737" xr:uid="{00000000-0005-0000-0000-0000B40A0000}"/>
    <cellStyle name="20% - Accent2 6" xfId="2734" xr:uid="{00000000-0005-0000-0000-0000B10A0000}"/>
    <cellStyle name="20% - Accent3" xfId="1732" xr:uid="{00000000-0005-0000-0000-000014000000}"/>
    <cellStyle name="20% - Accent3 2" xfId="625" xr:uid="{00000000-0005-0000-0000-000015000000}"/>
    <cellStyle name="20% - Accent3 2 2" xfId="1767" xr:uid="{00000000-0005-0000-0000-000016000000}"/>
    <cellStyle name="20% - Accent3 3" xfId="626" xr:uid="{00000000-0005-0000-0000-000017000000}"/>
    <cellStyle name="20% - Accent3 3 2" xfId="2739" xr:uid="{00000000-0005-0000-0000-0000B60A0000}"/>
    <cellStyle name="20% - Accent3 4" xfId="2740" xr:uid="{00000000-0005-0000-0000-0000B70A0000}"/>
    <cellStyle name="20% - Accent3 5" xfId="2741" xr:uid="{00000000-0005-0000-0000-0000B80A0000}"/>
    <cellStyle name="20% - Accent3 6" xfId="2738" xr:uid="{00000000-0005-0000-0000-0000B50A0000}"/>
    <cellStyle name="20% - Accent4" xfId="1766" xr:uid="{00000000-0005-0000-0000-000018000000}"/>
    <cellStyle name="20% - Accent4 2" xfId="627" xr:uid="{00000000-0005-0000-0000-000019000000}"/>
    <cellStyle name="20% - Accent4 2 2" xfId="1765" xr:uid="{00000000-0005-0000-0000-00001A000000}"/>
    <cellStyle name="20% - Accent4 3" xfId="628" xr:uid="{00000000-0005-0000-0000-00001B000000}"/>
    <cellStyle name="20% - Accent4 3 2" xfId="2743" xr:uid="{00000000-0005-0000-0000-0000BA0A0000}"/>
    <cellStyle name="20% - Accent4 4" xfId="2744" xr:uid="{00000000-0005-0000-0000-0000BB0A0000}"/>
    <cellStyle name="20% - Accent4 5" xfId="2745" xr:uid="{00000000-0005-0000-0000-0000BC0A0000}"/>
    <cellStyle name="20% - Accent4 6" xfId="2742" xr:uid="{00000000-0005-0000-0000-0000B90A0000}"/>
    <cellStyle name="20% - Accent5" xfId="1764" xr:uid="{00000000-0005-0000-0000-00001C000000}"/>
    <cellStyle name="20% - Accent5 2" xfId="629" xr:uid="{00000000-0005-0000-0000-00001D000000}"/>
    <cellStyle name="20% - Accent5 3" xfId="630" xr:uid="{00000000-0005-0000-0000-00001E000000}"/>
    <cellStyle name="20% - Accent5 3 2" xfId="2747" xr:uid="{00000000-0005-0000-0000-0000BE0A0000}"/>
    <cellStyle name="20% - Accent5 4" xfId="2748" xr:uid="{00000000-0005-0000-0000-0000BF0A0000}"/>
    <cellStyle name="20% - Accent5 5" xfId="2749" xr:uid="{00000000-0005-0000-0000-0000C00A0000}"/>
    <cellStyle name="20% - Accent5 6" xfId="2746" xr:uid="{00000000-0005-0000-0000-0000BD0A0000}"/>
    <cellStyle name="20% - Accent6" xfId="1727" xr:uid="{00000000-0005-0000-0000-00001F000000}"/>
    <cellStyle name="20% - Accent6 2" xfId="631" xr:uid="{00000000-0005-0000-0000-000020000000}"/>
    <cellStyle name="20% - Accent6 3" xfId="632" xr:uid="{00000000-0005-0000-0000-000021000000}"/>
    <cellStyle name="20% - Accent6 3 2" xfId="2751" xr:uid="{00000000-0005-0000-0000-0000C20A0000}"/>
    <cellStyle name="20% - Accent6 4" xfId="2752" xr:uid="{00000000-0005-0000-0000-0000C30A0000}"/>
    <cellStyle name="20% - Accent6 5" xfId="2753" xr:uid="{00000000-0005-0000-0000-0000C40A0000}"/>
    <cellStyle name="20% - Accent6 6" xfId="2750" xr:uid="{00000000-0005-0000-0000-0000C10A0000}"/>
    <cellStyle name="20% - ส่วนที่ถูกเน้น1 2" xfId="407" xr:uid="{00000000-0005-0000-0000-000022000000}"/>
    <cellStyle name="20% - ส่วนที่ถูกเน้น1 2 2" xfId="633" xr:uid="{00000000-0005-0000-0000-000023000000}"/>
    <cellStyle name="20% - ส่วนที่ถูกเน้น1 3" xfId="634" xr:uid="{00000000-0005-0000-0000-000024000000}"/>
    <cellStyle name="20% - ส่วนที่ถูกเน้น2 2" xfId="408" xr:uid="{00000000-0005-0000-0000-000025000000}"/>
    <cellStyle name="20% - ส่วนที่ถูกเน้น2 2 2" xfId="635" xr:uid="{00000000-0005-0000-0000-000026000000}"/>
    <cellStyle name="20% - ส่วนที่ถูกเน้น2 3" xfId="636" xr:uid="{00000000-0005-0000-0000-000027000000}"/>
    <cellStyle name="20% - ส่วนที่ถูกเน้น3 2" xfId="409" xr:uid="{00000000-0005-0000-0000-000028000000}"/>
    <cellStyle name="20% - ส่วนที่ถูกเน้น3 2 2" xfId="637" xr:uid="{00000000-0005-0000-0000-000029000000}"/>
    <cellStyle name="20% - ส่วนที่ถูกเน้น3 3" xfId="638" xr:uid="{00000000-0005-0000-0000-00002A000000}"/>
    <cellStyle name="20% - ส่วนที่ถูกเน้น4 2" xfId="410" xr:uid="{00000000-0005-0000-0000-00002B000000}"/>
    <cellStyle name="20% - ส่วนที่ถูกเน้น4 2 2" xfId="639" xr:uid="{00000000-0005-0000-0000-00002C000000}"/>
    <cellStyle name="20% - ส่วนที่ถูกเน้น4 3" xfId="640" xr:uid="{00000000-0005-0000-0000-00002D000000}"/>
    <cellStyle name="20% - ส่วนที่ถูกเน้น5 2" xfId="411" xr:uid="{00000000-0005-0000-0000-00002E000000}"/>
    <cellStyle name="20% - ส่วนที่ถูกเน้น5 2 2" xfId="641" xr:uid="{00000000-0005-0000-0000-00002F000000}"/>
    <cellStyle name="20% - ส่วนที่ถูกเน้น6 2" xfId="412" xr:uid="{00000000-0005-0000-0000-000030000000}"/>
    <cellStyle name="20% - ส่วนที่ถูกเน้น6 2 2" xfId="642" xr:uid="{00000000-0005-0000-0000-000031000000}"/>
    <cellStyle name="40% - Accent1" xfId="1763" xr:uid="{00000000-0005-0000-0000-000032000000}"/>
    <cellStyle name="40% - Accent1 2" xfId="643" xr:uid="{00000000-0005-0000-0000-000033000000}"/>
    <cellStyle name="40% - Accent1 2 2" xfId="1762" xr:uid="{00000000-0005-0000-0000-000034000000}"/>
    <cellStyle name="40% - Accent1 3" xfId="644" xr:uid="{00000000-0005-0000-0000-000035000000}"/>
    <cellStyle name="40% - Accent1 3 2" xfId="2755" xr:uid="{00000000-0005-0000-0000-0000C60A0000}"/>
    <cellStyle name="40% - Accent1 4" xfId="2756" xr:uid="{00000000-0005-0000-0000-0000C70A0000}"/>
    <cellStyle name="40% - Accent1 5" xfId="2757" xr:uid="{00000000-0005-0000-0000-0000C80A0000}"/>
    <cellStyle name="40% - Accent1 6" xfId="2754" xr:uid="{00000000-0005-0000-0000-0000C50A0000}"/>
    <cellStyle name="40% - Accent2" xfId="1761" xr:uid="{00000000-0005-0000-0000-000036000000}"/>
    <cellStyle name="40% - Accent2 2" xfId="645" xr:uid="{00000000-0005-0000-0000-000037000000}"/>
    <cellStyle name="40% - Accent2 3" xfId="646" xr:uid="{00000000-0005-0000-0000-000038000000}"/>
    <cellStyle name="40% - Accent2 3 2" xfId="2759" xr:uid="{00000000-0005-0000-0000-0000CA0A0000}"/>
    <cellStyle name="40% - Accent2 4" xfId="2760" xr:uid="{00000000-0005-0000-0000-0000CB0A0000}"/>
    <cellStyle name="40% - Accent2 5" xfId="2761" xr:uid="{00000000-0005-0000-0000-0000CC0A0000}"/>
    <cellStyle name="40% - Accent2 6" xfId="2758" xr:uid="{00000000-0005-0000-0000-0000C90A0000}"/>
    <cellStyle name="40% - Accent3" xfId="1760" xr:uid="{00000000-0005-0000-0000-000039000000}"/>
    <cellStyle name="40% - Accent3 2" xfId="647" xr:uid="{00000000-0005-0000-0000-00003A000000}"/>
    <cellStyle name="40% - Accent3 2 2" xfId="1759" xr:uid="{00000000-0005-0000-0000-00003B000000}"/>
    <cellStyle name="40% - Accent3 3" xfId="648" xr:uid="{00000000-0005-0000-0000-00003C000000}"/>
    <cellStyle name="40% - Accent3 3 2" xfId="2763" xr:uid="{00000000-0005-0000-0000-0000CE0A0000}"/>
    <cellStyle name="40% - Accent3 4" xfId="2764" xr:uid="{00000000-0005-0000-0000-0000CF0A0000}"/>
    <cellStyle name="40% - Accent3 5" xfId="2765" xr:uid="{00000000-0005-0000-0000-0000D00A0000}"/>
    <cellStyle name="40% - Accent3 6" xfId="2762" xr:uid="{00000000-0005-0000-0000-0000CD0A0000}"/>
    <cellStyle name="40% - Accent4" xfId="1758" xr:uid="{00000000-0005-0000-0000-00003D000000}"/>
    <cellStyle name="40% - Accent4 2" xfId="649" xr:uid="{00000000-0005-0000-0000-00003E000000}"/>
    <cellStyle name="40% - Accent4 2 2" xfId="1757" xr:uid="{00000000-0005-0000-0000-00003F000000}"/>
    <cellStyle name="40% - Accent4 3" xfId="650" xr:uid="{00000000-0005-0000-0000-000040000000}"/>
    <cellStyle name="40% - Accent4 3 2" xfId="2767" xr:uid="{00000000-0005-0000-0000-0000D20A0000}"/>
    <cellStyle name="40% - Accent4 4" xfId="2768" xr:uid="{00000000-0005-0000-0000-0000D30A0000}"/>
    <cellStyle name="40% - Accent4 5" xfId="2769" xr:uid="{00000000-0005-0000-0000-0000D40A0000}"/>
    <cellStyle name="40% - Accent4 6" xfId="2766" xr:uid="{00000000-0005-0000-0000-0000D10A0000}"/>
    <cellStyle name="40% - Accent5" xfId="1756" xr:uid="{00000000-0005-0000-0000-000041000000}"/>
    <cellStyle name="40% - Accent5 2" xfId="651" xr:uid="{00000000-0005-0000-0000-000042000000}"/>
    <cellStyle name="40% - Accent5 3" xfId="652" xr:uid="{00000000-0005-0000-0000-000043000000}"/>
    <cellStyle name="40% - Accent5 3 2" xfId="2771" xr:uid="{00000000-0005-0000-0000-0000D60A0000}"/>
    <cellStyle name="40% - Accent5 4" xfId="2772" xr:uid="{00000000-0005-0000-0000-0000D70A0000}"/>
    <cellStyle name="40% - Accent5 5" xfId="2773" xr:uid="{00000000-0005-0000-0000-0000D80A0000}"/>
    <cellStyle name="40% - Accent5 6" xfId="2770" xr:uid="{00000000-0005-0000-0000-0000D50A0000}"/>
    <cellStyle name="40% - Accent6" xfId="1755" xr:uid="{00000000-0005-0000-0000-000044000000}"/>
    <cellStyle name="40% - Accent6 2" xfId="653" xr:uid="{00000000-0005-0000-0000-000045000000}"/>
    <cellStyle name="40% - Accent6 2 2" xfId="1754" xr:uid="{00000000-0005-0000-0000-000046000000}"/>
    <cellStyle name="40% - Accent6 3" xfId="654" xr:uid="{00000000-0005-0000-0000-000047000000}"/>
    <cellStyle name="40% - Accent6 3 2" xfId="2775" xr:uid="{00000000-0005-0000-0000-0000DA0A0000}"/>
    <cellStyle name="40% - Accent6 4" xfId="2776" xr:uid="{00000000-0005-0000-0000-0000DB0A0000}"/>
    <cellStyle name="40% - Accent6 5" xfId="2777" xr:uid="{00000000-0005-0000-0000-0000DC0A0000}"/>
    <cellStyle name="40% - Accent6 6" xfId="2774" xr:uid="{00000000-0005-0000-0000-0000D90A0000}"/>
    <cellStyle name="40% - ส่วนที่ถูกเน้น1 2" xfId="413" xr:uid="{00000000-0005-0000-0000-000048000000}"/>
    <cellStyle name="40% - ส่วนที่ถูกเน้น1 2 2" xfId="655" xr:uid="{00000000-0005-0000-0000-000049000000}"/>
    <cellStyle name="40% - ส่วนที่ถูกเน้น1 3" xfId="656" xr:uid="{00000000-0005-0000-0000-00004A000000}"/>
    <cellStyle name="40% - ส่วนที่ถูกเน้น2 2" xfId="414" xr:uid="{00000000-0005-0000-0000-00004B000000}"/>
    <cellStyle name="40% - ส่วนที่ถูกเน้น2 2 2" xfId="657" xr:uid="{00000000-0005-0000-0000-00004C000000}"/>
    <cellStyle name="40% - ส่วนที่ถูกเน้น3 2" xfId="415" xr:uid="{00000000-0005-0000-0000-00004D000000}"/>
    <cellStyle name="40% - ส่วนที่ถูกเน้น3 2 2" xfId="658" xr:uid="{00000000-0005-0000-0000-00004E000000}"/>
    <cellStyle name="40% - ส่วนที่ถูกเน้น3 3" xfId="659" xr:uid="{00000000-0005-0000-0000-00004F000000}"/>
    <cellStyle name="40% - ส่วนที่ถูกเน้น4 2" xfId="416" xr:uid="{00000000-0005-0000-0000-000050000000}"/>
    <cellStyle name="40% - ส่วนที่ถูกเน้น4 2 2" xfId="660" xr:uid="{00000000-0005-0000-0000-000051000000}"/>
    <cellStyle name="40% - ส่วนที่ถูกเน้น4 3" xfId="661" xr:uid="{00000000-0005-0000-0000-000052000000}"/>
    <cellStyle name="40% - ส่วนที่ถูกเน้น5 2" xfId="417" xr:uid="{00000000-0005-0000-0000-000053000000}"/>
    <cellStyle name="40% - ส่วนที่ถูกเน้น5 2 2" xfId="662" xr:uid="{00000000-0005-0000-0000-000054000000}"/>
    <cellStyle name="40% - ส่วนที่ถูกเน้น6 2" xfId="418" xr:uid="{00000000-0005-0000-0000-000055000000}"/>
    <cellStyle name="40% - ส่วนที่ถูกเน้น6 2 2" xfId="663" xr:uid="{00000000-0005-0000-0000-000056000000}"/>
    <cellStyle name="40% - ส่วนที่ถูกเน้น6 3" xfId="664" xr:uid="{00000000-0005-0000-0000-000057000000}"/>
    <cellStyle name="594941.25" xfId="665" xr:uid="{00000000-0005-0000-0000-000058000000}"/>
    <cellStyle name="594941.25 2" xfId="2350" xr:uid="{00000000-0005-0000-0000-000058000000}"/>
    <cellStyle name="60% - Accent1" xfId="1753" xr:uid="{00000000-0005-0000-0000-000059000000}"/>
    <cellStyle name="60% - Accent1 2" xfId="666" xr:uid="{00000000-0005-0000-0000-00005A000000}"/>
    <cellStyle name="60% - Accent1 2 2" xfId="1776" xr:uid="{00000000-0005-0000-0000-00005B000000}"/>
    <cellStyle name="60% - Accent1 3" xfId="667" xr:uid="{00000000-0005-0000-0000-00005C000000}"/>
    <cellStyle name="60% - Accent1 3 2" xfId="2779" xr:uid="{00000000-0005-0000-0000-0000DE0A0000}"/>
    <cellStyle name="60% - Accent1 4" xfId="2780" xr:uid="{00000000-0005-0000-0000-0000DF0A0000}"/>
    <cellStyle name="60% - Accent1 5" xfId="2781" xr:uid="{00000000-0005-0000-0000-0000E00A0000}"/>
    <cellStyle name="60% - Accent1 6" xfId="2778" xr:uid="{00000000-0005-0000-0000-0000DD0A0000}"/>
    <cellStyle name="60% - Accent2" xfId="1752" xr:uid="{00000000-0005-0000-0000-00005D000000}"/>
    <cellStyle name="60% - Accent2 2" xfId="668" xr:uid="{00000000-0005-0000-0000-00005E000000}"/>
    <cellStyle name="60% - Accent2 3" xfId="669" xr:uid="{00000000-0005-0000-0000-00005F000000}"/>
    <cellStyle name="60% - Accent2 3 2" xfId="2783" xr:uid="{00000000-0005-0000-0000-0000E20A0000}"/>
    <cellStyle name="60% - Accent2 4" xfId="2784" xr:uid="{00000000-0005-0000-0000-0000E30A0000}"/>
    <cellStyle name="60% - Accent2 5" xfId="2785" xr:uid="{00000000-0005-0000-0000-0000E40A0000}"/>
    <cellStyle name="60% - Accent2 6" xfId="2782" xr:uid="{00000000-0005-0000-0000-0000E10A0000}"/>
    <cellStyle name="60% - Accent3" xfId="1777" xr:uid="{00000000-0005-0000-0000-000060000000}"/>
    <cellStyle name="60% - Accent3 2" xfId="670" xr:uid="{00000000-0005-0000-0000-000061000000}"/>
    <cellStyle name="60% - Accent3 2 2" xfId="1774" xr:uid="{00000000-0005-0000-0000-000062000000}"/>
    <cellStyle name="60% - Accent3 3" xfId="671" xr:uid="{00000000-0005-0000-0000-000063000000}"/>
    <cellStyle name="60% - Accent3 3 2" xfId="2787" xr:uid="{00000000-0005-0000-0000-0000E60A0000}"/>
    <cellStyle name="60% - Accent3 4" xfId="2788" xr:uid="{00000000-0005-0000-0000-0000E70A0000}"/>
    <cellStyle name="60% - Accent3 5" xfId="2789" xr:uid="{00000000-0005-0000-0000-0000E80A0000}"/>
    <cellStyle name="60% - Accent3 6" xfId="2786" xr:uid="{00000000-0005-0000-0000-0000E50A0000}"/>
    <cellStyle name="60% - Accent4" xfId="1773" xr:uid="{00000000-0005-0000-0000-000064000000}"/>
    <cellStyle name="60% - Accent4 2" xfId="672" xr:uid="{00000000-0005-0000-0000-000065000000}"/>
    <cellStyle name="60% - Accent4 2 2" xfId="1751" xr:uid="{00000000-0005-0000-0000-000066000000}"/>
    <cellStyle name="60% - Accent4 3" xfId="673" xr:uid="{00000000-0005-0000-0000-000067000000}"/>
    <cellStyle name="60% - Accent4 3 2" xfId="2791" xr:uid="{00000000-0005-0000-0000-0000EA0A0000}"/>
    <cellStyle name="60% - Accent4 4" xfId="2792" xr:uid="{00000000-0005-0000-0000-0000EB0A0000}"/>
    <cellStyle name="60% - Accent4 5" xfId="2793" xr:uid="{00000000-0005-0000-0000-0000EC0A0000}"/>
    <cellStyle name="60% - Accent4 6" xfId="2790" xr:uid="{00000000-0005-0000-0000-0000E90A0000}"/>
    <cellStyle name="60% - Accent5" xfId="1750" xr:uid="{00000000-0005-0000-0000-000068000000}"/>
    <cellStyle name="60% - Accent5 2" xfId="674" xr:uid="{00000000-0005-0000-0000-000069000000}"/>
    <cellStyle name="60% - Accent5 3" xfId="675" xr:uid="{00000000-0005-0000-0000-00006A000000}"/>
    <cellStyle name="60% - Accent5 3 2" xfId="2795" xr:uid="{00000000-0005-0000-0000-0000EE0A0000}"/>
    <cellStyle name="60% - Accent5 4" xfId="2796" xr:uid="{00000000-0005-0000-0000-0000EF0A0000}"/>
    <cellStyle name="60% - Accent5 5" xfId="2797" xr:uid="{00000000-0005-0000-0000-0000F00A0000}"/>
    <cellStyle name="60% - Accent5 6" xfId="2794" xr:uid="{00000000-0005-0000-0000-0000ED0A0000}"/>
    <cellStyle name="60% - Accent6" xfId="1749" xr:uid="{00000000-0005-0000-0000-00006B000000}"/>
    <cellStyle name="60% - Accent6 2" xfId="676" xr:uid="{00000000-0005-0000-0000-00006C000000}"/>
    <cellStyle name="60% - Accent6 2 2" xfId="1748" xr:uid="{00000000-0005-0000-0000-00006D000000}"/>
    <cellStyle name="60% - Accent6 3" xfId="677" xr:uid="{00000000-0005-0000-0000-00006E000000}"/>
    <cellStyle name="60% - Accent6 3 2" xfId="2799" xr:uid="{00000000-0005-0000-0000-0000F20A0000}"/>
    <cellStyle name="60% - Accent6 4" xfId="2800" xr:uid="{00000000-0005-0000-0000-0000F30A0000}"/>
    <cellStyle name="60% - Accent6 5" xfId="2801" xr:uid="{00000000-0005-0000-0000-0000F40A0000}"/>
    <cellStyle name="60% - Accent6 6" xfId="2798" xr:uid="{00000000-0005-0000-0000-0000F10A0000}"/>
    <cellStyle name="60% - ส่วนที่ถูกเน้น1 2" xfId="419" xr:uid="{00000000-0005-0000-0000-00006F000000}"/>
    <cellStyle name="60% - ส่วนที่ถูกเน้น1 2 2" xfId="678" xr:uid="{00000000-0005-0000-0000-000070000000}"/>
    <cellStyle name="60% - ส่วนที่ถูกเน้น1 3" xfId="679" xr:uid="{00000000-0005-0000-0000-000071000000}"/>
    <cellStyle name="60% - ส่วนที่ถูกเน้น2 2" xfId="420" xr:uid="{00000000-0005-0000-0000-000072000000}"/>
    <cellStyle name="60% - ส่วนที่ถูกเน้น2 2 2" xfId="680" xr:uid="{00000000-0005-0000-0000-000073000000}"/>
    <cellStyle name="60% - ส่วนที่ถูกเน้น3 2" xfId="421" xr:uid="{00000000-0005-0000-0000-000074000000}"/>
    <cellStyle name="60% - ส่วนที่ถูกเน้น3 2 2" xfId="681" xr:uid="{00000000-0005-0000-0000-000075000000}"/>
    <cellStyle name="60% - ส่วนที่ถูกเน้น3 3" xfId="682" xr:uid="{00000000-0005-0000-0000-000076000000}"/>
    <cellStyle name="60% - ส่วนที่ถูกเน้น4 2" xfId="422" xr:uid="{00000000-0005-0000-0000-000077000000}"/>
    <cellStyle name="60% - ส่วนที่ถูกเน้น4 2 2" xfId="683" xr:uid="{00000000-0005-0000-0000-000078000000}"/>
    <cellStyle name="60% - ส่วนที่ถูกเน้น4 3" xfId="684" xr:uid="{00000000-0005-0000-0000-000079000000}"/>
    <cellStyle name="60% - ส่วนที่ถูกเน้น5 2" xfId="423" xr:uid="{00000000-0005-0000-0000-00007A000000}"/>
    <cellStyle name="60% - ส่วนที่ถูกเน้น5 2 2" xfId="685" xr:uid="{00000000-0005-0000-0000-00007B000000}"/>
    <cellStyle name="60% - ส่วนที่ถูกเน้น6 2" xfId="424" xr:uid="{00000000-0005-0000-0000-00007C000000}"/>
    <cellStyle name="60% - ส่วนที่ถูกเน้น6 2 2" xfId="686" xr:uid="{00000000-0005-0000-0000-00007D000000}"/>
    <cellStyle name="60% - ส่วนที่ถูกเน้น6 3" xfId="687" xr:uid="{00000000-0005-0000-0000-00007E000000}"/>
    <cellStyle name="75" xfId="688" xr:uid="{00000000-0005-0000-0000-00007F000000}"/>
    <cellStyle name="AA FRAME" xfId="689" xr:uid="{00000000-0005-0000-0000-000080000000}"/>
    <cellStyle name="AA HEADING" xfId="690" xr:uid="{00000000-0005-0000-0000-000081000000}"/>
    <cellStyle name="AA INITIALS" xfId="691" xr:uid="{00000000-0005-0000-0000-000082000000}"/>
    <cellStyle name="AA INPUT" xfId="692" xr:uid="{00000000-0005-0000-0000-000083000000}"/>
    <cellStyle name="AA LOCK" xfId="693" xr:uid="{00000000-0005-0000-0000-000084000000}"/>
    <cellStyle name="AA MGR NAME" xfId="694" xr:uid="{00000000-0005-0000-0000-000085000000}"/>
    <cellStyle name="AA NORMAL" xfId="695" xr:uid="{00000000-0005-0000-0000-000086000000}"/>
    <cellStyle name="AA NUMBER" xfId="696" xr:uid="{00000000-0005-0000-0000-000087000000}"/>
    <cellStyle name="AA NUMBER2" xfId="697" xr:uid="{00000000-0005-0000-0000-000088000000}"/>
    <cellStyle name="AA QUESTION" xfId="698" xr:uid="{00000000-0005-0000-0000-000089000000}"/>
    <cellStyle name="AA SHADE" xfId="699" xr:uid="{00000000-0005-0000-0000-00008A000000}"/>
    <cellStyle name="Accent1" xfId="1747" xr:uid="{00000000-0005-0000-0000-00008B000000}"/>
    <cellStyle name="Accent1 - 20%" xfId="700" xr:uid="{00000000-0005-0000-0000-00008C000000}"/>
    <cellStyle name="Accent1 - 40%" xfId="701" xr:uid="{00000000-0005-0000-0000-00008D000000}"/>
    <cellStyle name="Accent1 - 60%" xfId="702" xr:uid="{00000000-0005-0000-0000-00008E000000}"/>
    <cellStyle name="Accent1 2" xfId="703" xr:uid="{00000000-0005-0000-0000-00008F000000}"/>
    <cellStyle name="Accent1 2 2" xfId="1726" xr:uid="{00000000-0005-0000-0000-000090000000}"/>
    <cellStyle name="Accent1 3" xfId="704" xr:uid="{00000000-0005-0000-0000-000091000000}"/>
    <cellStyle name="Accent1 3 2" xfId="2803" xr:uid="{00000000-0005-0000-0000-0000F60A0000}"/>
    <cellStyle name="Accent1 4" xfId="2804" xr:uid="{00000000-0005-0000-0000-0000F70A0000}"/>
    <cellStyle name="Accent1 5" xfId="2805" xr:uid="{00000000-0005-0000-0000-0000F80A0000}"/>
    <cellStyle name="Accent1 6" xfId="2802" xr:uid="{00000000-0005-0000-0000-0000F50A0000}"/>
    <cellStyle name="Accent2" xfId="1746" xr:uid="{00000000-0005-0000-0000-000092000000}"/>
    <cellStyle name="Accent2 - 20%" xfId="705" xr:uid="{00000000-0005-0000-0000-000093000000}"/>
    <cellStyle name="Accent2 - 40%" xfId="706" xr:uid="{00000000-0005-0000-0000-000094000000}"/>
    <cellStyle name="Accent2 - 60%" xfId="707" xr:uid="{00000000-0005-0000-0000-000095000000}"/>
    <cellStyle name="Accent2 2" xfId="708" xr:uid="{00000000-0005-0000-0000-000096000000}"/>
    <cellStyle name="Accent2 3" xfId="709" xr:uid="{00000000-0005-0000-0000-000097000000}"/>
    <cellStyle name="Accent2 3 2" xfId="2807" xr:uid="{00000000-0005-0000-0000-0000FA0A0000}"/>
    <cellStyle name="Accent2 4" xfId="2808" xr:uid="{00000000-0005-0000-0000-0000FB0A0000}"/>
    <cellStyle name="Accent2 5" xfId="2809" xr:uid="{00000000-0005-0000-0000-0000FC0A0000}"/>
    <cellStyle name="Accent2 6" xfId="2806" xr:uid="{00000000-0005-0000-0000-0000F90A0000}"/>
    <cellStyle name="Accent3" xfId="1775" xr:uid="{00000000-0005-0000-0000-000098000000}"/>
    <cellStyle name="Accent3 - 20%" xfId="710" xr:uid="{00000000-0005-0000-0000-000099000000}"/>
    <cellStyle name="Accent3 - 40%" xfId="711" xr:uid="{00000000-0005-0000-0000-00009A000000}"/>
    <cellStyle name="Accent3 - 60%" xfId="712" xr:uid="{00000000-0005-0000-0000-00009B000000}"/>
    <cellStyle name="Accent3 2" xfId="713" xr:uid="{00000000-0005-0000-0000-00009C000000}"/>
    <cellStyle name="Accent3 3" xfId="714" xr:uid="{00000000-0005-0000-0000-00009D000000}"/>
    <cellStyle name="Accent3 3 2" xfId="2811" xr:uid="{00000000-0005-0000-0000-0000FE0A0000}"/>
    <cellStyle name="Accent3 4" xfId="2812" xr:uid="{00000000-0005-0000-0000-0000FF0A0000}"/>
    <cellStyle name="Accent3 5" xfId="2813" xr:uid="{00000000-0005-0000-0000-0000000B0000}"/>
    <cellStyle name="Accent3 6" xfId="2810" xr:uid="{00000000-0005-0000-0000-0000FD0A0000}"/>
    <cellStyle name="Accent4" xfId="1728" xr:uid="{00000000-0005-0000-0000-00009E000000}"/>
    <cellStyle name="Accent4 - 20%" xfId="715" xr:uid="{00000000-0005-0000-0000-00009F000000}"/>
    <cellStyle name="Accent4 - 40%" xfId="716" xr:uid="{00000000-0005-0000-0000-0000A0000000}"/>
    <cellStyle name="Accent4 - 60%" xfId="717" xr:uid="{00000000-0005-0000-0000-0000A1000000}"/>
    <cellStyle name="Accent4 2" xfId="718" xr:uid="{00000000-0005-0000-0000-0000A2000000}"/>
    <cellStyle name="Accent4 2 2" xfId="1733" xr:uid="{00000000-0005-0000-0000-0000A3000000}"/>
    <cellStyle name="Accent4 3" xfId="719" xr:uid="{00000000-0005-0000-0000-0000A4000000}"/>
    <cellStyle name="Accent4 3 2" xfId="2815" xr:uid="{00000000-0005-0000-0000-0000020B0000}"/>
    <cellStyle name="Accent4 4" xfId="2816" xr:uid="{00000000-0005-0000-0000-0000030B0000}"/>
    <cellStyle name="Accent4 5" xfId="2817" xr:uid="{00000000-0005-0000-0000-0000040B0000}"/>
    <cellStyle name="Accent4 6" xfId="2814" xr:uid="{00000000-0005-0000-0000-0000010B0000}"/>
    <cellStyle name="Accent5" xfId="1745" xr:uid="{00000000-0005-0000-0000-0000A5000000}"/>
    <cellStyle name="Accent5 - 20%" xfId="720" xr:uid="{00000000-0005-0000-0000-0000A6000000}"/>
    <cellStyle name="Accent5 - 40%" xfId="721" xr:uid="{00000000-0005-0000-0000-0000A7000000}"/>
    <cellStyle name="Accent5 - 60%" xfId="722" xr:uid="{00000000-0005-0000-0000-0000A8000000}"/>
    <cellStyle name="Accent5 2" xfId="723" xr:uid="{00000000-0005-0000-0000-0000A9000000}"/>
    <cellStyle name="Accent5 3" xfId="724" xr:uid="{00000000-0005-0000-0000-0000AA000000}"/>
    <cellStyle name="Accent5 3 2" xfId="2819" xr:uid="{00000000-0005-0000-0000-0000060B0000}"/>
    <cellStyle name="Accent5 4" xfId="2820" xr:uid="{00000000-0005-0000-0000-0000070B0000}"/>
    <cellStyle name="Accent5 5" xfId="2821" xr:uid="{00000000-0005-0000-0000-0000080B0000}"/>
    <cellStyle name="Accent5 6" xfId="2818" xr:uid="{00000000-0005-0000-0000-0000050B0000}"/>
    <cellStyle name="Accent6" xfId="1772" xr:uid="{00000000-0005-0000-0000-0000AB000000}"/>
    <cellStyle name="Accent6 - 20%" xfId="725" xr:uid="{00000000-0005-0000-0000-0000AC000000}"/>
    <cellStyle name="Accent6 - 40%" xfId="726" xr:uid="{00000000-0005-0000-0000-0000AD000000}"/>
    <cellStyle name="Accent6 - 60%" xfId="727" xr:uid="{00000000-0005-0000-0000-0000AE000000}"/>
    <cellStyle name="Accent6 2" xfId="728" xr:uid="{00000000-0005-0000-0000-0000AF000000}"/>
    <cellStyle name="Accent6 3" xfId="729" xr:uid="{00000000-0005-0000-0000-0000B0000000}"/>
    <cellStyle name="Accent6 3 2" xfId="2823" xr:uid="{00000000-0005-0000-0000-00000A0B0000}"/>
    <cellStyle name="Accent6 4" xfId="2824" xr:uid="{00000000-0005-0000-0000-00000B0B0000}"/>
    <cellStyle name="Accent6 5" xfId="2825" xr:uid="{00000000-0005-0000-0000-00000C0B0000}"/>
    <cellStyle name="Accent6 6" xfId="2822" xr:uid="{00000000-0005-0000-0000-0000090B0000}"/>
    <cellStyle name="Bad" xfId="1710" xr:uid="{00000000-0005-0000-0000-0000B1000000}"/>
    <cellStyle name="Bad 2" xfId="730" xr:uid="{00000000-0005-0000-0000-0000B2000000}"/>
    <cellStyle name="Bad 3" xfId="731" xr:uid="{00000000-0005-0000-0000-0000B3000000}"/>
    <cellStyle name="Bad 3 2" xfId="2827" xr:uid="{00000000-0005-0000-0000-00000E0B0000}"/>
    <cellStyle name="Bad 4" xfId="2828" xr:uid="{00000000-0005-0000-0000-00000F0B0000}"/>
    <cellStyle name="Bad 5" xfId="2829" xr:uid="{00000000-0005-0000-0000-0000100B0000}"/>
    <cellStyle name="Bad 6" xfId="2826" xr:uid="{00000000-0005-0000-0000-00000D0B0000}"/>
    <cellStyle name="Body" xfId="732" xr:uid="{00000000-0005-0000-0000-0000B4000000}"/>
    <cellStyle name="BOLDl" xfId="733" xr:uid="{00000000-0005-0000-0000-0000B5000000}"/>
    <cellStyle name="Calc Currency (0)" xfId="212" xr:uid="{00000000-0005-0000-0000-0000B6000000}"/>
    <cellStyle name="Calc Currency (0) 2" xfId="734" xr:uid="{00000000-0005-0000-0000-0000B7000000}"/>
    <cellStyle name="Calc Currency (0) 2 2" xfId="1744" xr:uid="{00000000-0005-0000-0000-0000B8000000}"/>
    <cellStyle name="Calc Currency (2)" xfId="213" xr:uid="{00000000-0005-0000-0000-0000B9000000}"/>
    <cellStyle name="Calc Currency (2) 2" xfId="1743" xr:uid="{00000000-0005-0000-0000-0000BA000000}"/>
    <cellStyle name="Calc Percent (0)" xfId="214" xr:uid="{00000000-0005-0000-0000-0000BB000000}"/>
    <cellStyle name="Calc Percent (0) 2" xfId="1742" xr:uid="{00000000-0005-0000-0000-0000BC000000}"/>
    <cellStyle name="Calc Percent (1)" xfId="215" xr:uid="{00000000-0005-0000-0000-0000BD000000}"/>
    <cellStyle name="Calc Percent (1) 2" xfId="1731" xr:uid="{00000000-0005-0000-0000-0000BE000000}"/>
    <cellStyle name="Calc Percent (2)" xfId="216" xr:uid="{00000000-0005-0000-0000-0000BF000000}"/>
    <cellStyle name="Calc Percent (2) 2" xfId="1741" xr:uid="{00000000-0005-0000-0000-0000C0000000}"/>
    <cellStyle name="Calc Units (0)" xfId="217" xr:uid="{00000000-0005-0000-0000-0000C1000000}"/>
    <cellStyle name="Calc Units (0) 2" xfId="1735" xr:uid="{00000000-0005-0000-0000-0000C2000000}"/>
    <cellStyle name="Calc Units (1)" xfId="218" xr:uid="{00000000-0005-0000-0000-0000C3000000}"/>
    <cellStyle name="Calc Units (1) 2" xfId="1740" xr:uid="{00000000-0005-0000-0000-0000C4000000}"/>
    <cellStyle name="Calc Units (2)" xfId="219" xr:uid="{00000000-0005-0000-0000-0000C5000000}"/>
    <cellStyle name="Calc Units (2) 2" xfId="1739" xr:uid="{00000000-0005-0000-0000-0000C6000000}"/>
    <cellStyle name="Calculation" xfId="1738" xr:uid="{00000000-0005-0000-0000-0000C7000000}"/>
    <cellStyle name="Calculation 2" xfId="735" xr:uid="{00000000-0005-0000-0000-0000C8000000}"/>
    <cellStyle name="Calculation 2 2" xfId="1737" xr:uid="{00000000-0005-0000-0000-0000C9000000}"/>
    <cellStyle name="Calculation 3" xfId="736" xr:uid="{00000000-0005-0000-0000-0000CA000000}"/>
    <cellStyle name="Calculation 3 2" xfId="2831" xr:uid="{00000000-0005-0000-0000-0000120B0000}"/>
    <cellStyle name="Calculation 4" xfId="2832" xr:uid="{00000000-0005-0000-0000-0000130B0000}"/>
    <cellStyle name="Calculation 5" xfId="2833" xr:uid="{00000000-0005-0000-0000-0000140B0000}"/>
    <cellStyle name="Calculation 6" xfId="2830" xr:uid="{00000000-0005-0000-0000-0000110B0000}"/>
    <cellStyle name="category" xfId="220" xr:uid="{00000000-0005-0000-0000-0000CB000000}"/>
    <cellStyle name="category 2" xfId="737" xr:uid="{00000000-0005-0000-0000-0000CC000000}"/>
    <cellStyle name="Check Cell" xfId="1736" xr:uid="{00000000-0005-0000-0000-0000CD000000}"/>
    <cellStyle name="Check Cell 2" xfId="738" xr:uid="{00000000-0005-0000-0000-0000CE000000}"/>
    <cellStyle name="Check Cell 3" xfId="739" xr:uid="{00000000-0005-0000-0000-0000CF000000}"/>
    <cellStyle name="Check Cell 3 2" xfId="2835" xr:uid="{00000000-0005-0000-0000-0000160B0000}"/>
    <cellStyle name="Check Cell 4" xfId="2836" xr:uid="{00000000-0005-0000-0000-0000170B0000}"/>
    <cellStyle name="Check Cell 5" xfId="2837" xr:uid="{00000000-0005-0000-0000-0000180B0000}"/>
    <cellStyle name="Check Cell 6" xfId="2834" xr:uid="{00000000-0005-0000-0000-0000150B0000}"/>
    <cellStyle name="Comma" xfId="1" builtinId="3"/>
    <cellStyle name="Comma  - Style1" xfId="2" xr:uid="{00000000-0005-0000-0000-0000D1000000}"/>
    <cellStyle name="Comma  - Style1 2" xfId="740" xr:uid="{00000000-0005-0000-0000-0000D2000000}"/>
    <cellStyle name="Comma  - Style2" xfId="741" xr:uid="{00000000-0005-0000-0000-0000D3000000}"/>
    <cellStyle name="Comma  - Style3" xfId="742" xr:uid="{00000000-0005-0000-0000-0000D4000000}"/>
    <cellStyle name="Comma  - Style4" xfId="743" xr:uid="{00000000-0005-0000-0000-0000D5000000}"/>
    <cellStyle name="Comma  - Style5" xfId="744" xr:uid="{00000000-0005-0000-0000-0000D6000000}"/>
    <cellStyle name="Comma  - Style6" xfId="745" xr:uid="{00000000-0005-0000-0000-0000D7000000}"/>
    <cellStyle name="Comma  - Style7" xfId="221" xr:uid="{00000000-0005-0000-0000-0000D8000000}"/>
    <cellStyle name="Comma  - Style7 2" xfId="746" xr:uid="{00000000-0005-0000-0000-0000D9000000}"/>
    <cellStyle name="Comma  - Style8" xfId="222" xr:uid="{00000000-0005-0000-0000-0000DA000000}"/>
    <cellStyle name="Comma  - Style8 2" xfId="747" xr:uid="{00000000-0005-0000-0000-0000DB000000}"/>
    <cellStyle name="Comma (0.0)" xfId="748" xr:uid="{00000000-0005-0000-0000-0000DC000000}"/>
    <cellStyle name="Comma (0.00)" xfId="749" xr:uid="{00000000-0005-0000-0000-0000DD000000}"/>
    <cellStyle name="Comma (hidden)" xfId="750" xr:uid="{00000000-0005-0000-0000-0000DE000000}"/>
    <cellStyle name="Comma (index)" xfId="751" xr:uid="{00000000-0005-0000-0000-0000DF000000}"/>
    <cellStyle name="Comma [0.00]" xfId="752" xr:uid="{00000000-0005-0000-0000-0000E0000000}"/>
    <cellStyle name="Comma [0.00] 2" xfId="2352" xr:uid="{00000000-0005-0000-0000-0000E0000000}"/>
    <cellStyle name="Comma [00]" xfId="223" xr:uid="{00000000-0005-0000-0000-0000E1000000}"/>
    <cellStyle name="Comma [00] 2" xfId="1696" xr:uid="{00000000-0005-0000-0000-0000E2000000}"/>
    <cellStyle name="Comma 10" xfId="3" xr:uid="{00000000-0005-0000-0000-0000E3000000}"/>
    <cellStyle name="Comma 10 10" xfId="2839" xr:uid="{00000000-0005-0000-0000-00001A0B0000}"/>
    <cellStyle name="Comma 10 2" xfId="137" xr:uid="{00000000-0005-0000-0000-0000E4000000}"/>
    <cellStyle name="Comma 10 2 2" xfId="2202" xr:uid="{00000000-0005-0000-0000-0000E4000000}"/>
    <cellStyle name="Comma 10 2 2 2" xfId="2841" xr:uid="{00000000-0005-0000-0000-00001C0B0000}"/>
    <cellStyle name="Comma 10 2 3" xfId="2534" xr:uid="{00000000-0005-0000-0000-0000E4000000}"/>
    <cellStyle name="Comma 10 2 3 2" xfId="2842" xr:uid="{00000000-0005-0000-0000-00001D0B0000}"/>
    <cellStyle name="Comma 10 2 4" xfId="2840" xr:uid="{00000000-0005-0000-0000-00001B0B0000}"/>
    <cellStyle name="Comma 10 3" xfId="753" xr:uid="{00000000-0005-0000-0000-0000E5000000}"/>
    <cellStyle name="Comma 10 3 2" xfId="1700" xr:uid="{00000000-0005-0000-0000-0000E6000000}"/>
    <cellStyle name="Comma 10 3 2 2" xfId="2421" xr:uid="{00000000-0005-0000-0000-0000E6000000}"/>
    <cellStyle name="Comma 10 3 2 3" xfId="2667" xr:uid="{00000000-0005-0000-0000-0000E6000000}"/>
    <cellStyle name="Comma 10 3 2 4" xfId="2844" xr:uid="{00000000-0005-0000-0000-00001F0B0000}"/>
    <cellStyle name="Comma 10 3 3" xfId="1699" xr:uid="{00000000-0005-0000-0000-0000E7000000}"/>
    <cellStyle name="Comma 10 3 3 2" xfId="2420" xr:uid="{00000000-0005-0000-0000-0000E7000000}"/>
    <cellStyle name="Comma 10 3 3 3" xfId="2666" xr:uid="{00000000-0005-0000-0000-0000E7000000}"/>
    <cellStyle name="Comma 10 3 4" xfId="2843" xr:uid="{00000000-0005-0000-0000-00001E0B0000}"/>
    <cellStyle name="Comma 10 4" xfId="2156" xr:uid="{00000000-0005-0000-0000-0000E3000000}"/>
    <cellStyle name="Comma 10 4 2" xfId="2845" xr:uid="{00000000-0005-0000-0000-0000200B0000}"/>
    <cellStyle name="Comma 10 5" xfId="2499" xr:uid="{00000000-0005-0000-0000-0000E3000000}"/>
    <cellStyle name="Comma 10 5 2" xfId="2846" xr:uid="{00000000-0005-0000-0000-0000210B0000}"/>
    <cellStyle name="Comma 10 6" xfId="2847" xr:uid="{00000000-0005-0000-0000-0000220B0000}"/>
    <cellStyle name="Comma 10 7" xfId="2848" xr:uid="{00000000-0005-0000-0000-0000230B0000}"/>
    <cellStyle name="Comma 10 8" xfId="2849" xr:uid="{00000000-0005-0000-0000-0000240B0000}"/>
    <cellStyle name="Comma 10 9" xfId="2850" xr:uid="{00000000-0005-0000-0000-0000250B0000}"/>
    <cellStyle name="Comma 10_Book1" xfId="754" xr:uid="{00000000-0005-0000-0000-0000E8000000}"/>
    <cellStyle name="Comma 11" xfId="4" xr:uid="{00000000-0005-0000-0000-0000E9000000}"/>
    <cellStyle name="Comma 11 10" xfId="2852" xr:uid="{00000000-0005-0000-0000-0000270B0000}"/>
    <cellStyle name="Comma 11 10 2" xfId="2853" xr:uid="{00000000-0005-0000-0000-0000280B0000}"/>
    <cellStyle name="Comma 11 11" xfId="2854" xr:uid="{00000000-0005-0000-0000-0000290B0000}"/>
    <cellStyle name="Comma 11 11 2" xfId="2855" xr:uid="{00000000-0005-0000-0000-00002A0B0000}"/>
    <cellStyle name="Comma 11 12" xfId="2856" xr:uid="{00000000-0005-0000-0000-00002B0B0000}"/>
    <cellStyle name="Comma 11 12 2" xfId="2857" xr:uid="{00000000-0005-0000-0000-00002C0B0000}"/>
    <cellStyle name="Comma 11 13" xfId="2858" xr:uid="{00000000-0005-0000-0000-00002D0B0000}"/>
    <cellStyle name="Comma 11 13 2" xfId="2859" xr:uid="{00000000-0005-0000-0000-00002E0B0000}"/>
    <cellStyle name="Comma 11 14" xfId="2860" xr:uid="{00000000-0005-0000-0000-00002F0B0000}"/>
    <cellStyle name="Comma 11 14 2" xfId="2861" xr:uid="{00000000-0005-0000-0000-0000300B0000}"/>
    <cellStyle name="Comma 11 15" xfId="2862" xr:uid="{00000000-0005-0000-0000-0000310B0000}"/>
    <cellStyle name="Comma 11 15 2" xfId="2863" xr:uid="{00000000-0005-0000-0000-0000320B0000}"/>
    <cellStyle name="Comma 11 16" xfId="2864" xr:uid="{00000000-0005-0000-0000-0000330B0000}"/>
    <cellStyle name="Comma 11 16 2" xfId="2865" xr:uid="{00000000-0005-0000-0000-0000340B0000}"/>
    <cellStyle name="Comma 11 17" xfId="2866" xr:uid="{00000000-0005-0000-0000-0000350B0000}"/>
    <cellStyle name="Comma 11 17 2" xfId="2867" xr:uid="{00000000-0005-0000-0000-0000360B0000}"/>
    <cellStyle name="Comma 11 18" xfId="2868" xr:uid="{00000000-0005-0000-0000-0000370B0000}"/>
    <cellStyle name="Comma 11 19" xfId="2851" xr:uid="{00000000-0005-0000-0000-0000260B0000}"/>
    <cellStyle name="Comma 11 2" xfId="426" xr:uid="{00000000-0005-0000-0000-0000EA000000}"/>
    <cellStyle name="Comma 11 2 2" xfId="516" xr:uid="{00000000-0005-0000-0000-0000EB000000}"/>
    <cellStyle name="Comma 11 2 2 2" xfId="2311" xr:uid="{00000000-0005-0000-0000-0000EB000000}"/>
    <cellStyle name="Comma 11 2 2 3" xfId="2612" xr:uid="{00000000-0005-0000-0000-0000EB000000}"/>
    <cellStyle name="Comma 11 2 2 4" xfId="2870" xr:uid="{00000000-0005-0000-0000-0000390B0000}"/>
    <cellStyle name="Comma 11 2 3" xfId="755" xr:uid="{00000000-0005-0000-0000-0000EC000000}"/>
    <cellStyle name="Comma 11 2 3 2" xfId="2871" xr:uid="{00000000-0005-0000-0000-00003A0B0000}"/>
    <cellStyle name="Comma 11 2 4" xfId="2872" xr:uid="{00000000-0005-0000-0000-00003B0B0000}"/>
    <cellStyle name="Comma 11 2 5" xfId="2869" xr:uid="{00000000-0005-0000-0000-0000380B0000}"/>
    <cellStyle name="Comma 11 3" xfId="427" xr:uid="{00000000-0005-0000-0000-0000ED000000}"/>
    <cellStyle name="Comma 11 3 2" xfId="756" xr:uid="{00000000-0005-0000-0000-0000EE000000}"/>
    <cellStyle name="Comma 11 3 2 2" xfId="2874" xr:uid="{00000000-0005-0000-0000-00003D0B0000}"/>
    <cellStyle name="Comma 11 3 3" xfId="2875" xr:uid="{00000000-0005-0000-0000-00003E0B0000}"/>
    <cellStyle name="Comma 11 3 4" xfId="2873" xr:uid="{00000000-0005-0000-0000-00003C0B0000}"/>
    <cellStyle name="Comma 11 4" xfId="428" xr:uid="{00000000-0005-0000-0000-0000EF000000}"/>
    <cellStyle name="Comma 11 4 2" xfId="2290" xr:uid="{00000000-0005-0000-0000-0000EF000000}"/>
    <cellStyle name="Comma 11 4 2 2" xfId="2877" xr:uid="{00000000-0005-0000-0000-0000400B0000}"/>
    <cellStyle name="Comma 11 4 3" xfId="2597" xr:uid="{00000000-0005-0000-0000-0000EF000000}"/>
    <cellStyle name="Comma 11 4 4" xfId="2876" xr:uid="{00000000-0005-0000-0000-00003F0B0000}"/>
    <cellStyle name="Comma 11 5" xfId="425" xr:uid="{00000000-0005-0000-0000-0000F0000000}"/>
    <cellStyle name="Comma 11 5 2" xfId="757" xr:uid="{00000000-0005-0000-0000-0000F1000000}"/>
    <cellStyle name="Comma 11 5 2 2" xfId="2879" xr:uid="{00000000-0005-0000-0000-0000420B0000}"/>
    <cellStyle name="Comma 11 5 3" xfId="2878" xr:uid="{00000000-0005-0000-0000-0000410B0000}"/>
    <cellStyle name="Comma 11 6" xfId="2157" xr:uid="{00000000-0005-0000-0000-0000E9000000}"/>
    <cellStyle name="Comma 11 6 2" xfId="2881" xr:uid="{00000000-0005-0000-0000-0000440B0000}"/>
    <cellStyle name="Comma 11 6 3" xfId="2880" xr:uid="{00000000-0005-0000-0000-0000430B0000}"/>
    <cellStyle name="Comma 11 7" xfId="2500" xr:uid="{00000000-0005-0000-0000-0000E9000000}"/>
    <cellStyle name="Comma 11 7 2" xfId="2883" xr:uid="{00000000-0005-0000-0000-0000460B0000}"/>
    <cellStyle name="Comma 11 7 3" xfId="2882" xr:uid="{00000000-0005-0000-0000-0000450B0000}"/>
    <cellStyle name="Comma 11 8" xfId="2884" xr:uid="{00000000-0005-0000-0000-0000470B0000}"/>
    <cellStyle name="Comma 11 8 2" xfId="2885" xr:uid="{00000000-0005-0000-0000-0000480B0000}"/>
    <cellStyle name="Comma 11 9" xfId="2886" xr:uid="{00000000-0005-0000-0000-0000490B0000}"/>
    <cellStyle name="Comma 11 9 2" xfId="2887" xr:uid="{00000000-0005-0000-0000-00004A0B0000}"/>
    <cellStyle name="Comma 11_Book1" xfId="758" xr:uid="{00000000-0005-0000-0000-0000F2000000}"/>
    <cellStyle name="Comma 12" xfId="5" xr:uid="{00000000-0005-0000-0000-0000F3000000}"/>
    <cellStyle name="Comma 12 2" xfId="429" xr:uid="{00000000-0005-0000-0000-0000F4000000}"/>
    <cellStyle name="Comma 12 2 2" xfId="572" xr:uid="{00000000-0005-0000-0000-0000F5000000}"/>
    <cellStyle name="Comma 12 2 2 2" xfId="759" xr:uid="{00000000-0005-0000-0000-0000F6000000}"/>
    <cellStyle name="Comma 12 2 2 2 2" xfId="2353" xr:uid="{00000000-0005-0000-0000-0000F6000000}"/>
    <cellStyle name="Comma 12 2 2 2 3" xfId="2629" xr:uid="{00000000-0005-0000-0000-0000F6000000}"/>
    <cellStyle name="Comma 12 2 2 3" xfId="2890" xr:uid="{00000000-0005-0000-0000-00004D0B0000}"/>
    <cellStyle name="Comma 12 2 3" xfId="2889" xr:uid="{00000000-0005-0000-0000-00004C0B0000}"/>
    <cellStyle name="Comma 12 3" xfId="351" xr:uid="{00000000-0005-0000-0000-0000F7000000}"/>
    <cellStyle name="Comma 12 3 2" xfId="547" xr:uid="{00000000-0005-0000-0000-0000F8000000}"/>
    <cellStyle name="Comma 12 3 2 2" xfId="760" xr:uid="{00000000-0005-0000-0000-0000F9000000}"/>
    <cellStyle name="Comma 12 3 2 2 2" xfId="2354" xr:uid="{00000000-0005-0000-0000-0000F9000000}"/>
    <cellStyle name="Comma 12 3 2 3" xfId="2322" xr:uid="{00000000-0005-0000-0000-0000F8000000}"/>
    <cellStyle name="Comma 12 3 2 4" xfId="2619" xr:uid="{00000000-0005-0000-0000-0000F8000000}"/>
    <cellStyle name="Comma 12 3 3" xfId="2891" xr:uid="{00000000-0005-0000-0000-00004E0B0000}"/>
    <cellStyle name="Comma 12 4" xfId="224" xr:uid="{00000000-0005-0000-0000-0000FA000000}"/>
    <cellStyle name="Comma 12 4 2" xfId="761" xr:uid="{00000000-0005-0000-0000-0000FB000000}"/>
    <cellStyle name="Comma 12 4 3" xfId="2234" xr:uid="{00000000-0005-0000-0000-0000FA000000}"/>
    <cellStyle name="Comma 12 4 4" xfId="2557" xr:uid="{00000000-0005-0000-0000-0000FA000000}"/>
    <cellStyle name="Comma 12 4 5" xfId="2892" xr:uid="{00000000-0005-0000-0000-00004F0B0000}"/>
    <cellStyle name="Comma 12 5" xfId="604" xr:uid="{00000000-0005-0000-0000-0000FC000000}"/>
    <cellStyle name="Comma 12 5 2" xfId="2342" xr:uid="{00000000-0005-0000-0000-0000FC000000}"/>
    <cellStyle name="Comma 12 5 3" xfId="2626" xr:uid="{00000000-0005-0000-0000-0000FC000000}"/>
    <cellStyle name="Comma 12 5 4" xfId="2893" xr:uid="{00000000-0005-0000-0000-0000500B0000}"/>
    <cellStyle name="Comma 12 6" xfId="2138" xr:uid="{00000000-0005-0000-0000-0000FD000000}"/>
    <cellStyle name="Comma 12 6 2" xfId="2487" xr:uid="{00000000-0005-0000-0000-0000FD000000}"/>
    <cellStyle name="Comma 12 6 3" xfId="2715" xr:uid="{00000000-0005-0000-0000-0000FD000000}"/>
    <cellStyle name="Comma 12 6 4" xfId="2894" xr:uid="{00000000-0005-0000-0000-0000510B0000}"/>
    <cellStyle name="Comma 12 7" xfId="2895" xr:uid="{00000000-0005-0000-0000-0000520B0000}"/>
    <cellStyle name="Comma 12 8" xfId="2896" xr:uid="{00000000-0005-0000-0000-0000530B0000}"/>
    <cellStyle name="Comma 12 9" xfId="2888" xr:uid="{00000000-0005-0000-0000-00004B0B0000}"/>
    <cellStyle name="Comma 12_Book2" xfId="762" xr:uid="{00000000-0005-0000-0000-0000FE000000}"/>
    <cellStyle name="Comma 13" xfId="6" xr:uid="{00000000-0005-0000-0000-0000FF000000}"/>
    <cellStyle name="Comma 13 2" xfId="430" xr:uid="{00000000-0005-0000-0000-000000010000}"/>
    <cellStyle name="Comma 13 2 2" xfId="573" xr:uid="{00000000-0005-0000-0000-000001010000}"/>
    <cellStyle name="Comma 13 2 2 2" xfId="763" xr:uid="{00000000-0005-0000-0000-000002010000}"/>
    <cellStyle name="Comma 13 2 2 3" xfId="2899" xr:uid="{00000000-0005-0000-0000-0000560B0000}"/>
    <cellStyle name="Comma 13 2 3" xfId="1694" xr:uid="{00000000-0005-0000-0000-000003010000}"/>
    <cellStyle name="Comma 13 2 3 2" xfId="2416" xr:uid="{00000000-0005-0000-0000-000003010000}"/>
    <cellStyle name="Comma 13 2 3 3" xfId="2662" xr:uid="{00000000-0005-0000-0000-000003010000}"/>
    <cellStyle name="Comma 13 2 3 4" xfId="2900" xr:uid="{00000000-0005-0000-0000-0000570B0000}"/>
    <cellStyle name="Comma 13 2 4" xfId="2901" xr:uid="{00000000-0005-0000-0000-0000580B0000}"/>
    <cellStyle name="Comma 13 2 5" xfId="2902" xr:uid="{00000000-0005-0000-0000-0000590B0000}"/>
    <cellStyle name="Comma 13 2 6" xfId="2903" xr:uid="{00000000-0005-0000-0000-00005A0B0000}"/>
    <cellStyle name="Comma 13 2 7" xfId="2898" xr:uid="{00000000-0005-0000-0000-0000550B0000}"/>
    <cellStyle name="Comma 13 3" xfId="352" xr:uid="{00000000-0005-0000-0000-000004010000}"/>
    <cellStyle name="Comma 13 3 2" xfId="548" xr:uid="{00000000-0005-0000-0000-000005010000}"/>
    <cellStyle name="Comma 13 3 2 2" xfId="2323" xr:uid="{00000000-0005-0000-0000-000005010000}"/>
    <cellStyle name="Comma 13 3 2 3" xfId="2620" xr:uid="{00000000-0005-0000-0000-000005010000}"/>
    <cellStyle name="Comma 13 3 3" xfId="2904" xr:uid="{00000000-0005-0000-0000-00005B0B0000}"/>
    <cellStyle name="Comma 13 4" xfId="225" xr:uid="{00000000-0005-0000-0000-000006010000}"/>
    <cellStyle name="Comma 13 4 2" xfId="764" xr:uid="{00000000-0005-0000-0000-000007010000}"/>
    <cellStyle name="Comma 13 4 3" xfId="2235" xr:uid="{00000000-0005-0000-0000-000006010000}"/>
    <cellStyle name="Comma 13 4 4" xfId="2558" xr:uid="{00000000-0005-0000-0000-000006010000}"/>
    <cellStyle name="Comma 13 4 5" xfId="2905" xr:uid="{00000000-0005-0000-0000-00005C0B0000}"/>
    <cellStyle name="Comma 13 5" xfId="2906" xr:uid="{00000000-0005-0000-0000-00005D0B0000}"/>
    <cellStyle name="Comma 13 6" xfId="2907" xr:uid="{00000000-0005-0000-0000-00005E0B0000}"/>
    <cellStyle name="Comma 13 7" xfId="2897" xr:uid="{00000000-0005-0000-0000-0000540B0000}"/>
    <cellStyle name="Comma 13_MME_WP_Q1'10_FRI" xfId="765" xr:uid="{00000000-0005-0000-0000-000008010000}"/>
    <cellStyle name="Comma 14" xfId="7" xr:uid="{00000000-0005-0000-0000-000009010000}"/>
    <cellStyle name="Comma 14 10" xfId="766" xr:uid="{00000000-0005-0000-0000-00000A010000}"/>
    <cellStyle name="Comma 14 11" xfId="767" xr:uid="{00000000-0005-0000-0000-00000B010000}"/>
    <cellStyle name="Comma 14 12" xfId="768" xr:uid="{00000000-0005-0000-0000-00000C010000}"/>
    <cellStyle name="Comma 14 13" xfId="769" xr:uid="{00000000-0005-0000-0000-00000D010000}"/>
    <cellStyle name="Comma 14 14" xfId="770" xr:uid="{00000000-0005-0000-0000-00000E010000}"/>
    <cellStyle name="Comma 14 15" xfId="2908" xr:uid="{00000000-0005-0000-0000-00005F0B0000}"/>
    <cellStyle name="Comma 14 2" xfId="432" xr:uid="{00000000-0005-0000-0000-00000F010000}"/>
    <cellStyle name="Comma 14 2 2" xfId="574" xr:uid="{00000000-0005-0000-0000-000010010000}"/>
    <cellStyle name="Comma 14 2 2 2" xfId="771" xr:uid="{00000000-0005-0000-0000-000011010000}"/>
    <cellStyle name="Comma 14 2 2 2 2" xfId="2356" xr:uid="{00000000-0005-0000-0000-000011010000}"/>
    <cellStyle name="Comma 14 2 2 2 3" xfId="2632" xr:uid="{00000000-0005-0000-0000-000011010000}"/>
    <cellStyle name="Comma 14 2 2 3" xfId="1705" xr:uid="{00000000-0005-0000-0000-000012010000}"/>
    <cellStyle name="Comma 14 2 3" xfId="2292" xr:uid="{00000000-0005-0000-0000-00000F010000}"/>
    <cellStyle name="Comma 14 2 4" xfId="2599" xr:uid="{00000000-0005-0000-0000-00000F010000}"/>
    <cellStyle name="Comma 14 2 5" xfId="2909" xr:uid="{00000000-0005-0000-0000-0000600B0000}"/>
    <cellStyle name="Comma 14 3" xfId="431" xr:uid="{00000000-0005-0000-0000-000013010000}"/>
    <cellStyle name="Comma 14 3 2" xfId="772" xr:uid="{00000000-0005-0000-0000-000014010000}"/>
    <cellStyle name="Comma 14 3 3" xfId="1706" xr:uid="{00000000-0005-0000-0000-000015010000}"/>
    <cellStyle name="Comma 14 3 4" xfId="2291" xr:uid="{00000000-0005-0000-0000-000013010000}"/>
    <cellStyle name="Comma 14 3 5" xfId="2598" xr:uid="{00000000-0005-0000-0000-000013010000}"/>
    <cellStyle name="Comma 14 3 6" xfId="2910" xr:uid="{00000000-0005-0000-0000-0000610B0000}"/>
    <cellStyle name="Comma 14 4" xfId="353" xr:uid="{00000000-0005-0000-0000-000016010000}"/>
    <cellStyle name="Comma 14 4 2" xfId="773" xr:uid="{00000000-0005-0000-0000-000017010000}"/>
    <cellStyle name="Comma 14 4 3" xfId="2911" xr:uid="{00000000-0005-0000-0000-0000620B0000}"/>
    <cellStyle name="Comma 14 5" xfId="226" xr:uid="{00000000-0005-0000-0000-000018010000}"/>
    <cellStyle name="Comma 14 5 2" xfId="774" xr:uid="{00000000-0005-0000-0000-000019010000}"/>
    <cellStyle name="Comma 14 5 3" xfId="2236" xr:uid="{00000000-0005-0000-0000-000018010000}"/>
    <cellStyle name="Comma 14 5 4" xfId="2559" xr:uid="{00000000-0005-0000-0000-000018010000}"/>
    <cellStyle name="Comma 14 5 5" xfId="2912" xr:uid="{00000000-0005-0000-0000-0000630B0000}"/>
    <cellStyle name="Comma 14 6" xfId="775" xr:uid="{00000000-0005-0000-0000-00001A010000}"/>
    <cellStyle name="Comma 14 6 2" xfId="2913" xr:uid="{00000000-0005-0000-0000-0000640B0000}"/>
    <cellStyle name="Comma 14 7" xfId="776" xr:uid="{00000000-0005-0000-0000-00001B010000}"/>
    <cellStyle name="Comma 14 7 2" xfId="2914" xr:uid="{00000000-0005-0000-0000-0000650B0000}"/>
    <cellStyle name="Comma 14 8" xfId="777" xr:uid="{00000000-0005-0000-0000-00001C010000}"/>
    <cellStyle name="Comma 14 9" xfId="778" xr:uid="{00000000-0005-0000-0000-00001D010000}"/>
    <cellStyle name="Comma 14_MME_WP_Q1'10_FRI" xfId="779" xr:uid="{00000000-0005-0000-0000-00001E010000}"/>
    <cellStyle name="Comma 15" xfId="8" xr:uid="{00000000-0005-0000-0000-00001F010000}"/>
    <cellStyle name="Comma 15 2" xfId="406" xr:uid="{00000000-0005-0000-0000-000020010000}"/>
    <cellStyle name="Comma 15 2 2" xfId="575" xr:uid="{00000000-0005-0000-0000-000021010000}"/>
    <cellStyle name="Comma 15 2 3" xfId="2289" xr:uid="{00000000-0005-0000-0000-000020010000}"/>
    <cellStyle name="Comma 15 2 4" xfId="2596" xr:uid="{00000000-0005-0000-0000-000020010000}"/>
    <cellStyle name="Comma 15 2 5" xfId="2915" xr:uid="{00000000-0005-0000-0000-0000660B0000}"/>
    <cellStyle name="Comma 15 3" xfId="354" xr:uid="{00000000-0005-0000-0000-000022010000}"/>
    <cellStyle name="Comma 15 3 2" xfId="546" xr:uid="{00000000-0005-0000-0000-000023010000}"/>
    <cellStyle name="Comma 15 3 2 2" xfId="2321" xr:uid="{00000000-0005-0000-0000-000023010000}"/>
    <cellStyle name="Comma 15 3 2 3" xfId="2618" xr:uid="{00000000-0005-0000-0000-000023010000}"/>
    <cellStyle name="Comma 15 4" xfId="198" xr:uid="{00000000-0005-0000-0000-000024010000}"/>
    <cellStyle name="Comma 15 4 2" xfId="2232" xr:uid="{00000000-0005-0000-0000-000024010000}"/>
    <cellStyle name="Comma 15 4 3" xfId="2555" xr:uid="{00000000-0005-0000-0000-000024010000}"/>
    <cellStyle name="Comma 16" xfId="9" xr:uid="{00000000-0005-0000-0000-000025010000}"/>
    <cellStyle name="Comma 16 2" xfId="780" xr:uid="{00000000-0005-0000-0000-000026010000}"/>
    <cellStyle name="Comma 16 2 2" xfId="2917" xr:uid="{00000000-0005-0000-0000-0000680B0000}"/>
    <cellStyle name="Comma 16 3" xfId="2916" xr:uid="{00000000-0005-0000-0000-0000670B0000}"/>
    <cellStyle name="Comma 17" xfId="10" xr:uid="{00000000-0005-0000-0000-000027010000}"/>
    <cellStyle name="Comma 17 2" xfId="355" xr:uid="{00000000-0005-0000-0000-000028010000}"/>
    <cellStyle name="Comma 17 2 2" xfId="1695" xr:uid="{00000000-0005-0000-0000-000029010000}"/>
    <cellStyle name="Comma 17 2 2 2" xfId="2417" xr:uid="{00000000-0005-0000-0000-000029010000}"/>
    <cellStyle name="Comma 17 2 2 3" xfId="2663" xr:uid="{00000000-0005-0000-0000-000029010000}"/>
    <cellStyle name="Comma 17 2 3" xfId="2919" xr:uid="{00000000-0005-0000-0000-00006A0B0000}"/>
    <cellStyle name="Comma 17 3" xfId="227" xr:uid="{00000000-0005-0000-0000-00002A010000}"/>
    <cellStyle name="Comma 17 3 2" xfId="2237" xr:uid="{00000000-0005-0000-0000-00002A010000}"/>
    <cellStyle name="Comma 17 3 3" xfId="2560" xr:uid="{00000000-0005-0000-0000-00002A010000}"/>
    <cellStyle name="Comma 17 4" xfId="781" xr:uid="{00000000-0005-0000-0000-00002B010000}"/>
    <cellStyle name="Comma 17 4 2" xfId="2357" xr:uid="{00000000-0005-0000-0000-00002B010000}"/>
    <cellStyle name="Comma 17 5" xfId="2918" xr:uid="{00000000-0005-0000-0000-0000690B0000}"/>
    <cellStyle name="Comma 18" xfId="11" xr:uid="{00000000-0005-0000-0000-00002C010000}"/>
    <cellStyle name="Comma 18 2" xfId="782" xr:uid="{00000000-0005-0000-0000-00002D010000}"/>
    <cellStyle name="Comma 18 2 2" xfId="2358" xr:uid="{00000000-0005-0000-0000-00002D010000}"/>
    <cellStyle name="Comma 18 2 3" xfId="2633" xr:uid="{00000000-0005-0000-0000-00002D010000}"/>
    <cellStyle name="Comma 18 2 4" xfId="2921" xr:uid="{00000000-0005-0000-0000-00006C0B0000}"/>
    <cellStyle name="Comma 18 3" xfId="783" xr:uid="{00000000-0005-0000-0000-00002E010000}"/>
    <cellStyle name="Comma 18 3 2" xfId="2359" xr:uid="{00000000-0005-0000-0000-00002E010000}"/>
    <cellStyle name="Comma 18 3 3" xfId="2634" xr:uid="{00000000-0005-0000-0000-00002E010000}"/>
    <cellStyle name="Comma 18 4" xfId="2920" xr:uid="{00000000-0005-0000-0000-00006B0B0000}"/>
    <cellStyle name="Comma 19" xfId="12" xr:uid="{00000000-0005-0000-0000-00002F010000}"/>
    <cellStyle name="Comma 19 2" xfId="784" xr:uid="{00000000-0005-0000-0000-000030010000}"/>
    <cellStyle name="Comma 19 2 2" xfId="1708" xr:uid="{00000000-0005-0000-0000-000031010000}"/>
    <cellStyle name="Comma 19 2 2 2" xfId="2427" xr:uid="{00000000-0005-0000-0000-000031010000}"/>
    <cellStyle name="Comma 19 2 3" xfId="2360" xr:uid="{00000000-0005-0000-0000-000030010000}"/>
    <cellStyle name="Comma 19 2 4" xfId="2635" xr:uid="{00000000-0005-0000-0000-000030010000}"/>
    <cellStyle name="Comma 19 2 5" xfId="2923" xr:uid="{00000000-0005-0000-0000-00006E0B0000}"/>
    <cellStyle name="Comma 19 3" xfId="2158" xr:uid="{00000000-0005-0000-0000-00002F010000}"/>
    <cellStyle name="Comma 19 4" xfId="2922" xr:uid="{00000000-0005-0000-0000-00006D0B0000}"/>
    <cellStyle name="Comma 2" xfId="13" xr:uid="{00000000-0005-0000-0000-000032010000}"/>
    <cellStyle name="Comma 2 10" xfId="549" xr:uid="{00000000-0005-0000-0000-000033010000}"/>
    <cellStyle name="Comma 2 10 2" xfId="2324" xr:uid="{00000000-0005-0000-0000-000033010000}"/>
    <cellStyle name="Comma 2 10 2 2" xfId="2926" xr:uid="{00000000-0005-0000-0000-0000710B0000}"/>
    <cellStyle name="Comma 2 10 3" xfId="2621" xr:uid="{00000000-0005-0000-0000-000033010000}"/>
    <cellStyle name="Comma 2 10 4" xfId="2925" xr:uid="{00000000-0005-0000-0000-0000700B0000}"/>
    <cellStyle name="Comma 2 11" xfId="2140" xr:uid="{00000000-0005-0000-0000-000034010000}"/>
    <cellStyle name="Comma 2 11 2" xfId="2489" xr:uid="{00000000-0005-0000-0000-000034010000}"/>
    <cellStyle name="Comma 2 11 2 2" xfId="2928" xr:uid="{00000000-0005-0000-0000-0000730B0000}"/>
    <cellStyle name="Comma 2 11 3" xfId="2717" xr:uid="{00000000-0005-0000-0000-000034010000}"/>
    <cellStyle name="Comma 2 11 4" xfId="2927" xr:uid="{00000000-0005-0000-0000-0000720B0000}"/>
    <cellStyle name="Comma 2 12" xfId="2159" xr:uid="{00000000-0005-0000-0000-000032010000}"/>
    <cellStyle name="Comma 2 12 2" xfId="2930" xr:uid="{00000000-0005-0000-0000-0000750B0000}"/>
    <cellStyle name="Comma 2 12 3" xfId="2929" xr:uid="{00000000-0005-0000-0000-0000740B0000}"/>
    <cellStyle name="Comma 2 13" xfId="2501" xr:uid="{00000000-0005-0000-0000-000032010000}"/>
    <cellStyle name="Comma 2 13 2" xfId="2932" xr:uid="{00000000-0005-0000-0000-0000770B0000}"/>
    <cellStyle name="Comma 2 13 3" xfId="2931" xr:uid="{00000000-0005-0000-0000-0000760B0000}"/>
    <cellStyle name="Comma 2 14" xfId="2933" xr:uid="{00000000-0005-0000-0000-0000780B0000}"/>
    <cellStyle name="Comma 2 14 2" xfId="2934" xr:uid="{00000000-0005-0000-0000-0000790B0000}"/>
    <cellStyle name="Comma 2 15" xfId="2935" xr:uid="{00000000-0005-0000-0000-00007A0B0000}"/>
    <cellStyle name="Comma 2 15 2" xfId="2936" xr:uid="{00000000-0005-0000-0000-00007B0B0000}"/>
    <cellStyle name="Comma 2 16" xfId="2937" xr:uid="{00000000-0005-0000-0000-00007C0B0000}"/>
    <cellStyle name="Comma 2 16 2" xfId="2938" xr:uid="{00000000-0005-0000-0000-00007D0B0000}"/>
    <cellStyle name="Comma 2 17" xfId="2939" xr:uid="{00000000-0005-0000-0000-00007E0B0000}"/>
    <cellStyle name="Comma 2 17 2" xfId="2940" xr:uid="{00000000-0005-0000-0000-00007F0B0000}"/>
    <cellStyle name="Comma 2 18" xfId="2941" xr:uid="{00000000-0005-0000-0000-0000800B0000}"/>
    <cellStyle name="Comma 2 18 2" xfId="2942" xr:uid="{00000000-0005-0000-0000-0000810B0000}"/>
    <cellStyle name="Comma 2 19" xfId="2943" xr:uid="{00000000-0005-0000-0000-0000820B0000}"/>
    <cellStyle name="Comma 2 19 2" xfId="2944" xr:uid="{00000000-0005-0000-0000-0000830B0000}"/>
    <cellStyle name="Comma 2 2" xfId="14" xr:uid="{00000000-0005-0000-0000-000035010000}"/>
    <cellStyle name="Comma 2 2 10" xfId="2145" xr:uid="{00000000-0005-0000-0000-000036010000}"/>
    <cellStyle name="Comma 2 2 10 2" xfId="2492" xr:uid="{00000000-0005-0000-0000-000036010000}"/>
    <cellStyle name="Comma 2 2 10 2 2" xfId="2947" xr:uid="{00000000-0005-0000-0000-0000860B0000}"/>
    <cellStyle name="Comma 2 2 10 3" xfId="2720" xr:uid="{00000000-0005-0000-0000-000036010000}"/>
    <cellStyle name="Comma 2 2 10 4" xfId="2946" xr:uid="{00000000-0005-0000-0000-0000850B0000}"/>
    <cellStyle name="Comma 2 2 11" xfId="2160" xr:uid="{00000000-0005-0000-0000-000035010000}"/>
    <cellStyle name="Comma 2 2 11 2" xfId="2949" xr:uid="{00000000-0005-0000-0000-0000880B0000}"/>
    <cellStyle name="Comma 2 2 11 3" xfId="2948" xr:uid="{00000000-0005-0000-0000-0000870B0000}"/>
    <cellStyle name="Comma 2 2 12" xfId="2502" xr:uid="{00000000-0005-0000-0000-000035010000}"/>
    <cellStyle name="Comma 2 2 12 2" xfId="2951" xr:uid="{00000000-0005-0000-0000-00008A0B0000}"/>
    <cellStyle name="Comma 2 2 12 3" xfId="2950" xr:uid="{00000000-0005-0000-0000-0000890B0000}"/>
    <cellStyle name="Comma 2 2 13" xfId="2952" xr:uid="{00000000-0005-0000-0000-00008B0B0000}"/>
    <cellStyle name="Comma 2 2 13 2" xfId="2953" xr:uid="{00000000-0005-0000-0000-00008C0B0000}"/>
    <cellStyle name="Comma 2 2 14" xfId="2954" xr:uid="{00000000-0005-0000-0000-00008D0B0000}"/>
    <cellStyle name="Comma 2 2 14 2" xfId="2955" xr:uid="{00000000-0005-0000-0000-00008E0B0000}"/>
    <cellStyle name="Comma 2 2 15" xfId="2956" xr:uid="{00000000-0005-0000-0000-00008F0B0000}"/>
    <cellStyle name="Comma 2 2 15 2" xfId="2957" xr:uid="{00000000-0005-0000-0000-0000900B0000}"/>
    <cellStyle name="Comma 2 2 16" xfId="2958" xr:uid="{00000000-0005-0000-0000-0000910B0000}"/>
    <cellStyle name="Comma 2 2 16 2" xfId="2959" xr:uid="{00000000-0005-0000-0000-0000920B0000}"/>
    <cellStyle name="Comma 2 2 17" xfId="2960" xr:uid="{00000000-0005-0000-0000-0000930B0000}"/>
    <cellStyle name="Comma 2 2 17 2" xfId="2961" xr:uid="{00000000-0005-0000-0000-0000940B0000}"/>
    <cellStyle name="Comma 2 2 18" xfId="2962" xr:uid="{00000000-0005-0000-0000-0000950B0000}"/>
    <cellStyle name="Comma 2 2 19" xfId="2963" xr:uid="{00000000-0005-0000-0000-0000960B0000}"/>
    <cellStyle name="Comma 2 2 2" xfId="15" xr:uid="{00000000-0005-0000-0000-000037010000}"/>
    <cellStyle name="Comma 2 2 2 2" xfId="356" xr:uid="{00000000-0005-0000-0000-000038010000}"/>
    <cellStyle name="Comma 2 2 2 2 2" xfId="1697" xr:uid="{00000000-0005-0000-0000-000039010000}"/>
    <cellStyle name="Comma 2 2 2 2 2 2" xfId="2418" xr:uid="{00000000-0005-0000-0000-000039010000}"/>
    <cellStyle name="Comma 2 2 2 2 2 3" xfId="2664" xr:uid="{00000000-0005-0000-0000-000039010000}"/>
    <cellStyle name="Comma 2 2 2 2 3" xfId="2262" xr:uid="{00000000-0005-0000-0000-000038010000}"/>
    <cellStyle name="Comma 2 2 2 2 4" xfId="2582" xr:uid="{00000000-0005-0000-0000-000038010000}"/>
    <cellStyle name="Comma 2 2 2 2 5" xfId="2965" xr:uid="{00000000-0005-0000-0000-0000980B0000}"/>
    <cellStyle name="Comma 2 2 2 3" xfId="228" xr:uid="{00000000-0005-0000-0000-00003A010000}"/>
    <cellStyle name="Comma 2 2 2 3 2" xfId="2238" xr:uid="{00000000-0005-0000-0000-00003A010000}"/>
    <cellStyle name="Comma 2 2 2 3 3" xfId="2561" xr:uid="{00000000-0005-0000-0000-00003A010000}"/>
    <cellStyle name="Comma 2 2 2 3 4" xfId="2966" xr:uid="{00000000-0005-0000-0000-0000990B0000}"/>
    <cellStyle name="Comma 2 2 2 4" xfId="785" xr:uid="{00000000-0005-0000-0000-00003B010000}"/>
    <cellStyle name="Comma 2 2 2 4 2" xfId="2361" xr:uid="{00000000-0005-0000-0000-00003B010000}"/>
    <cellStyle name="Comma 2 2 2 5" xfId="2161" xr:uid="{00000000-0005-0000-0000-000037010000}"/>
    <cellStyle name="Comma 2 2 2 6" xfId="2503" xr:uid="{00000000-0005-0000-0000-000037010000}"/>
    <cellStyle name="Comma 2 2 2 7" xfId="2964" xr:uid="{00000000-0005-0000-0000-0000970B0000}"/>
    <cellStyle name="Comma 2 2 20" xfId="2945" xr:uid="{00000000-0005-0000-0000-0000840B0000}"/>
    <cellStyle name="Comma 2 2 3" xfId="139" xr:uid="{00000000-0005-0000-0000-00003C010000}"/>
    <cellStyle name="Comma 2 2 3 2" xfId="397" xr:uid="{00000000-0005-0000-0000-00003D010000}"/>
    <cellStyle name="Comma 2 2 3 2 2" xfId="1698" xr:uid="{00000000-0005-0000-0000-00003E010000}"/>
    <cellStyle name="Comma 2 2 3 2 2 2" xfId="2419" xr:uid="{00000000-0005-0000-0000-00003E010000}"/>
    <cellStyle name="Comma 2 2 3 2 2 3" xfId="2665" xr:uid="{00000000-0005-0000-0000-00003E010000}"/>
    <cellStyle name="Comma 2 2 3 2 3" xfId="2284" xr:uid="{00000000-0005-0000-0000-00003D010000}"/>
    <cellStyle name="Comma 2 2 3 2 4" xfId="2593" xr:uid="{00000000-0005-0000-0000-00003D010000}"/>
    <cellStyle name="Comma 2 2 3 2 5" xfId="2968" xr:uid="{00000000-0005-0000-0000-00009B0B0000}"/>
    <cellStyle name="Comma 2 2 3 3" xfId="229" xr:uid="{00000000-0005-0000-0000-00003F010000}"/>
    <cellStyle name="Comma 2 2 3 3 2" xfId="2239" xr:uid="{00000000-0005-0000-0000-00003F010000}"/>
    <cellStyle name="Comma 2 2 3 3 3" xfId="2562" xr:uid="{00000000-0005-0000-0000-00003F010000}"/>
    <cellStyle name="Comma 2 2 3 4" xfId="2204" xr:uid="{00000000-0005-0000-0000-00003C010000}"/>
    <cellStyle name="Comma 2 2 3 5" xfId="2536" xr:uid="{00000000-0005-0000-0000-00003C010000}"/>
    <cellStyle name="Comma 2 2 3 6" xfId="2967" xr:uid="{00000000-0005-0000-0000-00009A0B0000}"/>
    <cellStyle name="Comma 2 2 4" xfId="230" xr:uid="{00000000-0005-0000-0000-000040010000}"/>
    <cellStyle name="Comma 2 2 4 2" xfId="2240" xr:uid="{00000000-0005-0000-0000-000040010000}"/>
    <cellStyle name="Comma 2 2 4 2 2" xfId="2970" xr:uid="{00000000-0005-0000-0000-00009D0B0000}"/>
    <cellStyle name="Comma 2 2 4 3" xfId="2563" xr:uid="{00000000-0005-0000-0000-000040010000}"/>
    <cellStyle name="Comma 2 2 4 4" xfId="2969" xr:uid="{00000000-0005-0000-0000-00009C0B0000}"/>
    <cellStyle name="Comma 2 2 5" xfId="231" xr:uid="{00000000-0005-0000-0000-000041010000}"/>
    <cellStyle name="Comma 2 2 5 2" xfId="2241" xr:uid="{00000000-0005-0000-0000-000041010000}"/>
    <cellStyle name="Comma 2 2 5 2 2" xfId="2972" xr:uid="{00000000-0005-0000-0000-00009F0B0000}"/>
    <cellStyle name="Comma 2 2 5 3" xfId="2564" xr:uid="{00000000-0005-0000-0000-000041010000}"/>
    <cellStyle name="Comma 2 2 5 4" xfId="2971" xr:uid="{00000000-0005-0000-0000-00009E0B0000}"/>
    <cellStyle name="Comma 2 2 6" xfId="232" xr:uid="{00000000-0005-0000-0000-000042010000}"/>
    <cellStyle name="Comma 2 2 6 2" xfId="2242" xr:uid="{00000000-0005-0000-0000-000042010000}"/>
    <cellStyle name="Comma 2 2 6 2 2" xfId="2974" xr:uid="{00000000-0005-0000-0000-0000A10B0000}"/>
    <cellStyle name="Comma 2 2 6 3" xfId="2565" xr:uid="{00000000-0005-0000-0000-000042010000}"/>
    <cellStyle name="Comma 2 2 6 4" xfId="2973" xr:uid="{00000000-0005-0000-0000-0000A00B0000}"/>
    <cellStyle name="Comma 2 2 7" xfId="233" xr:uid="{00000000-0005-0000-0000-000043010000}"/>
    <cellStyle name="Comma 2 2 7 2" xfId="2243" xr:uid="{00000000-0005-0000-0000-000043010000}"/>
    <cellStyle name="Comma 2 2 7 2 2" xfId="2976" xr:uid="{00000000-0005-0000-0000-0000A30B0000}"/>
    <cellStyle name="Comma 2 2 7 3" xfId="2566" xr:uid="{00000000-0005-0000-0000-000043010000}"/>
    <cellStyle name="Comma 2 2 7 4" xfId="2975" xr:uid="{00000000-0005-0000-0000-0000A20B0000}"/>
    <cellStyle name="Comma 2 2 8" xfId="234" xr:uid="{00000000-0005-0000-0000-000044010000}"/>
    <cellStyle name="Comma 2 2 8 2" xfId="2244" xr:uid="{00000000-0005-0000-0000-000044010000}"/>
    <cellStyle name="Comma 2 2 8 2 2" xfId="2978" xr:uid="{00000000-0005-0000-0000-0000A50B0000}"/>
    <cellStyle name="Comma 2 2 8 3" xfId="2567" xr:uid="{00000000-0005-0000-0000-000044010000}"/>
    <cellStyle name="Comma 2 2 8 4" xfId="2977" xr:uid="{00000000-0005-0000-0000-0000A40B0000}"/>
    <cellStyle name="Comma 2 2 9" xfId="550" xr:uid="{00000000-0005-0000-0000-000045010000}"/>
    <cellStyle name="Comma 2 2 9 2" xfId="2325" xr:uid="{00000000-0005-0000-0000-000045010000}"/>
    <cellStyle name="Comma 2 2 9 2 2" xfId="2980" xr:uid="{00000000-0005-0000-0000-0000A70B0000}"/>
    <cellStyle name="Comma 2 2 9 3" xfId="2622" xr:uid="{00000000-0005-0000-0000-000045010000}"/>
    <cellStyle name="Comma 2 2 9 4" xfId="2979" xr:uid="{00000000-0005-0000-0000-0000A60B0000}"/>
    <cellStyle name="Comma 2 20" xfId="2981" xr:uid="{00000000-0005-0000-0000-0000A80B0000}"/>
    <cellStyle name="Comma 2 20 2" xfId="2982" xr:uid="{00000000-0005-0000-0000-0000A90B0000}"/>
    <cellStyle name="Comma 2 21" xfId="2983" xr:uid="{00000000-0005-0000-0000-0000AA0B0000}"/>
    <cellStyle name="Comma 2 21 2" xfId="2984" xr:uid="{00000000-0005-0000-0000-0000AB0B0000}"/>
    <cellStyle name="Comma 2 22" xfId="2985" xr:uid="{00000000-0005-0000-0000-0000AC0B0000}"/>
    <cellStyle name="Comma 2 22 2" xfId="2986" xr:uid="{00000000-0005-0000-0000-0000AD0B0000}"/>
    <cellStyle name="Comma 2 23" xfId="2987" xr:uid="{00000000-0005-0000-0000-0000AE0B0000}"/>
    <cellStyle name="Comma 2 23 2" xfId="2988" xr:uid="{00000000-0005-0000-0000-0000AF0B0000}"/>
    <cellStyle name="Comma 2 24" xfId="2989" xr:uid="{00000000-0005-0000-0000-0000B00B0000}"/>
    <cellStyle name="Comma 2 24 2" xfId="2990" xr:uid="{00000000-0005-0000-0000-0000B10B0000}"/>
    <cellStyle name="Comma 2 25" xfId="2991" xr:uid="{00000000-0005-0000-0000-0000B20B0000}"/>
    <cellStyle name="Comma 2 25 2" xfId="2992" xr:uid="{00000000-0005-0000-0000-0000B30B0000}"/>
    <cellStyle name="Comma 2 26" xfId="2993" xr:uid="{00000000-0005-0000-0000-0000B40B0000}"/>
    <cellStyle name="Comma 2 26 2" xfId="2994" xr:uid="{00000000-0005-0000-0000-0000B50B0000}"/>
    <cellStyle name="Comma 2 27" xfId="2995" xr:uid="{00000000-0005-0000-0000-0000B60B0000}"/>
    <cellStyle name="Comma 2 28" xfId="2996" xr:uid="{00000000-0005-0000-0000-0000B70B0000}"/>
    <cellStyle name="Comma 2 29" xfId="2997" xr:uid="{00000000-0005-0000-0000-0000B80B0000}"/>
    <cellStyle name="Comma 2 3" xfId="138" xr:uid="{00000000-0005-0000-0000-000046010000}"/>
    <cellStyle name="Comma 2 3 10" xfId="2999" xr:uid="{00000000-0005-0000-0000-0000BA0B0000}"/>
    <cellStyle name="Comma 2 3 10 2" xfId="3000" xr:uid="{00000000-0005-0000-0000-0000BB0B0000}"/>
    <cellStyle name="Comma 2 3 11" xfId="3001" xr:uid="{00000000-0005-0000-0000-0000BC0B0000}"/>
    <cellStyle name="Comma 2 3 11 2" xfId="3002" xr:uid="{00000000-0005-0000-0000-0000BD0B0000}"/>
    <cellStyle name="Comma 2 3 12" xfId="3003" xr:uid="{00000000-0005-0000-0000-0000BE0B0000}"/>
    <cellStyle name="Comma 2 3 12 2" xfId="3004" xr:uid="{00000000-0005-0000-0000-0000BF0B0000}"/>
    <cellStyle name="Comma 2 3 13" xfId="3005" xr:uid="{00000000-0005-0000-0000-0000C00B0000}"/>
    <cellStyle name="Comma 2 3 13 2" xfId="3006" xr:uid="{00000000-0005-0000-0000-0000C10B0000}"/>
    <cellStyle name="Comma 2 3 14" xfId="3007" xr:uid="{00000000-0005-0000-0000-0000C20B0000}"/>
    <cellStyle name="Comma 2 3 14 2" xfId="3008" xr:uid="{00000000-0005-0000-0000-0000C30B0000}"/>
    <cellStyle name="Comma 2 3 15" xfId="3009" xr:uid="{00000000-0005-0000-0000-0000C40B0000}"/>
    <cellStyle name="Comma 2 3 15 2" xfId="3010" xr:uid="{00000000-0005-0000-0000-0000C50B0000}"/>
    <cellStyle name="Comma 2 3 16" xfId="3011" xr:uid="{00000000-0005-0000-0000-0000C60B0000}"/>
    <cellStyle name="Comma 2 3 16 2" xfId="3012" xr:uid="{00000000-0005-0000-0000-0000C70B0000}"/>
    <cellStyle name="Comma 2 3 17" xfId="3013" xr:uid="{00000000-0005-0000-0000-0000C80B0000}"/>
    <cellStyle name="Comma 2 3 17 2" xfId="3014" xr:uid="{00000000-0005-0000-0000-0000C90B0000}"/>
    <cellStyle name="Comma 2 3 18" xfId="3015" xr:uid="{00000000-0005-0000-0000-0000CA0B0000}"/>
    <cellStyle name="Comma 2 3 19" xfId="3016" xr:uid="{00000000-0005-0000-0000-0000CB0B0000}"/>
    <cellStyle name="Comma 2 3 2" xfId="433" xr:uid="{00000000-0005-0000-0000-000047010000}"/>
    <cellStyle name="Comma 2 3 2 2" xfId="786" xr:uid="{00000000-0005-0000-0000-000048010000}"/>
    <cellStyle name="Comma 2 3 2 2 2" xfId="3018" xr:uid="{00000000-0005-0000-0000-0000CD0B0000}"/>
    <cellStyle name="Comma 2 3 2 3" xfId="2293" xr:uid="{00000000-0005-0000-0000-000047010000}"/>
    <cellStyle name="Comma 2 3 2 4" xfId="2600" xr:uid="{00000000-0005-0000-0000-000047010000}"/>
    <cellStyle name="Comma 2 3 2 5" xfId="3017" xr:uid="{00000000-0005-0000-0000-0000CC0B0000}"/>
    <cellStyle name="Comma 2 3 20" xfId="2998" xr:uid="{00000000-0005-0000-0000-0000B90B0000}"/>
    <cellStyle name="Comma 2 3 3" xfId="2203" xr:uid="{00000000-0005-0000-0000-000046010000}"/>
    <cellStyle name="Comma 2 3 3 2" xfId="3020" xr:uid="{00000000-0005-0000-0000-0000CF0B0000}"/>
    <cellStyle name="Comma 2 3 3 3" xfId="3019" xr:uid="{00000000-0005-0000-0000-0000CE0B0000}"/>
    <cellStyle name="Comma 2 3 4" xfId="2535" xr:uid="{00000000-0005-0000-0000-000046010000}"/>
    <cellStyle name="Comma 2 3 4 2" xfId="3022" xr:uid="{00000000-0005-0000-0000-0000D10B0000}"/>
    <cellStyle name="Comma 2 3 4 3" xfId="3021" xr:uid="{00000000-0005-0000-0000-0000D00B0000}"/>
    <cellStyle name="Comma 2 3 5" xfId="3023" xr:uid="{00000000-0005-0000-0000-0000D20B0000}"/>
    <cellStyle name="Comma 2 3 5 2" xfId="3024" xr:uid="{00000000-0005-0000-0000-0000D30B0000}"/>
    <cellStyle name="Comma 2 3 6" xfId="3025" xr:uid="{00000000-0005-0000-0000-0000D40B0000}"/>
    <cellStyle name="Comma 2 3 6 2" xfId="3026" xr:uid="{00000000-0005-0000-0000-0000D50B0000}"/>
    <cellStyle name="Comma 2 3 7" xfId="3027" xr:uid="{00000000-0005-0000-0000-0000D60B0000}"/>
    <cellStyle name="Comma 2 3 7 2" xfId="3028" xr:uid="{00000000-0005-0000-0000-0000D70B0000}"/>
    <cellStyle name="Comma 2 3 8" xfId="3029" xr:uid="{00000000-0005-0000-0000-0000D80B0000}"/>
    <cellStyle name="Comma 2 3 8 2" xfId="3030" xr:uid="{00000000-0005-0000-0000-0000D90B0000}"/>
    <cellStyle name="Comma 2 3 9" xfId="3031" xr:uid="{00000000-0005-0000-0000-0000DA0B0000}"/>
    <cellStyle name="Comma 2 3 9 2" xfId="3032" xr:uid="{00000000-0005-0000-0000-0000DB0B0000}"/>
    <cellStyle name="Comma 2 30" xfId="3033" xr:uid="{00000000-0005-0000-0000-0000DC0B0000}"/>
    <cellStyle name="Comma 2 31" xfId="2924" xr:uid="{00000000-0005-0000-0000-00006F0B0000}"/>
    <cellStyle name="Comma 2 4" xfId="235" xr:uid="{00000000-0005-0000-0000-000049010000}"/>
    <cellStyle name="Comma 2 4 2" xfId="434" xr:uid="{00000000-0005-0000-0000-00004A010000}"/>
    <cellStyle name="Comma 2 4 2 2" xfId="787" xr:uid="{00000000-0005-0000-0000-00004B010000}"/>
    <cellStyle name="Comma 2 4 2 3" xfId="1709" xr:uid="{00000000-0005-0000-0000-00004C010000}"/>
    <cellStyle name="Comma 2 4 2 4" xfId="2294" xr:uid="{00000000-0005-0000-0000-00004A010000}"/>
    <cellStyle name="Comma 2 4 2 5" xfId="2601" xr:uid="{00000000-0005-0000-0000-00004A010000}"/>
    <cellStyle name="Comma 2 4 2 6" xfId="3035" xr:uid="{00000000-0005-0000-0000-0000DE0B0000}"/>
    <cellStyle name="Comma 2 4 3" xfId="2245" xr:uid="{00000000-0005-0000-0000-000049010000}"/>
    <cellStyle name="Comma 2 4 3 2" xfId="3036" xr:uid="{00000000-0005-0000-0000-0000DF0B0000}"/>
    <cellStyle name="Comma 2 4 4" xfId="2568" xr:uid="{00000000-0005-0000-0000-000049010000}"/>
    <cellStyle name="Comma 2 4 5" xfId="3034" xr:uid="{00000000-0005-0000-0000-0000DD0B0000}"/>
    <cellStyle name="Comma 2 5" xfId="236" xr:uid="{00000000-0005-0000-0000-00004D010000}"/>
    <cellStyle name="Comma 2 5 2" xfId="435" xr:uid="{00000000-0005-0000-0000-00004E010000}"/>
    <cellStyle name="Comma 2 5 2 2" xfId="788" xr:uid="{00000000-0005-0000-0000-00004F010000}"/>
    <cellStyle name="Comma 2 5 2 2 2" xfId="2362" xr:uid="{00000000-0005-0000-0000-00004F010000}"/>
    <cellStyle name="Comma 2 5 2 2 3" xfId="2636" xr:uid="{00000000-0005-0000-0000-00004F010000}"/>
    <cellStyle name="Comma 2 5 2 3" xfId="1778" xr:uid="{00000000-0005-0000-0000-000050010000}"/>
    <cellStyle name="Comma 2 5 2 4" xfId="2295" xr:uid="{00000000-0005-0000-0000-00004E010000}"/>
    <cellStyle name="Comma 2 5 2 5" xfId="2602" xr:uid="{00000000-0005-0000-0000-00004E010000}"/>
    <cellStyle name="Comma 2 5 2 6" xfId="3037" xr:uid="{00000000-0005-0000-0000-0000E00B0000}"/>
    <cellStyle name="Comma 2 5 3" xfId="2246" xr:uid="{00000000-0005-0000-0000-00004D010000}"/>
    <cellStyle name="Comma 2 5 3 2" xfId="3038" xr:uid="{00000000-0005-0000-0000-0000E10B0000}"/>
    <cellStyle name="Comma 2 5 4" xfId="2569" xr:uid="{00000000-0005-0000-0000-00004D010000}"/>
    <cellStyle name="Comma 2 6" xfId="237" xr:uid="{00000000-0005-0000-0000-000051010000}"/>
    <cellStyle name="Comma 2 6 2" xfId="789" xr:uid="{00000000-0005-0000-0000-000052010000}"/>
    <cellStyle name="Comma 2 6 2 2" xfId="2363" xr:uid="{00000000-0005-0000-0000-000052010000}"/>
    <cellStyle name="Comma 2 6 2 3" xfId="2637" xr:uid="{00000000-0005-0000-0000-000052010000}"/>
    <cellStyle name="Comma 2 6 2 4" xfId="3040" xr:uid="{00000000-0005-0000-0000-0000E30B0000}"/>
    <cellStyle name="Comma 2 6 3" xfId="2247" xr:uid="{00000000-0005-0000-0000-000051010000}"/>
    <cellStyle name="Comma 2 6 4" xfId="2570" xr:uid="{00000000-0005-0000-0000-000051010000}"/>
    <cellStyle name="Comma 2 6 5" xfId="3039" xr:uid="{00000000-0005-0000-0000-0000E20B0000}"/>
    <cellStyle name="Comma 2 7" xfId="238" xr:uid="{00000000-0005-0000-0000-000053010000}"/>
    <cellStyle name="Comma 2 7 2" xfId="790" xr:uid="{00000000-0005-0000-0000-000054010000}"/>
    <cellStyle name="Comma 2 7 2 2" xfId="2364" xr:uid="{00000000-0005-0000-0000-000054010000}"/>
    <cellStyle name="Comma 2 7 2 3" xfId="3042" xr:uid="{00000000-0005-0000-0000-0000E50B0000}"/>
    <cellStyle name="Comma 2 7 3" xfId="2248" xr:uid="{00000000-0005-0000-0000-000053010000}"/>
    <cellStyle name="Comma 2 7 4" xfId="2571" xr:uid="{00000000-0005-0000-0000-000053010000}"/>
    <cellStyle name="Comma 2 7 5" xfId="3041" xr:uid="{00000000-0005-0000-0000-0000E40B0000}"/>
    <cellStyle name="Comma 2 8" xfId="239" xr:uid="{00000000-0005-0000-0000-000055010000}"/>
    <cellStyle name="Comma 2 8 2" xfId="2249" xr:uid="{00000000-0005-0000-0000-000055010000}"/>
    <cellStyle name="Comma 2 8 2 2" xfId="3044" xr:uid="{00000000-0005-0000-0000-0000E70B0000}"/>
    <cellStyle name="Comma 2 8 3" xfId="2572" xr:uid="{00000000-0005-0000-0000-000055010000}"/>
    <cellStyle name="Comma 2 8 4" xfId="3043" xr:uid="{00000000-0005-0000-0000-0000E60B0000}"/>
    <cellStyle name="Comma 2 9" xfId="240" xr:uid="{00000000-0005-0000-0000-000056010000}"/>
    <cellStyle name="Comma 2 9 2" xfId="2250" xr:uid="{00000000-0005-0000-0000-000056010000}"/>
    <cellStyle name="Comma 2 9 2 2" xfId="3046" xr:uid="{00000000-0005-0000-0000-0000E90B0000}"/>
    <cellStyle name="Comma 2 9 3" xfId="2573" xr:uid="{00000000-0005-0000-0000-000056010000}"/>
    <cellStyle name="Comma 2 9 4" xfId="3045" xr:uid="{00000000-0005-0000-0000-0000E80B0000}"/>
    <cellStyle name="Comma 2_101740011_รายได้ค้างรับค่าคอมมิชชั่น" xfId="791" xr:uid="{00000000-0005-0000-0000-000057010000}"/>
    <cellStyle name="Comma 20" xfId="16" xr:uid="{00000000-0005-0000-0000-000058010000}"/>
    <cellStyle name="Comma 20 10" xfId="3048" xr:uid="{00000000-0005-0000-0000-0000EB0B0000}"/>
    <cellStyle name="Comma 20 10 2" xfId="3049" xr:uid="{00000000-0005-0000-0000-0000EC0B0000}"/>
    <cellStyle name="Comma 20 11" xfId="3050" xr:uid="{00000000-0005-0000-0000-0000ED0B0000}"/>
    <cellStyle name="Comma 20 11 2" xfId="3051" xr:uid="{00000000-0005-0000-0000-0000EE0B0000}"/>
    <cellStyle name="Comma 20 12" xfId="3052" xr:uid="{00000000-0005-0000-0000-0000EF0B0000}"/>
    <cellStyle name="Comma 20 12 2" xfId="3053" xr:uid="{00000000-0005-0000-0000-0000F00B0000}"/>
    <cellStyle name="Comma 20 13" xfId="3054" xr:uid="{00000000-0005-0000-0000-0000F10B0000}"/>
    <cellStyle name="Comma 20 13 2" xfId="3055" xr:uid="{00000000-0005-0000-0000-0000F20B0000}"/>
    <cellStyle name="Comma 20 14" xfId="3056" xr:uid="{00000000-0005-0000-0000-0000F30B0000}"/>
    <cellStyle name="Comma 20 14 2" xfId="3057" xr:uid="{00000000-0005-0000-0000-0000F40B0000}"/>
    <cellStyle name="Comma 20 15" xfId="3058" xr:uid="{00000000-0005-0000-0000-0000F50B0000}"/>
    <cellStyle name="Comma 20 15 2" xfId="3059" xr:uid="{00000000-0005-0000-0000-0000F60B0000}"/>
    <cellStyle name="Comma 20 16" xfId="3060" xr:uid="{00000000-0005-0000-0000-0000F70B0000}"/>
    <cellStyle name="Comma 20 16 2" xfId="3061" xr:uid="{00000000-0005-0000-0000-0000F80B0000}"/>
    <cellStyle name="Comma 20 17" xfId="3062" xr:uid="{00000000-0005-0000-0000-0000F90B0000}"/>
    <cellStyle name="Comma 20 17 2" xfId="3063" xr:uid="{00000000-0005-0000-0000-0000FA0B0000}"/>
    <cellStyle name="Comma 20 18" xfId="3064" xr:uid="{00000000-0005-0000-0000-0000FB0B0000}"/>
    <cellStyle name="Comma 20 18 2" xfId="3065" xr:uid="{00000000-0005-0000-0000-0000FC0B0000}"/>
    <cellStyle name="Comma 20 19" xfId="3066" xr:uid="{00000000-0005-0000-0000-0000FD0B0000}"/>
    <cellStyle name="Comma 20 2" xfId="17" xr:uid="{00000000-0005-0000-0000-000059010000}"/>
    <cellStyle name="Comma 20 2 2" xfId="2163" xr:uid="{00000000-0005-0000-0000-000059010000}"/>
    <cellStyle name="Comma 20 2 2 2" xfId="3068" xr:uid="{00000000-0005-0000-0000-0000FF0B0000}"/>
    <cellStyle name="Comma 20 2 3" xfId="2505" xr:uid="{00000000-0005-0000-0000-000059010000}"/>
    <cellStyle name="Comma 20 2 4" xfId="3067" xr:uid="{00000000-0005-0000-0000-0000FE0B0000}"/>
    <cellStyle name="Comma 20 20" xfId="3047" xr:uid="{00000000-0005-0000-0000-0000EA0B0000}"/>
    <cellStyle name="Comma 20 3" xfId="792" xr:uid="{00000000-0005-0000-0000-00005A010000}"/>
    <cellStyle name="Comma 20 3 2" xfId="2365" xr:uid="{00000000-0005-0000-0000-00005A010000}"/>
    <cellStyle name="Comma 20 3 2 2" xfId="3070" xr:uid="{00000000-0005-0000-0000-0000010C0000}"/>
    <cellStyle name="Comma 20 3 3" xfId="3069" xr:uid="{00000000-0005-0000-0000-0000000C0000}"/>
    <cellStyle name="Comma 20 4" xfId="2162" xr:uid="{00000000-0005-0000-0000-000058010000}"/>
    <cellStyle name="Comma 20 4 2" xfId="3072" xr:uid="{00000000-0005-0000-0000-0000030C0000}"/>
    <cellStyle name="Comma 20 4 3" xfId="3071" xr:uid="{00000000-0005-0000-0000-0000020C0000}"/>
    <cellStyle name="Comma 20 5" xfId="2504" xr:uid="{00000000-0005-0000-0000-000058010000}"/>
    <cellStyle name="Comma 20 5 2" xfId="3074" xr:uid="{00000000-0005-0000-0000-0000050C0000}"/>
    <cellStyle name="Comma 20 5 3" xfId="3073" xr:uid="{00000000-0005-0000-0000-0000040C0000}"/>
    <cellStyle name="Comma 20 6" xfId="3075" xr:uid="{00000000-0005-0000-0000-0000060C0000}"/>
    <cellStyle name="Comma 20 6 2" xfId="3076" xr:uid="{00000000-0005-0000-0000-0000070C0000}"/>
    <cellStyle name="Comma 20 7" xfId="3077" xr:uid="{00000000-0005-0000-0000-0000080C0000}"/>
    <cellStyle name="Comma 20 7 2" xfId="3078" xr:uid="{00000000-0005-0000-0000-0000090C0000}"/>
    <cellStyle name="Comma 20 8" xfId="3079" xr:uid="{00000000-0005-0000-0000-00000A0C0000}"/>
    <cellStyle name="Comma 20 8 2" xfId="3080" xr:uid="{00000000-0005-0000-0000-00000B0C0000}"/>
    <cellStyle name="Comma 20 9" xfId="3081" xr:uid="{00000000-0005-0000-0000-00000C0C0000}"/>
    <cellStyle name="Comma 20 9 2" xfId="3082" xr:uid="{00000000-0005-0000-0000-00000D0C0000}"/>
    <cellStyle name="Comma 21" xfId="18" xr:uid="{00000000-0005-0000-0000-00005B010000}"/>
    <cellStyle name="Comma 21 2" xfId="793" xr:uid="{00000000-0005-0000-0000-00005C010000}"/>
    <cellStyle name="Comma 21 2 2" xfId="2366" xr:uid="{00000000-0005-0000-0000-00005C010000}"/>
    <cellStyle name="Comma 21 2 3" xfId="2638" xr:uid="{00000000-0005-0000-0000-00005C010000}"/>
    <cellStyle name="Comma 21 2 4" xfId="3084" xr:uid="{00000000-0005-0000-0000-00000F0C0000}"/>
    <cellStyle name="Comma 21 3" xfId="2144" xr:uid="{00000000-0005-0000-0000-00005D010000}"/>
    <cellStyle name="Comma 21 3 2" xfId="2491" xr:uid="{00000000-0005-0000-0000-00005D010000}"/>
    <cellStyle name="Comma 21 3 3" xfId="2719" xr:uid="{00000000-0005-0000-0000-00005D010000}"/>
    <cellStyle name="Comma 21 4" xfId="2164" xr:uid="{00000000-0005-0000-0000-00005B010000}"/>
    <cellStyle name="Comma 21 5" xfId="2506" xr:uid="{00000000-0005-0000-0000-00005B010000}"/>
    <cellStyle name="Comma 21 6" xfId="3083" xr:uid="{00000000-0005-0000-0000-00000E0C0000}"/>
    <cellStyle name="Comma 22" xfId="19" xr:uid="{00000000-0005-0000-0000-00005E010000}"/>
    <cellStyle name="Comma 22 2" xfId="794" xr:uid="{00000000-0005-0000-0000-00005F010000}"/>
    <cellStyle name="Comma 22 2 2" xfId="2367" xr:uid="{00000000-0005-0000-0000-00005F010000}"/>
    <cellStyle name="Comma 22 2 3" xfId="2639" xr:uid="{00000000-0005-0000-0000-00005F010000}"/>
    <cellStyle name="Comma 22 3" xfId="2165" xr:uid="{00000000-0005-0000-0000-00005E010000}"/>
    <cellStyle name="Comma 22 4" xfId="2507" xr:uid="{00000000-0005-0000-0000-00005E010000}"/>
    <cellStyle name="Comma 22 5" xfId="3085" xr:uid="{00000000-0005-0000-0000-0000100C0000}"/>
    <cellStyle name="Comma 23" xfId="20" xr:uid="{00000000-0005-0000-0000-000060010000}"/>
    <cellStyle name="Comma 23 2" xfId="140" xr:uid="{00000000-0005-0000-0000-000061010000}"/>
    <cellStyle name="Comma 23 2 2" xfId="2205" xr:uid="{00000000-0005-0000-0000-000061010000}"/>
    <cellStyle name="Comma 23 2 2 2" xfId="3088" xr:uid="{00000000-0005-0000-0000-0000130C0000}"/>
    <cellStyle name="Comma 23 2 3" xfId="2537" xr:uid="{00000000-0005-0000-0000-000061010000}"/>
    <cellStyle name="Comma 23 2 4" xfId="3087" xr:uid="{00000000-0005-0000-0000-0000120C0000}"/>
    <cellStyle name="Comma 23 3" xfId="2166" xr:uid="{00000000-0005-0000-0000-000060010000}"/>
    <cellStyle name="Comma 23 3 2" xfId="3089" xr:uid="{00000000-0005-0000-0000-0000140C0000}"/>
    <cellStyle name="Comma 23 4" xfId="2508" xr:uid="{00000000-0005-0000-0000-000060010000}"/>
    <cellStyle name="Comma 23 4 2" xfId="3090" xr:uid="{00000000-0005-0000-0000-0000150C0000}"/>
    <cellStyle name="Comma 23 5" xfId="3091" xr:uid="{00000000-0005-0000-0000-0000160C0000}"/>
    <cellStyle name="Comma 23 6" xfId="3086" xr:uid="{00000000-0005-0000-0000-0000110C0000}"/>
    <cellStyle name="Comma 24" xfId="21" xr:uid="{00000000-0005-0000-0000-000062010000}"/>
    <cellStyle name="Comma 24 2" xfId="130" xr:uid="{00000000-0005-0000-0000-000063010000}"/>
    <cellStyle name="Comma 24 2 2" xfId="131" xr:uid="{00000000-0005-0000-0000-000064010000}"/>
    <cellStyle name="Comma 24 2 2 2" xfId="2200" xr:uid="{00000000-0005-0000-0000-000064010000}"/>
    <cellStyle name="Comma 24 2 2 3" xfId="2532" xr:uid="{00000000-0005-0000-0000-000064010000}"/>
    <cellStyle name="Comma 24 2 3" xfId="2199" xr:uid="{00000000-0005-0000-0000-000063010000}"/>
    <cellStyle name="Comma 24 2 4" xfId="2531" xr:uid="{00000000-0005-0000-0000-000063010000}"/>
    <cellStyle name="Comma 24 2 5" xfId="3093" xr:uid="{00000000-0005-0000-0000-0000180C0000}"/>
    <cellStyle name="Comma 24 3" xfId="186" xr:uid="{00000000-0005-0000-0000-000065010000}"/>
    <cellStyle name="Comma 24 3 2" xfId="795" xr:uid="{00000000-0005-0000-0000-000066010000}"/>
    <cellStyle name="Comma 24 3 2 2" xfId="2368" xr:uid="{00000000-0005-0000-0000-000066010000}"/>
    <cellStyle name="Comma 24 3 2 3" xfId="2640" xr:uid="{00000000-0005-0000-0000-000066010000}"/>
    <cellStyle name="Comma 24 3 3" xfId="2221" xr:uid="{00000000-0005-0000-0000-000065010000}"/>
    <cellStyle name="Comma 24 3 4" xfId="2553" xr:uid="{00000000-0005-0000-0000-000065010000}"/>
    <cellStyle name="Comma 24 4" xfId="2167" xr:uid="{00000000-0005-0000-0000-000062010000}"/>
    <cellStyle name="Comma 24 5" xfId="2509" xr:uid="{00000000-0005-0000-0000-000062010000}"/>
    <cellStyle name="Comma 24 6" xfId="3092" xr:uid="{00000000-0005-0000-0000-0000170C0000}"/>
    <cellStyle name="Comma 25" xfId="127" xr:uid="{00000000-0005-0000-0000-000067010000}"/>
    <cellStyle name="Comma 25 2" xfId="176" xr:uid="{00000000-0005-0000-0000-000068010000}"/>
    <cellStyle name="Comma 25 2 2" xfId="2220" xr:uid="{00000000-0005-0000-0000-000068010000}"/>
    <cellStyle name="Comma 25 2 3" xfId="2552" xr:uid="{00000000-0005-0000-0000-000068010000}"/>
    <cellStyle name="Comma 25 2 4" xfId="3095" xr:uid="{00000000-0005-0000-0000-00001A0C0000}"/>
    <cellStyle name="Comma 25 3" xfId="2198" xr:uid="{00000000-0005-0000-0000-000067010000}"/>
    <cellStyle name="Comma 25 3 2" xfId="3096" xr:uid="{00000000-0005-0000-0000-00001B0C0000}"/>
    <cellStyle name="Comma 25 4" xfId="2530" xr:uid="{00000000-0005-0000-0000-000067010000}"/>
    <cellStyle name="Comma 25 5" xfId="3094" xr:uid="{00000000-0005-0000-0000-0000190C0000}"/>
    <cellStyle name="Comma 26" xfId="132" xr:uid="{00000000-0005-0000-0000-000069010000}"/>
    <cellStyle name="Comma 26 2" xfId="391" xr:uid="{00000000-0005-0000-0000-00006A010000}"/>
    <cellStyle name="Comma 26 2 2" xfId="2279" xr:uid="{00000000-0005-0000-0000-00006A010000}"/>
    <cellStyle name="Comma 26 2 3" xfId="2592" xr:uid="{00000000-0005-0000-0000-00006A010000}"/>
    <cellStyle name="Comma 26 3" xfId="384" xr:uid="{00000000-0005-0000-0000-00006B010000}"/>
    <cellStyle name="Comma 26 3 2" xfId="2275" xr:uid="{00000000-0005-0000-0000-00006B010000}"/>
    <cellStyle name="Comma 26 3 3" xfId="2591" xr:uid="{00000000-0005-0000-0000-00006B010000}"/>
    <cellStyle name="Comma 26 4" xfId="241" xr:uid="{00000000-0005-0000-0000-00006C010000}"/>
    <cellStyle name="Comma 26 4 2" xfId="2251" xr:uid="{00000000-0005-0000-0000-00006C010000}"/>
    <cellStyle name="Comma 26 4 3" xfId="2574" xr:uid="{00000000-0005-0000-0000-00006C010000}"/>
    <cellStyle name="Comma 26 5" xfId="2201" xr:uid="{00000000-0005-0000-0000-000069010000}"/>
    <cellStyle name="Comma 26 6" xfId="2533" xr:uid="{00000000-0005-0000-0000-000069010000}"/>
    <cellStyle name="Comma 26 7" xfId="3097" xr:uid="{00000000-0005-0000-0000-00001C0C0000}"/>
    <cellStyle name="Comma 27" xfId="350" xr:uid="{00000000-0005-0000-0000-00006D010000}"/>
    <cellStyle name="Comma 27 2" xfId="1780" xr:uid="{00000000-0005-0000-0000-00006E010000}"/>
    <cellStyle name="Comma 27 2 2" xfId="2433" xr:uid="{00000000-0005-0000-0000-00006E010000}"/>
    <cellStyle name="Comma 27 2 3" xfId="2674" xr:uid="{00000000-0005-0000-0000-00006E010000}"/>
    <cellStyle name="Comma 27 2 4" xfId="3099" xr:uid="{00000000-0005-0000-0000-00001E0C0000}"/>
    <cellStyle name="Comma 27 3" xfId="1779" xr:uid="{00000000-0005-0000-0000-00006F010000}"/>
    <cellStyle name="Comma 27 3 2" xfId="2432" xr:uid="{00000000-0005-0000-0000-00006F010000}"/>
    <cellStyle name="Comma 27 3 3" xfId="2673" xr:uid="{00000000-0005-0000-0000-00006F010000}"/>
    <cellStyle name="Comma 27 4" xfId="1690" xr:uid="{00000000-0005-0000-0000-000070010000}"/>
    <cellStyle name="Comma 27 4 2" xfId="2414" xr:uid="{00000000-0005-0000-0000-000070010000}"/>
    <cellStyle name="Comma 27 4 3" xfId="2660" xr:uid="{00000000-0005-0000-0000-000070010000}"/>
    <cellStyle name="Comma 27 5" xfId="2261" xr:uid="{00000000-0005-0000-0000-00006D010000}"/>
    <cellStyle name="Comma 27 6" xfId="2581" xr:uid="{00000000-0005-0000-0000-00006D010000}"/>
    <cellStyle name="Comma 27 7" xfId="3098" xr:uid="{00000000-0005-0000-0000-00001D0C0000}"/>
    <cellStyle name="Comma 28" xfId="509" xr:uid="{00000000-0005-0000-0000-000071010000}"/>
    <cellStyle name="Comma 28 2" xfId="2306" xr:uid="{00000000-0005-0000-0000-000071010000}"/>
    <cellStyle name="Comma 28 2 2" xfId="3101" xr:uid="{00000000-0005-0000-0000-0000200C0000}"/>
    <cellStyle name="Comma 28 3" xfId="2607" xr:uid="{00000000-0005-0000-0000-000071010000}"/>
    <cellStyle name="Comma 28 4" xfId="3100" xr:uid="{00000000-0005-0000-0000-00001F0C0000}"/>
    <cellStyle name="Comma 29" xfId="510" xr:uid="{00000000-0005-0000-0000-000072010000}"/>
    <cellStyle name="Comma 29 2" xfId="2307" xr:uid="{00000000-0005-0000-0000-000072010000}"/>
    <cellStyle name="Comma 29 3" xfId="2608" xr:uid="{00000000-0005-0000-0000-000072010000}"/>
    <cellStyle name="Comma 29 4" xfId="3102" xr:uid="{00000000-0005-0000-0000-0000210C0000}"/>
    <cellStyle name="Comma 3" xfId="22" xr:uid="{00000000-0005-0000-0000-000073010000}"/>
    <cellStyle name="Comma 3 10" xfId="2510" xr:uid="{00000000-0005-0000-0000-000073010000}"/>
    <cellStyle name="Comma 3 10 2" xfId="3105" xr:uid="{00000000-0005-0000-0000-0000240C0000}"/>
    <cellStyle name="Comma 3 10 3" xfId="3104" xr:uid="{00000000-0005-0000-0000-0000230C0000}"/>
    <cellStyle name="Comma 3 11" xfId="3106" xr:uid="{00000000-0005-0000-0000-0000250C0000}"/>
    <cellStyle name="Comma 3 11 2" xfId="3107" xr:uid="{00000000-0005-0000-0000-0000260C0000}"/>
    <cellStyle name="Comma 3 12" xfId="3108" xr:uid="{00000000-0005-0000-0000-0000270C0000}"/>
    <cellStyle name="Comma 3 12 2" xfId="3109" xr:uid="{00000000-0005-0000-0000-0000280C0000}"/>
    <cellStyle name="Comma 3 13" xfId="3110" xr:uid="{00000000-0005-0000-0000-0000290C0000}"/>
    <cellStyle name="Comma 3 13 2" xfId="3111" xr:uid="{00000000-0005-0000-0000-00002A0C0000}"/>
    <cellStyle name="Comma 3 14" xfId="3112" xr:uid="{00000000-0005-0000-0000-00002B0C0000}"/>
    <cellStyle name="Comma 3 14 2" xfId="3113" xr:uid="{00000000-0005-0000-0000-00002C0C0000}"/>
    <cellStyle name="Comma 3 15" xfId="3114" xr:uid="{00000000-0005-0000-0000-00002D0C0000}"/>
    <cellStyle name="Comma 3 15 2" xfId="3115" xr:uid="{00000000-0005-0000-0000-00002E0C0000}"/>
    <cellStyle name="Comma 3 16" xfId="3116" xr:uid="{00000000-0005-0000-0000-00002F0C0000}"/>
    <cellStyle name="Comma 3 16 2" xfId="3117" xr:uid="{00000000-0005-0000-0000-0000300C0000}"/>
    <cellStyle name="Comma 3 17" xfId="3118" xr:uid="{00000000-0005-0000-0000-0000310C0000}"/>
    <cellStyle name="Comma 3 17 2" xfId="3119" xr:uid="{00000000-0005-0000-0000-0000320C0000}"/>
    <cellStyle name="Comma 3 18" xfId="3120" xr:uid="{00000000-0005-0000-0000-0000330C0000}"/>
    <cellStyle name="Comma 3 19" xfId="3121" xr:uid="{00000000-0005-0000-0000-0000340C0000}"/>
    <cellStyle name="Comma 3 2" xfId="23" xr:uid="{00000000-0005-0000-0000-000074010000}"/>
    <cellStyle name="Comma 3 2 2" xfId="24" xr:uid="{00000000-0005-0000-0000-000075010000}"/>
    <cellStyle name="Comma 3 2 2 2" xfId="143" xr:uid="{00000000-0005-0000-0000-000076010000}"/>
    <cellStyle name="Comma 3 2 2 2 2" xfId="2208" xr:uid="{00000000-0005-0000-0000-000076010000}"/>
    <cellStyle name="Comma 3 2 2 2 3" xfId="2540" xr:uid="{00000000-0005-0000-0000-000076010000}"/>
    <cellStyle name="Comma 3 2 2 3" xfId="2170" xr:uid="{00000000-0005-0000-0000-000075010000}"/>
    <cellStyle name="Comma 3 2 2 4" xfId="2512" xr:uid="{00000000-0005-0000-0000-000075010000}"/>
    <cellStyle name="Comma 3 2 2 5" xfId="3123" xr:uid="{00000000-0005-0000-0000-0000360C0000}"/>
    <cellStyle name="Comma 3 2 3" xfId="142" xr:uid="{00000000-0005-0000-0000-000077010000}"/>
    <cellStyle name="Comma 3 2 3 2" xfId="2207" xr:uid="{00000000-0005-0000-0000-000077010000}"/>
    <cellStyle name="Comma 3 2 3 3" xfId="2539" xr:uid="{00000000-0005-0000-0000-000077010000}"/>
    <cellStyle name="Comma 3 2 3 4" xfId="3124" xr:uid="{00000000-0005-0000-0000-0000370C0000}"/>
    <cellStyle name="Comma 3 2 4" xfId="437" xr:uid="{00000000-0005-0000-0000-000078010000}"/>
    <cellStyle name="Comma 3 2 4 2" xfId="552" xr:uid="{00000000-0005-0000-0000-000079010000}"/>
    <cellStyle name="Comma 3 2 4 2 2" xfId="2327" xr:uid="{00000000-0005-0000-0000-000079010000}"/>
    <cellStyle name="Comma 3 2 4 3" xfId="2297" xr:uid="{00000000-0005-0000-0000-000078010000}"/>
    <cellStyle name="Comma 3 2 4 4" xfId="2604" xr:uid="{00000000-0005-0000-0000-000078010000}"/>
    <cellStyle name="Comma 3 2 4 5" xfId="3125" xr:uid="{00000000-0005-0000-0000-0000380C0000}"/>
    <cellStyle name="Comma 3 2 5" xfId="358" xr:uid="{00000000-0005-0000-0000-00007A010000}"/>
    <cellStyle name="Comma 3 2 5 2" xfId="2264" xr:uid="{00000000-0005-0000-0000-00007A010000}"/>
    <cellStyle name="Comma 3 2 5 3" xfId="2584" xr:uid="{00000000-0005-0000-0000-00007A010000}"/>
    <cellStyle name="Comma 3 2 5 4" xfId="3126" xr:uid="{00000000-0005-0000-0000-0000390C0000}"/>
    <cellStyle name="Comma 3 2 6" xfId="243" xr:uid="{00000000-0005-0000-0000-00007B010000}"/>
    <cellStyle name="Comma 3 2 6 2" xfId="2253" xr:uid="{00000000-0005-0000-0000-00007B010000}"/>
    <cellStyle name="Comma 3 2 6 3" xfId="3127" xr:uid="{00000000-0005-0000-0000-00003A0C0000}"/>
    <cellStyle name="Comma 3 2 7" xfId="2169" xr:uid="{00000000-0005-0000-0000-000074010000}"/>
    <cellStyle name="Comma 3 2 7 2" xfId="3128" xr:uid="{00000000-0005-0000-0000-00003B0C0000}"/>
    <cellStyle name="Comma 3 2 8" xfId="2511" xr:uid="{00000000-0005-0000-0000-000074010000}"/>
    <cellStyle name="Comma 3 2 8 2" xfId="3129" xr:uid="{00000000-0005-0000-0000-00003C0C0000}"/>
    <cellStyle name="Comma 3 2 9" xfId="3122" xr:uid="{00000000-0005-0000-0000-0000350C0000}"/>
    <cellStyle name="Comma 3 20" xfId="3130" xr:uid="{00000000-0005-0000-0000-00003D0C0000}"/>
    <cellStyle name="Comma 3 21" xfId="3131" xr:uid="{00000000-0005-0000-0000-00003E0C0000}"/>
    <cellStyle name="Comma 3 22" xfId="3132" xr:uid="{00000000-0005-0000-0000-00003F0C0000}"/>
    <cellStyle name="Comma 3 23" xfId="3133" xr:uid="{00000000-0005-0000-0000-0000400C0000}"/>
    <cellStyle name="Comma 3 24" xfId="3134" xr:uid="{00000000-0005-0000-0000-0000410C0000}"/>
    <cellStyle name="Comma 3 25" xfId="3135" xr:uid="{00000000-0005-0000-0000-0000420C0000}"/>
    <cellStyle name="Comma 3 26" xfId="3103" xr:uid="{00000000-0005-0000-0000-0000220C0000}"/>
    <cellStyle name="Comma 3 3" xfId="25" xr:uid="{00000000-0005-0000-0000-00007C010000}"/>
    <cellStyle name="Comma 3 3 2" xfId="438" xr:uid="{00000000-0005-0000-0000-00007D010000}"/>
    <cellStyle name="Comma 3 3 2 2" xfId="796" xr:uid="{00000000-0005-0000-0000-00007E010000}"/>
    <cellStyle name="Comma 3 3 2 3" xfId="2298" xr:uid="{00000000-0005-0000-0000-00007D010000}"/>
    <cellStyle name="Comma 3 3 2 4" xfId="2605" xr:uid="{00000000-0005-0000-0000-00007D010000}"/>
    <cellStyle name="Comma 3 3 2 5" xfId="3136" xr:uid="{00000000-0005-0000-0000-0000430C0000}"/>
    <cellStyle name="Comma 3 3 3" xfId="2171" xr:uid="{00000000-0005-0000-0000-00007C010000}"/>
    <cellStyle name="Comma 3 3 3 2" xfId="3137" xr:uid="{00000000-0005-0000-0000-0000440C0000}"/>
    <cellStyle name="Comma 3 3 4" xfId="2513" xr:uid="{00000000-0005-0000-0000-00007C010000}"/>
    <cellStyle name="Comma 3 3 4 2" xfId="3138" xr:uid="{00000000-0005-0000-0000-0000450C0000}"/>
    <cellStyle name="Comma 3 3 5" xfId="3139" xr:uid="{00000000-0005-0000-0000-0000460C0000}"/>
    <cellStyle name="Comma 3 3 6" xfId="3140" xr:uid="{00000000-0005-0000-0000-0000470C0000}"/>
    <cellStyle name="Comma 3 3 7" xfId="3141" xr:uid="{00000000-0005-0000-0000-0000480C0000}"/>
    <cellStyle name="Comma 3 3 8" xfId="3142" xr:uid="{00000000-0005-0000-0000-0000490C0000}"/>
    <cellStyle name="Comma 3 4" xfId="141" xr:uid="{00000000-0005-0000-0000-00007F010000}"/>
    <cellStyle name="Comma 3 4 2" xfId="797" xr:uid="{00000000-0005-0000-0000-000080010000}"/>
    <cellStyle name="Comma 3 4 2 2" xfId="2369" xr:uid="{00000000-0005-0000-0000-000080010000}"/>
    <cellStyle name="Comma 3 4 2 3" xfId="3144" xr:uid="{00000000-0005-0000-0000-00004B0C0000}"/>
    <cellStyle name="Comma 3 4 3" xfId="2206" xr:uid="{00000000-0005-0000-0000-00007F010000}"/>
    <cellStyle name="Comma 3 4 3 2" xfId="3145" xr:uid="{00000000-0005-0000-0000-00004C0C0000}"/>
    <cellStyle name="Comma 3 4 4" xfId="2538" xr:uid="{00000000-0005-0000-0000-00007F010000}"/>
    <cellStyle name="Comma 3 4 4 2" xfId="3146" xr:uid="{00000000-0005-0000-0000-00004D0C0000}"/>
    <cellStyle name="Comma 3 4 5" xfId="3147" xr:uid="{00000000-0005-0000-0000-00004E0C0000}"/>
    <cellStyle name="Comma 3 4 6" xfId="3148" xr:uid="{00000000-0005-0000-0000-00004F0C0000}"/>
    <cellStyle name="Comma 3 4 7" xfId="3143" xr:uid="{00000000-0005-0000-0000-00004A0C0000}"/>
    <cellStyle name="Comma 3 5" xfId="436" xr:uid="{00000000-0005-0000-0000-000081010000}"/>
    <cellStyle name="Comma 3 5 2" xfId="551" xr:uid="{00000000-0005-0000-0000-000082010000}"/>
    <cellStyle name="Comma 3 5 2 2" xfId="2326" xr:uid="{00000000-0005-0000-0000-000082010000}"/>
    <cellStyle name="Comma 3 5 2 3" xfId="3150" xr:uid="{00000000-0005-0000-0000-0000510C0000}"/>
    <cellStyle name="Comma 3 5 3" xfId="2296" xr:uid="{00000000-0005-0000-0000-000081010000}"/>
    <cellStyle name="Comma 3 5 3 2" xfId="3151" xr:uid="{00000000-0005-0000-0000-0000520C0000}"/>
    <cellStyle name="Comma 3 5 4" xfId="2603" xr:uid="{00000000-0005-0000-0000-000081010000}"/>
    <cellStyle name="Comma 3 5 4 2" xfId="3152" xr:uid="{00000000-0005-0000-0000-0000530C0000}"/>
    <cellStyle name="Comma 3 5 5" xfId="3153" xr:uid="{00000000-0005-0000-0000-0000540C0000}"/>
    <cellStyle name="Comma 3 5 6" xfId="3154" xr:uid="{00000000-0005-0000-0000-0000550C0000}"/>
    <cellStyle name="Comma 3 5 7" xfId="3149" xr:uid="{00000000-0005-0000-0000-0000500C0000}"/>
    <cellStyle name="Comma 3 6" xfId="357" xr:uid="{00000000-0005-0000-0000-000083010000}"/>
    <cellStyle name="Comma 3 6 2" xfId="798" xr:uid="{00000000-0005-0000-0000-000084010000}"/>
    <cellStyle name="Comma 3 6 2 2" xfId="3156" xr:uid="{00000000-0005-0000-0000-0000570C0000}"/>
    <cellStyle name="Comma 3 6 3" xfId="2263" xr:uid="{00000000-0005-0000-0000-000083010000}"/>
    <cellStyle name="Comma 3 6 3 2" xfId="3157" xr:uid="{00000000-0005-0000-0000-0000580C0000}"/>
    <cellStyle name="Comma 3 6 4" xfId="2583" xr:uid="{00000000-0005-0000-0000-000083010000}"/>
    <cellStyle name="Comma 3 6 4 2" xfId="3158" xr:uid="{00000000-0005-0000-0000-0000590C0000}"/>
    <cellStyle name="Comma 3 6 5" xfId="3159" xr:uid="{00000000-0005-0000-0000-00005A0C0000}"/>
    <cellStyle name="Comma 3 6 6" xfId="3160" xr:uid="{00000000-0005-0000-0000-00005B0C0000}"/>
    <cellStyle name="Comma 3 6 7" xfId="3155" xr:uid="{00000000-0005-0000-0000-0000560C0000}"/>
    <cellStyle name="Comma 3 7" xfId="242" xr:uid="{00000000-0005-0000-0000-000085010000}"/>
    <cellStyle name="Comma 3 7 2" xfId="2252" xr:uid="{00000000-0005-0000-0000-000085010000}"/>
    <cellStyle name="Comma 3 7 2 2" xfId="3162" xr:uid="{00000000-0005-0000-0000-00005D0C0000}"/>
    <cellStyle name="Comma 3 7 3" xfId="3161" xr:uid="{00000000-0005-0000-0000-00005C0C0000}"/>
    <cellStyle name="Comma 3 8" xfId="2152" xr:uid="{00000000-0005-0000-0000-000086010000}"/>
    <cellStyle name="Comma 3 8 2" xfId="2493" xr:uid="{00000000-0005-0000-0000-000086010000}"/>
    <cellStyle name="Comma 3 8 2 2" xfId="3164" xr:uid="{00000000-0005-0000-0000-00005F0C0000}"/>
    <cellStyle name="Comma 3 8 3" xfId="2721" xr:uid="{00000000-0005-0000-0000-000086010000}"/>
    <cellStyle name="Comma 3 8 4" xfId="3163" xr:uid="{00000000-0005-0000-0000-00005E0C0000}"/>
    <cellStyle name="Comma 3 9" xfId="2168" xr:uid="{00000000-0005-0000-0000-000073010000}"/>
    <cellStyle name="Comma 3 9 2" xfId="3166" xr:uid="{00000000-0005-0000-0000-0000610C0000}"/>
    <cellStyle name="Comma 3 9 3" xfId="3165" xr:uid="{00000000-0005-0000-0000-0000600C0000}"/>
    <cellStyle name="Comma 3_Book1" xfId="799" xr:uid="{00000000-0005-0000-0000-000087010000}"/>
    <cellStyle name="Comma 30" xfId="511" xr:uid="{00000000-0005-0000-0000-000088010000}"/>
    <cellStyle name="Comma 30 2" xfId="2308" xr:uid="{00000000-0005-0000-0000-000088010000}"/>
    <cellStyle name="Comma 30 3" xfId="2609" xr:uid="{00000000-0005-0000-0000-000088010000}"/>
    <cellStyle name="Comma 30 4" xfId="3167" xr:uid="{00000000-0005-0000-0000-0000620C0000}"/>
    <cellStyle name="Comma 31" xfId="512" xr:uid="{00000000-0005-0000-0000-000089010000}"/>
    <cellStyle name="Comma 31 2" xfId="1781" xr:uid="{00000000-0005-0000-0000-00008A010000}"/>
    <cellStyle name="Comma 31 2 2" xfId="2434" xr:uid="{00000000-0005-0000-0000-00008A010000}"/>
    <cellStyle name="Comma 31 2 3" xfId="2675" xr:uid="{00000000-0005-0000-0000-00008A010000}"/>
    <cellStyle name="Comma 31 3" xfId="1782" xr:uid="{00000000-0005-0000-0000-00008B010000}"/>
    <cellStyle name="Comma 31 3 2" xfId="2435" xr:uid="{00000000-0005-0000-0000-00008B010000}"/>
    <cellStyle name="Comma 31 3 3" xfId="2676" xr:uid="{00000000-0005-0000-0000-00008B010000}"/>
    <cellStyle name="Comma 31 4" xfId="2309" xr:uid="{00000000-0005-0000-0000-000089010000}"/>
    <cellStyle name="Comma 31 5" xfId="2610" xr:uid="{00000000-0005-0000-0000-000089010000}"/>
    <cellStyle name="Comma 31 6" xfId="3168" xr:uid="{00000000-0005-0000-0000-0000630C0000}"/>
    <cellStyle name="Comma 32" xfId="515" xr:uid="{00000000-0005-0000-0000-00008C010000}"/>
    <cellStyle name="Comma 32 2" xfId="591" xr:uid="{00000000-0005-0000-0000-00008D010000}"/>
    <cellStyle name="Comma 32 2 2" xfId="616" xr:uid="{00000000-0005-0000-0000-00008E010000}"/>
    <cellStyle name="Comma 32 2 2 2" xfId="2347" xr:uid="{00000000-0005-0000-0000-00008E010000}"/>
    <cellStyle name="Comma 32 2 2 3" xfId="2628" xr:uid="{00000000-0005-0000-0000-00008E010000}"/>
    <cellStyle name="Comma 32 2 3" xfId="2335" xr:uid="{00000000-0005-0000-0000-00008D010000}"/>
    <cellStyle name="Comma 32 2 4" xfId="2624" xr:uid="{00000000-0005-0000-0000-00008D010000}"/>
    <cellStyle name="Comma 32 2 5" xfId="3170" xr:uid="{00000000-0005-0000-0000-0000650C0000}"/>
    <cellStyle name="Comma 32 3" xfId="545" xr:uid="{00000000-0005-0000-0000-00008F010000}"/>
    <cellStyle name="Comma 32 3 2" xfId="2320" xr:uid="{00000000-0005-0000-0000-00008F010000}"/>
    <cellStyle name="Comma 32 3 3" xfId="2617" xr:uid="{00000000-0005-0000-0000-00008F010000}"/>
    <cellStyle name="Comma 32 3 4" xfId="3171" xr:uid="{00000000-0005-0000-0000-0000660C0000}"/>
    <cellStyle name="Comma 32 4" xfId="600" xr:uid="{00000000-0005-0000-0000-000090010000}"/>
    <cellStyle name="Comma 32 4 2" xfId="2340" xr:uid="{00000000-0005-0000-0000-000090010000}"/>
    <cellStyle name="Comma 32 4 3" xfId="2625" xr:uid="{00000000-0005-0000-0000-000090010000}"/>
    <cellStyle name="Comma 32 5" xfId="1783" xr:uid="{00000000-0005-0000-0000-000091010000}"/>
    <cellStyle name="Comma 32 5 2" xfId="2436" xr:uid="{00000000-0005-0000-0000-000091010000}"/>
    <cellStyle name="Comma 32 5 3" xfId="2677" xr:uid="{00000000-0005-0000-0000-000091010000}"/>
    <cellStyle name="Comma 32 6" xfId="2310" xr:uid="{00000000-0005-0000-0000-00008C010000}"/>
    <cellStyle name="Comma 32 7" xfId="2611" xr:uid="{00000000-0005-0000-0000-00008C010000}"/>
    <cellStyle name="Comma 32 8" xfId="3169" xr:uid="{00000000-0005-0000-0000-0000640C0000}"/>
    <cellStyle name="Comma 33" xfId="536" xr:uid="{00000000-0005-0000-0000-000092010000}"/>
    <cellStyle name="Comma 33 2" xfId="800" xr:uid="{00000000-0005-0000-0000-000093010000}"/>
    <cellStyle name="Comma 33 2 2" xfId="2370" xr:uid="{00000000-0005-0000-0000-000093010000}"/>
    <cellStyle name="Comma 33 2 3" xfId="2641" xr:uid="{00000000-0005-0000-0000-000093010000}"/>
    <cellStyle name="Comma 33 3" xfId="2314" xr:uid="{00000000-0005-0000-0000-000092010000}"/>
    <cellStyle name="Comma 33 4" xfId="2613" xr:uid="{00000000-0005-0000-0000-000092010000}"/>
    <cellStyle name="Comma 33 5" xfId="3172" xr:uid="{00000000-0005-0000-0000-0000670C0000}"/>
    <cellStyle name="Comma 34" xfId="538" xr:uid="{00000000-0005-0000-0000-000094010000}"/>
    <cellStyle name="Comma 34 2" xfId="801" xr:uid="{00000000-0005-0000-0000-000095010000}"/>
    <cellStyle name="Comma 34 2 2" xfId="2371" xr:uid="{00000000-0005-0000-0000-000095010000}"/>
    <cellStyle name="Comma 34 2 3" xfId="2642" xr:uid="{00000000-0005-0000-0000-000095010000}"/>
    <cellStyle name="Comma 34 3" xfId="2315" xr:uid="{00000000-0005-0000-0000-000094010000}"/>
    <cellStyle name="Comma 34 4" xfId="2614" xr:uid="{00000000-0005-0000-0000-000094010000}"/>
    <cellStyle name="Comma 34 5" xfId="3173" xr:uid="{00000000-0005-0000-0000-0000680C0000}"/>
    <cellStyle name="Comma 35" xfId="539" xr:uid="{00000000-0005-0000-0000-000096010000}"/>
    <cellStyle name="Comma 35 2" xfId="2316" xr:uid="{00000000-0005-0000-0000-000096010000}"/>
    <cellStyle name="Comma 35 3" xfId="2615" xr:uid="{00000000-0005-0000-0000-000096010000}"/>
    <cellStyle name="Comma 35 4" xfId="3174" xr:uid="{00000000-0005-0000-0000-0000690C0000}"/>
    <cellStyle name="Comma 36" xfId="197" xr:uid="{00000000-0005-0000-0000-000097010000}"/>
    <cellStyle name="Comma 36 2" xfId="1784" xr:uid="{00000000-0005-0000-0000-000098010000}"/>
    <cellStyle name="Comma 36 2 2" xfId="2437" xr:uid="{00000000-0005-0000-0000-000098010000}"/>
    <cellStyle name="Comma 36 2 3" xfId="2678" xr:uid="{00000000-0005-0000-0000-000098010000}"/>
    <cellStyle name="Comma 36 3" xfId="2231" xr:uid="{00000000-0005-0000-0000-000097010000}"/>
    <cellStyle name="Comma 36 4" xfId="2554" xr:uid="{00000000-0005-0000-0000-000097010000}"/>
    <cellStyle name="Comma 36 5" xfId="3175" xr:uid="{00000000-0005-0000-0000-00006A0C0000}"/>
    <cellStyle name="Comma 37" xfId="380" xr:uid="{00000000-0005-0000-0000-000099010000}"/>
    <cellStyle name="Comma 37 2" xfId="1785" xr:uid="{00000000-0005-0000-0000-00009A010000}"/>
    <cellStyle name="Comma 37 2 2" xfId="2438" xr:uid="{00000000-0005-0000-0000-00009A010000}"/>
    <cellStyle name="Comma 37 2 3" xfId="2679" xr:uid="{00000000-0005-0000-0000-00009A010000}"/>
    <cellStyle name="Comma 37 3" xfId="2273" xr:uid="{00000000-0005-0000-0000-000099010000}"/>
    <cellStyle name="Comma 37 4" xfId="2590" xr:uid="{00000000-0005-0000-0000-000099010000}"/>
    <cellStyle name="Comma 37 5" xfId="3176" xr:uid="{00000000-0005-0000-0000-00006B0C0000}"/>
    <cellStyle name="Comma 38" xfId="542" xr:uid="{00000000-0005-0000-0000-00009B010000}"/>
    <cellStyle name="Comma 38 2" xfId="1786" xr:uid="{00000000-0005-0000-0000-00009C010000}"/>
    <cellStyle name="Comma 38 2 2" xfId="2439" xr:uid="{00000000-0005-0000-0000-00009C010000}"/>
    <cellStyle name="Comma 38 2 3" xfId="2680" xr:uid="{00000000-0005-0000-0000-00009C010000}"/>
    <cellStyle name="Comma 38 3" xfId="2317" xr:uid="{00000000-0005-0000-0000-00009B010000}"/>
    <cellStyle name="Comma 38 4" xfId="2616" xr:uid="{00000000-0005-0000-0000-00009B010000}"/>
    <cellStyle name="Comma 38 5" xfId="3177" xr:uid="{00000000-0005-0000-0000-00006C0C0000}"/>
    <cellStyle name="Comma 39" xfId="1675" xr:uid="{00000000-0005-0000-0000-00009D010000}"/>
    <cellStyle name="Comma 39 2" xfId="1787" xr:uid="{00000000-0005-0000-0000-00009E010000}"/>
    <cellStyle name="Comma 39 2 2" xfId="2440" xr:uid="{00000000-0005-0000-0000-00009E010000}"/>
    <cellStyle name="Comma 39 2 3" xfId="2681" xr:uid="{00000000-0005-0000-0000-00009E010000}"/>
    <cellStyle name="Comma 39 3" xfId="2400" xr:uid="{00000000-0005-0000-0000-00009D010000}"/>
    <cellStyle name="Comma 39 4" xfId="2658" xr:uid="{00000000-0005-0000-0000-00009D010000}"/>
    <cellStyle name="Comma 39 5" xfId="3178" xr:uid="{00000000-0005-0000-0000-00006D0C0000}"/>
    <cellStyle name="Comma 4" xfId="26" xr:uid="{00000000-0005-0000-0000-00009F010000}"/>
    <cellStyle name="Comma 4 10" xfId="3180" xr:uid="{00000000-0005-0000-0000-00006F0C0000}"/>
    <cellStyle name="Comma 4 10 2" xfId="3181" xr:uid="{00000000-0005-0000-0000-0000700C0000}"/>
    <cellStyle name="Comma 4 11" xfId="3182" xr:uid="{00000000-0005-0000-0000-0000710C0000}"/>
    <cellStyle name="Comma 4 11 2" xfId="3183" xr:uid="{00000000-0005-0000-0000-0000720C0000}"/>
    <cellStyle name="Comma 4 12" xfId="3184" xr:uid="{00000000-0005-0000-0000-0000730C0000}"/>
    <cellStyle name="Comma 4 12 2" xfId="3185" xr:uid="{00000000-0005-0000-0000-0000740C0000}"/>
    <cellStyle name="Comma 4 13" xfId="3186" xr:uid="{00000000-0005-0000-0000-0000750C0000}"/>
    <cellStyle name="Comma 4 13 2" xfId="3187" xr:uid="{00000000-0005-0000-0000-0000760C0000}"/>
    <cellStyle name="Comma 4 14" xfId="3188" xr:uid="{00000000-0005-0000-0000-0000770C0000}"/>
    <cellStyle name="Comma 4 14 2" xfId="3189" xr:uid="{00000000-0005-0000-0000-0000780C0000}"/>
    <cellStyle name="Comma 4 15" xfId="3190" xr:uid="{00000000-0005-0000-0000-0000790C0000}"/>
    <cellStyle name="Comma 4 15 2" xfId="3191" xr:uid="{00000000-0005-0000-0000-00007A0C0000}"/>
    <cellStyle name="Comma 4 16" xfId="3192" xr:uid="{00000000-0005-0000-0000-00007B0C0000}"/>
    <cellStyle name="Comma 4 16 2" xfId="3193" xr:uid="{00000000-0005-0000-0000-00007C0C0000}"/>
    <cellStyle name="Comma 4 17" xfId="3194" xr:uid="{00000000-0005-0000-0000-00007D0C0000}"/>
    <cellStyle name="Comma 4 17 2" xfId="3195" xr:uid="{00000000-0005-0000-0000-00007E0C0000}"/>
    <cellStyle name="Comma 4 18" xfId="3196" xr:uid="{00000000-0005-0000-0000-00007F0C0000}"/>
    <cellStyle name="Comma 4 19" xfId="3197" xr:uid="{00000000-0005-0000-0000-0000800C0000}"/>
    <cellStyle name="Comma 4 2" xfId="27" xr:uid="{00000000-0005-0000-0000-0000A0010000}"/>
    <cellStyle name="Comma 4 2 2" xfId="1789" xr:uid="{00000000-0005-0000-0000-0000A1010000}"/>
    <cellStyle name="Comma 4 2 2 2" xfId="2442" xr:uid="{00000000-0005-0000-0000-0000A1010000}"/>
    <cellStyle name="Comma 4 2 2 3" xfId="2682" xr:uid="{00000000-0005-0000-0000-0000A1010000}"/>
    <cellStyle name="Comma 4 2 2 4" xfId="3199" xr:uid="{00000000-0005-0000-0000-0000820C0000}"/>
    <cellStyle name="Comma 4 2 3" xfId="1790" xr:uid="{00000000-0005-0000-0000-0000A2010000}"/>
    <cellStyle name="Comma 4 2 3 2" xfId="2443" xr:uid="{00000000-0005-0000-0000-0000A2010000}"/>
    <cellStyle name="Comma 4 2 3 3" xfId="2683" xr:uid="{00000000-0005-0000-0000-0000A2010000}"/>
    <cellStyle name="Comma 4 2 3 4" xfId="3200" xr:uid="{00000000-0005-0000-0000-0000830C0000}"/>
    <cellStyle name="Comma 4 2 4" xfId="2173" xr:uid="{00000000-0005-0000-0000-0000A0010000}"/>
    <cellStyle name="Comma 4 2 4 2" xfId="3201" xr:uid="{00000000-0005-0000-0000-0000840C0000}"/>
    <cellStyle name="Comma 4 2 5" xfId="2515" xr:uid="{00000000-0005-0000-0000-0000A0010000}"/>
    <cellStyle name="Comma 4 2 6" xfId="3198" xr:uid="{00000000-0005-0000-0000-0000810C0000}"/>
    <cellStyle name="Comma 4 20" xfId="3179" xr:uid="{00000000-0005-0000-0000-00006E0C0000}"/>
    <cellStyle name="Comma 4 3" xfId="144" xr:uid="{00000000-0005-0000-0000-0000A3010000}"/>
    <cellStyle name="Comma 4 3 2" xfId="802" xr:uid="{00000000-0005-0000-0000-0000A4010000}"/>
    <cellStyle name="Comma 4 3 2 2" xfId="1791" xr:uid="{00000000-0005-0000-0000-0000A5010000}"/>
    <cellStyle name="Comma 4 3 2 3" xfId="2372" xr:uid="{00000000-0005-0000-0000-0000A4010000}"/>
    <cellStyle name="Comma 4 3 2 4" xfId="3203" xr:uid="{00000000-0005-0000-0000-0000860C0000}"/>
    <cellStyle name="Comma 4 3 3" xfId="2209" xr:uid="{00000000-0005-0000-0000-0000A3010000}"/>
    <cellStyle name="Comma 4 3 3 2" xfId="3204" xr:uid="{00000000-0005-0000-0000-0000870C0000}"/>
    <cellStyle name="Comma 4 3 4" xfId="2541" xr:uid="{00000000-0005-0000-0000-0000A3010000}"/>
    <cellStyle name="Comma 4 3 5" xfId="3202" xr:uid="{00000000-0005-0000-0000-0000850C0000}"/>
    <cellStyle name="Comma 4 4" xfId="439" xr:uid="{00000000-0005-0000-0000-0000A6010000}"/>
    <cellStyle name="Comma 4 4 2" xfId="803" xr:uid="{00000000-0005-0000-0000-0000A7010000}"/>
    <cellStyle name="Comma 4 4 2 2" xfId="2373" xr:uid="{00000000-0005-0000-0000-0000A7010000}"/>
    <cellStyle name="Comma 4 4 2 3" xfId="3206" xr:uid="{00000000-0005-0000-0000-0000890C0000}"/>
    <cellStyle name="Comma 4 4 3" xfId="1788" xr:uid="{00000000-0005-0000-0000-0000A8010000}"/>
    <cellStyle name="Comma 4 4 3 2" xfId="2441" xr:uid="{00000000-0005-0000-0000-0000A8010000}"/>
    <cellStyle name="Comma 4 4 4" xfId="2299" xr:uid="{00000000-0005-0000-0000-0000A6010000}"/>
    <cellStyle name="Comma 4 4 5" xfId="2606" xr:uid="{00000000-0005-0000-0000-0000A6010000}"/>
    <cellStyle name="Comma 4 4 6" xfId="3205" xr:uid="{00000000-0005-0000-0000-0000880C0000}"/>
    <cellStyle name="Comma 4 5" xfId="804" xr:uid="{00000000-0005-0000-0000-0000A9010000}"/>
    <cellStyle name="Comma 4 5 2" xfId="2374" xr:uid="{00000000-0005-0000-0000-0000A9010000}"/>
    <cellStyle name="Comma 4 5 2 2" xfId="3208" xr:uid="{00000000-0005-0000-0000-00008B0C0000}"/>
    <cellStyle name="Comma 4 5 3" xfId="2643" xr:uid="{00000000-0005-0000-0000-0000A9010000}"/>
    <cellStyle name="Comma 4 5 4" xfId="3207" xr:uid="{00000000-0005-0000-0000-00008A0C0000}"/>
    <cellStyle name="Comma 4 6" xfId="2136" xr:uid="{00000000-0005-0000-0000-0000AA010000}"/>
    <cellStyle name="Comma 4 6 2" xfId="2486" xr:uid="{00000000-0005-0000-0000-0000AA010000}"/>
    <cellStyle name="Comma 4 6 2 2" xfId="3210" xr:uid="{00000000-0005-0000-0000-00008D0C0000}"/>
    <cellStyle name="Comma 4 6 3" xfId="2714" xr:uid="{00000000-0005-0000-0000-0000AA010000}"/>
    <cellStyle name="Comma 4 6 4" xfId="3209" xr:uid="{00000000-0005-0000-0000-00008C0C0000}"/>
    <cellStyle name="Comma 4 7" xfId="2172" xr:uid="{00000000-0005-0000-0000-00009F010000}"/>
    <cellStyle name="Comma 4 7 2" xfId="3212" xr:uid="{00000000-0005-0000-0000-00008F0C0000}"/>
    <cellStyle name="Comma 4 7 3" xfId="3211" xr:uid="{00000000-0005-0000-0000-00008E0C0000}"/>
    <cellStyle name="Comma 4 8" xfId="2514" xr:uid="{00000000-0005-0000-0000-00009F010000}"/>
    <cellStyle name="Comma 4 8 2" xfId="3214" xr:uid="{00000000-0005-0000-0000-0000910C0000}"/>
    <cellStyle name="Comma 4 8 3" xfId="3213" xr:uid="{00000000-0005-0000-0000-0000900C0000}"/>
    <cellStyle name="Comma 4 9" xfId="3215" xr:uid="{00000000-0005-0000-0000-0000920C0000}"/>
    <cellStyle name="Comma 4 9 2" xfId="3216" xr:uid="{00000000-0005-0000-0000-0000930C0000}"/>
    <cellStyle name="Comma 4_AR_AP Audit updateMgen " xfId="805" xr:uid="{00000000-0005-0000-0000-0000AB010000}"/>
    <cellStyle name="Comma 40" xfId="1792" xr:uid="{00000000-0005-0000-0000-0000AC010000}"/>
    <cellStyle name="Comma 40 2" xfId="2444" xr:uid="{00000000-0005-0000-0000-0000AC010000}"/>
    <cellStyle name="Comma 40 2 2" xfId="3218" xr:uid="{00000000-0005-0000-0000-0000950C0000}"/>
    <cellStyle name="Comma 40 3" xfId="2684" xr:uid="{00000000-0005-0000-0000-0000AC010000}"/>
    <cellStyle name="Comma 40 3 2" xfId="3219" xr:uid="{00000000-0005-0000-0000-0000960C0000}"/>
    <cellStyle name="Comma 40 4" xfId="3217" xr:uid="{00000000-0005-0000-0000-0000940C0000}"/>
    <cellStyle name="Comma 41" xfId="1793" xr:uid="{00000000-0005-0000-0000-0000AD010000}"/>
    <cellStyle name="Comma 41 2" xfId="2445" xr:uid="{00000000-0005-0000-0000-0000AD010000}"/>
    <cellStyle name="Comma 41 3" xfId="2685" xr:uid="{00000000-0005-0000-0000-0000AD010000}"/>
    <cellStyle name="Comma 41 4" xfId="3220" xr:uid="{00000000-0005-0000-0000-0000970C0000}"/>
    <cellStyle name="Comma 42" xfId="1794" xr:uid="{00000000-0005-0000-0000-0000AE010000}"/>
    <cellStyle name="Comma 42 2" xfId="2446" xr:uid="{00000000-0005-0000-0000-0000AE010000}"/>
    <cellStyle name="Comma 42 3" xfId="2686" xr:uid="{00000000-0005-0000-0000-0000AE010000}"/>
    <cellStyle name="Comma 42 4" xfId="3221" xr:uid="{00000000-0005-0000-0000-0000980C0000}"/>
    <cellStyle name="Comma 43" xfId="1795" xr:uid="{00000000-0005-0000-0000-0000AF010000}"/>
    <cellStyle name="Comma 43 2" xfId="2447" xr:uid="{00000000-0005-0000-0000-0000AF010000}"/>
    <cellStyle name="Comma 43 3" xfId="2687" xr:uid="{00000000-0005-0000-0000-0000AF010000}"/>
    <cellStyle name="Comma 43 4" xfId="3222" xr:uid="{00000000-0005-0000-0000-0000990C0000}"/>
    <cellStyle name="Comma 44" xfId="1796" xr:uid="{00000000-0005-0000-0000-0000B0010000}"/>
    <cellStyle name="Comma 44 2" xfId="2448" xr:uid="{00000000-0005-0000-0000-0000B0010000}"/>
    <cellStyle name="Comma 44 3" xfId="2688" xr:uid="{00000000-0005-0000-0000-0000B0010000}"/>
    <cellStyle name="Comma 44 4" xfId="3223" xr:uid="{00000000-0005-0000-0000-00009A0C0000}"/>
    <cellStyle name="Comma 45" xfId="1797" xr:uid="{00000000-0005-0000-0000-0000B1010000}"/>
    <cellStyle name="Comma 45 2" xfId="2449" xr:uid="{00000000-0005-0000-0000-0000B1010000}"/>
    <cellStyle name="Comma 45 3" xfId="2689" xr:uid="{00000000-0005-0000-0000-0000B1010000}"/>
    <cellStyle name="Comma 45 4" xfId="3224" xr:uid="{00000000-0005-0000-0000-00009B0C0000}"/>
    <cellStyle name="Comma 46" xfId="1798" xr:uid="{00000000-0005-0000-0000-0000B2010000}"/>
    <cellStyle name="Comma 46 2" xfId="2450" xr:uid="{00000000-0005-0000-0000-0000B2010000}"/>
    <cellStyle name="Comma 46 3" xfId="2690" xr:uid="{00000000-0005-0000-0000-0000B2010000}"/>
    <cellStyle name="Comma 47" xfId="1799" xr:uid="{00000000-0005-0000-0000-0000B3010000}"/>
    <cellStyle name="Comma 47 2" xfId="2451" xr:uid="{00000000-0005-0000-0000-0000B3010000}"/>
    <cellStyle name="Comma 47 3" xfId="2691" xr:uid="{00000000-0005-0000-0000-0000B3010000}"/>
    <cellStyle name="Comma 48" xfId="1800" xr:uid="{00000000-0005-0000-0000-0000B4010000}"/>
    <cellStyle name="Comma 48 2" xfId="2452" xr:uid="{00000000-0005-0000-0000-0000B4010000}"/>
    <cellStyle name="Comma 49" xfId="1801" xr:uid="{00000000-0005-0000-0000-0000B5010000}"/>
    <cellStyle name="Comma 49 2" xfId="2453" xr:uid="{00000000-0005-0000-0000-0000B5010000}"/>
    <cellStyle name="Comma 49 3" xfId="2692" xr:uid="{00000000-0005-0000-0000-0000B5010000}"/>
    <cellStyle name="Comma 49 4" xfId="3225" xr:uid="{00000000-0005-0000-0000-00009C0C0000}"/>
    <cellStyle name="Comma 5" xfId="28" xr:uid="{00000000-0005-0000-0000-0000B6010000}"/>
    <cellStyle name="Comma 5 10" xfId="2128" xr:uid="{00000000-0005-0000-0000-0000B7010000}"/>
    <cellStyle name="Comma 5 10 2" xfId="2483" xr:uid="{00000000-0005-0000-0000-0000B7010000}"/>
    <cellStyle name="Comma 5 10 2 2" xfId="3228" xr:uid="{00000000-0005-0000-0000-00009F0C0000}"/>
    <cellStyle name="Comma 5 10 3" xfId="2711" xr:uid="{00000000-0005-0000-0000-0000B7010000}"/>
    <cellStyle name="Comma 5 10 4" xfId="3227" xr:uid="{00000000-0005-0000-0000-00009E0C0000}"/>
    <cellStyle name="Comma 5 11" xfId="2174" xr:uid="{00000000-0005-0000-0000-0000B6010000}"/>
    <cellStyle name="Comma 5 11 2" xfId="3230" xr:uid="{00000000-0005-0000-0000-0000A10C0000}"/>
    <cellStyle name="Comma 5 11 3" xfId="3229" xr:uid="{00000000-0005-0000-0000-0000A00C0000}"/>
    <cellStyle name="Comma 5 12" xfId="2516" xr:uid="{00000000-0005-0000-0000-0000B6010000}"/>
    <cellStyle name="Comma 5 12 2" xfId="3232" xr:uid="{00000000-0005-0000-0000-0000A30C0000}"/>
    <cellStyle name="Comma 5 12 3" xfId="3231" xr:uid="{00000000-0005-0000-0000-0000A20C0000}"/>
    <cellStyle name="Comma 5 13" xfId="3233" xr:uid="{00000000-0005-0000-0000-0000A40C0000}"/>
    <cellStyle name="Comma 5 13 2" xfId="3234" xr:uid="{00000000-0005-0000-0000-0000A50C0000}"/>
    <cellStyle name="Comma 5 14" xfId="3235" xr:uid="{00000000-0005-0000-0000-0000A60C0000}"/>
    <cellStyle name="Comma 5 14 2" xfId="3236" xr:uid="{00000000-0005-0000-0000-0000A70C0000}"/>
    <cellStyle name="Comma 5 15" xfId="3237" xr:uid="{00000000-0005-0000-0000-0000A80C0000}"/>
    <cellStyle name="Comma 5 15 2" xfId="3238" xr:uid="{00000000-0005-0000-0000-0000A90C0000}"/>
    <cellStyle name="Comma 5 16" xfId="3239" xr:uid="{00000000-0005-0000-0000-0000AA0C0000}"/>
    <cellStyle name="Comma 5 16 2" xfId="3240" xr:uid="{00000000-0005-0000-0000-0000AB0C0000}"/>
    <cellStyle name="Comma 5 17" xfId="3241" xr:uid="{00000000-0005-0000-0000-0000AC0C0000}"/>
    <cellStyle name="Comma 5 17 2" xfId="3242" xr:uid="{00000000-0005-0000-0000-0000AD0C0000}"/>
    <cellStyle name="Comma 5 18" xfId="3243" xr:uid="{00000000-0005-0000-0000-0000AE0C0000}"/>
    <cellStyle name="Comma 5 19" xfId="3244" xr:uid="{00000000-0005-0000-0000-0000AF0C0000}"/>
    <cellStyle name="Comma 5 2" xfId="29" xr:uid="{00000000-0005-0000-0000-0000B8010000}"/>
    <cellStyle name="Comma 5 2 2" xfId="30" xr:uid="{00000000-0005-0000-0000-0000B9010000}"/>
    <cellStyle name="Comma 5 2 2 2" xfId="806" xr:uid="{00000000-0005-0000-0000-0000BA010000}"/>
    <cellStyle name="Comma 5 2 2 3" xfId="2176" xr:uid="{00000000-0005-0000-0000-0000B9010000}"/>
    <cellStyle name="Comma 5 2 2 4" xfId="3245" xr:uid="{00000000-0005-0000-0000-0000B00C0000}"/>
    <cellStyle name="Comma 5 2 3" xfId="807" xr:uid="{00000000-0005-0000-0000-0000BB010000}"/>
    <cellStyle name="Comma 5 2 3 2" xfId="2375" xr:uid="{00000000-0005-0000-0000-0000BB010000}"/>
    <cellStyle name="Comma 5 2 3 3" xfId="2644" xr:uid="{00000000-0005-0000-0000-0000BB010000}"/>
    <cellStyle name="Comma 5 2 3 4" xfId="3246" xr:uid="{00000000-0005-0000-0000-0000B10C0000}"/>
    <cellStyle name="Comma 5 2 4" xfId="1673" xr:uid="{00000000-0005-0000-0000-0000BC010000}"/>
    <cellStyle name="Comma 5 2 4 2" xfId="2398" xr:uid="{00000000-0005-0000-0000-0000BC010000}"/>
    <cellStyle name="Comma 5 2 4 3" xfId="2656" xr:uid="{00000000-0005-0000-0000-0000BC010000}"/>
    <cellStyle name="Comma 5 2 4 4" xfId="3247" xr:uid="{00000000-0005-0000-0000-0000B20C0000}"/>
    <cellStyle name="Comma 5 2 5" xfId="2135" xr:uid="{00000000-0005-0000-0000-0000BD010000}"/>
    <cellStyle name="Comma 5 2 5 2" xfId="2485" xr:uid="{00000000-0005-0000-0000-0000BD010000}"/>
    <cellStyle name="Comma 5 2 5 3" xfId="2713" xr:uid="{00000000-0005-0000-0000-0000BD010000}"/>
    <cellStyle name="Comma 5 2 5 4" xfId="3248" xr:uid="{00000000-0005-0000-0000-0000B30C0000}"/>
    <cellStyle name="Comma 5 2 6" xfId="2175" xr:uid="{00000000-0005-0000-0000-0000B8010000}"/>
    <cellStyle name="Comma 5 2 6 2" xfId="3249" xr:uid="{00000000-0005-0000-0000-0000B40C0000}"/>
    <cellStyle name="Comma 5 2 7" xfId="3250" xr:uid="{00000000-0005-0000-0000-0000B50C0000}"/>
    <cellStyle name="Comma 5 2_MME_WP_Q1'10_FRI" xfId="808" xr:uid="{00000000-0005-0000-0000-0000BE010000}"/>
    <cellStyle name="Comma 5 20" xfId="3251" xr:uid="{00000000-0005-0000-0000-0000B60C0000}"/>
    <cellStyle name="Comma 5 21" xfId="3252" xr:uid="{00000000-0005-0000-0000-0000B70C0000}"/>
    <cellStyle name="Comma 5 22" xfId="3226" xr:uid="{00000000-0005-0000-0000-00009D0C0000}"/>
    <cellStyle name="Comma 5 3" xfId="31" xr:uid="{00000000-0005-0000-0000-0000BF010000}"/>
    <cellStyle name="Comma 5 3 2" xfId="32" xr:uid="{00000000-0005-0000-0000-0000C0010000}"/>
    <cellStyle name="Comma 5 3 2 2" xfId="147" xr:uid="{00000000-0005-0000-0000-0000C1010000}"/>
    <cellStyle name="Comma 5 3 2 2 2" xfId="2212" xr:uid="{00000000-0005-0000-0000-0000C1010000}"/>
    <cellStyle name="Comma 5 3 2 2 3" xfId="2544" xr:uid="{00000000-0005-0000-0000-0000C1010000}"/>
    <cellStyle name="Comma 5 3 2 3" xfId="2139" xr:uid="{00000000-0005-0000-0000-0000C2010000}"/>
    <cellStyle name="Comma 5 3 2 3 2" xfId="2488" xr:uid="{00000000-0005-0000-0000-0000C2010000}"/>
    <cellStyle name="Comma 5 3 2 3 3" xfId="2716" xr:uid="{00000000-0005-0000-0000-0000C2010000}"/>
    <cellStyle name="Comma 5 3 2 4" xfId="2178" xr:uid="{00000000-0005-0000-0000-0000C0010000}"/>
    <cellStyle name="Comma 5 3 2 5" xfId="2518" xr:uid="{00000000-0005-0000-0000-0000C0010000}"/>
    <cellStyle name="Comma 5 3 2 6" xfId="3254" xr:uid="{00000000-0005-0000-0000-0000B90C0000}"/>
    <cellStyle name="Comma 5 3 3" xfId="146" xr:uid="{00000000-0005-0000-0000-0000C3010000}"/>
    <cellStyle name="Comma 5 3 3 2" xfId="2211" xr:uid="{00000000-0005-0000-0000-0000C3010000}"/>
    <cellStyle name="Comma 5 3 3 3" xfId="2543" xr:uid="{00000000-0005-0000-0000-0000C3010000}"/>
    <cellStyle name="Comma 5 3 4" xfId="2177" xr:uid="{00000000-0005-0000-0000-0000BF010000}"/>
    <cellStyle name="Comma 5 3 5" xfId="2517" xr:uid="{00000000-0005-0000-0000-0000BF010000}"/>
    <cellStyle name="Comma 5 3 6" xfId="3253" xr:uid="{00000000-0005-0000-0000-0000B80C0000}"/>
    <cellStyle name="Comma 5 4" xfId="145" xr:uid="{00000000-0005-0000-0000-0000C4010000}"/>
    <cellStyle name="Comma 5 4 2" xfId="2210" xr:uid="{00000000-0005-0000-0000-0000C4010000}"/>
    <cellStyle name="Comma 5 4 2 2" xfId="3256" xr:uid="{00000000-0005-0000-0000-0000BB0C0000}"/>
    <cellStyle name="Comma 5 4 3" xfId="2542" xr:uid="{00000000-0005-0000-0000-0000C4010000}"/>
    <cellStyle name="Comma 5 4 4" xfId="3255" xr:uid="{00000000-0005-0000-0000-0000BA0C0000}"/>
    <cellStyle name="Comma 5 5" xfId="359" xr:uid="{00000000-0005-0000-0000-0000C5010000}"/>
    <cellStyle name="Comma 5 5 2" xfId="553" xr:uid="{00000000-0005-0000-0000-0000C6010000}"/>
    <cellStyle name="Comma 5 5 2 2" xfId="2328" xr:uid="{00000000-0005-0000-0000-0000C6010000}"/>
    <cellStyle name="Comma 5 5 2 3" xfId="2623" xr:uid="{00000000-0005-0000-0000-0000C6010000}"/>
    <cellStyle name="Comma 5 5 2 4" xfId="3258" xr:uid="{00000000-0005-0000-0000-0000BD0C0000}"/>
    <cellStyle name="Comma 5 5 3" xfId="2265" xr:uid="{00000000-0005-0000-0000-0000C5010000}"/>
    <cellStyle name="Comma 5 5 4" xfId="2585" xr:uid="{00000000-0005-0000-0000-0000C5010000}"/>
    <cellStyle name="Comma 5 5 5" xfId="3257" xr:uid="{00000000-0005-0000-0000-0000BC0C0000}"/>
    <cellStyle name="Comma 5 6" xfId="244" xr:uid="{00000000-0005-0000-0000-0000C7010000}"/>
    <cellStyle name="Comma 5 6 2" xfId="809" xr:uid="{00000000-0005-0000-0000-0000C8010000}"/>
    <cellStyle name="Comma 5 6 2 2" xfId="2376" xr:uid="{00000000-0005-0000-0000-0000C8010000}"/>
    <cellStyle name="Comma 5 6 2 3" xfId="2645" xr:uid="{00000000-0005-0000-0000-0000C8010000}"/>
    <cellStyle name="Comma 5 6 2 4" xfId="3260" xr:uid="{00000000-0005-0000-0000-0000BF0C0000}"/>
    <cellStyle name="Comma 5 6 3" xfId="2254" xr:uid="{00000000-0005-0000-0000-0000C7010000}"/>
    <cellStyle name="Comma 5 6 4" xfId="2575" xr:uid="{00000000-0005-0000-0000-0000C7010000}"/>
    <cellStyle name="Comma 5 6 5" xfId="3259" xr:uid="{00000000-0005-0000-0000-0000BE0C0000}"/>
    <cellStyle name="Comma 5 7" xfId="613" xr:uid="{00000000-0005-0000-0000-0000C9010000}"/>
    <cellStyle name="Comma 5 7 2" xfId="2344" xr:uid="{00000000-0005-0000-0000-0000C9010000}"/>
    <cellStyle name="Comma 5 7 2 2" xfId="3262" xr:uid="{00000000-0005-0000-0000-0000C10C0000}"/>
    <cellStyle name="Comma 5 7 3" xfId="2627" xr:uid="{00000000-0005-0000-0000-0000C9010000}"/>
    <cellStyle name="Comma 5 7 4" xfId="3261" xr:uid="{00000000-0005-0000-0000-0000C00C0000}"/>
    <cellStyle name="Comma 5 8" xfId="1674" xr:uid="{00000000-0005-0000-0000-0000CA010000}"/>
    <cellStyle name="Comma 5 8 2" xfId="2399" xr:uid="{00000000-0005-0000-0000-0000CA010000}"/>
    <cellStyle name="Comma 5 8 2 2" xfId="3264" xr:uid="{00000000-0005-0000-0000-0000C30C0000}"/>
    <cellStyle name="Comma 5 8 3" xfId="2657" xr:uid="{00000000-0005-0000-0000-0000CA010000}"/>
    <cellStyle name="Comma 5 8 4" xfId="3263" xr:uid="{00000000-0005-0000-0000-0000C20C0000}"/>
    <cellStyle name="Comma 5 9" xfId="1678" xr:uid="{00000000-0005-0000-0000-0000CB010000}"/>
    <cellStyle name="Comma 5 9 2" xfId="2402" xr:uid="{00000000-0005-0000-0000-0000CB010000}"/>
    <cellStyle name="Comma 5 9 2 2" xfId="3266" xr:uid="{00000000-0005-0000-0000-0000C50C0000}"/>
    <cellStyle name="Comma 5 9 3" xfId="2659" xr:uid="{00000000-0005-0000-0000-0000CB010000}"/>
    <cellStyle name="Comma 5 9 4" xfId="3265" xr:uid="{00000000-0005-0000-0000-0000C40C0000}"/>
    <cellStyle name="Comma 5_Book1" xfId="810" xr:uid="{00000000-0005-0000-0000-0000CC010000}"/>
    <cellStyle name="Comma 50" xfId="1802" xr:uid="{00000000-0005-0000-0000-0000CD010000}"/>
    <cellStyle name="Comma 50 2" xfId="2454" xr:uid="{00000000-0005-0000-0000-0000CD010000}"/>
    <cellStyle name="Comma 50 3" xfId="2693" xr:uid="{00000000-0005-0000-0000-0000CD010000}"/>
    <cellStyle name="Comma 51" xfId="2121" xr:uid="{00000000-0005-0000-0000-0000CE010000}"/>
    <cellStyle name="Comma 51 2" xfId="2477" xr:uid="{00000000-0005-0000-0000-0000CE010000}"/>
    <cellStyle name="Comma 51 3" xfId="2709" xr:uid="{00000000-0005-0000-0000-0000CE010000}"/>
    <cellStyle name="Comma 52" xfId="2126" xr:uid="{00000000-0005-0000-0000-0000CF010000}"/>
    <cellStyle name="Comma 52 2" xfId="2482" xr:uid="{00000000-0005-0000-0000-0000CF010000}"/>
    <cellStyle name="Comma 52 3" xfId="2710" xr:uid="{00000000-0005-0000-0000-0000CF010000}"/>
    <cellStyle name="Comma 53" xfId="2155" xr:uid="{00000000-0005-0000-0000-000070080000}"/>
    <cellStyle name="Comma 54" xfId="2393" xr:uid="{00000000-0005-0000-0000-0000CA090000}"/>
    <cellStyle name="Comma 55" xfId="2351" xr:uid="{00000000-0005-0000-0000-0000CC090000}"/>
    <cellStyle name="Comma 56" xfId="2495" xr:uid="{00000000-0005-0000-0000-0000CE090000}"/>
    <cellStyle name="Comma 57" xfId="2496" xr:uid="{00000000-0005-0000-0000-0000D0090000}"/>
    <cellStyle name="Comma 58" xfId="2380" xr:uid="{00000000-0005-0000-0000-0000D2090000}"/>
    <cellStyle name="Comma 59" xfId="2498" xr:uid="{00000000-0005-0000-0000-0000C5090000}"/>
    <cellStyle name="Comma 6" xfId="33" xr:uid="{00000000-0005-0000-0000-0000D0010000}"/>
    <cellStyle name="Comma 6 10" xfId="3267" xr:uid="{00000000-0005-0000-0000-0000C60C0000}"/>
    <cellStyle name="Comma 6 10 2" xfId="3268" xr:uid="{00000000-0005-0000-0000-0000C70C0000}"/>
    <cellStyle name="Comma 6 11" xfId="3269" xr:uid="{00000000-0005-0000-0000-0000C80C0000}"/>
    <cellStyle name="Comma 6 11 2" xfId="3270" xr:uid="{00000000-0005-0000-0000-0000C90C0000}"/>
    <cellStyle name="Comma 6 12" xfId="3271" xr:uid="{00000000-0005-0000-0000-0000CA0C0000}"/>
    <cellStyle name="Comma 6 12 2" xfId="3272" xr:uid="{00000000-0005-0000-0000-0000CB0C0000}"/>
    <cellStyle name="Comma 6 13" xfId="3273" xr:uid="{00000000-0005-0000-0000-0000CC0C0000}"/>
    <cellStyle name="Comma 6 13 2" xfId="3274" xr:uid="{00000000-0005-0000-0000-0000CD0C0000}"/>
    <cellStyle name="Comma 6 14" xfId="3275" xr:uid="{00000000-0005-0000-0000-0000CE0C0000}"/>
    <cellStyle name="Comma 6 14 2" xfId="3276" xr:uid="{00000000-0005-0000-0000-0000CF0C0000}"/>
    <cellStyle name="Comma 6 15" xfId="3277" xr:uid="{00000000-0005-0000-0000-0000D00C0000}"/>
    <cellStyle name="Comma 6 15 2" xfId="3278" xr:uid="{00000000-0005-0000-0000-0000D10C0000}"/>
    <cellStyle name="Comma 6 16" xfId="3279" xr:uid="{00000000-0005-0000-0000-0000D20C0000}"/>
    <cellStyle name="Comma 6 16 2" xfId="3280" xr:uid="{00000000-0005-0000-0000-0000D30C0000}"/>
    <cellStyle name="Comma 6 17" xfId="3281" xr:uid="{00000000-0005-0000-0000-0000D40C0000}"/>
    <cellStyle name="Comma 6 17 2" xfId="3282" xr:uid="{00000000-0005-0000-0000-0000D50C0000}"/>
    <cellStyle name="Comma 6 18" xfId="3283" xr:uid="{00000000-0005-0000-0000-0000D60C0000}"/>
    <cellStyle name="Comma 6 2" xfId="34" xr:uid="{00000000-0005-0000-0000-0000D1010000}"/>
    <cellStyle name="Comma 6 2 10" xfId="3284" xr:uid="{00000000-0005-0000-0000-0000D70C0000}"/>
    <cellStyle name="Comma 6 2 10 2" xfId="3285" xr:uid="{00000000-0005-0000-0000-0000D80C0000}"/>
    <cellStyle name="Comma 6 2 11" xfId="3286" xr:uid="{00000000-0005-0000-0000-0000D90C0000}"/>
    <cellStyle name="Comma 6 2 11 2" xfId="3287" xr:uid="{00000000-0005-0000-0000-0000DA0C0000}"/>
    <cellStyle name="Comma 6 2 12" xfId="3288" xr:uid="{00000000-0005-0000-0000-0000DB0C0000}"/>
    <cellStyle name="Comma 6 2 12 2" xfId="3289" xr:uid="{00000000-0005-0000-0000-0000DC0C0000}"/>
    <cellStyle name="Comma 6 2 13" xfId="3290" xr:uid="{00000000-0005-0000-0000-0000DD0C0000}"/>
    <cellStyle name="Comma 6 2 13 2" xfId="3291" xr:uid="{00000000-0005-0000-0000-0000DE0C0000}"/>
    <cellStyle name="Comma 6 2 14" xfId="3292" xr:uid="{00000000-0005-0000-0000-0000DF0C0000}"/>
    <cellStyle name="Comma 6 2 14 2" xfId="3293" xr:uid="{00000000-0005-0000-0000-0000E00C0000}"/>
    <cellStyle name="Comma 6 2 15" xfId="3294" xr:uid="{00000000-0005-0000-0000-0000E10C0000}"/>
    <cellStyle name="Comma 6 2 15 2" xfId="3295" xr:uid="{00000000-0005-0000-0000-0000E20C0000}"/>
    <cellStyle name="Comma 6 2 16" xfId="3296" xr:uid="{00000000-0005-0000-0000-0000E30C0000}"/>
    <cellStyle name="Comma 6 2 16 2" xfId="3297" xr:uid="{00000000-0005-0000-0000-0000E40C0000}"/>
    <cellStyle name="Comma 6 2 17" xfId="3298" xr:uid="{00000000-0005-0000-0000-0000E50C0000}"/>
    <cellStyle name="Comma 6 2 17 2" xfId="3299" xr:uid="{00000000-0005-0000-0000-0000E60C0000}"/>
    <cellStyle name="Comma 6 2 18" xfId="3300" xr:uid="{00000000-0005-0000-0000-0000E70C0000}"/>
    <cellStyle name="Comma 6 2 19" xfId="3301" xr:uid="{00000000-0005-0000-0000-0000E80C0000}"/>
    <cellStyle name="Comma 6 2 2" xfId="811" xr:uid="{00000000-0005-0000-0000-0000D2010000}"/>
    <cellStyle name="Comma 6 2 2 2" xfId="1803" xr:uid="{00000000-0005-0000-0000-0000D3010000}"/>
    <cellStyle name="Comma 6 2 3" xfId="3302" xr:uid="{00000000-0005-0000-0000-0000E90C0000}"/>
    <cellStyle name="Comma 6 2 3 2" xfId="3303" xr:uid="{00000000-0005-0000-0000-0000EA0C0000}"/>
    <cellStyle name="Comma 6 2 4" xfId="3304" xr:uid="{00000000-0005-0000-0000-0000EB0C0000}"/>
    <cellStyle name="Comma 6 2 4 2" xfId="3305" xr:uid="{00000000-0005-0000-0000-0000EC0C0000}"/>
    <cellStyle name="Comma 6 2 5" xfId="3306" xr:uid="{00000000-0005-0000-0000-0000ED0C0000}"/>
    <cellStyle name="Comma 6 2 5 2" xfId="3307" xr:uid="{00000000-0005-0000-0000-0000EE0C0000}"/>
    <cellStyle name="Comma 6 2 6" xfId="3308" xr:uid="{00000000-0005-0000-0000-0000EF0C0000}"/>
    <cellStyle name="Comma 6 2 6 2" xfId="3309" xr:uid="{00000000-0005-0000-0000-0000F00C0000}"/>
    <cellStyle name="Comma 6 2 7" xfId="3310" xr:uid="{00000000-0005-0000-0000-0000F10C0000}"/>
    <cellStyle name="Comma 6 2 7 2" xfId="3311" xr:uid="{00000000-0005-0000-0000-0000F20C0000}"/>
    <cellStyle name="Comma 6 2 8" xfId="3312" xr:uid="{00000000-0005-0000-0000-0000F30C0000}"/>
    <cellStyle name="Comma 6 2 8 2" xfId="3313" xr:uid="{00000000-0005-0000-0000-0000F40C0000}"/>
    <cellStyle name="Comma 6 2 9" xfId="3314" xr:uid="{00000000-0005-0000-0000-0000F50C0000}"/>
    <cellStyle name="Comma 6 2 9 2" xfId="3315" xr:uid="{00000000-0005-0000-0000-0000F60C0000}"/>
    <cellStyle name="Comma 6 3" xfId="148" xr:uid="{00000000-0005-0000-0000-0000D4010000}"/>
    <cellStyle name="Comma 6 3 2" xfId="398" xr:uid="{00000000-0005-0000-0000-0000D5010000}"/>
    <cellStyle name="Comma 6 3 2 2" xfId="1702" xr:uid="{00000000-0005-0000-0000-0000D6010000}"/>
    <cellStyle name="Comma 6 3 2 2 2" xfId="2423" xr:uid="{00000000-0005-0000-0000-0000D6010000}"/>
    <cellStyle name="Comma 6 3 2 2 3" xfId="2669" xr:uid="{00000000-0005-0000-0000-0000D6010000}"/>
    <cellStyle name="Comma 6 3 2 3" xfId="2285" xr:uid="{00000000-0005-0000-0000-0000D5010000}"/>
    <cellStyle name="Comma 6 3 2 4" xfId="2594" xr:uid="{00000000-0005-0000-0000-0000D5010000}"/>
    <cellStyle name="Comma 6 3 2 5" xfId="3317" xr:uid="{00000000-0005-0000-0000-0000F80C0000}"/>
    <cellStyle name="Comma 6 3 3" xfId="246" xr:uid="{00000000-0005-0000-0000-0000D7010000}"/>
    <cellStyle name="Comma 6 3 3 2" xfId="2256" xr:uid="{00000000-0005-0000-0000-0000D7010000}"/>
    <cellStyle name="Comma 6 3 3 3" xfId="2577" xr:uid="{00000000-0005-0000-0000-0000D7010000}"/>
    <cellStyle name="Comma 6 3 3 4" xfId="3318" xr:uid="{00000000-0005-0000-0000-0000F90C0000}"/>
    <cellStyle name="Comma 6 3 4" xfId="2213" xr:uid="{00000000-0005-0000-0000-0000D4010000}"/>
    <cellStyle name="Comma 6 3 5" xfId="2545" xr:uid="{00000000-0005-0000-0000-0000D4010000}"/>
    <cellStyle name="Comma 6 3 6" xfId="3316" xr:uid="{00000000-0005-0000-0000-0000F70C0000}"/>
    <cellStyle name="Comma 6 4" xfId="360" xr:uid="{00000000-0005-0000-0000-0000D8010000}"/>
    <cellStyle name="Comma 6 4 2" xfId="1701" xr:uid="{00000000-0005-0000-0000-0000D9010000}"/>
    <cellStyle name="Comma 6 4 2 2" xfId="2422" xr:uid="{00000000-0005-0000-0000-0000D9010000}"/>
    <cellStyle name="Comma 6 4 2 3" xfId="2668" xr:uid="{00000000-0005-0000-0000-0000D9010000}"/>
    <cellStyle name="Comma 6 4 2 4" xfId="3320" xr:uid="{00000000-0005-0000-0000-0000FB0C0000}"/>
    <cellStyle name="Comma 6 4 3" xfId="2266" xr:uid="{00000000-0005-0000-0000-0000D8010000}"/>
    <cellStyle name="Comma 6 4 3 2" xfId="3321" xr:uid="{00000000-0005-0000-0000-0000FC0C0000}"/>
    <cellStyle name="Comma 6 4 4" xfId="2586" xr:uid="{00000000-0005-0000-0000-0000D8010000}"/>
    <cellStyle name="Comma 6 4 5" xfId="3319" xr:uid="{00000000-0005-0000-0000-0000FA0C0000}"/>
    <cellStyle name="Comma 6 5" xfId="245" xr:uid="{00000000-0005-0000-0000-0000DA010000}"/>
    <cellStyle name="Comma 6 5 2" xfId="2255" xr:uid="{00000000-0005-0000-0000-0000DA010000}"/>
    <cellStyle name="Comma 6 5 2 2" xfId="3323" xr:uid="{00000000-0005-0000-0000-0000FE0C0000}"/>
    <cellStyle name="Comma 6 5 3" xfId="2576" xr:uid="{00000000-0005-0000-0000-0000DA010000}"/>
    <cellStyle name="Comma 6 5 4" xfId="3322" xr:uid="{00000000-0005-0000-0000-0000FD0C0000}"/>
    <cellStyle name="Comma 6 6" xfId="2179" xr:uid="{00000000-0005-0000-0000-0000D0010000}"/>
    <cellStyle name="Comma 6 6 2" xfId="3325" xr:uid="{00000000-0005-0000-0000-0000000D0000}"/>
    <cellStyle name="Comma 6 6 3" xfId="3324" xr:uid="{00000000-0005-0000-0000-0000FF0C0000}"/>
    <cellStyle name="Comma 6 7" xfId="2519" xr:uid="{00000000-0005-0000-0000-0000D0010000}"/>
    <cellStyle name="Comma 6 7 2" xfId="3327" xr:uid="{00000000-0005-0000-0000-0000020D0000}"/>
    <cellStyle name="Comma 6 7 3" xfId="3326" xr:uid="{00000000-0005-0000-0000-0000010D0000}"/>
    <cellStyle name="Comma 6 8" xfId="3328" xr:uid="{00000000-0005-0000-0000-0000030D0000}"/>
    <cellStyle name="Comma 6 8 2" xfId="3329" xr:uid="{00000000-0005-0000-0000-0000040D0000}"/>
    <cellStyle name="Comma 6 9" xfId="3330" xr:uid="{00000000-0005-0000-0000-0000050D0000}"/>
    <cellStyle name="Comma 6 9 2" xfId="3331" xr:uid="{00000000-0005-0000-0000-0000060D0000}"/>
    <cellStyle name="Comma 6_1fd_19_5_52" xfId="1804" xr:uid="{00000000-0005-0000-0000-0000DB010000}"/>
    <cellStyle name="Comma 60" xfId="2654" xr:uid="{00000000-0005-0000-0000-0000B20A0000}"/>
    <cellStyle name="Comma 61" xfId="2631" xr:uid="{00000000-0005-0000-0000-0000B40A0000}"/>
    <cellStyle name="Comma 62" xfId="2838" xr:uid="{00000000-0005-0000-0000-0000190B0000}"/>
    <cellStyle name="Comma 7" xfId="35" xr:uid="{00000000-0005-0000-0000-0000DC010000}"/>
    <cellStyle name="Comma 7 10" xfId="3332" xr:uid="{00000000-0005-0000-0000-0000070D0000}"/>
    <cellStyle name="Comma 7 10 2" xfId="3333" xr:uid="{00000000-0005-0000-0000-0000080D0000}"/>
    <cellStyle name="Comma 7 11" xfId="3334" xr:uid="{00000000-0005-0000-0000-0000090D0000}"/>
    <cellStyle name="Comma 7 11 2" xfId="3335" xr:uid="{00000000-0005-0000-0000-00000A0D0000}"/>
    <cellStyle name="Comma 7 12" xfId="3336" xr:uid="{00000000-0005-0000-0000-00000B0D0000}"/>
    <cellStyle name="Comma 7 12 2" xfId="3337" xr:uid="{00000000-0005-0000-0000-00000C0D0000}"/>
    <cellStyle name="Comma 7 13" xfId="3338" xr:uid="{00000000-0005-0000-0000-00000D0D0000}"/>
    <cellStyle name="Comma 7 13 2" xfId="3339" xr:uid="{00000000-0005-0000-0000-00000E0D0000}"/>
    <cellStyle name="Comma 7 14" xfId="3340" xr:uid="{00000000-0005-0000-0000-00000F0D0000}"/>
    <cellStyle name="Comma 7 14 2" xfId="3341" xr:uid="{00000000-0005-0000-0000-0000100D0000}"/>
    <cellStyle name="Comma 7 15" xfId="3342" xr:uid="{00000000-0005-0000-0000-0000110D0000}"/>
    <cellStyle name="Comma 7 15 2" xfId="3343" xr:uid="{00000000-0005-0000-0000-0000120D0000}"/>
    <cellStyle name="Comma 7 16" xfId="3344" xr:uid="{00000000-0005-0000-0000-0000130D0000}"/>
    <cellStyle name="Comma 7 16 2" xfId="3345" xr:uid="{00000000-0005-0000-0000-0000140D0000}"/>
    <cellStyle name="Comma 7 17" xfId="3346" xr:uid="{00000000-0005-0000-0000-0000150D0000}"/>
    <cellStyle name="Comma 7 17 2" xfId="3347" xr:uid="{00000000-0005-0000-0000-0000160D0000}"/>
    <cellStyle name="Comma 7 2" xfId="36" xr:uid="{00000000-0005-0000-0000-0000DD010000}"/>
    <cellStyle name="Comma 7 2 10" xfId="3348" xr:uid="{00000000-0005-0000-0000-0000170D0000}"/>
    <cellStyle name="Comma 7 2 10 2" xfId="3349" xr:uid="{00000000-0005-0000-0000-0000180D0000}"/>
    <cellStyle name="Comma 7 2 11" xfId="3350" xr:uid="{00000000-0005-0000-0000-0000190D0000}"/>
    <cellStyle name="Comma 7 2 11 2" xfId="3351" xr:uid="{00000000-0005-0000-0000-00001A0D0000}"/>
    <cellStyle name="Comma 7 2 12" xfId="3352" xr:uid="{00000000-0005-0000-0000-00001B0D0000}"/>
    <cellStyle name="Comma 7 2 12 2" xfId="3353" xr:uid="{00000000-0005-0000-0000-00001C0D0000}"/>
    <cellStyle name="Comma 7 2 13" xfId="3354" xr:uid="{00000000-0005-0000-0000-00001D0D0000}"/>
    <cellStyle name="Comma 7 2 13 2" xfId="3355" xr:uid="{00000000-0005-0000-0000-00001E0D0000}"/>
    <cellStyle name="Comma 7 2 14" xfId="3356" xr:uid="{00000000-0005-0000-0000-00001F0D0000}"/>
    <cellStyle name="Comma 7 2 14 2" xfId="3357" xr:uid="{00000000-0005-0000-0000-0000200D0000}"/>
    <cellStyle name="Comma 7 2 15" xfId="3358" xr:uid="{00000000-0005-0000-0000-0000210D0000}"/>
    <cellStyle name="Comma 7 2 15 2" xfId="3359" xr:uid="{00000000-0005-0000-0000-0000220D0000}"/>
    <cellStyle name="Comma 7 2 16" xfId="3360" xr:uid="{00000000-0005-0000-0000-0000230D0000}"/>
    <cellStyle name="Comma 7 2 16 2" xfId="3361" xr:uid="{00000000-0005-0000-0000-0000240D0000}"/>
    <cellStyle name="Comma 7 2 17" xfId="3362" xr:uid="{00000000-0005-0000-0000-0000250D0000}"/>
    <cellStyle name="Comma 7 2 17 2" xfId="3363" xr:uid="{00000000-0005-0000-0000-0000260D0000}"/>
    <cellStyle name="Comma 7 2 18" xfId="3364" xr:uid="{00000000-0005-0000-0000-0000270D0000}"/>
    <cellStyle name="Comma 7 2 19" xfId="3365" xr:uid="{00000000-0005-0000-0000-0000280D0000}"/>
    <cellStyle name="Comma 7 2 2" xfId="812" xr:uid="{00000000-0005-0000-0000-0000DE010000}"/>
    <cellStyle name="Comma 7 2 2 2" xfId="1805" xr:uid="{00000000-0005-0000-0000-0000DF010000}"/>
    <cellStyle name="Comma 7 2 2 2 2" xfId="3367" xr:uid="{00000000-0005-0000-0000-00002A0D0000}"/>
    <cellStyle name="Comma 7 2 2 3" xfId="3366" xr:uid="{00000000-0005-0000-0000-0000290D0000}"/>
    <cellStyle name="Comma 7 2 3" xfId="3368" xr:uid="{00000000-0005-0000-0000-00002B0D0000}"/>
    <cellStyle name="Comma 7 2 3 2" xfId="3369" xr:uid="{00000000-0005-0000-0000-00002C0D0000}"/>
    <cellStyle name="Comma 7 2 4" xfId="3370" xr:uid="{00000000-0005-0000-0000-00002D0D0000}"/>
    <cellStyle name="Comma 7 2 4 2" xfId="3371" xr:uid="{00000000-0005-0000-0000-00002E0D0000}"/>
    <cellStyle name="Comma 7 2 5" xfId="3372" xr:uid="{00000000-0005-0000-0000-00002F0D0000}"/>
    <cellStyle name="Comma 7 2 5 2" xfId="3373" xr:uid="{00000000-0005-0000-0000-0000300D0000}"/>
    <cellStyle name="Comma 7 2 6" xfId="3374" xr:uid="{00000000-0005-0000-0000-0000310D0000}"/>
    <cellStyle name="Comma 7 2 6 2" xfId="3375" xr:uid="{00000000-0005-0000-0000-0000320D0000}"/>
    <cellStyle name="Comma 7 2 7" xfId="3376" xr:uid="{00000000-0005-0000-0000-0000330D0000}"/>
    <cellStyle name="Comma 7 2 7 2" xfId="3377" xr:uid="{00000000-0005-0000-0000-0000340D0000}"/>
    <cellStyle name="Comma 7 2 8" xfId="3378" xr:uid="{00000000-0005-0000-0000-0000350D0000}"/>
    <cellStyle name="Comma 7 2 8 2" xfId="3379" xr:uid="{00000000-0005-0000-0000-0000360D0000}"/>
    <cellStyle name="Comma 7 2 9" xfId="3380" xr:uid="{00000000-0005-0000-0000-0000370D0000}"/>
    <cellStyle name="Comma 7 2 9 2" xfId="3381" xr:uid="{00000000-0005-0000-0000-0000380D0000}"/>
    <cellStyle name="Comma 7 3" xfId="149" xr:uid="{00000000-0005-0000-0000-0000E0010000}"/>
    <cellStyle name="Comma 7 3 2" xfId="399" xr:uid="{00000000-0005-0000-0000-0000E1010000}"/>
    <cellStyle name="Comma 7 3 2 2" xfId="1693" xr:uid="{00000000-0005-0000-0000-0000E2010000}"/>
    <cellStyle name="Comma 7 3 2 2 2" xfId="2415" xr:uid="{00000000-0005-0000-0000-0000E2010000}"/>
    <cellStyle name="Comma 7 3 2 2 3" xfId="2661" xr:uid="{00000000-0005-0000-0000-0000E2010000}"/>
    <cellStyle name="Comma 7 3 2 3" xfId="2286" xr:uid="{00000000-0005-0000-0000-0000E1010000}"/>
    <cellStyle name="Comma 7 3 2 4" xfId="2595" xr:uid="{00000000-0005-0000-0000-0000E1010000}"/>
    <cellStyle name="Comma 7 3 2 5" xfId="3383" xr:uid="{00000000-0005-0000-0000-00003A0D0000}"/>
    <cellStyle name="Comma 7 3 3" xfId="201" xr:uid="{00000000-0005-0000-0000-0000E3010000}"/>
    <cellStyle name="Comma 7 3 3 2" xfId="1806" xr:uid="{00000000-0005-0000-0000-0000E4010000}"/>
    <cellStyle name="Comma 7 3 3 2 2" xfId="2455" xr:uid="{00000000-0005-0000-0000-0000E4010000}"/>
    <cellStyle name="Comma 7 3 3 2 3" xfId="2694" xr:uid="{00000000-0005-0000-0000-0000E4010000}"/>
    <cellStyle name="Comma 7 3 3 3" xfId="2233" xr:uid="{00000000-0005-0000-0000-0000E3010000}"/>
    <cellStyle name="Comma 7 3 3 4" xfId="2556" xr:uid="{00000000-0005-0000-0000-0000E3010000}"/>
    <cellStyle name="Comma 7 3 3 5" xfId="3384" xr:uid="{00000000-0005-0000-0000-00003B0D0000}"/>
    <cellStyle name="Comma 7 3 4" xfId="2214" xr:uid="{00000000-0005-0000-0000-0000E0010000}"/>
    <cellStyle name="Comma 7 3 5" xfId="2546" xr:uid="{00000000-0005-0000-0000-0000E0010000}"/>
    <cellStyle name="Comma 7 3 6" xfId="3382" xr:uid="{00000000-0005-0000-0000-0000390D0000}"/>
    <cellStyle name="Comma 7 4" xfId="361" xr:uid="{00000000-0005-0000-0000-0000E5010000}"/>
    <cellStyle name="Comma 7 4 2" xfId="1703" xr:uid="{00000000-0005-0000-0000-0000E6010000}"/>
    <cellStyle name="Comma 7 4 2 2" xfId="2424" xr:uid="{00000000-0005-0000-0000-0000E6010000}"/>
    <cellStyle name="Comma 7 4 2 3" xfId="2670" xr:uid="{00000000-0005-0000-0000-0000E6010000}"/>
    <cellStyle name="Comma 7 4 2 4" xfId="3386" xr:uid="{00000000-0005-0000-0000-00003D0D0000}"/>
    <cellStyle name="Comma 7 4 3" xfId="2267" xr:uid="{00000000-0005-0000-0000-0000E5010000}"/>
    <cellStyle name="Comma 7 4 4" xfId="2587" xr:uid="{00000000-0005-0000-0000-0000E5010000}"/>
    <cellStyle name="Comma 7 4 5" xfId="3385" xr:uid="{00000000-0005-0000-0000-00003C0D0000}"/>
    <cellStyle name="Comma 7 5" xfId="247" xr:uid="{00000000-0005-0000-0000-0000E7010000}"/>
    <cellStyle name="Comma 7 5 2" xfId="2257" xr:uid="{00000000-0005-0000-0000-0000E7010000}"/>
    <cellStyle name="Comma 7 5 2 2" xfId="3388" xr:uid="{00000000-0005-0000-0000-00003F0D0000}"/>
    <cellStyle name="Comma 7 5 3" xfId="2578" xr:uid="{00000000-0005-0000-0000-0000E7010000}"/>
    <cellStyle name="Comma 7 5 4" xfId="3387" xr:uid="{00000000-0005-0000-0000-00003E0D0000}"/>
    <cellStyle name="Comma 7 6" xfId="2180" xr:uid="{00000000-0005-0000-0000-0000DC010000}"/>
    <cellStyle name="Comma 7 6 2" xfId="3390" xr:uid="{00000000-0005-0000-0000-0000410D0000}"/>
    <cellStyle name="Comma 7 6 3" xfId="3389" xr:uid="{00000000-0005-0000-0000-0000400D0000}"/>
    <cellStyle name="Comma 7 7" xfId="2520" xr:uid="{00000000-0005-0000-0000-0000DC010000}"/>
    <cellStyle name="Comma 7 7 2" xfId="3392" xr:uid="{00000000-0005-0000-0000-0000430D0000}"/>
    <cellStyle name="Comma 7 7 3" xfId="3391" xr:uid="{00000000-0005-0000-0000-0000420D0000}"/>
    <cellStyle name="Comma 7 8" xfId="3393" xr:uid="{00000000-0005-0000-0000-0000440D0000}"/>
    <cellStyle name="Comma 7 8 2" xfId="3394" xr:uid="{00000000-0005-0000-0000-0000450D0000}"/>
    <cellStyle name="Comma 7 9" xfId="3395" xr:uid="{00000000-0005-0000-0000-0000460D0000}"/>
    <cellStyle name="Comma 7 9 2" xfId="3396" xr:uid="{00000000-0005-0000-0000-0000470D0000}"/>
    <cellStyle name="Comma 7_1fd_19_5_52" xfId="1807" xr:uid="{00000000-0005-0000-0000-0000E8010000}"/>
    <cellStyle name="Comma 8" xfId="37" xr:uid="{00000000-0005-0000-0000-0000E9010000}"/>
    <cellStyle name="Comma 8 10" xfId="3397" xr:uid="{00000000-0005-0000-0000-0000480D0000}"/>
    <cellStyle name="Comma 8 10 2" xfId="3398" xr:uid="{00000000-0005-0000-0000-0000490D0000}"/>
    <cellStyle name="Comma 8 11" xfId="3399" xr:uid="{00000000-0005-0000-0000-00004A0D0000}"/>
    <cellStyle name="Comma 8 11 2" xfId="3400" xr:uid="{00000000-0005-0000-0000-00004B0D0000}"/>
    <cellStyle name="Comma 8 12" xfId="3401" xr:uid="{00000000-0005-0000-0000-00004C0D0000}"/>
    <cellStyle name="Comma 8 12 2" xfId="3402" xr:uid="{00000000-0005-0000-0000-00004D0D0000}"/>
    <cellStyle name="Comma 8 13" xfId="3403" xr:uid="{00000000-0005-0000-0000-00004E0D0000}"/>
    <cellStyle name="Comma 8 13 2" xfId="3404" xr:uid="{00000000-0005-0000-0000-00004F0D0000}"/>
    <cellStyle name="Comma 8 14" xfId="3405" xr:uid="{00000000-0005-0000-0000-0000500D0000}"/>
    <cellStyle name="Comma 8 14 2" xfId="3406" xr:uid="{00000000-0005-0000-0000-0000510D0000}"/>
    <cellStyle name="Comma 8 15" xfId="3407" xr:uid="{00000000-0005-0000-0000-0000520D0000}"/>
    <cellStyle name="Comma 8 15 2" xfId="3408" xr:uid="{00000000-0005-0000-0000-0000530D0000}"/>
    <cellStyle name="Comma 8 16" xfId="3409" xr:uid="{00000000-0005-0000-0000-0000540D0000}"/>
    <cellStyle name="Comma 8 16 2" xfId="3410" xr:uid="{00000000-0005-0000-0000-0000550D0000}"/>
    <cellStyle name="Comma 8 17" xfId="3411" xr:uid="{00000000-0005-0000-0000-0000560D0000}"/>
    <cellStyle name="Comma 8 17 2" xfId="3412" xr:uid="{00000000-0005-0000-0000-0000570D0000}"/>
    <cellStyle name="Comma 8 18" xfId="3413" xr:uid="{00000000-0005-0000-0000-0000580D0000}"/>
    <cellStyle name="Comma 8 19" xfId="3414" xr:uid="{00000000-0005-0000-0000-0000590D0000}"/>
    <cellStyle name="Comma 8 2" xfId="38" xr:uid="{00000000-0005-0000-0000-0000EA010000}"/>
    <cellStyle name="Comma 8 2 10" xfId="3415" xr:uid="{00000000-0005-0000-0000-00005A0D0000}"/>
    <cellStyle name="Comma 8 2 10 2" xfId="3416" xr:uid="{00000000-0005-0000-0000-00005B0D0000}"/>
    <cellStyle name="Comma 8 2 11" xfId="3417" xr:uid="{00000000-0005-0000-0000-00005C0D0000}"/>
    <cellStyle name="Comma 8 2 11 2" xfId="3418" xr:uid="{00000000-0005-0000-0000-00005D0D0000}"/>
    <cellStyle name="Comma 8 2 12" xfId="3419" xr:uid="{00000000-0005-0000-0000-00005E0D0000}"/>
    <cellStyle name="Comma 8 2 12 2" xfId="3420" xr:uid="{00000000-0005-0000-0000-00005F0D0000}"/>
    <cellStyle name="Comma 8 2 13" xfId="3421" xr:uid="{00000000-0005-0000-0000-0000600D0000}"/>
    <cellStyle name="Comma 8 2 13 2" xfId="3422" xr:uid="{00000000-0005-0000-0000-0000610D0000}"/>
    <cellStyle name="Comma 8 2 14" xfId="3423" xr:uid="{00000000-0005-0000-0000-0000620D0000}"/>
    <cellStyle name="Comma 8 2 14 2" xfId="3424" xr:uid="{00000000-0005-0000-0000-0000630D0000}"/>
    <cellStyle name="Comma 8 2 15" xfId="3425" xr:uid="{00000000-0005-0000-0000-0000640D0000}"/>
    <cellStyle name="Comma 8 2 15 2" xfId="3426" xr:uid="{00000000-0005-0000-0000-0000650D0000}"/>
    <cellStyle name="Comma 8 2 16" xfId="3427" xr:uid="{00000000-0005-0000-0000-0000660D0000}"/>
    <cellStyle name="Comma 8 2 16 2" xfId="3428" xr:uid="{00000000-0005-0000-0000-0000670D0000}"/>
    <cellStyle name="Comma 8 2 17" xfId="3429" xr:uid="{00000000-0005-0000-0000-0000680D0000}"/>
    <cellStyle name="Comma 8 2 17 2" xfId="3430" xr:uid="{00000000-0005-0000-0000-0000690D0000}"/>
    <cellStyle name="Comma 8 2 18" xfId="3431" xr:uid="{00000000-0005-0000-0000-00006A0D0000}"/>
    <cellStyle name="Comma 8 2 19" xfId="3432" xr:uid="{00000000-0005-0000-0000-00006B0D0000}"/>
    <cellStyle name="Comma 8 2 2" xfId="813" xr:uid="{00000000-0005-0000-0000-0000EB010000}"/>
    <cellStyle name="Comma 8 2 2 2" xfId="1808" xr:uid="{00000000-0005-0000-0000-0000EC010000}"/>
    <cellStyle name="Comma 8 2 3" xfId="3433" xr:uid="{00000000-0005-0000-0000-00006C0D0000}"/>
    <cellStyle name="Comma 8 2 3 2" xfId="3434" xr:uid="{00000000-0005-0000-0000-00006D0D0000}"/>
    <cellStyle name="Comma 8 2 4" xfId="3435" xr:uid="{00000000-0005-0000-0000-00006E0D0000}"/>
    <cellStyle name="Comma 8 2 4 2" xfId="3436" xr:uid="{00000000-0005-0000-0000-00006F0D0000}"/>
    <cellStyle name="Comma 8 2 5" xfId="3437" xr:uid="{00000000-0005-0000-0000-0000700D0000}"/>
    <cellStyle name="Comma 8 2 5 2" xfId="3438" xr:uid="{00000000-0005-0000-0000-0000710D0000}"/>
    <cellStyle name="Comma 8 2 6" xfId="3439" xr:uid="{00000000-0005-0000-0000-0000720D0000}"/>
    <cellStyle name="Comma 8 2 6 2" xfId="3440" xr:uid="{00000000-0005-0000-0000-0000730D0000}"/>
    <cellStyle name="Comma 8 2 7" xfId="3441" xr:uid="{00000000-0005-0000-0000-0000740D0000}"/>
    <cellStyle name="Comma 8 2 7 2" xfId="3442" xr:uid="{00000000-0005-0000-0000-0000750D0000}"/>
    <cellStyle name="Comma 8 2 8" xfId="3443" xr:uid="{00000000-0005-0000-0000-0000760D0000}"/>
    <cellStyle name="Comma 8 2 8 2" xfId="3444" xr:uid="{00000000-0005-0000-0000-0000770D0000}"/>
    <cellStyle name="Comma 8 2 9" xfId="3445" xr:uid="{00000000-0005-0000-0000-0000780D0000}"/>
    <cellStyle name="Comma 8 2 9 2" xfId="3446" xr:uid="{00000000-0005-0000-0000-0000790D0000}"/>
    <cellStyle name="Comma 8 20" xfId="3447" xr:uid="{00000000-0005-0000-0000-00007A0D0000}"/>
    <cellStyle name="Comma 8 3" xfId="362" xr:uid="{00000000-0005-0000-0000-0000ED010000}"/>
    <cellStyle name="Comma 8 3 2" xfId="1716" xr:uid="{00000000-0005-0000-0000-0000EE010000}"/>
    <cellStyle name="Comma 8 3 2 2" xfId="2428" xr:uid="{00000000-0005-0000-0000-0000EE010000}"/>
    <cellStyle name="Comma 8 3 2 3" xfId="2672" xr:uid="{00000000-0005-0000-0000-0000EE010000}"/>
    <cellStyle name="Comma 8 3 2 4" xfId="3449" xr:uid="{00000000-0005-0000-0000-00007C0D0000}"/>
    <cellStyle name="Comma 8 3 3" xfId="2268" xr:uid="{00000000-0005-0000-0000-0000ED010000}"/>
    <cellStyle name="Comma 8 3 3 2" xfId="3450" xr:uid="{00000000-0005-0000-0000-00007D0D0000}"/>
    <cellStyle name="Comma 8 3 4" xfId="2588" xr:uid="{00000000-0005-0000-0000-0000ED010000}"/>
    <cellStyle name="Comma 8 3 5" xfId="3448" xr:uid="{00000000-0005-0000-0000-00007B0D0000}"/>
    <cellStyle name="Comma 8 4" xfId="248" xr:uid="{00000000-0005-0000-0000-0000EF010000}"/>
    <cellStyle name="Comma 8 4 2" xfId="2258" xr:uid="{00000000-0005-0000-0000-0000EF010000}"/>
    <cellStyle name="Comma 8 4 2 2" xfId="3452" xr:uid="{00000000-0005-0000-0000-00007F0D0000}"/>
    <cellStyle name="Comma 8 4 3" xfId="2579" xr:uid="{00000000-0005-0000-0000-0000EF010000}"/>
    <cellStyle name="Comma 8 4 4" xfId="3451" xr:uid="{00000000-0005-0000-0000-00007E0D0000}"/>
    <cellStyle name="Comma 8 5" xfId="814" xr:uid="{00000000-0005-0000-0000-0000F0010000}"/>
    <cellStyle name="Comma 8 5 2" xfId="3454" xr:uid="{00000000-0005-0000-0000-0000810D0000}"/>
    <cellStyle name="Comma 8 5 3" xfId="3453" xr:uid="{00000000-0005-0000-0000-0000800D0000}"/>
    <cellStyle name="Comma 8 6" xfId="2181" xr:uid="{00000000-0005-0000-0000-0000E9010000}"/>
    <cellStyle name="Comma 8 6 2" xfId="3456" xr:uid="{00000000-0005-0000-0000-0000830D0000}"/>
    <cellStyle name="Comma 8 6 3" xfId="3455" xr:uid="{00000000-0005-0000-0000-0000820D0000}"/>
    <cellStyle name="Comma 8 7" xfId="2521" xr:uid="{00000000-0005-0000-0000-0000E9010000}"/>
    <cellStyle name="Comma 8 7 2" xfId="3458" xr:uid="{00000000-0005-0000-0000-0000850D0000}"/>
    <cellStyle name="Comma 8 7 3" xfId="3457" xr:uid="{00000000-0005-0000-0000-0000840D0000}"/>
    <cellStyle name="Comma 8 8" xfId="3459" xr:uid="{00000000-0005-0000-0000-0000860D0000}"/>
    <cellStyle name="Comma 8 8 2" xfId="3460" xr:uid="{00000000-0005-0000-0000-0000870D0000}"/>
    <cellStyle name="Comma 8 9" xfId="3461" xr:uid="{00000000-0005-0000-0000-0000880D0000}"/>
    <cellStyle name="Comma 8 9 2" xfId="3462" xr:uid="{00000000-0005-0000-0000-0000890D0000}"/>
    <cellStyle name="Comma 8_1fd_19_5_52" xfId="1809" xr:uid="{00000000-0005-0000-0000-0000F1010000}"/>
    <cellStyle name="Comma 9" xfId="39" xr:uid="{00000000-0005-0000-0000-0000F2010000}"/>
    <cellStyle name="Comma 9 2" xfId="40" xr:uid="{00000000-0005-0000-0000-0000F3010000}"/>
    <cellStyle name="Comma 9 2 2" xfId="815" xr:uid="{00000000-0005-0000-0000-0000F4010000}"/>
    <cellStyle name="Comma 9 2 2 2" xfId="1810" xr:uid="{00000000-0005-0000-0000-0000F5010000}"/>
    <cellStyle name="Comma 9 2 3" xfId="3463" xr:uid="{00000000-0005-0000-0000-00008A0D0000}"/>
    <cellStyle name="Comma 9 2 4" xfId="3464" xr:uid="{00000000-0005-0000-0000-00008B0D0000}"/>
    <cellStyle name="Comma 9 2 5" xfId="3465" xr:uid="{00000000-0005-0000-0000-00008C0D0000}"/>
    <cellStyle name="Comma 9 2 6" xfId="3466" xr:uid="{00000000-0005-0000-0000-00008D0D0000}"/>
    <cellStyle name="Comma 9 2 7" xfId="3467" xr:uid="{00000000-0005-0000-0000-00008E0D0000}"/>
    <cellStyle name="Comma 9 3" xfId="363" xr:uid="{00000000-0005-0000-0000-0000F6010000}"/>
    <cellStyle name="Comma 9 3 2" xfId="1704" xr:uid="{00000000-0005-0000-0000-0000F7010000}"/>
    <cellStyle name="Comma 9 3 2 2" xfId="2425" xr:uid="{00000000-0005-0000-0000-0000F7010000}"/>
    <cellStyle name="Comma 9 3 2 3" xfId="2671" xr:uid="{00000000-0005-0000-0000-0000F7010000}"/>
    <cellStyle name="Comma 9 3 2 4" xfId="3469" xr:uid="{00000000-0005-0000-0000-0000900D0000}"/>
    <cellStyle name="Comma 9 3 3" xfId="2269" xr:uid="{00000000-0005-0000-0000-0000F6010000}"/>
    <cellStyle name="Comma 9 3 4" xfId="2589" xr:uid="{00000000-0005-0000-0000-0000F6010000}"/>
    <cellStyle name="Comma 9 3 5" xfId="3468" xr:uid="{00000000-0005-0000-0000-00008F0D0000}"/>
    <cellStyle name="Comma 9 4" xfId="249" xr:uid="{00000000-0005-0000-0000-0000F8010000}"/>
    <cellStyle name="Comma 9 4 2" xfId="2259" xr:uid="{00000000-0005-0000-0000-0000F8010000}"/>
    <cellStyle name="Comma 9 4 2 2" xfId="3471" xr:uid="{00000000-0005-0000-0000-0000920D0000}"/>
    <cellStyle name="Comma 9 4 3" xfId="2580" xr:uid="{00000000-0005-0000-0000-0000F8010000}"/>
    <cellStyle name="Comma 9 4 4" xfId="3470" xr:uid="{00000000-0005-0000-0000-0000910D0000}"/>
    <cellStyle name="Comma 9 5" xfId="816" xr:uid="{00000000-0005-0000-0000-0000F9010000}"/>
    <cellStyle name="Comma 9 5 2" xfId="3472" xr:uid="{00000000-0005-0000-0000-0000930D0000}"/>
    <cellStyle name="Comma 9 6" xfId="2182" xr:uid="{00000000-0005-0000-0000-0000F2010000}"/>
    <cellStyle name="Comma 9 6 2" xfId="3473" xr:uid="{00000000-0005-0000-0000-0000940D0000}"/>
    <cellStyle name="Comma 9 7" xfId="2522" xr:uid="{00000000-0005-0000-0000-0000F2010000}"/>
    <cellStyle name="Comma 9_Book1" xfId="817" xr:uid="{00000000-0005-0000-0000-0000FA010000}"/>
    <cellStyle name="comma zerodec" xfId="41" xr:uid="{00000000-0005-0000-0000-0000FB010000}"/>
    <cellStyle name="comma zerodec 2" xfId="818" xr:uid="{00000000-0005-0000-0000-0000FC010000}"/>
    <cellStyle name="Comma0" xfId="819" xr:uid="{00000000-0005-0000-0000-0000FD010000}"/>
    <cellStyle name="Copied" xfId="820" xr:uid="{00000000-0005-0000-0000-0000FE010000}"/>
    <cellStyle name="Cover Date" xfId="821" xr:uid="{00000000-0005-0000-0000-0000FF010000}"/>
    <cellStyle name="Cover Subtitle" xfId="822" xr:uid="{00000000-0005-0000-0000-000000020000}"/>
    <cellStyle name="Cover Title" xfId="823" xr:uid="{00000000-0005-0000-0000-000001020000}"/>
    <cellStyle name="Curren - Style3" xfId="42" xr:uid="{00000000-0005-0000-0000-000002020000}"/>
    <cellStyle name="Curren - Style4" xfId="43" xr:uid="{00000000-0005-0000-0000-000003020000}"/>
    <cellStyle name="Currency (hidden)" xfId="824" xr:uid="{00000000-0005-0000-0000-000004020000}"/>
    <cellStyle name="Currency [00]" xfId="250" xr:uid="{00000000-0005-0000-0000-000005020000}"/>
    <cellStyle name="Currency [00] 2" xfId="1811" xr:uid="{00000000-0005-0000-0000-000006020000}"/>
    <cellStyle name="Currency 2" xfId="825" xr:uid="{00000000-0005-0000-0000-000007020000}"/>
    <cellStyle name="Currency0" xfId="826" xr:uid="{00000000-0005-0000-0000-000008020000}"/>
    <cellStyle name="Currency1" xfId="44" xr:uid="{00000000-0005-0000-0000-000009020000}"/>
    <cellStyle name="Currency1 2" xfId="827" xr:uid="{00000000-0005-0000-0000-00000A020000}"/>
    <cellStyle name="Date" xfId="251" xr:uid="{00000000-0005-0000-0000-00000B020000}"/>
    <cellStyle name="Date 2" xfId="828" xr:uid="{00000000-0005-0000-0000-00000C020000}"/>
    <cellStyle name="Date 2 2" xfId="1812" xr:uid="{00000000-0005-0000-0000-00000D020000}"/>
    <cellStyle name="Date Short" xfId="252" xr:uid="{00000000-0005-0000-0000-00000E020000}"/>
    <cellStyle name="Dezimal [0]_35ERI8T2gbIEMixb4v26icuOo" xfId="829" xr:uid="{00000000-0005-0000-0000-00000F020000}"/>
    <cellStyle name="Dezimal_35ERI8T2gbIEMixb4v26icuOo" xfId="830" xr:uid="{00000000-0005-0000-0000-000010020000}"/>
    <cellStyle name="Dollar (zero dec)" xfId="45" xr:uid="{00000000-0005-0000-0000-000011020000}"/>
    <cellStyle name="Dollar (zero dec) 2" xfId="831" xr:uid="{00000000-0005-0000-0000-000012020000}"/>
    <cellStyle name="Dollars" xfId="253" xr:uid="{00000000-0005-0000-0000-000013020000}"/>
    <cellStyle name="Dollars 2" xfId="1813" xr:uid="{00000000-0005-0000-0000-000014020000}"/>
    <cellStyle name="E&amp;Y House" xfId="254" xr:uid="{00000000-0005-0000-0000-000015020000}"/>
    <cellStyle name="Emphasis 1" xfId="832" xr:uid="{00000000-0005-0000-0000-000016020000}"/>
    <cellStyle name="Emphasis 2" xfId="833" xr:uid="{00000000-0005-0000-0000-000017020000}"/>
    <cellStyle name="Emphasis 3" xfId="834" xr:uid="{00000000-0005-0000-0000-000018020000}"/>
    <cellStyle name="Enter Currency (0)" xfId="255" xr:uid="{00000000-0005-0000-0000-000019020000}"/>
    <cellStyle name="Enter Currency (0) 2" xfId="1814" xr:uid="{00000000-0005-0000-0000-00001A020000}"/>
    <cellStyle name="Enter Currency (2)" xfId="256" xr:uid="{00000000-0005-0000-0000-00001B020000}"/>
    <cellStyle name="Enter Currency (2) 2" xfId="1815" xr:uid="{00000000-0005-0000-0000-00001C020000}"/>
    <cellStyle name="Enter Units (0)" xfId="257" xr:uid="{00000000-0005-0000-0000-00001D020000}"/>
    <cellStyle name="Enter Units (0) 2" xfId="1816" xr:uid="{00000000-0005-0000-0000-00001E020000}"/>
    <cellStyle name="Enter Units (1)" xfId="258" xr:uid="{00000000-0005-0000-0000-00001F020000}"/>
    <cellStyle name="Enter Units (1) 2" xfId="1817" xr:uid="{00000000-0005-0000-0000-000020020000}"/>
    <cellStyle name="Enter Units (2)" xfId="259" xr:uid="{00000000-0005-0000-0000-000021020000}"/>
    <cellStyle name="Enter Units (2) 2" xfId="1818" xr:uid="{00000000-0005-0000-0000-000022020000}"/>
    <cellStyle name="Entered" xfId="835" xr:uid="{00000000-0005-0000-0000-000023020000}"/>
    <cellStyle name="Euro" xfId="836" xr:uid="{00000000-0005-0000-0000-000024020000}"/>
    <cellStyle name="Euro 2" xfId="837" xr:uid="{00000000-0005-0000-0000-000025020000}"/>
    <cellStyle name="Explanatory Text" xfId="1819" xr:uid="{00000000-0005-0000-0000-000026020000}"/>
    <cellStyle name="Explanatory Text 2" xfId="838" xr:uid="{00000000-0005-0000-0000-000027020000}"/>
    <cellStyle name="Explanatory Text 3" xfId="839" xr:uid="{00000000-0005-0000-0000-000028020000}"/>
    <cellStyle name="Explanatory Text 3 2" xfId="3475" xr:uid="{00000000-0005-0000-0000-0000960D0000}"/>
    <cellStyle name="Explanatory Text 4" xfId="3476" xr:uid="{00000000-0005-0000-0000-0000970D0000}"/>
    <cellStyle name="Explanatory Text 5" xfId="3477" xr:uid="{00000000-0005-0000-0000-0000980D0000}"/>
    <cellStyle name="Explanatory Text 6" xfId="3474" xr:uid="{00000000-0005-0000-0000-0000950D0000}"/>
    <cellStyle name="Fixed" xfId="260" xr:uid="{00000000-0005-0000-0000-000029020000}"/>
    <cellStyle name="Fixed 2" xfId="840" xr:uid="{00000000-0005-0000-0000-00002A020000}"/>
    <cellStyle name="Fixed 2 2" xfId="1820" xr:uid="{00000000-0005-0000-0000-00002B020000}"/>
    <cellStyle name="Footer SBILogo1" xfId="841" xr:uid="{00000000-0005-0000-0000-00002C020000}"/>
    <cellStyle name="Footer SBILogo2" xfId="842" xr:uid="{00000000-0005-0000-0000-00002D020000}"/>
    <cellStyle name="Footnote" xfId="843" xr:uid="{00000000-0005-0000-0000-00002E020000}"/>
    <cellStyle name="Footnote Reference" xfId="844" xr:uid="{00000000-0005-0000-0000-00002F020000}"/>
    <cellStyle name="Footnote_BECL WP YE'02" xfId="845" xr:uid="{00000000-0005-0000-0000-000030020000}"/>
    <cellStyle name="Format Number Column" xfId="846" xr:uid="{00000000-0005-0000-0000-000031020000}"/>
    <cellStyle name="Good" xfId="1821" xr:uid="{00000000-0005-0000-0000-000032020000}"/>
    <cellStyle name="Good 2" xfId="847" xr:uid="{00000000-0005-0000-0000-000033020000}"/>
    <cellStyle name="Good 3" xfId="848" xr:uid="{00000000-0005-0000-0000-000034020000}"/>
    <cellStyle name="Good 3 2" xfId="3479" xr:uid="{00000000-0005-0000-0000-00009A0D0000}"/>
    <cellStyle name="Good 4" xfId="3480" xr:uid="{00000000-0005-0000-0000-00009B0D0000}"/>
    <cellStyle name="Good 5" xfId="3481" xr:uid="{00000000-0005-0000-0000-00009C0D0000}"/>
    <cellStyle name="Good 6" xfId="3478" xr:uid="{00000000-0005-0000-0000-0000990D0000}"/>
    <cellStyle name="Grey" xfId="46" xr:uid="{00000000-0005-0000-0000-000035020000}"/>
    <cellStyle name="Grey 10" xfId="3482" xr:uid="{00000000-0005-0000-0000-00009D0D0000}"/>
    <cellStyle name="Grey 11" xfId="3483" xr:uid="{00000000-0005-0000-0000-00009E0D0000}"/>
    <cellStyle name="Grey 12" xfId="3484" xr:uid="{00000000-0005-0000-0000-00009F0D0000}"/>
    <cellStyle name="Grey 13" xfId="3485" xr:uid="{00000000-0005-0000-0000-0000A00D0000}"/>
    <cellStyle name="Grey 14" xfId="3486" xr:uid="{00000000-0005-0000-0000-0000A10D0000}"/>
    <cellStyle name="Grey 15" xfId="3487" xr:uid="{00000000-0005-0000-0000-0000A20D0000}"/>
    <cellStyle name="Grey 16" xfId="3488" xr:uid="{00000000-0005-0000-0000-0000A30D0000}"/>
    <cellStyle name="Grey 17" xfId="3489" xr:uid="{00000000-0005-0000-0000-0000A40D0000}"/>
    <cellStyle name="Grey 18" xfId="3490" xr:uid="{00000000-0005-0000-0000-0000A50D0000}"/>
    <cellStyle name="Grey 19" xfId="3491" xr:uid="{00000000-0005-0000-0000-0000A60D0000}"/>
    <cellStyle name="Grey 2" xfId="517" xr:uid="{00000000-0005-0000-0000-000036020000}"/>
    <cellStyle name="Grey 2 2" xfId="1822" xr:uid="{00000000-0005-0000-0000-000037020000}"/>
    <cellStyle name="Grey 20" xfId="3492" xr:uid="{00000000-0005-0000-0000-0000A70D0000}"/>
    <cellStyle name="Grey 21" xfId="3493" xr:uid="{00000000-0005-0000-0000-0000A80D0000}"/>
    <cellStyle name="Grey 22" xfId="3494" xr:uid="{00000000-0005-0000-0000-0000A90D0000}"/>
    <cellStyle name="Grey 23" xfId="3495" xr:uid="{00000000-0005-0000-0000-0000AA0D0000}"/>
    <cellStyle name="Grey 24" xfId="3496" xr:uid="{00000000-0005-0000-0000-0000AB0D0000}"/>
    <cellStyle name="Grey 25" xfId="3497" xr:uid="{00000000-0005-0000-0000-0000AC0D0000}"/>
    <cellStyle name="Grey 3" xfId="3498" xr:uid="{00000000-0005-0000-0000-0000AD0D0000}"/>
    <cellStyle name="Grey 4" xfId="3499" xr:uid="{00000000-0005-0000-0000-0000AE0D0000}"/>
    <cellStyle name="Grey 5" xfId="3500" xr:uid="{00000000-0005-0000-0000-0000AF0D0000}"/>
    <cellStyle name="Grey 6" xfId="3501" xr:uid="{00000000-0005-0000-0000-0000B00D0000}"/>
    <cellStyle name="Grey 7" xfId="3502" xr:uid="{00000000-0005-0000-0000-0000B10D0000}"/>
    <cellStyle name="Grey 8" xfId="3503" xr:uid="{00000000-0005-0000-0000-0000B20D0000}"/>
    <cellStyle name="Grey 9" xfId="3504" xr:uid="{00000000-0005-0000-0000-0000B30D0000}"/>
    <cellStyle name="Grey_Sheet2" xfId="1823" xr:uid="{00000000-0005-0000-0000-000038020000}"/>
    <cellStyle name="HEADER" xfId="261" xr:uid="{00000000-0005-0000-0000-000039020000}"/>
    <cellStyle name="Header - Style1" xfId="262" xr:uid="{00000000-0005-0000-0000-00003A020000}"/>
    <cellStyle name="HEADER 2" xfId="849" xr:uid="{00000000-0005-0000-0000-00003B020000}"/>
    <cellStyle name="HEADER 3" xfId="850" xr:uid="{00000000-0005-0000-0000-00003C020000}"/>
    <cellStyle name="Header Draft Stamp" xfId="851" xr:uid="{00000000-0005-0000-0000-00003D020000}"/>
    <cellStyle name="Header_BECL WP YE'02" xfId="852" xr:uid="{00000000-0005-0000-0000-00003E020000}"/>
    <cellStyle name="Header1" xfId="263" xr:uid="{00000000-0005-0000-0000-00003F020000}"/>
    <cellStyle name="Header1 2" xfId="853" xr:uid="{00000000-0005-0000-0000-000040020000}"/>
    <cellStyle name="Header2" xfId="264" xr:uid="{00000000-0005-0000-0000-000041020000}"/>
    <cellStyle name="Header2 2" xfId="854" xr:uid="{00000000-0005-0000-0000-000042020000}"/>
    <cellStyle name="Heading" xfId="265" xr:uid="{00000000-0005-0000-0000-000043020000}"/>
    <cellStyle name="Heading 1" xfId="1824" xr:uid="{00000000-0005-0000-0000-000044020000}"/>
    <cellStyle name="Heading 1 2" xfId="855" xr:uid="{00000000-0005-0000-0000-000045020000}"/>
    <cellStyle name="Heading 1 2 2" xfId="1825" xr:uid="{00000000-0005-0000-0000-000046020000}"/>
    <cellStyle name="Heading 1 3" xfId="856" xr:uid="{00000000-0005-0000-0000-000047020000}"/>
    <cellStyle name="Heading 1 3 2" xfId="3506" xr:uid="{00000000-0005-0000-0000-0000B50D0000}"/>
    <cellStyle name="Heading 1 4" xfId="3507" xr:uid="{00000000-0005-0000-0000-0000B60D0000}"/>
    <cellStyle name="Heading 1 5" xfId="3508" xr:uid="{00000000-0005-0000-0000-0000B70D0000}"/>
    <cellStyle name="Heading 1 6" xfId="3505" xr:uid="{00000000-0005-0000-0000-0000B40D0000}"/>
    <cellStyle name="Heading 1 Above" xfId="857" xr:uid="{00000000-0005-0000-0000-000048020000}"/>
    <cellStyle name="Heading 1+" xfId="858" xr:uid="{00000000-0005-0000-0000-000049020000}"/>
    <cellStyle name="Heading 2" xfId="859" xr:uid="{00000000-0005-0000-0000-00004A020000}"/>
    <cellStyle name="Heading 2 2" xfId="860" xr:uid="{00000000-0005-0000-0000-00004B020000}"/>
    <cellStyle name="Heading 2 2 2" xfId="1826" xr:uid="{00000000-0005-0000-0000-00004C020000}"/>
    <cellStyle name="Heading 2 3" xfId="861" xr:uid="{00000000-0005-0000-0000-00004D020000}"/>
    <cellStyle name="Heading 2 3 2" xfId="3510" xr:uid="{00000000-0005-0000-0000-0000B90D0000}"/>
    <cellStyle name="Heading 2 4" xfId="3511" xr:uid="{00000000-0005-0000-0000-0000BA0D0000}"/>
    <cellStyle name="Heading 2 5" xfId="3512" xr:uid="{00000000-0005-0000-0000-0000BB0D0000}"/>
    <cellStyle name="Heading 2 6" xfId="3509" xr:uid="{00000000-0005-0000-0000-0000B80D0000}"/>
    <cellStyle name="Heading 2 Below" xfId="862" xr:uid="{00000000-0005-0000-0000-00004E020000}"/>
    <cellStyle name="Heading 2+" xfId="863" xr:uid="{00000000-0005-0000-0000-00004F020000}"/>
    <cellStyle name="Heading 3" xfId="864" xr:uid="{00000000-0005-0000-0000-000050020000}"/>
    <cellStyle name="Heading 3 2" xfId="865" xr:uid="{00000000-0005-0000-0000-000051020000}"/>
    <cellStyle name="Heading 3 2 2" xfId="1827" xr:uid="{00000000-0005-0000-0000-000052020000}"/>
    <cellStyle name="Heading 3 3" xfId="866" xr:uid="{00000000-0005-0000-0000-000053020000}"/>
    <cellStyle name="Heading 3 3 2" xfId="3514" xr:uid="{00000000-0005-0000-0000-0000BD0D0000}"/>
    <cellStyle name="Heading 3 4" xfId="3515" xr:uid="{00000000-0005-0000-0000-0000BE0D0000}"/>
    <cellStyle name="Heading 3 5" xfId="3516" xr:uid="{00000000-0005-0000-0000-0000BF0D0000}"/>
    <cellStyle name="Heading 3 6" xfId="3513" xr:uid="{00000000-0005-0000-0000-0000BC0D0000}"/>
    <cellStyle name="Heading 3+" xfId="867" xr:uid="{00000000-0005-0000-0000-000054020000}"/>
    <cellStyle name="Heading 4" xfId="1828" xr:uid="{00000000-0005-0000-0000-000055020000}"/>
    <cellStyle name="Heading 4 2" xfId="868" xr:uid="{00000000-0005-0000-0000-000056020000}"/>
    <cellStyle name="Heading 4 2 2" xfId="1829" xr:uid="{00000000-0005-0000-0000-000057020000}"/>
    <cellStyle name="Heading 4 3" xfId="869" xr:uid="{00000000-0005-0000-0000-000058020000}"/>
    <cellStyle name="Heading 4 3 2" xfId="3518" xr:uid="{00000000-0005-0000-0000-0000C10D0000}"/>
    <cellStyle name="Heading 4 4" xfId="3519" xr:uid="{00000000-0005-0000-0000-0000C20D0000}"/>
    <cellStyle name="Heading 4 5" xfId="3520" xr:uid="{00000000-0005-0000-0000-0000C30D0000}"/>
    <cellStyle name="Heading 4 6" xfId="3517" xr:uid="{00000000-0005-0000-0000-0000C00D0000}"/>
    <cellStyle name="HEADING1" xfId="266" xr:uid="{00000000-0005-0000-0000-000059020000}"/>
    <cellStyle name="HEADING1 2" xfId="1830" xr:uid="{00000000-0005-0000-0000-00005A020000}"/>
    <cellStyle name="HEADING2" xfId="267" xr:uid="{00000000-0005-0000-0000-00005B020000}"/>
    <cellStyle name="HEADING2 2" xfId="1831" xr:uid="{00000000-0005-0000-0000-00005C020000}"/>
    <cellStyle name="Hidden" xfId="870" xr:uid="{00000000-0005-0000-0000-00005D020000}"/>
    <cellStyle name="Hyperlink 2" xfId="1832" xr:uid="{00000000-0005-0000-0000-00005E020000}"/>
    <cellStyle name="Hyperlink 2 2" xfId="3522" xr:uid="{00000000-0005-0000-0000-0000C50D0000}"/>
    <cellStyle name="Hyperlink 2 3" xfId="3521" xr:uid="{00000000-0005-0000-0000-0000C40D0000}"/>
    <cellStyle name="Hyperlink 3" xfId="3523" xr:uid="{00000000-0005-0000-0000-0000C60D0000}"/>
    <cellStyle name="Hyperlink 4" xfId="3524" xr:uid="{00000000-0005-0000-0000-0000C70D0000}"/>
    <cellStyle name="Index Number" xfId="47" xr:uid="{00000000-0005-0000-0000-00005F020000}"/>
    <cellStyle name="Input" xfId="1833" xr:uid="{00000000-0005-0000-0000-000060020000}"/>
    <cellStyle name="Input [yellow]" xfId="48" xr:uid="{00000000-0005-0000-0000-000061020000}"/>
    <cellStyle name="Input [yellow] 10" xfId="3526" xr:uid="{00000000-0005-0000-0000-0000C90D0000}"/>
    <cellStyle name="Input [yellow] 11" xfId="3527" xr:uid="{00000000-0005-0000-0000-0000CA0D0000}"/>
    <cellStyle name="Input [yellow] 12" xfId="3528" xr:uid="{00000000-0005-0000-0000-0000CB0D0000}"/>
    <cellStyle name="Input [yellow] 13" xfId="3529" xr:uid="{00000000-0005-0000-0000-0000CC0D0000}"/>
    <cellStyle name="Input [yellow] 14" xfId="3530" xr:uid="{00000000-0005-0000-0000-0000CD0D0000}"/>
    <cellStyle name="Input [yellow] 15" xfId="3531" xr:uid="{00000000-0005-0000-0000-0000CE0D0000}"/>
    <cellStyle name="Input [yellow] 16" xfId="3532" xr:uid="{00000000-0005-0000-0000-0000CF0D0000}"/>
    <cellStyle name="Input [yellow] 17" xfId="3533" xr:uid="{00000000-0005-0000-0000-0000D00D0000}"/>
    <cellStyle name="Input [yellow] 18" xfId="3534" xr:uid="{00000000-0005-0000-0000-0000D10D0000}"/>
    <cellStyle name="Input [yellow] 19" xfId="3535" xr:uid="{00000000-0005-0000-0000-0000D20D0000}"/>
    <cellStyle name="Input [yellow] 2" xfId="518" xr:uid="{00000000-0005-0000-0000-000062020000}"/>
    <cellStyle name="Input [yellow] 2 2" xfId="1834" xr:uid="{00000000-0005-0000-0000-000063020000}"/>
    <cellStyle name="Input [yellow] 20" xfId="3536" xr:uid="{00000000-0005-0000-0000-0000D30D0000}"/>
    <cellStyle name="Input [yellow] 21" xfId="3537" xr:uid="{00000000-0005-0000-0000-0000D40D0000}"/>
    <cellStyle name="Input [yellow] 22" xfId="3538" xr:uid="{00000000-0005-0000-0000-0000D50D0000}"/>
    <cellStyle name="Input [yellow] 23" xfId="3539" xr:uid="{00000000-0005-0000-0000-0000D60D0000}"/>
    <cellStyle name="Input [yellow] 24" xfId="3540" xr:uid="{00000000-0005-0000-0000-0000D70D0000}"/>
    <cellStyle name="Input [yellow] 25" xfId="3541" xr:uid="{00000000-0005-0000-0000-0000D80D0000}"/>
    <cellStyle name="Input [yellow] 3" xfId="3542" xr:uid="{00000000-0005-0000-0000-0000D90D0000}"/>
    <cellStyle name="Input [yellow] 4" xfId="3543" xr:uid="{00000000-0005-0000-0000-0000DA0D0000}"/>
    <cellStyle name="Input [yellow] 5" xfId="3544" xr:uid="{00000000-0005-0000-0000-0000DB0D0000}"/>
    <cellStyle name="Input [yellow] 6" xfId="3545" xr:uid="{00000000-0005-0000-0000-0000DC0D0000}"/>
    <cellStyle name="Input [yellow] 7" xfId="3546" xr:uid="{00000000-0005-0000-0000-0000DD0D0000}"/>
    <cellStyle name="Input [yellow] 8" xfId="3547" xr:uid="{00000000-0005-0000-0000-0000DE0D0000}"/>
    <cellStyle name="Input [yellow] 9" xfId="3548" xr:uid="{00000000-0005-0000-0000-0000DF0D0000}"/>
    <cellStyle name="Input [yellow]_Sheet2" xfId="1835" xr:uid="{00000000-0005-0000-0000-000064020000}"/>
    <cellStyle name="Input 10" xfId="3549" xr:uid="{00000000-0005-0000-0000-0000E00D0000}"/>
    <cellStyle name="Input 11" xfId="3525" xr:uid="{00000000-0005-0000-0000-0000C80D0000}"/>
    <cellStyle name="Input 2" xfId="871" xr:uid="{00000000-0005-0000-0000-000065020000}"/>
    <cellStyle name="Input 3" xfId="872" xr:uid="{00000000-0005-0000-0000-000066020000}"/>
    <cellStyle name="Input 3 2" xfId="1836" xr:uid="{00000000-0005-0000-0000-000067020000}"/>
    <cellStyle name="Input 4" xfId="1837" xr:uid="{00000000-0005-0000-0000-000068020000}"/>
    <cellStyle name="Input 5" xfId="1838" xr:uid="{00000000-0005-0000-0000-000069020000}"/>
    <cellStyle name="Input 6" xfId="1839" xr:uid="{00000000-0005-0000-0000-00006A020000}"/>
    <cellStyle name="Input 7" xfId="1840" xr:uid="{00000000-0005-0000-0000-00006B020000}"/>
    <cellStyle name="Input 8" xfId="3550" xr:uid="{00000000-0005-0000-0000-0000E10D0000}"/>
    <cellStyle name="Input 9" xfId="3551" xr:uid="{00000000-0005-0000-0000-0000E20D0000}"/>
    <cellStyle name="Input_เงินฝาก_EPCO" xfId="1841" xr:uid="{00000000-0005-0000-0000-00006C020000}"/>
    <cellStyle name="Integer" xfId="49" xr:uid="{00000000-0005-0000-0000-00006D020000}"/>
    <cellStyle name="Integer 2" xfId="3552" xr:uid="{00000000-0005-0000-0000-0000E30D0000}"/>
    <cellStyle name="KPMG Heading 1" xfId="873" xr:uid="{00000000-0005-0000-0000-00006E020000}"/>
    <cellStyle name="KPMG Heading 2" xfId="874" xr:uid="{00000000-0005-0000-0000-00006F020000}"/>
    <cellStyle name="KPMG Heading 3" xfId="875" xr:uid="{00000000-0005-0000-0000-000070020000}"/>
    <cellStyle name="KPMG Heading 4" xfId="876" xr:uid="{00000000-0005-0000-0000-000071020000}"/>
    <cellStyle name="KPMG Normal" xfId="877" xr:uid="{00000000-0005-0000-0000-000072020000}"/>
    <cellStyle name="KPMG Normal Text" xfId="878" xr:uid="{00000000-0005-0000-0000-000073020000}"/>
    <cellStyle name="KPMG Normal_10_40_L" xfId="879" xr:uid="{00000000-0005-0000-0000-000074020000}"/>
    <cellStyle name="left" xfId="880" xr:uid="{00000000-0005-0000-0000-000075020000}"/>
    <cellStyle name="Link Currency (0)" xfId="268" xr:uid="{00000000-0005-0000-0000-000076020000}"/>
    <cellStyle name="Link Currency (0) 2" xfId="1842" xr:uid="{00000000-0005-0000-0000-000077020000}"/>
    <cellStyle name="Link Currency (2)" xfId="269" xr:uid="{00000000-0005-0000-0000-000078020000}"/>
    <cellStyle name="Link Currency (2) 2" xfId="1843" xr:uid="{00000000-0005-0000-0000-000079020000}"/>
    <cellStyle name="Link Units (0)" xfId="270" xr:uid="{00000000-0005-0000-0000-00007A020000}"/>
    <cellStyle name="Link Units (0) 2" xfId="1844" xr:uid="{00000000-0005-0000-0000-00007B020000}"/>
    <cellStyle name="Link Units (1)" xfId="271" xr:uid="{00000000-0005-0000-0000-00007C020000}"/>
    <cellStyle name="Link Units (1) 2" xfId="1845" xr:uid="{00000000-0005-0000-0000-00007D020000}"/>
    <cellStyle name="Link Units (2)" xfId="272" xr:uid="{00000000-0005-0000-0000-00007E020000}"/>
    <cellStyle name="Link Units (2) 2" xfId="1846" xr:uid="{00000000-0005-0000-0000-00007F020000}"/>
    <cellStyle name="Linked Cell" xfId="1847" xr:uid="{00000000-0005-0000-0000-000080020000}"/>
    <cellStyle name="Linked Cell 2" xfId="881" xr:uid="{00000000-0005-0000-0000-000081020000}"/>
    <cellStyle name="Linked Cell 3" xfId="882" xr:uid="{00000000-0005-0000-0000-000082020000}"/>
    <cellStyle name="Linked Cell 3 2" xfId="3554" xr:uid="{00000000-0005-0000-0000-0000E50D0000}"/>
    <cellStyle name="Linked Cell 4" xfId="3555" xr:uid="{00000000-0005-0000-0000-0000E60D0000}"/>
    <cellStyle name="Linked Cell 5" xfId="3556" xr:uid="{00000000-0005-0000-0000-0000E70D0000}"/>
    <cellStyle name="Linked Cell 6" xfId="3553" xr:uid="{00000000-0005-0000-0000-0000E40D0000}"/>
    <cellStyle name="Migliaia (0)" xfId="883" xr:uid="{00000000-0005-0000-0000-000083020000}"/>
    <cellStyle name="Milliers [0]_AR1194" xfId="50" xr:uid="{00000000-0005-0000-0000-000084020000}"/>
    <cellStyle name="Milliers_AR1194" xfId="51" xr:uid="{00000000-0005-0000-0000-000085020000}"/>
    <cellStyle name="Model" xfId="273" xr:uid="{00000000-0005-0000-0000-000086020000}"/>
    <cellStyle name="Model 2" xfId="884" xr:uid="{00000000-0005-0000-0000-000087020000}"/>
    <cellStyle name="Mon?taire [0]_AR1194" xfId="52" xr:uid="{00000000-0005-0000-0000-000088020000}"/>
    <cellStyle name="Mon?taire_AR1194" xfId="53" xr:uid="{00000000-0005-0000-0000-000089020000}"/>
    <cellStyle name="Monétaire [0]_laroux" xfId="885" xr:uid="{00000000-0005-0000-0000-00008A020000}"/>
    <cellStyle name="Monétaire_laroux" xfId="886" xr:uid="{00000000-0005-0000-0000-00008B020000}"/>
    <cellStyle name="Neutral" xfId="1848" xr:uid="{00000000-0005-0000-0000-00008C020000}"/>
    <cellStyle name="Neutral 2" xfId="887" xr:uid="{00000000-0005-0000-0000-00008D020000}"/>
    <cellStyle name="Neutral 3" xfId="888" xr:uid="{00000000-0005-0000-0000-00008E020000}"/>
    <cellStyle name="Neutral 3 2" xfId="3558" xr:uid="{00000000-0005-0000-0000-0000E90D0000}"/>
    <cellStyle name="Neutral 4" xfId="3559" xr:uid="{00000000-0005-0000-0000-0000EA0D0000}"/>
    <cellStyle name="Neutral 5" xfId="3560" xr:uid="{00000000-0005-0000-0000-0000EB0D0000}"/>
    <cellStyle name="Neutral 6" xfId="3557" xr:uid="{00000000-0005-0000-0000-0000E80D0000}"/>
    <cellStyle name="no dec" xfId="54" xr:uid="{00000000-0005-0000-0000-00008F020000}"/>
    <cellStyle name="Normal" xfId="0" builtinId="0"/>
    <cellStyle name="Normal - Style1" xfId="55" xr:uid="{00000000-0005-0000-0000-000091020000}"/>
    <cellStyle name="Normal - Style1 2" xfId="519" xr:uid="{00000000-0005-0000-0000-000092020000}"/>
    <cellStyle name="Normal - Style1 2 2" xfId="889" xr:uid="{00000000-0005-0000-0000-000093020000}"/>
    <cellStyle name="Normal - Style1 3" xfId="890" xr:uid="{00000000-0005-0000-0000-000094020000}"/>
    <cellStyle name="Normal - Style5" xfId="56" xr:uid="{00000000-0005-0000-0000-000095020000}"/>
    <cellStyle name="Normal 10" xfId="57" xr:uid="{00000000-0005-0000-0000-000096020000}"/>
    <cellStyle name="Normal 10 10" xfId="3561" xr:uid="{00000000-0005-0000-0000-0000ED0D0000}"/>
    <cellStyle name="Normal 10 10 2" xfId="3562" xr:uid="{00000000-0005-0000-0000-0000EE0D0000}"/>
    <cellStyle name="Normal 10 11" xfId="3563" xr:uid="{00000000-0005-0000-0000-0000EF0D0000}"/>
    <cellStyle name="Normal 10 11 2" xfId="3564" xr:uid="{00000000-0005-0000-0000-0000F00D0000}"/>
    <cellStyle name="Normal 10 12" xfId="3565" xr:uid="{00000000-0005-0000-0000-0000F10D0000}"/>
    <cellStyle name="Normal 10 12 2" xfId="3566" xr:uid="{00000000-0005-0000-0000-0000F20D0000}"/>
    <cellStyle name="Normal 10 13" xfId="3567" xr:uid="{00000000-0005-0000-0000-0000F30D0000}"/>
    <cellStyle name="Normal 10 13 2" xfId="3568" xr:uid="{00000000-0005-0000-0000-0000F40D0000}"/>
    <cellStyle name="Normal 10 14" xfId="3569" xr:uid="{00000000-0005-0000-0000-0000F50D0000}"/>
    <cellStyle name="Normal 10 14 2" xfId="3570" xr:uid="{00000000-0005-0000-0000-0000F60D0000}"/>
    <cellStyle name="Normal 10 15" xfId="3571" xr:uid="{00000000-0005-0000-0000-0000F70D0000}"/>
    <cellStyle name="Normal 10 15 2" xfId="3572" xr:uid="{00000000-0005-0000-0000-0000F80D0000}"/>
    <cellStyle name="Normal 10 16" xfId="3573" xr:uid="{00000000-0005-0000-0000-0000F90D0000}"/>
    <cellStyle name="Normal 10 16 2" xfId="3574" xr:uid="{00000000-0005-0000-0000-0000FA0D0000}"/>
    <cellStyle name="Normal 10 17" xfId="3575" xr:uid="{00000000-0005-0000-0000-0000FB0D0000}"/>
    <cellStyle name="Normal 10 17 2" xfId="3576" xr:uid="{00000000-0005-0000-0000-0000FC0D0000}"/>
    <cellStyle name="Normal 10 18" xfId="3577" xr:uid="{00000000-0005-0000-0000-0000FD0D0000}"/>
    <cellStyle name="Normal 10 18 2" xfId="3578" xr:uid="{00000000-0005-0000-0000-0000FE0D0000}"/>
    <cellStyle name="Normal 10 19" xfId="3579" xr:uid="{00000000-0005-0000-0000-0000FF0D0000}"/>
    <cellStyle name="Normal 10 2" xfId="58" xr:uid="{00000000-0005-0000-0000-000097020000}"/>
    <cellStyle name="Normal 10 2 2" xfId="2184" xr:uid="{00000000-0005-0000-0000-000097020000}"/>
    <cellStyle name="Normal 10 2 2 2" xfId="3580" xr:uid="{00000000-0005-0000-0000-0000000E0000}"/>
    <cellStyle name="Normal 10 2 3" xfId="3581" xr:uid="{00000000-0005-0000-0000-0000010E0000}"/>
    <cellStyle name="Normal 10 2 4" xfId="3582" xr:uid="{00000000-0005-0000-0000-0000020E0000}"/>
    <cellStyle name="Normal 10 2 5" xfId="3583" xr:uid="{00000000-0005-0000-0000-0000030E0000}"/>
    <cellStyle name="Normal 10 2 6" xfId="3584" xr:uid="{00000000-0005-0000-0000-0000040E0000}"/>
    <cellStyle name="Normal 10 3" xfId="440" xr:uid="{00000000-0005-0000-0000-000098020000}"/>
    <cellStyle name="Normal 10 3 2" xfId="576" xr:uid="{00000000-0005-0000-0000-000099020000}"/>
    <cellStyle name="Normal 10 3 2 2" xfId="1849" xr:uid="{00000000-0005-0000-0000-00009A020000}"/>
    <cellStyle name="Normal 10 3 2 3" xfId="2330" xr:uid="{00000000-0005-0000-0000-000099020000}"/>
    <cellStyle name="Normal 10 3 2 4" xfId="3586" xr:uid="{00000000-0005-0000-0000-0000060E0000}"/>
    <cellStyle name="Normal 10 3 3" xfId="3585" xr:uid="{00000000-0005-0000-0000-0000050E0000}"/>
    <cellStyle name="Normal 10 4" xfId="364" xr:uid="{00000000-0005-0000-0000-00009B020000}"/>
    <cellStyle name="Normal 10 4 2" xfId="554" xr:uid="{00000000-0005-0000-0000-00009C020000}"/>
    <cellStyle name="Normal 10 4 2 2" xfId="3588" xr:uid="{00000000-0005-0000-0000-0000080E0000}"/>
    <cellStyle name="Normal 10 4 3" xfId="2270" xr:uid="{00000000-0005-0000-0000-00009B020000}"/>
    <cellStyle name="Normal 10 4 4" xfId="3587" xr:uid="{00000000-0005-0000-0000-0000070E0000}"/>
    <cellStyle name="Normal 10 5" xfId="520" xr:uid="{00000000-0005-0000-0000-00009D020000}"/>
    <cellStyle name="Normal 10 5 2" xfId="891" xr:uid="{00000000-0005-0000-0000-00009E020000}"/>
    <cellStyle name="Normal 10 5 2 2" xfId="3590" xr:uid="{00000000-0005-0000-0000-00000A0E0000}"/>
    <cellStyle name="Normal 10 5 3" xfId="3589" xr:uid="{00000000-0005-0000-0000-0000090E0000}"/>
    <cellStyle name="Normal 10 6" xfId="274" xr:uid="{00000000-0005-0000-0000-00009F020000}"/>
    <cellStyle name="Normal 10 6 2" xfId="3592" xr:uid="{00000000-0005-0000-0000-00000C0E0000}"/>
    <cellStyle name="Normal 10 6 3" xfId="3591" xr:uid="{00000000-0005-0000-0000-00000B0E0000}"/>
    <cellStyle name="Normal 10 7" xfId="2183" xr:uid="{00000000-0005-0000-0000-000096020000}"/>
    <cellStyle name="Normal 10 7 2" xfId="3594" xr:uid="{00000000-0005-0000-0000-00000E0E0000}"/>
    <cellStyle name="Normal 10 7 3" xfId="3593" xr:uid="{00000000-0005-0000-0000-00000D0E0000}"/>
    <cellStyle name="Normal 10 8" xfId="3595" xr:uid="{00000000-0005-0000-0000-00000F0E0000}"/>
    <cellStyle name="Normal 10 8 2" xfId="3596" xr:uid="{00000000-0005-0000-0000-0000100E0000}"/>
    <cellStyle name="Normal 10 9" xfId="3597" xr:uid="{00000000-0005-0000-0000-0000110E0000}"/>
    <cellStyle name="Normal 10 9 2" xfId="3598" xr:uid="{00000000-0005-0000-0000-0000120E0000}"/>
    <cellStyle name="Normal 10_AR_Q4_52_Up" xfId="59" xr:uid="{00000000-0005-0000-0000-0000A0020000}"/>
    <cellStyle name="Normal 11" xfId="60" xr:uid="{00000000-0005-0000-0000-0000A1020000}"/>
    <cellStyle name="Normal 11 10" xfId="3600" xr:uid="{00000000-0005-0000-0000-0000140E0000}"/>
    <cellStyle name="Normal 11 10 2" xfId="3601" xr:uid="{00000000-0005-0000-0000-0000150E0000}"/>
    <cellStyle name="Normal 11 11" xfId="3602" xr:uid="{00000000-0005-0000-0000-0000160E0000}"/>
    <cellStyle name="Normal 11 11 2" xfId="3603" xr:uid="{00000000-0005-0000-0000-0000170E0000}"/>
    <cellStyle name="Normal 11 12" xfId="3604" xr:uid="{00000000-0005-0000-0000-0000180E0000}"/>
    <cellStyle name="Normal 11 12 2" xfId="3605" xr:uid="{00000000-0005-0000-0000-0000190E0000}"/>
    <cellStyle name="Normal 11 13" xfId="3606" xr:uid="{00000000-0005-0000-0000-00001A0E0000}"/>
    <cellStyle name="Normal 11 13 2" xfId="3607" xr:uid="{00000000-0005-0000-0000-00001B0E0000}"/>
    <cellStyle name="Normal 11 14" xfId="3608" xr:uid="{00000000-0005-0000-0000-00001C0E0000}"/>
    <cellStyle name="Normal 11 14 2" xfId="3609" xr:uid="{00000000-0005-0000-0000-00001D0E0000}"/>
    <cellStyle name="Normal 11 15" xfId="3610" xr:uid="{00000000-0005-0000-0000-00001E0E0000}"/>
    <cellStyle name="Normal 11 15 2" xfId="3611" xr:uid="{00000000-0005-0000-0000-00001F0E0000}"/>
    <cellStyle name="Normal 11 16" xfId="3612" xr:uid="{00000000-0005-0000-0000-0000200E0000}"/>
    <cellStyle name="Normal 11 16 2" xfId="3613" xr:uid="{00000000-0005-0000-0000-0000210E0000}"/>
    <cellStyle name="Normal 11 17" xfId="3614" xr:uid="{00000000-0005-0000-0000-0000220E0000}"/>
    <cellStyle name="Normal 11 17 2" xfId="3615" xr:uid="{00000000-0005-0000-0000-0000230E0000}"/>
    <cellStyle name="Normal 11 18" xfId="3616" xr:uid="{00000000-0005-0000-0000-0000240E0000}"/>
    <cellStyle name="Normal 11 19" xfId="3617" xr:uid="{00000000-0005-0000-0000-0000250E0000}"/>
    <cellStyle name="Normal 11 2" xfId="441" xr:uid="{00000000-0005-0000-0000-0000A2020000}"/>
    <cellStyle name="Normal 11 2 2" xfId="577" xr:uid="{00000000-0005-0000-0000-0000A3020000}"/>
    <cellStyle name="Normal 11 2 2 2" xfId="1850" xr:uid="{00000000-0005-0000-0000-0000A4020000}"/>
    <cellStyle name="Normal 11 2 2 3" xfId="3619" xr:uid="{00000000-0005-0000-0000-0000270E0000}"/>
    <cellStyle name="Normal 11 2 3" xfId="3620" xr:uid="{00000000-0005-0000-0000-0000280E0000}"/>
    <cellStyle name="Normal 11 2 4" xfId="3618" xr:uid="{00000000-0005-0000-0000-0000260E0000}"/>
    <cellStyle name="Normal 11 20" xfId="3621" xr:uid="{00000000-0005-0000-0000-0000290E0000}"/>
    <cellStyle name="Normal 11 21" xfId="3622" xr:uid="{00000000-0005-0000-0000-00002A0E0000}"/>
    <cellStyle name="Normal 11 22" xfId="3599" xr:uid="{00000000-0005-0000-0000-0000130E0000}"/>
    <cellStyle name="Normal 11 3" xfId="365" xr:uid="{00000000-0005-0000-0000-0000A5020000}"/>
    <cellStyle name="Normal 11 3 2" xfId="555" xr:uid="{00000000-0005-0000-0000-0000A6020000}"/>
    <cellStyle name="Normal 11 3 2 2" xfId="3624" xr:uid="{00000000-0005-0000-0000-00002C0E0000}"/>
    <cellStyle name="Normal 11 3 3" xfId="3623" xr:uid="{00000000-0005-0000-0000-00002B0E0000}"/>
    <cellStyle name="Normal 11 4" xfId="521" xr:uid="{00000000-0005-0000-0000-0000A7020000}"/>
    <cellStyle name="Normal 11 4 2" xfId="892" xr:uid="{00000000-0005-0000-0000-0000A8020000}"/>
    <cellStyle name="Normal 11 4 2 2" xfId="3626" xr:uid="{00000000-0005-0000-0000-00002E0E0000}"/>
    <cellStyle name="Normal 11 4 3" xfId="3625" xr:uid="{00000000-0005-0000-0000-00002D0E0000}"/>
    <cellStyle name="Normal 11 5" xfId="275" xr:uid="{00000000-0005-0000-0000-0000A9020000}"/>
    <cellStyle name="Normal 11 5 2" xfId="3628" xr:uid="{00000000-0005-0000-0000-0000300E0000}"/>
    <cellStyle name="Normal 11 5 3" xfId="3627" xr:uid="{00000000-0005-0000-0000-00002F0E0000}"/>
    <cellStyle name="Normal 11 6" xfId="3629" xr:uid="{00000000-0005-0000-0000-0000310E0000}"/>
    <cellStyle name="Normal 11 6 2" xfId="3630" xr:uid="{00000000-0005-0000-0000-0000320E0000}"/>
    <cellStyle name="Normal 11 7" xfId="3631" xr:uid="{00000000-0005-0000-0000-0000330E0000}"/>
    <cellStyle name="Normal 11 7 2" xfId="3632" xr:uid="{00000000-0005-0000-0000-0000340E0000}"/>
    <cellStyle name="Normal 11 8" xfId="3633" xr:uid="{00000000-0005-0000-0000-0000350E0000}"/>
    <cellStyle name="Normal 11 8 2" xfId="3634" xr:uid="{00000000-0005-0000-0000-0000360E0000}"/>
    <cellStyle name="Normal 11 9" xfId="3635" xr:uid="{00000000-0005-0000-0000-0000370E0000}"/>
    <cellStyle name="Normal 11 9 2" xfId="3636" xr:uid="{00000000-0005-0000-0000-0000380E0000}"/>
    <cellStyle name="Normal 11_Sheet2" xfId="1851" xr:uid="{00000000-0005-0000-0000-0000AA020000}"/>
    <cellStyle name="Normal 12" xfId="61" xr:uid="{00000000-0005-0000-0000-0000AB020000}"/>
    <cellStyle name="Normal 12 2" xfId="133" xr:uid="{00000000-0005-0000-0000-0000AC020000}"/>
    <cellStyle name="Normal 12 2 2" xfId="3639" xr:uid="{00000000-0005-0000-0000-00003B0E0000}"/>
    <cellStyle name="Normal 12 2 3" xfId="3640" xr:uid="{00000000-0005-0000-0000-00003C0E0000}"/>
    <cellStyle name="Normal 12 2 4" xfId="3641" xr:uid="{00000000-0005-0000-0000-00003D0E0000}"/>
    <cellStyle name="Normal 12 2 5" xfId="3638" xr:uid="{00000000-0005-0000-0000-00003A0E0000}"/>
    <cellStyle name="Normal 12 3" xfId="442" xr:uid="{00000000-0005-0000-0000-0000AD020000}"/>
    <cellStyle name="Normal 12 3 2" xfId="592" xr:uid="{00000000-0005-0000-0000-0000AE020000}"/>
    <cellStyle name="Normal 12 3 2 2" xfId="617" xr:uid="{00000000-0005-0000-0000-0000AF020000}"/>
    <cellStyle name="Normal 12 3 2 2 2" xfId="2348" xr:uid="{00000000-0005-0000-0000-0000AF020000}"/>
    <cellStyle name="Normal 12 3 2 3" xfId="1852" xr:uid="{00000000-0005-0000-0000-0000B0020000}"/>
    <cellStyle name="Normal 12 3 2 4" xfId="2336" xr:uid="{00000000-0005-0000-0000-0000AE020000}"/>
    <cellStyle name="Normal 12 3 3" xfId="556" xr:uid="{00000000-0005-0000-0000-0000B1020000}"/>
    <cellStyle name="Normal 12 3 3 2" xfId="2329" xr:uid="{00000000-0005-0000-0000-0000B1020000}"/>
    <cellStyle name="Normal 12 3 4" xfId="603" xr:uid="{00000000-0005-0000-0000-0000B2020000}"/>
    <cellStyle name="Normal 12 3 4 2" xfId="2341" xr:uid="{00000000-0005-0000-0000-0000B2020000}"/>
    <cellStyle name="Normal 12 3 5" xfId="1718" xr:uid="{00000000-0005-0000-0000-0000B3020000}"/>
    <cellStyle name="Normal 12 3 5 2" xfId="2430" xr:uid="{00000000-0005-0000-0000-0000B3020000}"/>
    <cellStyle name="Normal 12 3 6" xfId="3642" xr:uid="{00000000-0005-0000-0000-00003E0E0000}"/>
    <cellStyle name="Normal 12 4" xfId="366" xr:uid="{00000000-0005-0000-0000-0000B4020000}"/>
    <cellStyle name="Normal 12 4 2" xfId="893" xr:uid="{00000000-0005-0000-0000-0000B5020000}"/>
    <cellStyle name="Normal 12 4 3" xfId="2124" xr:uid="{00000000-0005-0000-0000-0000B6020000}"/>
    <cellStyle name="Normal 12 4 3 2" xfId="2480" xr:uid="{00000000-0005-0000-0000-0000B6020000}"/>
    <cellStyle name="Normal 12 4 4" xfId="3643" xr:uid="{00000000-0005-0000-0000-00003F0E0000}"/>
    <cellStyle name="Normal 12 5" xfId="276" xr:uid="{00000000-0005-0000-0000-0000B7020000}"/>
    <cellStyle name="Normal 12 5 2" xfId="2260" xr:uid="{00000000-0005-0000-0000-0000B7020000}"/>
    <cellStyle name="Normal 12 5 3" xfId="3644" xr:uid="{00000000-0005-0000-0000-0000400E0000}"/>
    <cellStyle name="Normal 12 6" xfId="3645" xr:uid="{00000000-0005-0000-0000-0000410E0000}"/>
    <cellStyle name="Normal 12 7" xfId="3637" xr:uid="{00000000-0005-0000-0000-0000390E0000}"/>
    <cellStyle name="Normal 13" xfId="62" xr:uid="{00000000-0005-0000-0000-0000B8020000}"/>
    <cellStyle name="Normal 13 2" xfId="444" xr:uid="{00000000-0005-0000-0000-0000B9020000}"/>
    <cellStyle name="Normal 13 2 2" xfId="578" xr:uid="{00000000-0005-0000-0000-0000BA020000}"/>
    <cellStyle name="Normal 13 2 2 2" xfId="1853" xr:uid="{00000000-0005-0000-0000-0000BB020000}"/>
    <cellStyle name="Normal 13 2 3" xfId="1719" xr:uid="{00000000-0005-0000-0000-0000BC020000}"/>
    <cellStyle name="Normal 13 3" xfId="443" xr:uid="{00000000-0005-0000-0000-0000BD020000}"/>
    <cellStyle name="Normal 13 3 2" xfId="557" xr:uid="{00000000-0005-0000-0000-0000BE020000}"/>
    <cellStyle name="Normal 13 3 3" xfId="3646" xr:uid="{00000000-0005-0000-0000-0000420E0000}"/>
    <cellStyle name="Normal 13 4" xfId="367" xr:uid="{00000000-0005-0000-0000-0000BF020000}"/>
    <cellStyle name="Normal 13 4 2" xfId="894" xr:uid="{00000000-0005-0000-0000-0000C0020000}"/>
    <cellStyle name="Normal 13 4 2 2" xfId="2377" xr:uid="{00000000-0005-0000-0000-0000C0020000}"/>
    <cellStyle name="Normal 13 5" xfId="522" xr:uid="{00000000-0005-0000-0000-0000C1020000}"/>
    <cellStyle name="Normal 13 6" xfId="277" xr:uid="{00000000-0005-0000-0000-0000C2020000}"/>
    <cellStyle name="Normal 14" xfId="126" xr:uid="{00000000-0005-0000-0000-0000C3020000}"/>
    <cellStyle name="Normal 14 2" xfId="175" xr:uid="{00000000-0005-0000-0000-0000C4020000}"/>
    <cellStyle name="Normal 14 2 2" xfId="404" xr:uid="{00000000-0005-0000-0000-0000C5020000}"/>
    <cellStyle name="Normal 14 2 2 2" xfId="1856" xr:uid="{00000000-0005-0000-0000-0000C6020000}"/>
    <cellStyle name="Normal 14 2 2 3" xfId="1712" xr:uid="{00000000-0005-0000-0000-0000C7020000}"/>
    <cellStyle name="Normal 14 2 2 4" xfId="3647" xr:uid="{00000000-0005-0000-0000-0000430E0000}"/>
    <cellStyle name="Normal 14 2 3" xfId="279" xr:uid="{00000000-0005-0000-0000-0000C8020000}"/>
    <cellStyle name="Normal 14 2 3 2" xfId="1855" xr:uid="{00000000-0005-0000-0000-0000C9020000}"/>
    <cellStyle name="Normal 14 3" xfId="445" xr:uid="{00000000-0005-0000-0000-0000CA020000}"/>
    <cellStyle name="Normal 14 3 2" xfId="587" xr:uid="{00000000-0005-0000-0000-0000CB020000}"/>
    <cellStyle name="Normal 14 3 2 2" xfId="1857" xr:uid="{00000000-0005-0000-0000-0000CC020000}"/>
    <cellStyle name="Normal 14 3 3" xfId="1711" xr:uid="{00000000-0005-0000-0000-0000CD020000}"/>
    <cellStyle name="Normal 14 4" xfId="382" xr:uid="{00000000-0005-0000-0000-0000CE020000}"/>
    <cellStyle name="Normal 14 4 2" xfId="895" xr:uid="{00000000-0005-0000-0000-0000CF020000}"/>
    <cellStyle name="Normal 14 4 3" xfId="1854" xr:uid="{00000000-0005-0000-0000-0000D0020000}"/>
    <cellStyle name="Normal 14 5" xfId="278" xr:uid="{00000000-0005-0000-0000-0000D1020000}"/>
    <cellStyle name="Normal 15" xfId="136" xr:uid="{00000000-0005-0000-0000-0000D2020000}"/>
    <cellStyle name="Normal 15 2" xfId="446" xr:uid="{00000000-0005-0000-0000-0000D3020000}"/>
    <cellStyle name="Normal 15 2 2" xfId="896" xr:uid="{00000000-0005-0000-0000-0000D4020000}"/>
    <cellStyle name="Normal 15 2 2 2" xfId="1859" xr:uid="{00000000-0005-0000-0000-0000D5020000}"/>
    <cellStyle name="Normal 15 2 3" xfId="1713" xr:uid="{00000000-0005-0000-0000-0000D6020000}"/>
    <cellStyle name="Normal 15 3" xfId="383" xr:uid="{00000000-0005-0000-0000-0000D7020000}"/>
    <cellStyle name="Normal 15 3 2" xfId="1860" xr:uid="{00000000-0005-0000-0000-0000D8020000}"/>
    <cellStyle name="Normal 15 3 3" xfId="3648" xr:uid="{00000000-0005-0000-0000-0000440E0000}"/>
    <cellStyle name="Normal 15 4" xfId="280" xr:uid="{00000000-0005-0000-0000-0000D9020000}"/>
    <cellStyle name="Normal 15 4 2" xfId="1858" xr:uid="{00000000-0005-0000-0000-0000DA020000}"/>
    <cellStyle name="Normal 16" xfId="174" xr:uid="{00000000-0005-0000-0000-0000DB020000}"/>
    <cellStyle name="Normal 16 2" xfId="448" xr:uid="{00000000-0005-0000-0000-0000DC020000}"/>
    <cellStyle name="Normal 16 2 2" xfId="897" xr:uid="{00000000-0005-0000-0000-0000DD020000}"/>
    <cellStyle name="Normal 16 2 2 2" xfId="1862" xr:uid="{00000000-0005-0000-0000-0000DE020000}"/>
    <cellStyle name="Normal 16 2 3" xfId="1691" xr:uid="{00000000-0005-0000-0000-0000DF020000}"/>
    <cellStyle name="Normal 16 2 4" xfId="3649" xr:uid="{00000000-0005-0000-0000-0000450E0000}"/>
    <cellStyle name="Normal 16 3" xfId="447" xr:uid="{00000000-0005-0000-0000-0000E0020000}"/>
    <cellStyle name="Normal 16 3 2" xfId="1861" xr:uid="{00000000-0005-0000-0000-0000E1020000}"/>
    <cellStyle name="Normal 16 4" xfId="388" xr:uid="{00000000-0005-0000-0000-0000E2020000}"/>
    <cellStyle name="Normal 16 5" xfId="199" xr:uid="{00000000-0005-0000-0000-0000E3020000}"/>
    <cellStyle name="Normal 17" xfId="180" xr:uid="{00000000-0005-0000-0000-0000E4020000}"/>
    <cellStyle name="Normal 17 2" xfId="449" xr:uid="{00000000-0005-0000-0000-0000E5020000}"/>
    <cellStyle name="Normal 17 2 2" xfId="898" xr:uid="{00000000-0005-0000-0000-0000E6020000}"/>
    <cellStyle name="Normal 17 2 3" xfId="1692" xr:uid="{00000000-0005-0000-0000-0000E7020000}"/>
    <cellStyle name="Normal 17 3" xfId="390" xr:uid="{00000000-0005-0000-0000-0000E8020000}"/>
    <cellStyle name="Normal 17 3 2" xfId="1863" xr:uid="{00000000-0005-0000-0000-0000E9020000}"/>
    <cellStyle name="Normal 17 3 3" xfId="3651" xr:uid="{00000000-0005-0000-0000-0000470E0000}"/>
    <cellStyle name="Normal 17 4" xfId="200" xr:uid="{00000000-0005-0000-0000-0000EA020000}"/>
    <cellStyle name="Normal 17 5" xfId="3650" xr:uid="{00000000-0005-0000-0000-0000460E0000}"/>
    <cellStyle name="Normal 18" xfId="170" xr:uid="{00000000-0005-0000-0000-0000EB020000}"/>
    <cellStyle name="Normal 18 2" xfId="451" xr:uid="{00000000-0005-0000-0000-0000EC020000}"/>
    <cellStyle name="Normal 18 2 2" xfId="899" xr:uid="{00000000-0005-0000-0000-0000ED020000}"/>
    <cellStyle name="Normal 18 2 3" xfId="1864" xr:uid="{00000000-0005-0000-0000-0000EE020000}"/>
    <cellStyle name="Normal 18 3" xfId="450" xr:uid="{00000000-0005-0000-0000-0000EF020000}"/>
    <cellStyle name="Normal 18 4" xfId="394" xr:uid="{00000000-0005-0000-0000-0000F0020000}"/>
    <cellStyle name="Normal 18 5" xfId="281" xr:uid="{00000000-0005-0000-0000-0000F1020000}"/>
    <cellStyle name="Normal 18 6" xfId="3652" xr:uid="{00000000-0005-0000-0000-0000480E0000}"/>
    <cellStyle name="Normal 19" xfId="179" xr:uid="{00000000-0005-0000-0000-0000F2020000}"/>
    <cellStyle name="Normal 19 2" xfId="453" xr:uid="{00000000-0005-0000-0000-0000F3020000}"/>
    <cellStyle name="Normal 19 2 2" xfId="900" xr:uid="{00000000-0005-0000-0000-0000F4020000}"/>
    <cellStyle name="Normal 19 2 2 2" xfId="2378" xr:uid="{00000000-0005-0000-0000-0000F4020000}"/>
    <cellStyle name="Normal 19 2 3" xfId="1865" xr:uid="{00000000-0005-0000-0000-0000F5020000}"/>
    <cellStyle name="Normal 19 3" xfId="452" xr:uid="{00000000-0005-0000-0000-0000F6020000}"/>
    <cellStyle name="Normal 19 4" xfId="609" xr:uid="{00000000-0005-0000-0000-0000F7020000}"/>
    <cellStyle name="Normal 19 5" xfId="3653" xr:uid="{00000000-0005-0000-0000-0000490E0000}"/>
    <cellStyle name="Normal 2" xfId="63" xr:uid="{00000000-0005-0000-0000-0000F8020000}"/>
    <cellStyle name="Normal 2 10" xfId="283" xr:uid="{00000000-0005-0000-0000-0000F9020000}"/>
    <cellStyle name="Normal 2 10 2" xfId="3655" xr:uid="{00000000-0005-0000-0000-00004B0E0000}"/>
    <cellStyle name="Normal 2 10 3" xfId="3656" xr:uid="{00000000-0005-0000-0000-00004C0E0000}"/>
    <cellStyle name="Normal 2 10 4" xfId="3654" xr:uid="{00000000-0005-0000-0000-00004A0E0000}"/>
    <cellStyle name="Normal 2 11" xfId="513" xr:uid="{00000000-0005-0000-0000-0000FA020000}"/>
    <cellStyle name="Normal 2 11 2" xfId="1866" xr:uid="{00000000-0005-0000-0000-0000FB020000}"/>
    <cellStyle name="Normal 2 11 3" xfId="1714" xr:uid="{00000000-0005-0000-0000-0000FC020000}"/>
    <cellStyle name="Normal 2 12" xfId="523" xr:uid="{00000000-0005-0000-0000-0000FD020000}"/>
    <cellStyle name="Normal 2 12 2" xfId="558" xr:uid="{00000000-0005-0000-0000-0000FE020000}"/>
    <cellStyle name="Normal 2 12 2 2" xfId="3658" xr:uid="{00000000-0005-0000-0000-00004E0E0000}"/>
    <cellStyle name="Normal 2 12 3" xfId="1867" xr:uid="{00000000-0005-0000-0000-0000FF020000}"/>
    <cellStyle name="Normal 2 12 4" xfId="3657" xr:uid="{00000000-0005-0000-0000-00004D0E0000}"/>
    <cellStyle name="Normal 2 13" xfId="282" xr:uid="{00000000-0005-0000-0000-000000030000}"/>
    <cellStyle name="Normal 2 13 2" xfId="901" xr:uid="{00000000-0005-0000-0000-000001030000}"/>
    <cellStyle name="Normal 2 13 2 2" xfId="3659" xr:uid="{00000000-0005-0000-0000-00004F0E0000}"/>
    <cellStyle name="Normal 2 13 3" xfId="1868" xr:uid="{00000000-0005-0000-0000-000002030000}"/>
    <cellStyle name="Normal 2 14" xfId="1869" xr:uid="{00000000-0005-0000-0000-000003030000}"/>
    <cellStyle name="Normal 2 14 2" xfId="3661" xr:uid="{00000000-0005-0000-0000-0000510E0000}"/>
    <cellStyle name="Normal 2 14 3" xfId="3662" xr:uid="{00000000-0005-0000-0000-0000520E0000}"/>
    <cellStyle name="Normal 2 14 4" xfId="3660" xr:uid="{00000000-0005-0000-0000-0000500E0000}"/>
    <cellStyle name="Normal 2 15" xfId="1870" xr:uid="{00000000-0005-0000-0000-000004030000}"/>
    <cellStyle name="Normal 2 15 2" xfId="3663" xr:uid="{00000000-0005-0000-0000-0000530E0000}"/>
    <cellStyle name="Normal 2 16" xfId="1871" xr:uid="{00000000-0005-0000-0000-000005030000}"/>
    <cellStyle name="Normal 2 16 2" xfId="3665" xr:uid="{00000000-0005-0000-0000-0000550E0000}"/>
    <cellStyle name="Normal 2 16 3" xfId="3666" xr:uid="{00000000-0005-0000-0000-0000560E0000}"/>
    <cellStyle name="Normal 2 16 4" xfId="3664" xr:uid="{00000000-0005-0000-0000-0000540E0000}"/>
    <cellStyle name="Normal 2 17" xfId="1872" xr:uid="{00000000-0005-0000-0000-000006030000}"/>
    <cellStyle name="Normal 2 17 2" xfId="3668" xr:uid="{00000000-0005-0000-0000-0000580E0000}"/>
    <cellStyle name="Normal 2 17 3" xfId="3669" xr:uid="{00000000-0005-0000-0000-0000590E0000}"/>
    <cellStyle name="Normal 2 17 4" xfId="3667" xr:uid="{00000000-0005-0000-0000-0000570E0000}"/>
    <cellStyle name="Normal 2 18" xfId="1873" xr:uid="{00000000-0005-0000-0000-000007030000}"/>
    <cellStyle name="Normal 2 18 2" xfId="3671" xr:uid="{00000000-0005-0000-0000-00005B0E0000}"/>
    <cellStyle name="Normal 2 18 3" xfId="3672" xr:uid="{00000000-0005-0000-0000-00005C0E0000}"/>
    <cellStyle name="Normal 2 18 4" xfId="3670" xr:uid="{00000000-0005-0000-0000-00005A0E0000}"/>
    <cellStyle name="Normal 2 19" xfId="1874" xr:uid="{00000000-0005-0000-0000-000008030000}"/>
    <cellStyle name="Normal 2 19 2" xfId="3674" xr:uid="{00000000-0005-0000-0000-00005E0E0000}"/>
    <cellStyle name="Normal 2 19 3" xfId="3675" xr:uid="{00000000-0005-0000-0000-00005F0E0000}"/>
    <cellStyle name="Normal 2 19 4" xfId="3673" xr:uid="{00000000-0005-0000-0000-00005D0E0000}"/>
    <cellStyle name="Normal 2 2" xfId="64" xr:uid="{00000000-0005-0000-0000-000009030000}"/>
    <cellStyle name="Normal 2 2 10" xfId="524" xr:uid="{00000000-0005-0000-0000-00000A030000}"/>
    <cellStyle name="Normal 2 2 10 2" xfId="3678" xr:uid="{00000000-0005-0000-0000-0000620E0000}"/>
    <cellStyle name="Normal 2 2 10 3" xfId="3677" xr:uid="{00000000-0005-0000-0000-0000610E0000}"/>
    <cellStyle name="Normal 2 2 11" xfId="3679" xr:uid="{00000000-0005-0000-0000-0000630E0000}"/>
    <cellStyle name="Normal 2 2 11 2" xfId="3680" xr:uid="{00000000-0005-0000-0000-0000640E0000}"/>
    <cellStyle name="Normal 2 2 12" xfId="3681" xr:uid="{00000000-0005-0000-0000-0000650E0000}"/>
    <cellStyle name="Normal 2 2 12 2" xfId="3682" xr:uid="{00000000-0005-0000-0000-0000660E0000}"/>
    <cellStyle name="Normal 2 2 13" xfId="3683" xr:uid="{00000000-0005-0000-0000-0000670E0000}"/>
    <cellStyle name="Normal 2 2 13 2" xfId="3684" xr:uid="{00000000-0005-0000-0000-0000680E0000}"/>
    <cellStyle name="Normal 2 2 14" xfId="3685" xr:uid="{00000000-0005-0000-0000-0000690E0000}"/>
    <cellStyle name="Normal 2 2 14 2" xfId="3686" xr:uid="{00000000-0005-0000-0000-00006A0E0000}"/>
    <cellStyle name="Normal 2 2 15" xfId="3687" xr:uid="{00000000-0005-0000-0000-00006B0E0000}"/>
    <cellStyle name="Normal 2 2 15 2" xfId="3688" xr:uid="{00000000-0005-0000-0000-00006C0E0000}"/>
    <cellStyle name="Normal 2 2 16" xfId="3689" xr:uid="{00000000-0005-0000-0000-00006D0E0000}"/>
    <cellStyle name="Normal 2 2 16 2" xfId="3690" xr:uid="{00000000-0005-0000-0000-00006E0E0000}"/>
    <cellStyle name="Normal 2 2 17" xfId="3691" xr:uid="{00000000-0005-0000-0000-00006F0E0000}"/>
    <cellStyle name="Normal 2 2 17 2" xfId="3692" xr:uid="{00000000-0005-0000-0000-0000700E0000}"/>
    <cellStyle name="Normal 2 2 18" xfId="3693" xr:uid="{00000000-0005-0000-0000-0000710E0000}"/>
    <cellStyle name="Normal 2 2 19" xfId="3694" xr:uid="{00000000-0005-0000-0000-0000720E0000}"/>
    <cellStyle name="Normal 2 2 2" xfId="65" xr:uid="{00000000-0005-0000-0000-00000B030000}"/>
    <cellStyle name="Normal 2 2 2 2" xfId="152" xr:uid="{00000000-0005-0000-0000-00000C030000}"/>
    <cellStyle name="Normal 2 2 2 2 2" xfId="1875" xr:uid="{00000000-0005-0000-0000-00000D030000}"/>
    <cellStyle name="Normal 2 2 2 2 3" xfId="3696" xr:uid="{00000000-0005-0000-0000-0000740E0000}"/>
    <cellStyle name="Normal 2 2 2 3" xfId="455" xr:uid="{00000000-0005-0000-0000-00000E030000}"/>
    <cellStyle name="Normal 2 2 2 3 2" xfId="560" xr:uid="{00000000-0005-0000-0000-00000F030000}"/>
    <cellStyle name="Normal 2 2 2 3 3" xfId="3697" xr:uid="{00000000-0005-0000-0000-0000750E0000}"/>
    <cellStyle name="Normal 2 2 2 4" xfId="369" xr:uid="{00000000-0005-0000-0000-000010030000}"/>
    <cellStyle name="Normal 2 2 2 4 2" xfId="902" xr:uid="{00000000-0005-0000-0000-000011030000}"/>
    <cellStyle name="Normal 2 2 2 4 3" xfId="3698" xr:uid="{00000000-0005-0000-0000-0000760E0000}"/>
    <cellStyle name="Normal 2 2 2 5" xfId="284" xr:uid="{00000000-0005-0000-0000-000012030000}"/>
    <cellStyle name="Normal 2 2 2 6" xfId="3695" xr:uid="{00000000-0005-0000-0000-0000730E0000}"/>
    <cellStyle name="Normal 2 2 20" xfId="3676" xr:uid="{00000000-0005-0000-0000-0000600E0000}"/>
    <cellStyle name="Normal 2 2 3" xfId="128" xr:uid="{00000000-0005-0000-0000-000013030000}"/>
    <cellStyle name="Normal 2 2 3 2" xfId="177" xr:uid="{00000000-0005-0000-0000-000014030000}"/>
    <cellStyle name="Normal 2 2 3 2 2" xfId="3700" xr:uid="{00000000-0005-0000-0000-0000780E0000}"/>
    <cellStyle name="Normal 2 2 3 3" xfId="456" xr:uid="{00000000-0005-0000-0000-000015030000}"/>
    <cellStyle name="Normal 2 2 3 4" xfId="386" xr:uid="{00000000-0005-0000-0000-000016030000}"/>
    <cellStyle name="Normal 2 2 3 5" xfId="285" xr:uid="{00000000-0005-0000-0000-000017030000}"/>
    <cellStyle name="Normal 2 2 3 6" xfId="3699" xr:uid="{00000000-0005-0000-0000-0000770E0000}"/>
    <cellStyle name="Normal 2 2 4" xfId="151" xr:uid="{00000000-0005-0000-0000-000018030000}"/>
    <cellStyle name="Normal 2 2 4 2" xfId="400" xr:uid="{00000000-0005-0000-0000-000019030000}"/>
    <cellStyle name="Normal 2 2 4 2 2" xfId="1715" xr:uid="{00000000-0005-0000-0000-00001A030000}"/>
    <cellStyle name="Normal 2 2 4 2 3" xfId="3702" xr:uid="{00000000-0005-0000-0000-00007A0E0000}"/>
    <cellStyle name="Normal 2 2 4 3" xfId="286" xr:uid="{00000000-0005-0000-0000-00001B030000}"/>
    <cellStyle name="Normal 2 2 4 4" xfId="3701" xr:uid="{00000000-0005-0000-0000-0000790E0000}"/>
    <cellStyle name="Normal 2 2 5" xfId="287" xr:uid="{00000000-0005-0000-0000-00001C030000}"/>
    <cellStyle name="Normal 2 2 5 2" xfId="454" xr:uid="{00000000-0005-0000-0000-00001D030000}"/>
    <cellStyle name="Normal 2 2 5 2 2" xfId="3704" xr:uid="{00000000-0005-0000-0000-00007C0E0000}"/>
    <cellStyle name="Normal 2 2 5 3" xfId="3703" xr:uid="{00000000-0005-0000-0000-00007B0E0000}"/>
    <cellStyle name="Normal 2 2 6" xfId="288" xr:uid="{00000000-0005-0000-0000-00001E030000}"/>
    <cellStyle name="Normal 2 2 6 2" xfId="3706" xr:uid="{00000000-0005-0000-0000-00007E0E0000}"/>
    <cellStyle name="Normal 2 2 6 3" xfId="3705" xr:uid="{00000000-0005-0000-0000-00007D0E0000}"/>
    <cellStyle name="Normal 2 2 7" xfId="289" xr:uid="{00000000-0005-0000-0000-00001F030000}"/>
    <cellStyle name="Normal 2 2 7 2" xfId="3708" xr:uid="{00000000-0005-0000-0000-0000800E0000}"/>
    <cellStyle name="Normal 2 2 7 3" xfId="3707" xr:uid="{00000000-0005-0000-0000-00007F0E0000}"/>
    <cellStyle name="Normal 2 2 8" xfId="290" xr:uid="{00000000-0005-0000-0000-000020030000}"/>
    <cellStyle name="Normal 2 2 8 2" xfId="3710" xr:uid="{00000000-0005-0000-0000-0000820E0000}"/>
    <cellStyle name="Normal 2 2 8 3" xfId="3709" xr:uid="{00000000-0005-0000-0000-0000810E0000}"/>
    <cellStyle name="Normal 2 2 9" xfId="368" xr:uid="{00000000-0005-0000-0000-000021030000}"/>
    <cellStyle name="Normal 2 2 9 2" xfId="559" xr:uid="{00000000-0005-0000-0000-000022030000}"/>
    <cellStyle name="Normal 2 2 9 2 2" xfId="3712" xr:uid="{00000000-0005-0000-0000-0000840E0000}"/>
    <cellStyle name="Normal 2 2 9 3" xfId="3711" xr:uid="{00000000-0005-0000-0000-0000830E0000}"/>
    <cellStyle name="Normal 2 2_AC_FS_06.30.10" xfId="903" xr:uid="{00000000-0005-0000-0000-000023030000}"/>
    <cellStyle name="Normal 2 20" xfId="1876" xr:uid="{00000000-0005-0000-0000-000024030000}"/>
    <cellStyle name="Normal 2 20 2" xfId="3714" xr:uid="{00000000-0005-0000-0000-0000860E0000}"/>
    <cellStyle name="Normal 2 20 3" xfId="3715" xr:uid="{00000000-0005-0000-0000-0000870E0000}"/>
    <cellStyle name="Normal 2 20 4" xfId="3713" xr:uid="{00000000-0005-0000-0000-0000850E0000}"/>
    <cellStyle name="Normal 2 21" xfId="1877" xr:uid="{00000000-0005-0000-0000-000025030000}"/>
    <cellStyle name="Normal 2 21 2" xfId="3717" xr:uid="{00000000-0005-0000-0000-0000890E0000}"/>
    <cellStyle name="Normal 2 21 3" xfId="3718" xr:uid="{00000000-0005-0000-0000-00008A0E0000}"/>
    <cellStyle name="Normal 2 21 4" xfId="3716" xr:uid="{00000000-0005-0000-0000-0000880E0000}"/>
    <cellStyle name="Normal 2 22" xfId="1878" xr:uid="{00000000-0005-0000-0000-000026030000}"/>
    <cellStyle name="Normal 2 22 2" xfId="3720" xr:uid="{00000000-0005-0000-0000-00008C0E0000}"/>
    <cellStyle name="Normal 2 22 3" xfId="3721" xr:uid="{00000000-0005-0000-0000-00008D0E0000}"/>
    <cellStyle name="Normal 2 22 4" xfId="3719" xr:uid="{00000000-0005-0000-0000-00008B0E0000}"/>
    <cellStyle name="Normal 2 23" xfId="1879" xr:uid="{00000000-0005-0000-0000-000027030000}"/>
    <cellStyle name="Normal 2 23 2" xfId="3723" xr:uid="{00000000-0005-0000-0000-00008F0E0000}"/>
    <cellStyle name="Normal 2 23 3" xfId="3724" xr:uid="{00000000-0005-0000-0000-0000900E0000}"/>
    <cellStyle name="Normal 2 23 4" xfId="3722" xr:uid="{00000000-0005-0000-0000-00008E0E0000}"/>
    <cellStyle name="Normal 2 24" xfId="1880" xr:uid="{00000000-0005-0000-0000-000028030000}"/>
    <cellStyle name="Normal 2 24 2" xfId="3726" xr:uid="{00000000-0005-0000-0000-0000920E0000}"/>
    <cellStyle name="Normal 2 24 3" xfId="3727" xr:uid="{00000000-0005-0000-0000-0000930E0000}"/>
    <cellStyle name="Normal 2 24 4" xfId="3725" xr:uid="{00000000-0005-0000-0000-0000910E0000}"/>
    <cellStyle name="Normal 2 25" xfId="1881" xr:uid="{00000000-0005-0000-0000-000029030000}"/>
    <cellStyle name="Normal 2 25 2" xfId="3729" xr:uid="{00000000-0005-0000-0000-0000950E0000}"/>
    <cellStyle name="Normal 2 25 3" xfId="3730" xr:uid="{00000000-0005-0000-0000-0000960E0000}"/>
    <cellStyle name="Normal 2 25 4" xfId="3728" xr:uid="{00000000-0005-0000-0000-0000940E0000}"/>
    <cellStyle name="Normal 2 26" xfId="1882" xr:uid="{00000000-0005-0000-0000-00002A030000}"/>
    <cellStyle name="Normal 2 26 2" xfId="3732" xr:uid="{00000000-0005-0000-0000-0000980E0000}"/>
    <cellStyle name="Normal 2 26 3" xfId="3733" xr:uid="{00000000-0005-0000-0000-0000990E0000}"/>
    <cellStyle name="Normal 2 26 4" xfId="3731" xr:uid="{00000000-0005-0000-0000-0000970E0000}"/>
    <cellStyle name="Normal 2 27" xfId="1883" xr:uid="{00000000-0005-0000-0000-00002B030000}"/>
    <cellStyle name="Normal 2 27 2" xfId="3735" xr:uid="{00000000-0005-0000-0000-00009B0E0000}"/>
    <cellStyle name="Normal 2 27 3" xfId="3734" xr:uid="{00000000-0005-0000-0000-00009A0E0000}"/>
    <cellStyle name="Normal 2 28" xfId="3736" xr:uid="{00000000-0005-0000-0000-00009C0E0000}"/>
    <cellStyle name="Normal 2 28 2" xfId="3737" xr:uid="{00000000-0005-0000-0000-00009D0E0000}"/>
    <cellStyle name="Normal 2 29" xfId="3738" xr:uid="{00000000-0005-0000-0000-00009E0E0000}"/>
    <cellStyle name="Normal 2 29 2" xfId="3739" xr:uid="{00000000-0005-0000-0000-00009F0E0000}"/>
    <cellStyle name="Normal 2 3" xfId="66" xr:uid="{00000000-0005-0000-0000-00002C030000}"/>
    <cellStyle name="Normal 2 3 2" xfId="153" xr:uid="{00000000-0005-0000-0000-00002D030000}"/>
    <cellStyle name="Normal 2 3 2 2" xfId="1884" xr:uid="{00000000-0005-0000-0000-00002E030000}"/>
    <cellStyle name="Normal 2 3 2 3" xfId="3741" xr:uid="{00000000-0005-0000-0000-0000A10E0000}"/>
    <cellStyle name="Normal 2 3 3" xfId="457" xr:uid="{00000000-0005-0000-0000-00002F030000}"/>
    <cellStyle name="Normal 2 3 3 2" xfId="561" xr:uid="{00000000-0005-0000-0000-000030030000}"/>
    <cellStyle name="Normal 2 3 3 3" xfId="3742" xr:uid="{00000000-0005-0000-0000-0000A20E0000}"/>
    <cellStyle name="Normal 2 3 4" xfId="370" xr:uid="{00000000-0005-0000-0000-000031030000}"/>
    <cellStyle name="Normal 2 3 4 2" xfId="904" xr:uid="{00000000-0005-0000-0000-000032030000}"/>
    <cellStyle name="Normal 2 3 4 3" xfId="1885" xr:uid="{00000000-0005-0000-0000-000033030000}"/>
    <cellStyle name="Normal 2 3 5" xfId="291" xr:uid="{00000000-0005-0000-0000-000034030000}"/>
    <cellStyle name="Normal 2 3 5 2" xfId="3743" xr:uid="{00000000-0005-0000-0000-0000A30E0000}"/>
    <cellStyle name="Normal 2 3 6" xfId="3740" xr:uid="{00000000-0005-0000-0000-0000A00E0000}"/>
    <cellStyle name="Normal 2 30" xfId="3744" xr:uid="{00000000-0005-0000-0000-0000A40E0000}"/>
    <cellStyle name="Normal 2 31" xfId="3745" xr:uid="{00000000-0005-0000-0000-0000A50E0000}"/>
    <cellStyle name="Normal 2 32" xfId="3746" xr:uid="{00000000-0005-0000-0000-0000A60E0000}"/>
    <cellStyle name="Normal 2 33" xfId="3747" xr:uid="{00000000-0005-0000-0000-0000A70E0000}"/>
    <cellStyle name="Normal 2 4" xfId="150" xr:uid="{00000000-0005-0000-0000-000035030000}"/>
    <cellStyle name="Normal 2 4 2" xfId="181" xr:uid="{00000000-0005-0000-0000-000036030000}"/>
    <cellStyle name="Normal 2 4 2 2" xfId="458" xr:uid="{00000000-0005-0000-0000-000037030000}"/>
    <cellStyle name="Normal 2 4 2 3" xfId="1886" xr:uid="{00000000-0005-0000-0000-000038030000}"/>
    <cellStyle name="Normal 2 4 3" xfId="562" xr:uid="{00000000-0005-0000-0000-000039030000}"/>
    <cellStyle name="Normal 2 5" xfId="292" xr:uid="{00000000-0005-0000-0000-00003A030000}"/>
    <cellStyle name="Normal 2 5 2" xfId="1672" xr:uid="{00000000-0005-0000-0000-00003B030000}"/>
    <cellStyle name="Normal 2 5 2 2" xfId="1887" xr:uid="{00000000-0005-0000-0000-00003C030000}"/>
    <cellStyle name="Normal 2 5 3" xfId="3749" xr:uid="{00000000-0005-0000-0000-0000A90E0000}"/>
    <cellStyle name="Normal 2 5 4" xfId="3748" xr:uid="{00000000-0005-0000-0000-0000A80E0000}"/>
    <cellStyle name="Normal 2 6" xfId="293" xr:uid="{00000000-0005-0000-0000-00003D030000}"/>
    <cellStyle name="Normal 2 6 2" xfId="1888" xr:uid="{00000000-0005-0000-0000-00003E030000}"/>
    <cellStyle name="Normal 2 7" xfId="294" xr:uid="{00000000-0005-0000-0000-00003F030000}"/>
    <cellStyle name="Normal 2 7 2" xfId="1889" xr:uid="{00000000-0005-0000-0000-000040030000}"/>
    <cellStyle name="Normal 2 8" xfId="295" xr:uid="{00000000-0005-0000-0000-000041030000}"/>
    <cellStyle name="Normal 2 8 2" xfId="1890" xr:uid="{00000000-0005-0000-0000-000042030000}"/>
    <cellStyle name="Normal 2 8 2 2" xfId="3751" xr:uid="{00000000-0005-0000-0000-0000AB0E0000}"/>
    <cellStyle name="Normal 2 8 3" xfId="3752" xr:uid="{00000000-0005-0000-0000-0000AC0E0000}"/>
    <cellStyle name="Normal 2 8 4" xfId="3750" xr:uid="{00000000-0005-0000-0000-0000AA0E0000}"/>
    <cellStyle name="Normal 2 9" xfId="296" xr:uid="{00000000-0005-0000-0000-000043030000}"/>
    <cellStyle name="Normal 2 9 2" xfId="1891" xr:uid="{00000000-0005-0000-0000-000044030000}"/>
    <cellStyle name="Normal 2 9 2 2" xfId="3754" xr:uid="{00000000-0005-0000-0000-0000AE0E0000}"/>
    <cellStyle name="Normal 2 9 3" xfId="3755" xr:uid="{00000000-0005-0000-0000-0000AF0E0000}"/>
    <cellStyle name="Normal 2 9 4" xfId="3753" xr:uid="{00000000-0005-0000-0000-0000AD0E0000}"/>
    <cellStyle name="Normal 2_6fd_1_10_51" xfId="1892" xr:uid="{00000000-0005-0000-0000-000045030000}"/>
    <cellStyle name="Normal 20" xfId="188" xr:uid="{00000000-0005-0000-0000-000046030000}"/>
    <cellStyle name="Normal 20 2" xfId="459" xr:uid="{00000000-0005-0000-0000-000047030000}"/>
    <cellStyle name="Normal 20 2 2" xfId="905" xr:uid="{00000000-0005-0000-0000-000048030000}"/>
    <cellStyle name="Normal 20 2 3" xfId="1893" xr:uid="{00000000-0005-0000-0000-000049030000}"/>
    <cellStyle name="Normal 20 3" xfId="1689" xr:uid="{00000000-0005-0000-0000-00004A030000}"/>
    <cellStyle name="Normal 20 3 2" xfId="2413" xr:uid="{00000000-0005-0000-0000-00004A030000}"/>
    <cellStyle name="Normal 20 4" xfId="3756" xr:uid="{00000000-0005-0000-0000-0000B10E0000}"/>
    <cellStyle name="Normal 21" xfId="460" xr:uid="{00000000-0005-0000-0000-00004B030000}"/>
    <cellStyle name="Normal 21 2" xfId="586" xr:uid="{00000000-0005-0000-0000-00004C030000}"/>
    <cellStyle name="Normal 21 2 2" xfId="906" xr:uid="{00000000-0005-0000-0000-00004D030000}"/>
    <cellStyle name="Normal 21 3" xfId="1894" xr:uid="{00000000-0005-0000-0000-00004E030000}"/>
    <cellStyle name="Normal 22" xfId="461" xr:uid="{00000000-0005-0000-0000-00004F030000}"/>
    <cellStyle name="Normal 22 2" xfId="588" xr:uid="{00000000-0005-0000-0000-000050030000}"/>
    <cellStyle name="Normal 22 2 2" xfId="907" xr:uid="{00000000-0005-0000-0000-000051030000}"/>
    <cellStyle name="Normal 22 3" xfId="1895" xr:uid="{00000000-0005-0000-0000-000052030000}"/>
    <cellStyle name="Normal 23" xfId="349" xr:uid="{00000000-0005-0000-0000-000053030000}"/>
    <cellStyle name="Normal 23 2" xfId="908" xr:uid="{00000000-0005-0000-0000-000054030000}"/>
    <cellStyle name="Normal 24" xfId="508" xr:uid="{00000000-0005-0000-0000-000055030000}"/>
    <cellStyle name="Normal 24 2" xfId="1896" xr:uid="{00000000-0005-0000-0000-000056030000}"/>
    <cellStyle name="Normal 24 2 2" xfId="3758" xr:uid="{00000000-0005-0000-0000-0000B30E0000}"/>
    <cellStyle name="Normal 24 3" xfId="3757" xr:uid="{00000000-0005-0000-0000-0000B20E0000}"/>
    <cellStyle name="Normal 25" xfId="462" xr:uid="{00000000-0005-0000-0000-000057030000}"/>
    <cellStyle name="Normal 25 2" xfId="909" xr:uid="{00000000-0005-0000-0000-000058030000}"/>
    <cellStyle name="Normal 25 3" xfId="1771" xr:uid="{00000000-0005-0000-0000-000059030000}"/>
    <cellStyle name="Normal 26" xfId="514" xr:uid="{00000000-0005-0000-0000-00005A030000}"/>
    <cellStyle name="Normal 26 2" xfId="590" xr:uid="{00000000-0005-0000-0000-00005B030000}"/>
    <cellStyle name="Normal 26 2 2" xfId="615" xr:uid="{00000000-0005-0000-0000-00005C030000}"/>
    <cellStyle name="Normal 26 2 2 2" xfId="2346" xr:uid="{00000000-0005-0000-0000-00005C030000}"/>
    <cellStyle name="Normal 26 2 3" xfId="2334" xr:uid="{00000000-0005-0000-0000-00005B030000}"/>
    <cellStyle name="Normal 26 2 4" xfId="3760" xr:uid="{00000000-0005-0000-0000-0000B50E0000}"/>
    <cellStyle name="Normal 26 3" xfId="544" xr:uid="{00000000-0005-0000-0000-00005D030000}"/>
    <cellStyle name="Normal 26 3 2" xfId="910" xr:uid="{00000000-0005-0000-0000-00005E030000}"/>
    <cellStyle name="Normal 26 3 3" xfId="2319" xr:uid="{00000000-0005-0000-0000-00005D030000}"/>
    <cellStyle name="Normal 26 4" xfId="599" xr:uid="{00000000-0005-0000-0000-00005F030000}"/>
    <cellStyle name="Normal 26 4 2" xfId="2339" xr:uid="{00000000-0005-0000-0000-00005F030000}"/>
    <cellStyle name="Normal 26 5" xfId="2120" xr:uid="{00000000-0005-0000-0000-000060030000}"/>
    <cellStyle name="Normal 26 5 2" xfId="2476" xr:uid="{00000000-0005-0000-0000-000060030000}"/>
    <cellStyle name="Normal 26 6" xfId="3759" xr:uid="{00000000-0005-0000-0000-0000B40E0000}"/>
    <cellStyle name="Normal 27" xfId="535" xr:uid="{00000000-0005-0000-0000-000061030000}"/>
    <cellStyle name="Normal 27 2" xfId="911" xr:uid="{00000000-0005-0000-0000-000062030000}"/>
    <cellStyle name="Normal 27 3" xfId="2125" xr:uid="{00000000-0005-0000-0000-000063030000}"/>
    <cellStyle name="Normal 27 3 2" xfId="2481" xr:uid="{00000000-0005-0000-0000-000063030000}"/>
    <cellStyle name="Normal 27 4" xfId="3761" xr:uid="{00000000-0005-0000-0000-0000B60E0000}"/>
    <cellStyle name="Normal 28" xfId="537" xr:uid="{00000000-0005-0000-0000-000064030000}"/>
    <cellStyle name="Normal 28 2" xfId="912" xr:uid="{00000000-0005-0000-0000-000065030000}"/>
    <cellStyle name="Normal 29" xfId="540" xr:uid="{00000000-0005-0000-0000-000066030000}"/>
    <cellStyle name="Normal 29 2" xfId="913" xr:uid="{00000000-0005-0000-0000-000067030000}"/>
    <cellStyle name="Normal 29 2 2" xfId="3763" xr:uid="{00000000-0005-0000-0000-0000B80E0000}"/>
    <cellStyle name="Normal 29 3" xfId="3762" xr:uid="{00000000-0005-0000-0000-0000B70E0000}"/>
    <cellStyle name="Normal 3" xfId="67" xr:uid="{00000000-0005-0000-0000-000068030000}"/>
    <cellStyle name="Normal 3 10" xfId="3764" xr:uid="{00000000-0005-0000-0000-0000B90E0000}"/>
    <cellStyle name="Normal 3 10 2" xfId="3765" xr:uid="{00000000-0005-0000-0000-0000BA0E0000}"/>
    <cellStyle name="Normal 3 11" xfId="3766" xr:uid="{00000000-0005-0000-0000-0000BB0E0000}"/>
    <cellStyle name="Normal 3 11 2" xfId="3767" xr:uid="{00000000-0005-0000-0000-0000BC0E0000}"/>
    <cellStyle name="Normal 3 12" xfId="3768" xr:uid="{00000000-0005-0000-0000-0000BD0E0000}"/>
    <cellStyle name="Normal 3 12 2" xfId="3769" xr:uid="{00000000-0005-0000-0000-0000BE0E0000}"/>
    <cellStyle name="Normal 3 13" xfId="3770" xr:uid="{00000000-0005-0000-0000-0000BF0E0000}"/>
    <cellStyle name="Normal 3 13 2" xfId="3771" xr:uid="{00000000-0005-0000-0000-0000C00E0000}"/>
    <cellStyle name="Normal 3 14" xfId="3772" xr:uid="{00000000-0005-0000-0000-0000C10E0000}"/>
    <cellStyle name="Normal 3 14 2" xfId="3773" xr:uid="{00000000-0005-0000-0000-0000C20E0000}"/>
    <cellStyle name="Normal 3 15" xfId="3774" xr:uid="{00000000-0005-0000-0000-0000C30E0000}"/>
    <cellStyle name="Normal 3 15 2" xfId="3775" xr:uid="{00000000-0005-0000-0000-0000C40E0000}"/>
    <cellStyle name="Normal 3 16" xfId="3776" xr:uid="{00000000-0005-0000-0000-0000C50E0000}"/>
    <cellStyle name="Normal 3 16 2" xfId="3777" xr:uid="{00000000-0005-0000-0000-0000C60E0000}"/>
    <cellStyle name="Normal 3 17" xfId="3778" xr:uid="{00000000-0005-0000-0000-0000C70E0000}"/>
    <cellStyle name="Normal 3 17 2" xfId="3779" xr:uid="{00000000-0005-0000-0000-0000C80E0000}"/>
    <cellStyle name="Normal 3 18" xfId="3780" xr:uid="{00000000-0005-0000-0000-0000C90E0000}"/>
    <cellStyle name="Normal 3 19" xfId="3781" xr:uid="{00000000-0005-0000-0000-0000CA0E0000}"/>
    <cellStyle name="Normal 3 2" xfId="68" xr:uid="{00000000-0005-0000-0000-000069030000}"/>
    <cellStyle name="Normal 3 2 2" xfId="69" xr:uid="{00000000-0005-0000-0000-00006A030000}"/>
    <cellStyle name="Normal 3 2 2 2" xfId="155" xr:uid="{00000000-0005-0000-0000-00006B030000}"/>
    <cellStyle name="Normal 3 2 2 2 2" xfId="3784" xr:uid="{00000000-0005-0000-0000-0000CD0E0000}"/>
    <cellStyle name="Normal 3 2 2 2 3" xfId="3785" xr:uid="{00000000-0005-0000-0000-0000CE0E0000}"/>
    <cellStyle name="Normal 3 2 2 2 4" xfId="3783" xr:uid="{00000000-0005-0000-0000-0000CC0E0000}"/>
    <cellStyle name="Normal 3 2 2 3" xfId="914" xr:uid="{00000000-0005-0000-0000-00006C030000}"/>
    <cellStyle name="Normal 3 2 2 3 2" xfId="3786" xr:uid="{00000000-0005-0000-0000-0000CF0E0000}"/>
    <cellStyle name="Normal 3 2 2 4" xfId="3782" xr:uid="{00000000-0005-0000-0000-0000CB0E0000}"/>
    <cellStyle name="Normal 3 2 3" xfId="154" xr:uid="{00000000-0005-0000-0000-00006D030000}"/>
    <cellStyle name="Normal 3 2 3 2" xfId="1897" xr:uid="{00000000-0005-0000-0000-00006E030000}"/>
    <cellStyle name="Normal 3 2 3 3" xfId="3787" xr:uid="{00000000-0005-0000-0000-0000D00E0000}"/>
    <cellStyle name="Normal 3 2 4" xfId="464" xr:uid="{00000000-0005-0000-0000-00006F030000}"/>
    <cellStyle name="Normal 3 2 4 2" xfId="915" xr:uid="{00000000-0005-0000-0000-000070030000}"/>
    <cellStyle name="Normal 3 2 4 3" xfId="1898" xr:uid="{00000000-0005-0000-0000-000071030000}"/>
    <cellStyle name="Normal 3 2 4 3 2" xfId="2456" xr:uid="{00000000-0005-0000-0000-000071030000}"/>
    <cellStyle name="Normal 3 2 4 4" xfId="2301" xr:uid="{00000000-0005-0000-0000-00006F030000}"/>
    <cellStyle name="Normal 3 2 4 5" xfId="3788" xr:uid="{00000000-0005-0000-0000-0000D10E0000}"/>
    <cellStyle name="Normal 3 2 5" xfId="525" xr:uid="{00000000-0005-0000-0000-000072030000}"/>
    <cellStyle name="Normal 3 2 5 2" xfId="3789" xr:uid="{00000000-0005-0000-0000-0000D20E0000}"/>
    <cellStyle name="Normal 3 2 6" xfId="1671" xr:uid="{00000000-0005-0000-0000-000073030000}"/>
    <cellStyle name="Normal 3 2_AC_FS_06.30.10" xfId="916" xr:uid="{00000000-0005-0000-0000-000074030000}"/>
    <cellStyle name="Normal 3 20" xfId="3790" xr:uid="{00000000-0005-0000-0000-0000D30E0000}"/>
    <cellStyle name="Normal 3 21" xfId="3791" xr:uid="{00000000-0005-0000-0000-0000D40E0000}"/>
    <cellStyle name="Normal 3 22" xfId="3792" xr:uid="{00000000-0005-0000-0000-0000D50E0000}"/>
    <cellStyle name="Normal 3 3" xfId="70" xr:uid="{00000000-0005-0000-0000-000075030000}"/>
    <cellStyle name="Normal 3 3 2" xfId="465" xr:uid="{00000000-0005-0000-0000-000076030000}"/>
    <cellStyle name="Normal 3 3 2 2" xfId="917" xr:uid="{00000000-0005-0000-0000-000077030000}"/>
    <cellStyle name="Normal 3 3 2 3" xfId="2302" xr:uid="{00000000-0005-0000-0000-000076030000}"/>
    <cellStyle name="Normal 3 3 2 4" xfId="3794" xr:uid="{00000000-0005-0000-0000-0000D70E0000}"/>
    <cellStyle name="Normal 3 3 3" xfId="596" xr:uid="{00000000-0005-0000-0000-000078030000}"/>
    <cellStyle name="Normal 3 3 4" xfId="3793" xr:uid="{00000000-0005-0000-0000-0000D60E0000}"/>
    <cellStyle name="Normal 3 4" xfId="71" xr:uid="{00000000-0005-0000-0000-000079030000}"/>
    <cellStyle name="Normal 3 4 2" xfId="918" xr:uid="{00000000-0005-0000-0000-00007A030000}"/>
    <cellStyle name="Normal 3 4 2 2" xfId="3795" xr:uid="{00000000-0005-0000-0000-0000D80E0000}"/>
    <cellStyle name="Normal 3 5" xfId="463" xr:uid="{00000000-0005-0000-0000-00007B030000}"/>
    <cellStyle name="Normal 3 5 2" xfId="1899" xr:uid="{00000000-0005-0000-0000-00007C030000}"/>
    <cellStyle name="Normal 3 5 2 2" xfId="3797" xr:uid="{00000000-0005-0000-0000-0000DA0E0000}"/>
    <cellStyle name="Normal 3 5 3" xfId="2300" xr:uid="{00000000-0005-0000-0000-00007B030000}"/>
    <cellStyle name="Normal 3 5 4" xfId="3796" xr:uid="{00000000-0005-0000-0000-0000D90E0000}"/>
    <cellStyle name="Normal 3 6" xfId="3798" xr:uid="{00000000-0005-0000-0000-0000DB0E0000}"/>
    <cellStyle name="Normal 3 6 2" xfId="3799" xr:uid="{00000000-0005-0000-0000-0000DC0E0000}"/>
    <cellStyle name="Normal 3 7" xfId="3800" xr:uid="{00000000-0005-0000-0000-0000DD0E0000}"/>
    <cellStyle name="Normal 3 7 2" xfId="3801" xr:uid="{00000000-0005-0000-0000-0000DE0E0000}"/>
    <cellStyle name="Normal 3 8" xfId="3802" xr:uid="{00000000-0005-0000-0000-0000DF0E0000}"/>
    <cellStyle name="Normal 3 8 2" xfId="3803" xr:uid="{00000000-0005-0000-0000-0000E00E0000}"/>
    <cellStyle name="Normal 3 9" xfId="3804" xr:uid="{00000000-0005-0000-0000-0000E10E0000}"/>
    <cellStyle name="Normal 3 9 2" xfId="3805" xr:uid="{00000000-0005-0000-0000-0000E20E0000}"/>
    <cellStyle name="Normal 3_AC_FS_06.30.10" xfId="919" xr:uid="{00000000-0005-0000-0000-00007D030000}"/>
    <cellStyle name="Normal 30" xfId="196" xr:uid="{00000000-0005-0000-0000-00007E030000}"/>
    <cellStyle name="Normal 30 2" xfId="920" xr:uid="{00000000-0005-0000-0000-00007F030000}"/>
    <cellStyle name="Normal 30 3" xfId="2230" xr:uid="{00000000-0005-0000-0000-00007E030000}"/>
    <cellStyle name="Normal 31" xfId="381" xr:uid="{00000000-0005-0000-0000-000080030000}"/>
    <cellStyle name="Normal 31 2" xfId="921" xr:uid="{00000000-0005-0000-0000-000081030000}"/>
    <cellStyle name="Normal 31 2 2" xfId="3807" xr:uid="{00000000-0005-0000-0000-0000E40E0000}"/>
    <cellStyle name="Normal 31 3" xfId="2274" xr:uid="{00000000-0005-0000-0000-000080030000}"/>
    <cellStyle name="Normal 31 4" xfId="3806" xr:uid="{00000000-0005-0000-0000-0000E30E0000}"/>
    <cellStyle name="Normal 32" xfId="541" xr:uid="{00000000-0005-0000-0000-000082030000}"/>
    <cellStyle name="Normal 32 2" xfId="2131" xr:uid="{00000000-0005-0000-0000-000083030000}"/>
    <cellStyle name="Normal 32 3" xfId="3808" xr:uid="{00000000-0005-0000-0000-0000E50E0000}"/>
    <cellStyle name="Normal 33" xfId="594" xr:uid="{00000000-0005-0000-0000-000084030000}"/>
    <cellStyle name="Normal 34" xfId="598" xr:uid="{00000000-0005-0000-0000-000085030000}"/>
    <cellStyle name="Normal 35" xfId="1676" xr:uid="{00000000-0005-0000-0000-000086030000}"/>
    <cellStyle name="Normal 35 2" xfId="2401" xr:uid="{00000000-0005-0000-0000-000086030000}"/>
    <cellStyle name="Normal 36" xfId="1677" xr:uid="{00000000-0005-0000-0000-000087030000}"/>
    <cellStyle name="Normal 37" xfId="2141" xr:uid="{00000000-0005-0000-0000-000088030000}"/>
    <cellStyle name="Normal 38" xfId="2146" xr:uid="{00000000-0005-0000-0000-000089030000}"/>
    <cellStyle name="Normal 39" xfId="2394" xr:uid="{00000000-0005-0000-0000-0000CB090000}"/>
    <cellStyle name="Normal 4" xfId="72" xr:uid="{00000000-0005-0000-0000-00008A030000}"/>
    <cellStyle name="Normal 4 10" xfId="1900" xr:uid="{00000000-0005-0000-0000-00008B030000}"/>
    <cellStyle name="Normal 4 10 2" xfId="3810" xr:uid="{00000000-0005-0000-0000-0000E70E0000}"/>
    <cellStyle name="Normal 4 10 3" xfId="3809" xr:uid="{00000000-0005-0000-0000-0000E60E0000}"/>
    <cellStyle name="Normal 4 11" xfId="2127" xr:uid="{00000000-0005-0000-0000-00008C030000}"/>
    <cellStyle name="Normal 4 11 2" xfId="3812" xr:uid="{00000000-0005-0000-0000-0000E90E0000}"/>
    <cellStyle name="Normal 4 11 3" xfId="3811" xr:uid="{00000000-0005-0000-0000-0000E80E0000}"/>
    <cellStyle name="Normal 4 12" xfId="3813" xr:uid="{00000000-0005-0000-0000-0000EA0E0000}"/>
    <cellStyle name="Normal 4 12 2" xfId="3814" xr:uid="{00000000-0005-0000-0000-0000EB0E0000}"/>
    <cellStyle name="Normal 4 13" xfId="3815" xr:uid="{00000000-0005-0000-0000-0000EC0E0000}"/>
    <cellStyle name="Normal 4 13 2" xfId="3816" xr:uid="{00000000-0005-0000-0000-0000ED0E0000}"/>
    <cellStyle name="Normal 4 14" xfId="3817" xr:uid="{00000000-0005-0000-0000-0000EE0E0000}"/>
    <cellStyle name="Normal 4 14 2" xfId="3818" xr:uid="{00000000-0005-0000-0000-0000EF0E0000}"/>
    <cellStyle name="Normal 4 15" xfId="3819" xr:uid="{00000000-0005-0000-0000-0000F00E0000}"/>
    <cellStyle name="Normal 4 15 2" xfId="3820" xr:uid="{00000000-0005-0000-0000-0000F10E0000}"/>
    <cellStyle name="Normal 4 16" xfId="3821" xr:uid="{00000000-0005-0000-0000-0000F20E0000}"/>
    <cellStyle name="Normal 4 16 2" xfId="3822" xr:uid="{00000000-0005-0000-0000-0000F30E0000}"/>
    <cellStyle name="Normal 4 17" xfId="3823" xr:uid="{00000000-0005-0000-0000-0000F40E0000}"/>
    <cellStyle name="Normal 4 17 2" xfId="3824" xr:uid="{00000000-0005-0000-0000-0000F50E0000}"/>
    <cellStyle name="Normal 4 18" xfId="3825" xr:uid="{00000000-0005-0000-0000-0000F60E0000}"/>
    <cellStyle name="Normal 4 19" xfId="3826" xr:uid="{00000000-0005-0000-0000-0000F70E0000}"/>
    <cellStyle name="Normal 4 2" xfId="73" xr:uid="{00000000-0005-0000-0000-00008D030000}"/>
    <cellStyle name="Normal 4 2 10" xfId="3827" xr:uid="{00000000-0005-0000-0000-0000F80E0000}"/>
    <cellStyle name="Normal 4 2 10 2" xfId="3828" xr:uid="{00000000-0005-0000-0000-0000F90E0000}"/>
    <cellStyle name="Normal 4 2 11" xfId="3829" xr:uid="{00000000-0005-0000-0000-0000FA0E0000}"/>
    <cellStyle name="Normal 4 2 11 2" xfId="3830" xr:uid="{00000000-0005-0000-0000-0000FB0E0000}"/>
    <cellStyle name="Normal 4 2 12" xfId="3831" xr:uid="{00000000-0005-0000-0000-0000FC0E0000}"/>
    <cellStyle name="Normal 4 2 12 2" xfId="3832" xr:uid="{00000000-0005-0000-0000-0000FD0E0000}"/>
    <cellStyle name="Normal 4 2 13" xfId="3833" xr:uid="{00000000-0005-0000-0000-0000FE0E0000}"/>
    <cellStyle name="Normal 4 2 13 2" xfId="3834" xr:uid="{00000000-0005-0000-0000-0000FF0E0000}"/>
    <cellStyle name="Normal 4 2 14" xfId="3835" xr:uid="{00000000-0005-0000-0000-0000000F0000}"/>
    <cellStyle name="Normal 4 2 14 2" xfId="3836" xr:uid="{00000000-0005-0000-0000-0000010F0000}"/>
    <cellStyle name="Normal 4 2 15" xfId="3837" xr:uid="{00000000-0005-0000-0000-0000020F0000}"/>
    <cellStyle name="Normal 4 2 15 2" xfId="3838" xr:uid="{00000000-0005-0000-0000-0000030F0000}"/>
    <cellStyle name="Normal 4 2 16" xfId="3839" xr:uid="{00000000-0005-0000-0000-0000040F0000}"/>
    <cellStyle name="Normal 4 2 16 2" xfId="3840" xr:uid="{00000000-0005-0000-0000-0000050F0000}"/>
    <cellStyle name="Normal 4 2 17" xfId="3841" xr:uid="{00000000-0005-0000-0000-0000060F0000}"/>
    <cellStyle name="Normal 4 2 17 2" xfId="3842" xr:uid="{00000000-0005-0000-0000-0000070F0000}"/>
    <cellStyle name="Normal 4 2 18" xfId="3843" xr:uid="{00000000-0005-0000-0000-0000080F0000}"/>
    <cellStyle name="Normal 4 2 19" xfId="3844" xr:uid="{00000000-0005-0000-0000-0000090F0000}"/>
    <cellStyle name="Normal 4 2 2" xfId="74" xr:uid="{00000000-0005-0000-0000-00008E030000}"/>
    <cellStyle name="Normal 4 2 2 2" xfId="922" xr:uid="{00000000-0005-0000-0000-00008F030000}"/>
    <cellStyle name="Normal 4 2 2 2 2" xfId="3846" xr:uid="{00000000-0005-0000-0000-00000B0F0000}"/>
    <cellStyle name="Normal 4 2 2 3" xfId="3847" xr:uid="{00000000-0005-0000-0000-00000C0F0000}"/>
    <cellStyle name="Normal 4 2 2 4" xfId="3848" xr:uid="{00000000-0005-0000-0000-00000D0F0000}"/>
    <cellStyle name="Normal 4 2 2 5" xfId="3849" xr:uid="{00000000-0005-0000-0000-00000E0F0000}"/>
    <cellStyle name="Normal 4 2 2 6" xfId="3850" xr:uid="{00000000-0005-0000-0000-00000F0F0000}"/>
    <cellStyle name="Normal 4 2 2 7" xfId="3851" xr:uid="{00000000-0005-0000-0000-0000100F0000}"/>
    <cellStyle name="Normal 4 2 2 8" xfId="3845" xr:uid="{00000000-0005-0000-0000-00000A0F0000}"/>
    <cellStyle name="Normal 4 2 20" xfId="3852" xr:uid="{00000000-0005-0000-0000-0000110F0000}"/>
    <cellStyle name="Normal 4 2 21" xfId="3853" xr:uid="{00000000-0005-0000-0000-0000120F0000}"/>
    <cellStyle name="Normal 4 2 22" xfId="3854" xr:uid="{00000000-0005-0000-0000-0000130F0000}"/>
    <cellStyle name="Normal 4 2 3" xfId="467" xr:uid="{00000000-0005-0000-0000-000090030000}"/>
    <cellStyle name="Normal 4 2 3 2" xfId="579" xr:uid="{00000000-0005-0000-0000-000091030000}"/>
    <cellStyle name="Normal 4 2 3 2 2" xfId="1902" xr:uid="{00000000-0005-0000-0000-000092030000}"/>
    <cellStyle name="Normal 4 2 3 2 2 2" xfId="2458" xr:uid="{00000000-0005-0000-0000-000092030000}"/>
    <cellStyle name="Normal 4 2 3 2 3" xfId="3855" xr:uid="{00000000-0005-0000-0000-0000140F0000}"/>
    <cellStyle name="Normal 4 2 4" xfId="371" xr:uid="{00000000-0005-0000-0000-000093030000}"/>
    <cellStyle name="Normal 4 2 4 2" xfId="564" xr:uid="{00000000-0005-0000-0000-000094030000}"/>
    <cellStyle name="Normal 4 2 4 3" xfId="1901" xr:uid="{00000000-0005-0000-0000-000095030000}"/>
    <cellStyle name="Normal 4 2 4 3 2" xfId="2457" xr:uid="{00000000-0005-0000-0000-000095030000}"/>
    <cellStyle name="Normal 4 2 5" xfId="298" xr:uid="{00000000-0005-0000-0000-000096030000}"/>
    <cellStyle name="Normal 4 2 5 2" xfId="923" xr:uid="{00000000-0005-0000-0000-000097030000}"/>
    <cellStyle name="Normal 4 2 5 2 2" xfId="3856" xr:uid="{00000000-0005-0000-0000-0000150F0000}"/>
    <cellStyle name="Normal 4 2 6" xfId="611" xr:uid="{00000000-0005-0000-0000-000098030000}"/>
    <cellStyle name="Normal 4 2 6 2" xfId="3858" xr:uid="{00000000-0005-0000-0000-0000170F0000}"/>
    <cellStyle name="Normal 4 2 6 3" xfId="3857" xr:uid="{00000000-0005-0000-0000-0000160F0000}"/>
    <cellStyle name="Normal 4 2 7" xfId="3859" xr:uid="{00000000-0005-0000-0000-0000180F0000}"/>
    <cellStyle name="Normal 4 2 7 2" xfId="3860" xr:uid="{00000000-0005-0000-0000-0000190F0000}"/>
    <cellStyle name="Normal 4 2 8" xfId="3861" xr:uid="{00000000-0005-0000-0000-00001A0F0000}"/>
    <cellStyle name="Normal 4 2 8 2" xfId="3862" xr:uid="{00000000-0005-0000-0000-00001B0F0000}"/>
    <cellStyle name="Normal 4 2 9" xfId="3863" xr:uid="{00000000-0005-0000-0000-00001C0F0000}"/>
    <cellStyle name="Normal 4 2 9 2" xfId="3864" xr:uid="{00000000-0005-0000-0000-00001D0F0000}"/>
    <cellStyle name="Normal 4 2_6fd_1_10_51" xfId="1903" xr:uid="{00000000-0005-0000-0000-000099030000}"/>
    <cellStyle name="Normal 4 20" xfId="3865" xr:uid="{00000000-0005-0000-0000-00001E0F0000}"/>
    <cellStyle name="Normal 4 21" xfId="3866" xr:uid="{00000000-0005-0000-0000-00001F0F0000}"/>
    <cellStyle name="Normal 4 22" xfId="3867" xr:uid="{00000000-0005-0000-0000-0000200F0000}"/>
    <cellStyle name="Normal 4 23" xfId="3868" xr:uid="{00000000-0005-0000-0000-0000210F0000}"/>
    <cellStyle name="Normal 4 24" xfId="3869" xr:uid="{00000000-0005-0000-0000-0000220F0000}"/>
    <cellStyle name="Normal 4 25" xfId="3870" xr:uid="{00000000-0005-0000-0000-0000230F0000}"/>
    <cellStyle name="Normal 4 26" xfId="3871" xr:uid="{00000000-0005-0000-0000-0000240F0000}"/>
    <cellStyle name="Normal 4 3" xfId="75" xr:uid="{00000000-0005-0000-0000-00009A030000}"/>
    <cellStyle name="Normal 4 3 10" xfId="543" xr:uid="{00000000-0005-0000-0000-00009B030000}"/>
    <cellStyle name="Normal 4 3 10 2" xfId="2318" xr:uid="{00000000-0005-0000-0000-00009B030000}"/>
    <cellStyle name="Normal 4 3 11" xfId="595" xr:uid="{00000000-0005-0000-0000-00009C030000}"/>
    <cellStyle name="Normal 4 3 11 2" xfId="2338" xr:uid="{00000000-0005-0000-0000-00009C030000}"/>
    <cellStyle name="Normal 4 3 12" xfId="1669" xr:uid="{00000000-0005-0000-0000-00009D030000}"/>
    <cellStyle name="Normal 4 3 13" xfId="1679" xr:uid="{00000000-0005-0000-0000-00009E030000}"/>
    <cellStyle name="Normal 4 3 13 2" xfId="2403" xr:uid="{00000000-0005-0000-0000-00009E030000}"/>
    <cellStyle name="Normal 4 3 14" xfId="2133" xr:uid="{00000000-0005-0000-0000-00009F030000}"/>
    <cellStyle name="Normal 4 3 15" xfId="3872" xr:uid="{00000000-0005-0000-0000-0000250F0000}"/>
    <cellStyle name="Normal 4 3 2" xfId="129" xr:uid="{00000000-0005-0000-0000-0000A0030000}"/>
    <cellStyle name="Normal 4 3 2 10" xfId="2137" xr:uid="{00000000-0005-0000-0000-0000A1030000}"/>
    <cellStyle name="Normal 4 3 2 11" xfId="3873" xr:uid="{00000000-0005-0000-0000-0000260F0000}"/>
    <cellStyle name="Normal 4 3 2 2" xfId="178" xr:uid="{00000000-0005-0000-0000-0000A2030000}"/>
    <cellStyle name="Normal 4 3 2 2 2" xfId="191" xr:uid="{00000000-0005-0000-0000-0000A3030000}"/>
    <cellStyle name="Normal 4 3 2 2 2 2" xfId="405" xr:uid="{00000000-0005-0000-0000-0000A4030000}"/>
    <cellStyle name="Normal 4 3 2 2 2 2 2" xfId="2288" xr:uid="{00000000-0005-0000-0000-0000A4030000}"/>
    <cellStyle name="Normal 4 3 2 2 2 3" xfId="1688" xr:uid="{00000000-0005-0000-0000-0000A5030000}"/>
    <cellStyle name="Normal 4 3 2 2 2 3 2" xfId="2412" xr:uid="{00000000-0005-0000-0000-0000A5030000}"/>
    <cellStyle name="Normal 4 3 2 2 2 4" xfId="2225" xr:uid="{00000000-0005-0000-0000-0000A3030000}"/>
    <cellStyle name="Normal 4 3 2 2 3" xfId="393" xr:uid="{00000000-0005-0000-0000-0000A6030000}"/>
    <cellStyle name="Normal 4 3 2 2 3 2" xfId="2281" xr:uid="{00000000-0005-0000-0000-0000A6030000}"/>
    <cellStyle name="Normal 4 3 2 2 4" xfId="593" xr:uid="{00000000-0005-0000-0000-0000A7030000}"/>
    <cellStyle name="Normal 4 3 2 2 4 2" xfId="2337" xr:uid="{00000000-0005-0000-0000-0000A7030000}"/>
    <cellStyle name="Normal 4 3 2 2 5" xfId="618" xr:uid="{00000000-0005-0000-0000-0000A8030000}"/>
    <cellStyle name="Normal 4 3 2 2 5 2" xfId="2349" xr:uid="{00000000-0005-0000-0000-0000A8030000}"/>
    <cellStyle name="Normal 4 3 2 2 6" xfId="1682" xr:uid="{00000000-0005-0000-0000-0000A9030000}"/>
    <cellStyle name="Normal 4 3 2 2 6 2" xfId="2406" xr:uid="{00000000-0005-0000-0000-0000A9030000}"/>
    <cellStyle name="Normal 4 3 2 2 7" xfId="2147" xr:uid="{00000000-0005-0000-0000-0000AA030000}"/>
    <cellStyle name="Normal 4 3 2 3" xfId="183" xr:uid="{00000000-0005-0000-0000-0000AB030000}"/>
    <cellStyle name="Normal 4 3 2 3 2" xfId="193" xr:uid="{00000000-0005-0000-0000-0000AC030000}"/>
    <cellStyle name="Normal 4 3 2 3 2 2" xfId="2227" xr:uid="{00000000-0005-0000-0000-0000AC030000}"/>
    <cellStyle name="Normal 4 3 2 3 3" xfId="396" xr:uid="{00000000-0005-0000-0000-0000AD030000}"/>
    <cellStyle name="Normal 4 3 2 3 3 2" xfId="2283" xr:uid="{00000000-0005-0000-0000-0000AD030000}"/>
    <cellStyle name="Normal 4 3 2 3 4" xfId="1685" xr:uid="{00000000-0005-0000-0000-0000AE030000}"/>
    <cellStyle name="Normal 4 3 2 3 4 2" xfId="2409" xr:uid="{00000000-0005-0000-0000-0000AE030000}"/>
    <cellStyle name="Normal 4 3 2 3 5" xfId="2149" xr:uid="{00000000-0005-0000-0000-0000AF030000}"/>
    <cellStyle name="Normal 4 3 2 4" xfId="185" xr:uid="{00000000-0005-0000-0000-0000B0030000}"/>
    <cellStyle name="Normal 4 3 2 4 2" xfId="195" xr:uid="{00000000-0005-0000-0000-0000B1030000}"/>
    <cellStyle name="Normal 4 3 2 4 2 2" xfId="2229" xr:uid="{00000000-0005-0000-0000-0000B1030000}"/>
    <cellStyle name="Normal 4 3 2 4 3" xfId="507" xr:uid="{00000000-0005-0000-0000-0000B2030000}"/>
    <cellStyle name="Normal 4 3 2 4 3 2" xfId="2305" xr:uid="{00000000-0005-0000-0000-0000B2030000}"/>
    <cellStyle name="Normal 4 3 2 4 4" xfId="1717" xr:uid="{00000000-0005-0000-0000-0000B3030000}"/>
    <cellStyle name="Normal 4 3 2 4 4 2" xfId="2429" xr:uid="{00000000-0005-0000-0000-0000B3030000}"/>
    <cellStyle name="Normal 4 3 2 4 5" xfId="2151" xr:uid="{00000000-0005-0000-0000-0000B4030000}"/>
    <cellStyle name="Normal 4 3 2 5" xfId="189" xr:uid="{00000000-0005-0000-0000-0000B5030000}"/>
    <cellStyle name="Normal 4 3 2 5 2" xfId="2119" xr:uid="{00000000-0005-0000-0000-0000B6030000}"/>
    <cellStyle name="Normal 4 3 2 5 2 2" xfId="2475" xr:uid="{00000000-0005-0000-0000-0000B6030000}"/>
    <cellStyle name="Normal 4 3 2 5 3" xfId="2223" xr:uid="{00000000-0005-0000-0000-0000B5030000}"/>
    <cellStyle name="Normal 4 3 2 6" xfId="387" xr:uid="{00000000-0005-0000-0000-0000B7030000}"/>
    <cellStyle name="Normal 4 3 2 6 2" xfId="2123" xr:uid="{00000000-0005-0000-0000-0000B8030000}"/>
    <cellStyle name="Normal 4 3 2 6 2 2" xfId="2479" xr:uid="{00000000-0005-0000-0000-0000B8030000}"/>
    <cellStyle name="Normal 4 3 2 6 3" xfId="2277" xr:uid="{00000000-0005-0000-0000-0000B7030000}"/>
    <cellStyle name="Normal 4 3 2 7" xfId="580" xr:uid="{00000000-0005-0000-0000-0000B9030000}"/>
    <cellStyle name="Normal 4 3 2 7 2" xfId="2331" xr:uid="{00000000-0005-0000-0000-0000B9030000}"/>
    <cellStyle name="Normal 4 3 2 8" xfId="610" xr:uid="{00000000-0005-0000-0000-0000BA030000}"/>
    <cellStyle name="Normal 4 3 2 8 2" xfId="2343" xr:uid="{00000000-0005-0000-0000-0000BA030000}"/>
    <cellStyle name="Normal 4 3 2 9" xfId="1680" xr:uid="{00000000-0005-0000-0000-0000BB030000}"/>
    <cellStyle name="Normal 4 3 2 9 2" xfId="2404" xr:uid="{00000000-0005-0000-0000-0000BB030000}"/>
    <cellStyle name="Normal 4 3 3" xfId="156" xr:uid="{00000000-0005-0000-0000-0000BC030000}"/>
    <cellStyle name="Normal 4 3 3 2" xfId="190" xr:uid="{00000000-0005-0000-0000-0000BD030000}"/>
    <cellStyle name="Normal 4 3 3 2 2" xfId="392" xr:uid="{00000000-0005-0000-0000-0000BE030000}"/>
    <cellStyle name="Normal 4 3 3 2 2 2" xfId="2280" xr:uid="{00000000-0005-0000-0000-0000BE030000}"/>
    <cellStyle name="Normal 4 3 3 2 3" xfId="1687" xr:uid="{00000000-0005-0000-0000-0000BF030000}"/>
    <cellStyle name="Normal 4 3 3 2 3 2" xfId="2411" xr:uid="{00000000-0005-0000-0000-0000BF030000}"/>
    <cellStyle name="Normal 4 3 3 2 4" xfId="2224" xr:uid="{00000000-0005-0000-0000-0000BD030000}"/>
    <cellStyle name="Normal 4 3 3 3" xfId="401" xr:uid="{00000000-0005-0000-0000-0000C0030000}"/>
    <cellStyle name="Normal 4 3 3 3 2" xfId="1684" xr:uid="{00000000-0005-0000-0000-0000C1030000}"/>
    <cellStyle name="Normal 4 3 3 3 2 2" xfId="2408" xr:uid="{00000000-0005-0000-0000-0000C1030000}"/>
    <cellStyle name="Normal 4 3 3 3 3" xfId="2287" xr:uid="{00000000-0005-0000-0000-0000C0030000}"/>
    <cellStyle name="Normal 4 3 3 4" xfId="506" xr:uid="{00000000-0005-0000-0000-0000C2030000}"/>
    <cellStyle name="Normal 4 3 3 4 2" xfId="2304" xr:uid="{00000000-0005-0000-0000-0000C2030000}"/>
    <cellStyle name="Normal 4 3 3 5" xfId="385" xr:uid="{00000000-0005-0000-0000-0000C3030000}"/>
    <cellStyle name="Normal 4 3 3 5 2" xfId="2276" xr:uid="{00000000-0005-0000-0000-0000C3030000}"/>
    <cellStyle name="Normal 4 3 3 6" xfId="565" xr:uid="{00000000-0005-0000-0000-0000C4030000}"/>
    <cellStyle name="Normal 4 3 3 7" xfId="1681" xr:uid="{00000000-0005-0000-0000-0000C5030000}"/>
    <cellStyle name="Normal 4 3 3 7 2" xfId="2405" xr:uid="{00000000-0005-0000-0000-0000C5030000}"/>
    <cellStyle name="Normal 4 3 3 8" xfId="2143" xr:uid="{00000000-0005-0000-0000-0000C6030000}"/>
    <cellStyle name="Normal 4 3 3 9" xfId="3874" xr:uid="{00000000-0005-0000-0000-0000270F0000}"/>
    <cellStyle name="Normal 4 3 4" xfId="182" xr:uid="{00000000-0005-0000-0000-0000C7030000}"/>
    <cellStyle name="Normal 4 3 4 2" xfId="192" xr:uid="{00000000-0005-0000-0000-0000C8030000}"/>
    <cellStyle name="Normal 4 3 4 2 2" xfId="2226" xr:uid="{00000000-0005-0000-0000-0000C8030000}"/>
    <cellStyle name="Normal 4 3 4 3" xfId="389" xr:uid="{00000000-0005-0000-0000-0000C9030000}"/>
    <cellStyle name="Normal 4 3 4 3 2" xfId="2278" xr:uid="{00000000-0005-0000-0000-0000C9030000}"/>
    <cellStyle name="Normal 4 3 4 4" xfId="589" xr:uid="{00000000-0005-0000-0000-0000CA030000}"/>
    <cellStyle name="Normal 4 3 4 4 2" xfId="2333" xr:uid="{00000000-0005-0000-0000-0000CA030000}"/>
    <cellStyle name="Normal 4 3 4 5" xfId="614" xr:uid="{00000000-0005-0000-0000-0000CB030000}"/>
    <cellStyle name="Normal 4 3 4 5 2" xfId="2345" xr:uid="{00000000-0005-0000-0000-0000CB030000}"/>
    <cellStyle name="Normal 4 3 4 6" xfId="1686" xr:uid="{00000000-0005-0000-0000-0000CC030000}"/>
    <cellStyle name="Normal 4 3 4 6 2" xfId="2410" xr:uid="{00000000-0005-0000-0000-0000CC030000}"/>
    <cellStyle name="Normal 4 3 4 7" xfId="2148" xr:uid="{00000000-0005-0000-0000-0000CD030000}"/>
    <cellStyle name="Normal 4 3 4 8" xfId="3875" xr:uid="{00000000-0005-0000-0000-0000280F0000}"/>
    <cellStyle name="Normal 4 3 5" xfId="184" xr:uid="{00000000-0005-0000-0000-0000CE030000}"/>
    <cellStyle name="Normal 4 3 5 2" xfId="194" xr:uid="{00000000-0005-0000-0000-0000CF030000}"/>
    <cellStyle name="Normal 4 3 5 2 2" xfId="2228" xr:uid="{00000000-0005-0000-0000-0000CF030000}"/>
    <cellStyle name="Normal 4 3 5 3" xfId="395" xr:uid="{00000000-0005-0000-0000-0000D0030000}"/>
    <cellStyle name="Normal 4 3 5 3 2" xfId="2282" xr:uid="{00000000-0005-0000-0000-0000D0030000}"/>
    <cellStyle name="Normal 4 3 5 4" xfId="924" xr:uid="{00000000-0005-0000-0000-0000D1030000}"/>
    <cellStyle name="Normal 4 3 5 4 2" xfId="2379" xr:uid="{00000000-0005-0000-0000-0000D1030000}"/>
    <cellStyle name="Normal 4 3 5 5" xfId="1683" xr:uid="{00000000-0005-0000-0000-0000D2030000}"/>
    <cellStyle name="Normal 4 3 5 5 2" xfId="2407" xr:uid="{00000000-0005-0000-0000-0000D2030000}"/>
    <cellStyle name="Normal 4 3 5 6" xfId="2150" xr:uid="{00000000-0005-0000-0000-0000D3030000}"/>
    <cellStyle name="Normal 4 3 5 7" xfId="3876" xr:uid="{00000000-0005-0000-0000-0000290F0000}"/>
    <cellStyle name="Normal 4 3 6" xfId="187" xr:uid="{00000000-0005-0000-0000-0000D4030000}"/>
    <cellStyle name="Normal 4 3 6 2" xfId="468" xr:uid="{00000000-0005-0000-0000-0000D5030000}"/>
    <cellStyle name="Normal 4 3 6 3" xfId="1707" xr:uid="{00000000-0005-0000-0000-0000D6030000}"/>
    <cellStyle name="Normal 4 3 6 3 2" xfId="2426" xr:uid="{00000000-0005-0000-0000-0000D6030000}"/>
    <cellStyle name="Normal 4 3 6 4" xfId="2222" xr:uid="{00000000-0005-0000-0000-0000D4030000}"/>
    <cellStyle name="Normal 4 3 6 5" xfId="3877" xr:uid="{00000000-0005-0000-0000-00002A0F0000}"/>
    <cellStyle name="Normal 4 3 7" xfId="505" xr:uid="{00000000-0005-0000-0000-0000D7030000}"/>
    <cellStyle name="Normal 4 3 7 2" xfId="1720" xr:uid="{00000000-0005-0000-0000-0000D8030000}"/>
    <cellStyle name="Normal 4 3 7 3" xfId="2303" xr:uid="{00000000-0005-0000-0000-0000D7030000}"/>
    <cellStyle name="Normal 4 3 7 4" xfId="3878" xr:uid="{00000000-0005-0000-0000-00002B0F0000}"/>
    <cellStyle name="Normal 4 3 8" xfId="372" xr:uid="{00000000-0005-0000-0000-0000D9030000}"/>
    <cellStyle name="Normal 4 3 8 2" xfId="2118" xr:uid="{00000000-0005-0000-0000-0000DA030000}"/>
    <cellStyle name="Normal 4 3 8 2 2" xfId="2474" xr:uid="{00000000-0005-0000-0000-0000DA030000}"/>
    <cellStyle name="Normal 4 3 8 3" xfId="2271" xr:uid="{00000000-0005-0000-0000-0000D9030000}"/>
    <cellStyle name="Normal 4 3 9" xfId="299" xr:uid="{00000000-0005-0000-0000-0000DB030000}"/>
    <cellStyle name="Normal 4 3 9 2" xfId="2122" xr:uid="{00000000-0005-0000-0000-0000DC030000}"/>
    <cellStyle name="Normal 4 3 9 2 2" xfId="2478" xr:uid="{00000000-0005-0000-0000-0000DC030000}"/>
    <cellStyle name="Normal 4 4" xfId="300" xr:uid="{00000000-0005-0000-0000-0000DD030000}"/>
    <cellStyle name="Normal 4 4 2" xfId="466" xr:uid="{00000000-0005-0000-0000-0000DE030000}"/>
    <cellStyle name="Normal 4 4 2 2" xfId="3880" xr:uid="{00000000-0005-0000-0000-00002D0F0000}"/>
    <cellStyle name="Normal 4 4 3" xfId="3881" xr:uid="{00000000-0005-0000-0000-00002E0F0000}"/>
    <cellStyle name="Normal 4 4 4" xfId="3882" xr:uid="{00000000-0005-0000-0000-00002F0F0000}"/>
    <cellStyle name="Normal 4 4 5" xfId="3883" xr:uid="{00000000-0005-0000-0000-0000300F0000}"/>
    <cellStyle name="Normal 4 4 6" xfId="3884" xr:uid="{00000000-0005-0000-0000-0000310F0000}"/>
    <cellStyle name="Normal 4 4 7" xfId="3879" xr:uid="{00000000-0005-0000-0000-00002C0F0000}"/>
    <cellStyle name="Normal 4 5" xfId="301" xr:uid="{00000000-0005-0000-0000-0000DF030000}"/>
    <cellStyle name="Normal 4 5 2" xfId="3886" xr:uid="{00000000-0005-0000-0000-0000330F0000}"/>
    <cellStyle name="Normal 4 5 3" xfId="3887" xr:uid="{00000000-0005-0000-0000-0000340F0000}"/>
    <cellStyle name="Normal 4 5 4" xfId="3888" xr:uid="{00000000-0005-0000-0000-0000350F0000}"/>
    <cellStyle name="Normal 4 5 5" xfId="3889" xr:uid="{00000000-0005-0000-0000-0000360F0000}"/>
    <cellStyle name="Normal 4 5 6" xfId="3890" xr:uid="{00000000-0005-0000-0000-0000370F0000}"/>
    <cellStyle name="Normal 4 5 7" xfId="3885" xr:uid="{00000000-0005-0000-0000-0000320F0000}"/>
    <cellStyle name="Normal 4 6" xfId="302" xr:uid="{00000000-0005-0000-0000-0000E0030000}"/>
    <cellStyle name="Normal 4 6 2" xfId="1904" xr:uid="{00000000-0005-0000-0000-0000E1030000}"/>
    <cellStyle name="Normal 4 6 2 2" xfId="3892" xr:uid="{00000000-0005-0000-0000-0000390F0000}"/>
    <cellStyle name="Normal 4 6 3" xfId="3893" xr:uid="{00000000-0005-0000-0000-00003A0F0000}"/>
    <cellStyle name="Normal 4 6 4" xfId="3894" xr:uid="{00000000-0005-0000-0000-00003B0F0000}"/>
    <cellStyle name="Normal 4 6 5" xfId="3895" xr:uid="{00000000-0005-0000-0000-00003C0F0000}"/>
    <cellStyle name="Normal 4 6 6" xfId="3896" xr:uid="{00000000-0005-0000-0000-00003D0F0000}"/>
    <cellStyle name="Normal 4 6 7" xfId="3891" xr:uid="{00000000-0005-0000-0000-0000380F0000}"/>
    <cellStyle name="Normal 4 7" xfId="526" xr:uid="{00000000-0005-0000-0000-0000E2030000}"/>
    <cellStyle name="Normal 4 7 2" xfId="563" xr:uid="{00000000-0005-0000-0000-0000E3030000}"/>
    <cellStyle name="Normal 4 7 2 2" xfId="3898" xr:uid="{00000000-0005-0000-0000-00003F0F0000}"/>
    <cellStyle name="Normal 4 7 3" xfId="3897" xr:uid="{00000000-0005-0000-0000-00003E0F0000}"/>
    <cellStyle name="Normal 4 8" xfId="297" xr:uid="{00000000-0005-0000-0000-0000E4030000}"/>
    <cellStyle name="Normal 4 8 2" xfId="925" xr:uid="{00000000-0005-0000-0000-0000E5030000}"/>
    <cellStyle name="Normal 4 8 2 2" xfId="3900" xr:uid="{00000000-0005-0000-0000-0000410F0000}"/>
    <cellStyle name="Normal 4 8 3" xfId="3899" xr:uid="{00000000-0005-0000-0000-0000400F0000}"/>
    <cellStyle name="Normal 4 9" xfId="1670" xr:uid="{00000000-0005-0000-0000-0000E6030000}"/>
    <cellStyle name="Normal 4 9 2" xfId="1905" xr:uid="{00000000-0005-0000-0000-0000E7030000}"/>
    <cellStyle name="Normal 4 9 2 2" xfId="3902" xr:uid="{00000000-0005-0000-0000-0000430F0000}"/>
    <cellStyle name="Normal 4 9 3" xfId="3901" xr:uid="{00000000-0005-0000-0000-0000420F0000}"/>
    <cellStyle name="Normal 4_6fd_1_10_51" xfId="1906" xr:uid="{00000000-0005-0000-0000-0000E8030000}"/>
    <cellStyle name="Normal 40" xfId="2431" xr:uid="{00000000-0005-0000-0000-0000CD090000}"/>
    <cellStyle name="Normal 41" xfId="2381" xr:uid="{00000000-0005-0000-0000-0000CF090000}"/>
    <cellStyle name="Normal 41 2" xfId="3904" xr:uid="{00000000-0005-0000-0000-0000450F0000}"/>
    <cellStyle name="Normal 41 3" xfId="3905" xr:uid="{00000000-0005-0000-0000-0000460F0000}"/>
    <cellStyle name="Normal 41 4" xfId="3903" xr:uid="{00000000-0005-0000-0000-0000440F0000}"/>
    <cellStyle name="Normal 42" xfId="2355" xr:uid="{00000000-0005-0000-0000-0000D1090000}"/>
    <cellStyle name="Normal 43" xfId="2397" xr:uid="{00000000-0005-0000-0000-0000D3090000}"/>
    <cellStyle name="Normal 44" xfId="2497" xr:uid="{00000000-0005-0000-0000-0000830A0000}"/>
    <cellStyle name="Normal 45" xfId="2655" xr:uid="{00000000-0005-0000-0000-0000B30A0000}"/>
    <cellStyle name="Normal 46" xfId="2630" xr:uid="{00000000-0005-0000-0000-0000B50A0000}"/>
    <cellStyle name="Normal 47" xfId="2723" xr:uid="{00000000-0005-0000-0000-0000EC0D0000}"/>
    <cellStyle name="Normal 5" xfId="76" xr:uid="{00000000-0005-0000-0000-0000E9030000}"/>
    <cellStyle name="Normal 5 10" xfId="3907" xr:uid="{00000000-0005-0000-0000-0000480F0000}"/>
    <cellStyle name="Normal 5 10 2" xfId="3908" xr:uid="{00000000-0005-0000-0000-0000490F0000}"/>
    <cellStyle name="Normal 5 11" xfId="3909" xr:uid="{00000000-0005-0000-0000-00004A0F0000}"/>
    <cellStyle name="Normal 5 11 2" xfId="3910" xr:uid="{00000000-0005-0000-0000-00004B0F0000}"/>
    <cellStyle name="Normal 5 12" xfId="3911" xr:uid="{00000000-0005-0000-0000-00004C0F0000}"/>
    <cellStyle name="Normal 5 12 2" xfId="3912" xr:uid="{00000000-0005-0000-0000-00004D0F0000}"/>
    <cellStyle name="Normal 5 13" xfId="3913" xr:uid="{00000000-0005-0000-0000-00004E0F0000}"/>
    <cellStyle name="Normal 5 13 2" xfId="3914" xr:uid="{00000000-0005-0000-0000-00004F0F0000}"/>
    <cellStyle name="Normal 5 14" xfId="3915" xr:uid="{00000000-0005-0000-0000-0000500F0000}"/>
    <cellStyle name="Normal 5 14 2" xfId="3916" xr:uid="{00000000-0005-0000-0000-0000510F0000}"/>
    <cellStyle name="Normal 5 15" xfId="3917" xr:uid="{00000000-0005-0000-0000-0000520F0000}"/>
    <cellStyle name="Normal 5 15 2" xfId="3918" xr:uid="{00000000-0005-0000-0000-0000530F0000}"/>
    <cellStyle name="Normal 5 16" xfId="3919" xr:uid="{00000000-0005-0000-0000-0000540F0000}"/>
    <cellStyle name="Normal 5 16 2" xfId="3920" xr:uid="{00000000-0005-0000-0000-0000550F0000}"/>
    <cellStyle name="Normal 5 17" xfId="3921" xr:uid="{00000000-0005-0000-0000-0000560F0000}"/>
    <cellStyle name="Normal 5 17 2" xfId="3922" xr:uid="{00000000-0005-0000-0000-0000570F0000}"/>
    <cellStyle name="Normal 5 18" xfId="3923" xr:uid="{00000000-0005-0000-0000-0000580F0000}"/>
    <cellStyle name="Normal 5 19" xfId="3924" xr:uid="{00000000-0005-0000-0000-0000590F0000}"/>
    <cellStyle name="Normal 5 2" xfId="469" xr:uid="{00000000-0005-0000-0000-0000EA030000}"/>
    <cellStyle name="Normal 5 2 2" xfId="528" xr:uid="{00000000-0005-0000-0000-0000EB030000}"/>
    <cellStyle name="Normal 5 2 2 2" xfId="926" xr:uid="{00000000-0005-0000-0000-0000EC030000}"/>
    <cellStyle name="Normal 5 2 2 3" xfId="1908" xr:uid="{00000000-0005-0000-0000-0000ED030000}"/>
    <cellStyle name="Normal 5 2 2 4" xfId="2313" xr:uid="{00000000-0005-0000-0000-0000EB030000}"/>
    <cellStyle name="Normal 5 2 3" xfId="581" xr:uid="{00000000-0005-0000-0000-0000EE030000}"/>
    <cellStyle name="Normal 5 2 3 2" xfId="927" xr:uid="{00000000-0005-0000-0000-0000EF030000}"/>
    <cellStyle name="Normal 5 2 3 3" xfId="1907" xr:uid="{00000000-0005-0000-0000-0000F0030000}"/>
    <cellStyle name="Normal 5 2 3 4" xfId="3926" xr:uid="{00000000-0005-0000-0000-00005B0F0000}"/>
    <cellStyle name="Normal 5 2 4" xfId="605" xr:uid="{00000000-0005-0000-0000-0000F1030000}"/>
    <cellStyle name="Normal 5 2 4 2" xfId="3927" xr:uid="{00000000-0005-0000-0000-00005C0F0000}"/>
    <cellStyle name="Normal 5 2 5" xfId="1721" xr:uid="{00000000-0005-0000-0000-0000F2030000}"/>
    <cellStyle name="Normal 5 2 6" xfId="3925" xr:uid="{00000000-0005-0000-0000-00005A0F0000}"/>
    <cellStyle name="Normal 5 20" xfId="3928" xr:uid="{00000000-0005-0000-0000-00005D0F0000}"/>
    <cellStyle name="Normal 5 21" xfId="3929" xr:uid="{00000000-0005-0000-0000-00005E0F0000}"/>
    <cellStyle name="Normal 5 22" xfId="3906" xr:uid="{00000000-0005-0000-0000-0000470F0000}"/>
    <cellStyle name="Normal 5 3" xfId="373" xr:uid="{00000000-0005-0000-0000-0000F3030000}"/>
    <cellStyle name="Normal 5 3 2" xfId="566" xr:uid="{00000000-0005-0000-0000-0000F4030000}"/>
    <cellStyle name="Normal 5 3 2 2" xfId="928" xr:uid="{00000000-0005-0000-0000-0000F5030000}"/>
    <cellStyle name="Normal 5 3 2 3" xfId="3930" xr:uid="{00000000-0005-0000-0000-00005F0F0000}"/>
    <cellStyle name="Normal 5 3 3" xfId="1909" xr:uid="{00000000-0005-0000-0000-0000F6030000}"/>
    <cellStyle name="Normal 5 3 3 2" xfId="3931" xr:uid="{00000000-0005-0000-0000-0000600F0000}"/>
    <cellStyle name="Normal 5 4" xfId="527" xr:uid="{00000000-0005-0000-0000-0000F7030000}"/>
    <cellStyle name="Normal 5 4 2" xfId="1910" xr:uid="{00000000-0005-0000-0000-0000F8030000}"/>
    <cellStyle name="Normal 5 4 2 2" xfId="3933" xr:uid="{00000000-0005-0000-0000-0000620F0000}"/>
    <cellStyle name="Normal 5 4 3" xfId="2312" xr:uid="{00000000-0005-0000-0000-0000F7030000}"/>
    <cellStyle name="Normal 5 4 3 2" xfId="3934" xr:uid="{00000000-0005-0000-0000-0000630F0000}"/>
    <cellStyle name="Normal 5 4 4" xfId="3932" xr:uid="{00000000-0005-0000-0000-0000610F0000}"/>
    <cellStyle name="Normal 5 5" xfId="303" xr:uid="{00000000-0005-0000-0000-0000F9030000}"/>
    <cellStyle name="Normal 5 5 2" xfId="1911" xr:uid="{00000000-0005-0000-0000-0000FA030000}"/>
    <cellStyle name="Normal 5 5 2 2" xfId="3936" xr:uid="{00000000-0005-0000-0000-0000650F0000}"/>
    <cellStyle name="Normal 5 5 3" xfId="3935" xr:uid="{00000000-0005-0000-0000-0000640F0000}"/>
    <cellStyle name="Normal 5 6" xfId="601" xr:uid="{00000000-0005-0000-0000-0000FB030000}"/>
    <cellStyle name="Normal 5 6 2" xfId="3938" xr:uid="{00000000-0005-0000-0000-0000670F0000}"/>
    <cellStyle name="Normal 5 6 3" xfId="3937" xr:uid="{00000000-0005-0000-0000-0000660F0000}"/>
    <cellStyle name="Normal 5 7" xfId="3939" xr:uid="{00000000-0005-0000-0000-0000680F0000}"/>
    <cellStyle name="Normal 5 7 2" xfId="3940" xr:uid="{00000000-0005-0000-0000-0000690F0000}"/>
    <cellStyle name="Normal 5 8" xfId="3941" xr:uid="{00000000-0005-0000-0000-00006A0F0000}"/>
    <cellStyle name="Normal 5 8 2" xfId="3942" xr:uid="{00000000-0005-0000-0000-00006B0F0000}"/>
    <cellStyle name="Normal 5 9" xfId="3943" xr:uid="{00000000-0005-0000-0000-00006C0F0000}"/>
    <cellStyle name="Normal 5 9 2" xfId="3944" xr:uid="{00000000-0005-0000-0000-00006D0F0000}"/>
    <cellStyle name="Normal 5_AC_FS_06.30.10" xfId="929" xr:uid="{00000000-0005-0000-0000-0000FC030000}"/>
    <cellStyle name="Normal 6" xfId="77" xr:uid="{00000000-0005-0000-0000-0000FD030000}"/>
    <cellStyle name="Normal 6 10" xfId="3946" xr:uid="{00000000-0005-0000-0000-00006F0F0000}"/>
    <cellStyle name="Normal 6 10 2" xfId="3947" xr:uid="{00000000-0005-0000-0000-0000700F0000}"/>
    <cellStyle name="Normal 6 11" xfId="3948" xr:uid="{00000000-0005-0000-0000-0000710F0000}"/>
    <cellStyle name="Normal 6 11 2" xfId="3949" xr:uid="{00000000-0005-0000-0000-0000720F0000}"/>
    <cellStyle name="Normal 6 12" xfId="3950" xr:uid="{00000000-0005-0000-0000-0000730F0000}"/>
    <cellStyle name="Normal 6 12 2" xfId="3951" xr:uid="{00000000-0005-0000-0000-0000740F0000}"/>
    <cellStyle name="Normal 6 13" xfId="3952" xr:uid="{00000000-0005-0000-0000-0000750F0000}"/>
    <cellStyle name="Normal 6 13 2" xfId="3953" xr:uid="{00000000-0005-0000-0000-0000760F0000}"/>
    <cellStyle name="Normal 6 14" xfId="3954" xr:uid="{00000000-0005-0000-0000-0000770F0000}"/>
    <cellStyle name="Normal 6 14 2" xfId="3955" xr:uid="{00000000-0005-0000-0000-0000780F0000}"/>
    <cellStyle name="Normal 6 15" xfId="3956" xr:uid="{00000000-0005-0000-0000-0000790F0000}"/>
    <cellStyle name="Normal 6 15 2" xfId="3957" xr:uid="{00000000-0005-0000-0000-00007A0F0000}"/>
    <cellStyle name="Normal 6 16" xfId="3958" xr:uid="{00000000-0005-0000-0000-00007B0F0000}"/>
    <cellStyle name="Normal 6 16 2" xfId="3959" xr:uid="{00000000-0005-0000-0000-00007C0F0000}"/>
    <cellStyle name="Normal 6 17" xfId="3960" xr:uid="{00000000-0005-0000-0000-00007D0F0000}"/>
    <cellStyle name="Normal 6 17 2" xfId="3961" xr:uid="{00000000-0005-0000-0000-00007E0F0000}"/>
    <cellStyle name="Normal 6 18" xfId="3962" xr:uid="{00000000-0005-0000-0000-00007F0F0000}"/>
    <cellStyle name="Normal 6 19" xfId="3963" xr:uid="{00000000-0005-0000-0000-0000800F0000}"/>
    <cellStyle name="Normal 6 2" xfId="305" xr:uid="{00000000-0005-0000-0000-0000FE030000}"/>
    <cellStyle name="Normal 6 2 2" xfId="1913" xr:uid="{00000000-0005-0000-0000-0000FF030000}"/>
    <cellStyle name="Normal 6 2 2 2" xfId="3964" xr:uid="{00000000-0005-0000-0000-0000810F0000}"/>
    <cellStyle name="Normal 6 2 3" xfId="1914" xr:uid="{00000000-0005-0000-0000-000000040000}"/>
    <cellStyle name="Normal 6 2 3 2" xfId="3965" xr:uid="{00000000-0005-0000-0000-0000820F0000}"/>
    <cellStyle name="Normal 6 2 4" xfId="1912" xr:uid="{00000000-0005-0000-0000-000001040000}"/>
    <cellStyle name="Normal 6 2 4 2" xfId="3966" xr:uid="{00000000-0005-0000-0000-0000830F0000}"/>
    <cellStyle name="Normal 6 20" xfId="3945" xr:uid="{00000000-0005-0000-0000-00006E0F0000}"/>
    <cellStyle name="Normal 6 3" xfId="374" xr:uid="{00000000-0005-0000-0000-000002040000}"/>
    <cellStyle name="Normal 6 3 2" xfId="1668" xr:uid="{00000000-0005-0000-0000-000003040000}"/>
    <cellStyle name="Normal 6 3 2 2" xfId="1915" xr:uid="{00000000-0005-0000-0000-000004040000}"/>
    <cellStyle name="Normal 6 3 2 3" xfId="3968" xr:uid="{00000000-0005-0000-0000-0000850F0000}"/>
    <cellStyle name="Normal 6 3 3" xfId="1722" xr:uid="{00000000-0005-0000-0000-000005040000}"/>
    <cellStyle name="Normal 6 3 4" xfId="3967" xr:uid="{00000000-0005-0000-0000-0000840F0000}"/>
    <cellStyle name="Normal 6 4" xfId="529" xr:uid="{00000000-0005-0000-0000-000006040000}"/>
    <cellStyle name="Normal 6 4 2" xfId="567" xr:uid="{00000000-0005-0000-0000-000007040000}"/>
    <cellStyle name="Normal 6 4 2 2" xfId="3970" xr:uid="{00000000-0005-0000-0000-0000870F0000}"/>
    <cellStyle name="Normal 6 4 3" xfId="1916" xr:uid="{00000000-0005-0000-0000-000008040000}"/>
    <cellStyle name="Normal 6 4 4" xfId="3969" xr:uid="{00000000-0005-0000-0000-0000860F0000}"/>
    <cellStyle name="Normal 6 5" xfId="304" xr:uid="{00000000-0005-0000-0000-000009040000}"/>
    <cellStyle name="Normal 6 5 2" xfId="930" xr:uid="{00000000-0005-0000-0000-00000A040000}"/>
    <cellStyle name="Normal 6 5 2 2" xfId="3972" xr:uid="{00000000-0005-0000-0000-0000890F0000}"/>
    <cellStyle name="Normal 6 5 3" xfId="3971" xr:uid="{00000000-0005-0000-0000-0000880F0000}"/>
    <cellStyle name="Normal 6 6" xfId="597" xr:uid="{00000000-0005-0000-0000-00000B040000}"/>
    <cellStyle name="Normal 6 6 2" xfId="1917" xr:uid="{00000000-0005-0000-0000-00000C040000}"/>
    <cellStyle name="Normal 6 6 2 2" xfId="3974" xr:uid="{00000000-0005-0000-0000-00008B0F0000}"/>
    <cellStyle name="Normal 6 6 3" xfId="3973" xr:uid="{00000000-0005-0000-0000-00008A0F0000}"/>
    <cellStyle name="Normal 6 7" xfId="1918" xr:uid="{00000000-0005-0000-0000-00000D040000}"/>
    <cellStyle name="Normal 6 7 2" xfId="3976" xr:uid="{00000000-0005-0000-0000-00008D0F0000}"/>
    <cellStyle name="Normal 6 7 3" xfId="3975" xr:uid="{00000000-0005-0000-0000-00008C0F0000}"/>
    <cellStyle name="Normal 6 8" xfId="3977" xr:uid="{00000000-0005-0000-0000-00008E0F0000}"/>
    <cellStyle name="Normal 6 8 2" xfId="3978" xr:uid="{00000000-0005-0000-0000-00008F0F0000}"/>
    <cellStyle name="Normal 6 9" xfId="3979" xr:uid="{00000000-0005-0000-0000-0000900F0000}"/>
    <cellStyle name="Normal 6 9 2" xfId="3980" xr:uid="{00000000-0005-0000-0000-0000910F0000}"/>
    <cellStyle name="Normal 6_FixAssetQ4'09" xfId="1919" xr:uid="{00000000-0005-0000-0000-00000E040000}"/>
    <cellStyle name="Normal 7" xfId="78" xr:uid="{00000000-0005-0000-0000-00000F040000}"/>
    <cellStyle name="Normal 7 10" xfId="1920" xr:uid="{00000000-0005-0000-0000-000010040000}"/>
    <cellStyle name="Normal 7 10 2" xfId="3983" xr:uid="{00000000-0005-0000-0000-0000940F0000}"/>
    <cellStyle name="Normal 7 10 3" xfId="3982" xr:uid="{00000000-0005-0000-0000-0000930F0000}"/>
    <cellStyle name="Normal 7 11" xfId="1921" xr:uid="{00000000-0005-0000-0000-000011040000}"/>
    <cellStyle name="Normal 7 11 2" xfId="3985" xr:uid="{00000000-0005-0000-0000-0000960F0000}"/>
    <cellStyle name="Normal 7 11 3" xfId="3984" xr:uid="{00000000-0005-0000-0000-0000950F0000}"/>
    <cellStyle name="Normal 7 12" xfId="2129" xr:uid="{00000000-0005-0000-0000-000012040000}"/>
    <cellStyle name="Normal 7 12 2" xfId="3987" xr:uid="{00000000-0005-0000-0000-0000980F0000}"/>
    <cellStyle name="Normal 7 12 3" xfId="3986" xr:uid="{00000000-0005-0000-0000-0000970F0000}"/>
    <cellStyle name="Normal 7 13" xfId="3988" xr:uid="{00000000-0005-0000-0000-0000990F0000}"/>
    <cellStyle name="Normal 7 13 2" xfId="3989" xr:uid="{00000000-0005-0000-0000-00009A0F0000}"/>
    <cellStyle name="Normal 7 14" xfId="3990" xr:uid="{00000000-0005-0000-0000-00009B0F0000}"/>
    <cellStyle name="Normal 7 14 2" xfId="3991" xr:uid="{00000000-0005-0000-0000-00009C0F0000}"/>
    <cellStyle name="Normal 7 15" xfId="3992" xr:uid="{00000000-0005-0000-0000-00009D0F0000}"/>
    <cellStyle name="Normal 7 15 2" xfId="3993" xr:uid="{00000000-0005-0000-0000-00009E0F0000}"/>
    <cellStyle name="Normal 7 16" xfId="3994" xr:uid="{00000000-0005-0000-0000-00009F0F0000}"/>
    <cellStyle name="Normal 7 16 2" xfId="3995" xr:uid="{00000000-0005-0000-0000-0000A00F0000}"/>
    <cellStyle name="Normal 7 17" xfId="3996" xr:uid="{00000000-0005-0000-0000-0000A10F0000}"/>
    <cellStyle name="Normal 7 17 2" xfId="3997" xr:uid="{00000000-0005-0000-0000-0000A20F0000}"/>
    <cellStyle name="Normal 7 18" xfId="3998" xr:uid="{00000000-0005-0000-0000-0000A30F0000}"/>
    <cellStyle name="Normal 7 19" xfId="3999" xr:uid="{00000000-0005-0000-0000-0000A40F0000}"/>
    <cellStyle name="Normal 7 2" xfId="157" xr:uid="{00000000-0005-0000-0000-000013040000}"/>
    <cellStyle name="Normal 7 2 2" xfId="308" xr:uid="{00000000-0005-0000-0000-000014040000}"/>
    <cellStyle name="Normal 7 2 2 2" xfId="1923" xr:uid="{00000000-0005-0000-0000-000015040000}"/>
    <cellStyle name="Normal 7 2 2 3" xfId="4001" xr:uid="{00000000-0005-0000-0000-0000A60F0000}"/>
    <cellStyle name="Normal 7 2 3" xfId="402" xr:uid="{00000000-0005-0000-0000-000016040000}"/>
    <cellStyle name="Normal 7 2 3 2" xfId="931" xr:uid="{00000000-0005-0000-0000-000017040000}"/>
    <cellStyle name="Normal 7 2 3 2 2" xfId="1924" xr:uid="{00000000-0005-0000-0000-000018040000}"/>
    <cellStyle name="Normal 7 2 3 3" xfId="1724" xr:uid="{00000000-0005-0000-0000-000019040000}"/>
    <cellStyle name="Normal 7 2 4" xfId="307" xr:uid="{00000000-0005-0000-0000-00001A040000}"/>
    <cellStyle name="Normal 7 2 4 2" xfId="1925" xr:uid="{00000000-0005-0000-0000-00001B040000}"/>
    <cellStyle name="Normal 7 2 5" xfId="1922" xr:uid="{00000000-0005-0000-0000-00001C040000}"/>
    <cellStyle name="Normal 7 2 6" xfId="4000" xr:uid="{00000000-0005-0000-0000-0000A50F0000}"/>
    <cellStyle name="Normal 7 2_6fd_1_10_51" xfId="1926" xr:uid="{00000000-0005-0000-0000-00001D040000}"/>
    <cellStyle name="Normal 7 20" xfId="3981" xr:uid="{00000000-0005-0000-0000-0000920F0000}"/>
    <cellStyle name="Normal 7 3" xfId="470" xr:uid="{00000000-0005-0000-0000-00001E040000}"/>
    <cellStyle name="Normal 7 3 2" xfId="582" xr:uid="{00000000-0005-0000-0000-00001F040000}"/>
    <cellStyle name="Normal 7 3 2 2" xfId="4003" xr:uid="{00000000-0005-0000-0000-0000A80F0000}"/>
    <cellStyle name="Normal 7 3 3" xfId="1723" xr:uid="{00000000-0005-0000-0000-000020040000}"/>
    <cellStyle name="Normal 7 3 4" xfId="4002" xr:uid="{00000000-0005-0000-0000-0000A70F0000}"/>
    <cellStyle name="Normal 7 4" xfId="375" xr:uid="{00000000-0005-0000-0000-000021040000}"/>
    <cellStyle name="Normal 7 4 2" xfId="568" xr:uid="{00000000-0005-0000-0000-000022040000}"/>
    <cellStyle name="Normal 7 4 2 2" xfId="4005" xr:uid="{00000000-0005-0000-0000-0000AA0F0000}"/>
    <cellStyle name="Normal 7 4 3" xfId="4004" xr:uid="{00000000-0005-0000-0000-0000A90F0000}"/>
    <cellStyle name="Normal 7 5" xfId="530" xr:uid="{00000000-0005-0000-0000-000023040000}"/>
    <cellStyle name="Normal 7 5 2" xfId="932" xr:uid="{00000000-0005-0000-0000-000024040000}"/>
    <cellStyle name="Normal 7 5 2 2" xfId="4007" xr:uid="{00000000-0005-0000-0000-0000AC0F0000}"/>
    <cellStyle name="Normal 7 5 3" xfId="1927" xr:uid="{00000000-0005-0000-0000-000025040000}"/>
    <cellStyle name="Normal 7 5 4" xfId="4006" xr:uid="{00000000-0005-0000-0000-0000AB0F0000}"/>
    <cellStyle name="Normal 7 6" xfId="306" xr:uid="{00000000-0005-0000-0000-000026040000}"/>
    <cellStyle name="Normal 7 6 2" xfId="4009" xr:uid="{00000000-0005-0000-0000-0000AE0F0000}"/>
    <cellStyle name="Normal 7 6 3" xfId="4008" xr:uid="{00000000-0005-0000-0000-0000AD0F0000}"/>
    <cellStyle name="Normal 7 7" xfId="606" xr:uid="{00000000-0005-0000-0000-000027040000}"/>
    <cellStyle name="Normal 7 7 2" xfId="1928" xr:uid="{00000000-0005-0000-0000-000028040000}"/>
    <cellStyle name="Normal 7 7 2 2" xfId="4011" xr:uid="{00000000-0005-0000-0000-0000B00F0000}"/>
    <cellStyle name="Normal 7 7 3" xfId="4010" xr:uid="{00000000-0005-0000-0000-0000AF0F0000}"/>
    <cellStyle name="Normal 7 8" xfId="1929" xr:uid="{00000000-0005-0000-0000-000029040000}"/>
    <cellStyle name="Normal 7 8 2" xfId="4013" xr:uid="{00000000-0005-0000-0000-0000B20F0000}"/>
    <cellStyle name="Normal 7 8 3" xfId="4012" xr:uid="{00000000-0005-0000-0000-0000B10F0000}"/>
    <cellStyle name="Normal 7 9" xfId="1930" xr:uid="{00000000-0005-0000-0000-00002A040000}"/>
    <cellStyle name="Normal 7 9 2" xfId="4015" xr:uid="{00000000-0005-0000-0000-0000B40F0000}"/>
    <cellStyle name="Normal 7 9 3" xfId="4014" xr:uid="{00000000-0005-0000-0000-0000B30F0000}"/>
    <cellStyle name="Normal 7_AC_FS_06.30.10" xfId="933" xr:uid="{00000000-0005-0000-0000-00002B040000}"/>
    <cellStyle name="Normal 8" xfId="79" xr:uid="{00000000-0005-0000-0000-00002C040000}"/>
    <cellStyle name="Normal 8 10" xfId="4016" xr:uid="{00000000-0005-0000-0000-0000B50F0000}"/>
    <cellStyle name="Normal 8 10 2" xfId="4017" xr:uid="{00000000-0005-0000-0000-0000B60F0000}"/>
    <cellStyle name="Normal 8 11" xfId="4018" xr:uid="{00000000-0005-0000-0000-0000B70F0000}"/>
    <cellStyle name="Normal 8 11 2" xfId="4019" xr:uid="{00000000-0005-0000-0000-0000B80F0000}"/>
    <cellStyle name="Normal 8 12" xfId="4020" xr:uid="{00000000-0005-0000-0000-0000B90F0000}"/>
    <cellStyle name="Normal 8 12 2" xfId="4021" xr:uid="{00000000-0005-0000-0000-0000BA0F0000}"/>
    <cellStyle name="Normal 8 13" xfId="4022" xr:uid="{00000000-0005-0000-0000-0000BB0F0000}"/>
    <cellStyle name="Normal 8 13 2" xfId="4023" xr:uid="{00000000-0005-0000-0000-0000BC0F0000}"/>
    <cellStyle name="Normal 8 14" xfId="4024" xr:uid="{00000000-0005-0000-0000-0000BD0F0000}"/>
    <cellStyle name="Normal 8 14 2" xfId="4025" xr:uid="{00000000-0005-0000-0000-0000BE0F0000}"/>
    <cellStyle name="Normal 8 15" xfId="4026" xr:uid="{00000000-0005-0000-0000-0000BF0F0000}"/>
    <cellStyle name="Normal 8 15 2" xfId="4027" xr:uid="{00000000-0005-0000-0000-0000C00F0000}"/>
    <cellStyle name="Normal 8 16" xfId="4028" xr:uid="{00000000-0005-0000-0000-0000C10F0000}"/>
    <cellStyle name="Normal 8 16 2" xfId="4029" xr:uid="{00000000-0005-0000-0000-0000C20F0000}"/>
    <cellStyle name="Normal 8 17" xfId="4030" xr:uid="{00000000-0005-0000-0000-0000C30F0000}"/>
    <cellStyle name="Normal 8 17 2" xfId="4031" xr:uid="{00000000-0005-0000-0000-0000C40F0000}"/>
    <cellStyle name="Normal 8 18" xfId="4032" xr:uid="{00000000-0005-0000-0000-0000C50F0000}"/>
    <cellStyle name="Normal 8 19" xfId="4033" xr:uid="{00000000-0005-0000-0000-0000C60F0000}"/>
    <cellStyle name="Normal 8 2" xfId="310" xr:uid="{00000000-0005-0000-0000-00002D040000}"/>
    <cellStyle name="Normal 8 2 10" xfId="4035" xr:uid="{00000000-0005-0000-0000-0000C80F0000}"/>
    <cellStyle name="Normal 8 2 11" xfId="4036" xr:uid="{00000000-0005-0000-0000-0000C90F0000}"/>
    <cellStyle name="Normal 8 2 12" xfId="4037" xr:uid="{00000000-0005-0000-0000-0000CA0F0000}"/>
    <cellStyle name="Normal 8 2 13" xfId="4038" xr:uid="{00000000-0005-0000-0000-0000CB0F0000}"/>
    <cellStyle name="Normal 8 2 14" xfId="4039" xr:uid="{00000000-0005-0000-0000-0000CC0F0000}"/>
    <cellStyle name="Normal 8 2 15" xfId="4040" xr:uid="{00000000-0005-0000-0000-0000CD0F0000}"/>
    <cellStyle name="Normal 8 2 16" xfId="4041" xr:uid="{00000000-0005-0000-0000-0000CE0F0000}"/>
    <cellStyle name="Normal 8 2 17" xfId="4042" xr:uid="{00000000-0005-0000-0000-0000CF0F0000}"/>
    <cellStyle name="Normal 8 2 18" xfId="4043" xr:uid="{00000000-0005-0000-0000-0000D00F0000}"/>
    <cellStyle name="Normal 8 2 19" xfId="4044" xr:uid="{00000000-0005-0000-0000-0000D10F0000}"/>
    <cellStyle name="Normal 8 2 2" xfId="472" xr:uid="{00000000-0005-0000-0000-00002E040000}"/>
    <cellStyle name="Normal 8 2 2 2" xfId="1931" xr:uid="{00000000-0005-0000-0000-00002F040000}"/>
    <cellStyle name="Normal 8 2 2 3" xfId="4045" xr:uid="{00000000-0005-0000-0000-0000D20F0000}"/>
    <cellStyle name="Normal 8 2 20" xfId="4046" xr:uid="{00000000-0005-0000-0000-0000D30F0000}"/>
    <cellStyle name="Normal 8 2 21" xfId="4034" xr:uid="{00000000-0005-0000-0000-0000C70F0000}"/>
    <cellStyle name="Normal 8 2 3" xfId="4047" xr:uid="{00000000-0005-0000-0000-0000D40F0000}"/>
    <cellStyle name="Normal 8 2 4" xfId="4048" xr:uid="{00000000-0005-0000-0000-0000D50F0000}"/>
    <cellStyle name="Normal 8 2 5" xfId="4049" xr:uid="{00000000-0005-0000-0000-0000D60F0000}"/>
    <cellStyle name="Normal 8 2 6" xfId="4050" xr:uid="{00000000-0005-0000-0000-0000D70F0000}"/>
    <cellStyle name="Normal 8 2 7" xfId="4051" xr:uid="{00000000-0005-0000-0000-0000D80F0000}"/>
    <cellStyle name="Normal 8 2 8" xfId="4052" xr:uid="{00000000-0005-0000-0000-0000D90F0000}"/>
    <cellStyle name="Normal 8 2 9" xfId="4053" xr:uid="{00000000-0005-0000-0000-0000DA0F0000}"/>
    <cellStyle name="Normal 8 3" xfId="471" xr:uid="{00000000-0005-0000-0000-000030040000}"/>
    <cellStyle name="Normal 8 3 2" xfId="583" xr:uid="{00000000-0005-0000-0000-000031040000}"/>
    <cellStyle name="Normal 8 3 2 2" xfId="4055" xr:uid="{00000000-0005-0000-0000-0000DC0F0000}"/>
    <cellStyle name="Normal 8 3 3" xfId="1725" xr:uid="{00000000-0005-0000-0000-000032040000}"/>
    <cellStyle name="Normal 8 3 3 2" xfId="4056" xr:uid="{00000000-0005-0000-0000-0000DD0F0000}"/>
    <cellStyle name="Normal 8 3 4" xfId="4054" xr:uid="{00000000-0005-0000-0000-0000DB0F0000}"/>
    <cellStyle name="Normal 8 4" xfId="376" xr:uid="{00000000-0005-0000-0000-000033040000}"/>
    <cellStyle name="Normal 8 4 2" xfId="569" xr:uid="{00000000-0005-0000-0000-000034040000}"/>
    <cellStyle name="Normal 8 4 2 2" xfId="4058" xr:uid="{00000000-0005-0000-0000-0000DF0F0000}"/>
    <cellStyle name="Normal 8 4 3" xfId="4057" xr:uid="{00000000-0005-0000-0000-0000DE0F0000}"/>
    <cellStyle name="Normal 8 5" xfId="531" xr:uid="{00000000-0005-0000-0000-000035040000}"/>
    <cellStyle name="Normal 8 5 2" xfId="4060" xr:uid="{00000000-0005-0000-0000-0000E10F0000}"/>
    <cellStyle name="Normal 8 5 3" xfId="4059" xr:uid="{00000000-0005-0000-0000-0000E00F0000}"/>
    <cellStyle name="Normal 8 6" xfId="309" xr:uid="{00000000-0005-0000-0000-000036040000}"/>
    <cellStyle name="Normal 8 6 2" xfId="4062" xr:uid="{00000000-0005-0000-0000-0000E30F0000}"/>
    <cellStyle name="Normal 8 6 3" xfId="4061" xr:uid="{00000000-0005-0000-0000-0000E20F0000}"/>
    <cellStyle name="Normal 8 7" xfId="4063" xr:uid="{00000000-0005-0000-0000-0000E40F0000}"/>
    <cellStyle name="Normal 8 7 2" xfId="4064" xr:uid="{00000000-0005-0000-0000-0000E50F0000}"/>
    <cellStyle name="Normal 8 8" xfId="4065" xr:uid="{00000000-0005-0000-0000-0000E60F0000}"/>
    <cellStyle name="Normal 8 8 2" xfId="4066" xr:uid="{00000000-0005-0000-0000-0000E70F0000}"/>
    <cellStyle name="Normal 8 9" xfId="4067" xr:uid="{00000000-0005-0000-0000-0000E80F0000}"/>
    <cellStyle name="Normal 8 9 2" xfId="4068" xr:uid="{00000000-0005-0000-0000-0000E90F0000}"/>
    <cellStyle name="Normal 9" xfId="80" xr:uid="{00000000-0005-0000-0000-000037040000}"/>
    <cellStyle name="Normal 9 10" xfId="4069" xr:uid="{00000000-0005-0000-0000-0000EA0F0000}"/>
    <cellStyle name="Normal 9 10 2" xfId="4070" xr:uid="{00000000-0005-0000-0000-0000EB0F0000}"/>
    <cellStyle name="Normal 9 11" xfId="4071" xr:uid="{00000000-0005-0000-0000-0000EC0F0000}"/>
    <cellStyle name="Normal 9 11 2" xfId="4072" xr:uid="{00000000-0005-0000-0000-0000ED0F0000}"/>
    <cellStyle name="Normal 9 12" xfId="4073" xr:uid="{00000000-0005-0000-0000-0000EE0F0000}"/>
    <cellStyle name="Normal 9 12 2" xfId="4074" xr:uid="{00000000-0005-0000-0000-0000EF0F0000}"/>
    <cellStyle name="Normal 9 13" xfId="4075" xr:uid="{00000000-0005-0000-0000-0000F00F0000}"/>
    <cellStyle name="Normal 9 13 2" xfId="4076" xr:uid="{00000000-0005-0000-0000-0000F10F0000}"/>
    <cellStyle name="Normal 9 14" xfId="4077" xr:uid="{00000000-0005-0000-0000-0000F20F0000}"/>
    <cellStyle name="Normal 9 14 2" xfId="4078" xr:uid="{00000000-0005-0000-0000-0000F30F0000}"/>
    <cellStyle name="Normal 9 15" xfId="4079" xr:uid="{00000000-0005-0000-0000-0000F40F0000}"/>
    <cellStyle name="Normal 9 15 2" xfId="4080" xr:uid="{00000000-0005-0000-0000-0000F50F0000}"/>
    <cellStyle name="Normal 9 16" xfId="4081" xr:uid="{00000000-0005-0000-0000-0000F60F0000}"/>
    <cellStyle name="Normal 9 16 2" xfId="4082" xr:uid="{00000000-0005-0000-0000-0000F70F0000}"/>
    <cellStyle name="Normal 9 17" xfId="4083" xr:uid="{00000000-0005-0000-0000-0000F80F0000}"/>
    <cellStyle name="Normal 9 17 2" xfId="4084" xr:uid="{00000000-0005-0000-0000-0000F90F0000}"/>
    <cellStyle name="Normal 9 18" xfId="4085" xr:uid="{00000000-0005-0000-0000-0000FA0F0000}"/>
    <cellStyle name="Normal 9 18 2" xfId="4086" xr:uid="{00000000-0005-0000-0000-0000FB0F0000}"/>
    <cellStyle name="Normal 9 19" xfId="4087" xr:uid="{00000000-0005-0000-0000-0000FC0F0000}"/>
    <cellStyle name="Normal 9 2" xfId="81" xr:uid="{00000000-0005-0000-0000-000038040000}"/>
    <cellStyle name="Normal 9 2 2" xfId="2186" xr:uid="{00000000-0005-0000-0000-000038040000}"/>
    <cellStyle name="Normal 9 2 2 2" xfId="4088" xr:uid="{00000000-0005-0000-0000-0000FD0F0000}"/>
    <cellStyle name="Normal 9 2 3" xfId="4089" xr:uid="{00000000-0005-0000-0000-0000FE0F0000}"/>
    <cellStyle name="Normal 9 2 4" xfId="4090" xr:uid="{00000000-0005-0000-0000-0000FF0F0000}"/>
    <cellStyle name="Normal 9 2 5" xfId="4091" xr:uid="{00000000-0005-0000-0000-000000100000}"/>
    <cellStyle name="Normal 9 3" xfId="473" xr:uid="{00000000-0005-0000-0000-000039040000}"/>
    <cellStyle name="Normal 9 3 2" xfId="584" xr:uid="{00000000-0005-0000-0000-00003A040000}"/>
    <cellStyle name="Normal 9 3 2 2" xfId="2332" xr:uid="{00000000-0005-0000-0000-00003A040000}"/>
    <cellStyle name="Normal 9 3 2 3" xfId="4093" xr:uid="{00000000-0005-0000-0000-000002100000}"/>
    <cellStyle name="Normal 9 3 3" xfId="4092" xr:uid="{00000000-0005-0000-0000-000001100000}"/>
    <cellStyle name="Normal 9 4" xfId="377" xr:uid="{00000000-0005-0000-0000-00003B040000}"/>
    <cellStyle name="Normal 9 4 2" xfId="570" xr:uid="{00000000-0005-0000-0000-00003C040000}"/>
    <cellStyle name="Normal 9 4 2 2" xfId="4095" xr:uid="{00000000-0005-0000-0000-000004100000}"/>
    <cellStyle name="Normal 9 4 3" xfId="2272" xr:uid="{00000000-0005-0000-0000-00003B040000}"/>
    <cellStyle name="Normal 9 4 4" xfId="4094" xr:uid="{00000000-0005-0000-0000-000003100000}"/>
    <cellStyle name="Normal 9 5" xfId="532" xr:uid="{00000000-0005-0000-0000-00003D040000}"/>
    <cellStyle name="Normal 9 5 2" xfId="4097" xr:uid="{00000000-0005-0000-0000-000006100000}"/>
    <cellStyle name="Normal 9 5 3" xfId="4096" xr:uid="{00000000-0005-0000-0000-000005100000}"/>
    <cellStyle name="Normal 9 6" xfId="311" xr:uid="{00000000-0005-0000-0000-00003E040000}"/>
    <cellStyle name="Normal 9 6 2" xfId="4099" xr:uid="{00000000-0005-0000-0000-000008100000}"/>
    <cellStyle name="Normal 9 6 3" xfId="4098" xr:uid="{00000000-0005-0000-0000-000007100000}"/>
    <cellStyle name="Normal 9 7" xfId="2185" xr:uid="{00000000-0005-0000-0000-000037040000}"/>
    <cellStyle name="Normal 9 7 2" xfId="4101" xr:uid="{00000000-0005-0000-0000-00000A100000}"/>
    <cellStyle name="Normal 9 7 3" xfId="4100" xr:uid="{00000000-0005-0000-0000-000009100000}"/>
    <cellStyle name="Normal 9 8" xfId="4102" xr:uid="{00000000-0005-0000-0000-00000B100000}"/>
    <cellStyle name="Normal 9 8 2" xfId="4103" xr:uid="{00000000-0005-0000-0000-00000C100000}"/>
    <cellStyle name="Normal 9 9" xfId="4104" xr:uid="{00000000-0005-0000-0000-00000D100000}"/>
    <cellStyle name="Normal 9 9 2" xfId="4105" xr:uid="{00000000-0005-0000-0000-00000E100000}"/>
    <cellStyle name="Normal 9_AR_Q4_52_Up" xfId="82" xr:uid="{00000000-0005-0000-0000-00003F040000}"/>
    <cellStyle name="Normal_Lead 2003" xfId="2154" xr:uid="{00000000-0005-0000-0000-000040040000}"/>
    <cellStyle name="Normal_NEW_FS_Y'08" xfId="4106" xr:uid="{00000000-0005-0000-0000-00000F100000}"/>
    <cellStyle name="Normale_9639A02C" xfId="312" xr:uid="{00000000-0005-0000-0000-000041040000}"/>
    <cellStyle name="NormalGB" xfId="934" xr:uid="{00000000-0005-0000-0000-000042040000}"/>
    <cellStyle name="Note" xfId="1932" xr:uid="{00000000-0005-0000-0000-000043040000}"/>
    <cellStyle name="Note 2" xfId="935" xr:uid="{00000000-0005-0000-0000-000044040000}"/>
    <cellStyle name="Note 2 2" xfId="1933" xr:uid="{00000000-0005-0000-0000-000045040000}"/>
    <cellStyle name="Note 2 3" xfId="4108" xr:uid="{00000000-0005-0000-0000-000011100000}"/>
    <cellStyle name="Note 3" xfId="936" xr:uid="{00000000-0005-0000-0000-000046040000}"/>
    <cellStyle name="Note 3 2" xfId="4109" xr:uid="{00000000-0005-0000-0000-000012100000}"/>
    <cellStyle name="Note 4" xfId="4110" xr:uid="{00000000-0005-0000-0000-000013100000}"/>
    <cellStyle name="Note 5" xfId="4111" xr:uid="{00000000-0005-0000-0000-000014100000}"/>
    <cellStyle name="Note 6" xfId="4112" xr:uid="{00000000-0005-0000-0000-000015100000}"/>
    <cellStyle name="Note 7" xfId="4107" xr:uid="{00000000-0005-0000-0000-000010100000}"/>
    <cellStyle name="Number 1" xfId="83" xr:uid="{00000000-0005-0000-0000-000047040000}"/>
    <cellStyle name="oft Excel]_x000d__x000a_Comment=The open=/f lines load custom functions into the Paste Function list._x000d__x000a_Maximized=3_x000d__x000a_Basics=1_x000d__x000a_A" xfId="84" xr:uid="{00000000-0005-0000-0000-000048040000}"/>
    <cellStyle name="oft Excel]_x000d__x000a_Comment=The open=/f lines load custom functions into the Paste Function list._x000d__x000a_Maximized=3_x000d__x000a_Basics=1_x000d__x000a_A 2" xfId="937" xr:uid="{00000000-0005-0000-0000-000049040000}"/>
    <cellStyle name="oft Excel]_x000d__x000a_Comment=The open=/f lines load custom functions into the Paste Function list._x000d__x000a_Maximized=3_x000d__x000a_Basics=1_x000d__x000a_A 2 2" xfId="4114" xr:uid="{00000000-0005-0000-0000-000017100000}"/>
    <cellStyle name="oft Excel]_x000d__x000a_Comment=The open=/f lines load custom functions into the Paste Function list._x000d__x000a_Maximized=3_x000d__x000a_Basics=1_x000d__x000a_A 3" xfId="2187" xr:uid="{00000000-0005-0000-0000-000048040000}"/>
    <cellStyle name="oft Excel]_x000d__x000a_Comment=The open=/f lines load custom functions into the Paste Function list._x000d__x000a_Maximized=3_x000d__x000a_Basics=1_x000d__x000a_A 4" xfId="2523" xr:uid="{00000000-0005-0000-0000-000048040000}"/>
    <cellStyle name="oft Excel]_x000d__x000a_Comment=The open=/f lines load custom functions into the Paste Function list._x000d__x000a_Maximized=3_x000d__x000a_Basics=1_x000d__x000a_A 5" xfId="4113" xr:uid="{00000000-0005-0000-0000-000016100000}"/>
    <cellStyle name="Output" xfId="1934" xr:uid="{00000000-0005-0000-0000-00004A040000}"/>
    <cellStyle name="Output 2" xfId="938" xr:uid="{00000000-0005-0000-0000-00004B040000}"/>
    <cellStyle name="Output 2 2" xfId="1935" xr:uid="{00000000-0005-0000-0000-00004C040000}"/>
    <cellStyle name="Output 3" xfId="939" xr:uid="{00000000-0005-0000-0000-00004D040000}"/>
    <cellStyle name="Output 3 2" xfId="4116" xr:uid="{00000000-0005-0000-0000-000019100000}"/>
    <cellStyle name="Output 4" xfId="4117" xr:uid="{00000000-0005-0000-0000-00001A100000}"/>
    <cellStyle name="Output 5" xfId="4118" xr:uid="{00000000-0005-0000-0000-00001B100000}"/>
    <cellStyle name="Output 6" xfId="4115" xr:uid="{00000000-0005-0000-0000-000018100000}"/>
    <cellStyle name="Page Number" xfId="940" xr:uid="{00000000-0005-0000-0000-00004E040000}"/>
    <cellStyle name="Percent (0%)" xfId="941" xr:uid="{00000000-0005-0000-0000-00004F040000}"/>
    <cellStyle name="Percent (0)" xfId="313" xr:uid="{00000000-0005-0000-0000-000050040000}"/>
    <cellStyle name="Percent (0) 2" xfId="1936" xr:uid="{00000000-0005-0000-0000-000051040000}"/>
    <cellStyle name="Percent (0.0%)" xfId="942" xr:uid="{00000000-0005-0000-0000-000052040000}"/>
    <cellStyle name="Percent (0.00%)" xfId="943" xr:uid="{00000000-0005-0000-0000-000053040000}"/>
    <cellStyle name="Percent [0]" xfId="314" xr:uid="{00000000-0005-0000-0000-000054040000}"/>
    <cellStyle name="Percent [0] 2" xfId="1937" xr:uid="{00000000-0005-0000-0000-000055040000}"/>
    <cellStyle name="Percent [00]" xfId="315" xr:uid="{00000000-0005-0000-0000-000056040000}"/>
    <cellStyle name="Percent [00] 2" xfId="1938" xr:uid="{00000000-0005-0000-0000-000057040000}"/>
    <cellStyle name="Percent [00] 3" xfId="1939" xr:uid="{00000000-0005-0000-0000-000058040000}"/>
    <cellStyle name="Percent [2]" xfId="85" xr:uid="{00000000-0005-0000-0000-000059040000}"/>
    <cellStyle name="Percent [2] 10" xfId="4119" xr:uid="{00000000-0005-0000-0000-00001C100000}"/>
    <cellStyle name="Percent [2] 10 2" xfId="4120" xr:uid="{00000000-0005-0000-0000-00001D100000}"/>
    <cellStyle name="Percent [2] 11" xfId="4121" xr:uid="{00000000-0005-0000-0000-00001E100000}"/>
    <cellStyle name="Percent [2] 11 2" xfId="4122" xr:uid="{00000000-0005-0000-0000-00001F100000}"/>
    <cellStyle name="Percent [2] 12" xfId="4123" xr:uid="{00000000-0005-0000-0000-000020100000}"/>
    <cellStyle name="Percent [2] 12 2" xfId="4124" xr:uid="{00000000-0005-0000-0000-000021100000}"/>
    <cellStyle name="Percent [2] 13" xfId="4125" xr:uid="{00000000-0005-0000-0000-000022100000}"/>
    <cellStyle name="Percent [2] 13 2" xfId="4126" xr:uid="{00000000-0005-0000-0000-000023100000}"/>
    <cellStyle name="Percent [2] 14" xfId="4127" xr:uid="{00000000-0005-0000-0000-000024100000}"/>
    <cellStyle name="Percent [2] 14 2" xfId="4128" xr:uid="{00000000-0005-0000-0000-000025100000}"/>
    <cellStyle name="Percent [2] 15" xfId="4129" xr:uid="{00000000-0005-0000-0000-000026100000}"/>
    <cellStyle name="Percent [2] 15 2" xfId="4130" xr:uid="{00000000-0005-0000-0000-000027100000}"/>
    <cellStyle name="Percent [2] 16" xfId="4131" xr:uid="{00000000-0005-0000-0000-000028100000}"/>
    <cellStyle name="Percent [2] 16 2" xfId="4132" xr:uid="{00000000-0005-0000-0000-000029100000}"/>
    <cellStyle name="Percent [2] 17" xfId="4133" xr:uid="{00000000-0005-0000-0000-00002A100000}"/>
    <cellStyle name="Percent [2] 17 2" xfId="4134" xr:uid="{00000000-0005-0000-0000-00002B100000}"/>
    <cellStyle name="Percent [2] 18" xfId="4135" xr:uid="{00000000-0005-0000-0000-00002C100000}"/>
    <cellStyle name="Percent [2] 18 2" xfId="4136" xr:uid="{00000000-0005-0000-0000-00002D100000}"/>
    <cellStyle name="Percent [2] 19" xfId="4137" xr:uid="{00000000-0005-0000-0000-00002E100000}"/>
    <cellStyle name="Percent [2] 19 2" xfId="4138" xr:uid="{00000000-0005-0000-0000-00002F100000}"/>
    <cellStyle name="Percent [2] 2" xfId="1940" xr:uid="{00000000-0005-0000-0000-00005A040000}"/>
    <cellStyle name="Percent [2] 2 2" xfId="1941" xr:uid="{00000000-0005-0000-0000-00005B040000}"/>
    <cellStyle name="Percent [2] 2 3" xfId="4139" xr:uid="{00000000-0005-0000-0000-000030100000}"/>
    <cellStyle name="Percent [2] 20" xfId="4140" xr:uid="{00000000-0005-0000-0000-000031100000}"/>
    <cellStyle name="Percent [2] 20 2" xfId="4141" xr:uid="{00000000-0005-0000-0000-000032100000}"/>
    <cellStyle name="Percent [2] 21" xfId="4142" xr:uid="{00000000-0005-0000-0000-000033100000}"/>
    <cellStyle name="Percent [2] 21 2" xfId="4143" xr:uid="{00000000-0005-0000-0000-000034100000}"/>
    <cellStyle name="Percent [2] 22" xfId="4144" xr:uid="{00000000-0005-0000-0000-000035100000}"/>
    <cellStyle name="Percent [2] 22 2" xfId="4145" xr:uid="{00000000-0005-0000-0000-000036100000}"/>
    <cellStyle name="Percent [2] 23" xfId="4146" xr:uid="{00000000-0005-0000-0000-000037100000}"/>
    <cellStyle name="Percent [2] 23 2" xfId="4147" xr:uid="{00000000-0005-0000-0000-000038100000}"/>
    <cellStyle name="Percent [2] 24" xfId="4148" xr:uid="{00000000-0005-0000-0000-000039100000}"/>
    <cellStyle name="Percent [2] 24 2" xfId="4149" xr:uid="{00000000-0005-0000-0000-00003A100000}"/>
    <cellStyle name="Percent [2] 25" xfId="4150" xr:uid="{00000000-0005-0000-0000-00003B100000}"/>
    <cellStyle name="Percent [2] 25 2" xfId="4151" xr:uid="{00000000-0005-0000-0000-00003C100000}"/>
    <cellStyle name="Percent [2] 26" xfId="4152" xr:uid="{00000000-0005-0000-0000-00003D100000}"/>
    <cellStyle name="Percent [2] 27" xfId="4153" xr:uid="{00000000-0005-0000-0000-00003E100000}"/>
    <cellStyle name="Percent [2] 3" xfId="1942" xr:uid="{00000000-0005-0000-0000-00005C040000}"/>
    <cellStyle name="Percent [2] 3 2" xfId="4154" xr:uid="{00000000-0005-0000-0000-00003F100000}"/>
    <cellStyle name="Percent [2] 4" xfId="1943" xr:uid="{00000000-0005-0000-0000-00005D040000}"/>
    <cellStyle name="Percent [2] 4 2" xfId="4155" xr:uid="{00000000-0005-0000-0000-000040100000}"/>
    <cellStyle name="Percent [2] 5" xfId="1944" xr:uid="{00000000-0005-0000-0000-00005E040000}"/>
    <cellStyle name="Percent [2] 5 2" xfId="4156" xr:uid="{00000000-0005-0000-0000-000041100000}"/>
    <cellStyle name="Percent [2] 6" xfId="4157" xr:uid="{00000000-0005-0000-0000-000042100000}"/>
    <cellStyle name="Percent [2] 6 2" xfId="4158" xr:uid="{00000000-0005-0000-0000-000043100000}"/>
    <cellStyle name="Percent [2] 7" xfId="4159" xr:uid="{00000000-0005-0000-0000-000044100000}"/>
    <cellStyle name="Percent [2] 7 2" xfId="4160" xr:uid="{00000000-0005-0000-0000-000045100000}"/>
    <cellStyle name="Percent [2] 8" xfId="4161" xr:uid="{00000000-0005-0000-0000-000046100000}"/>
    <cellStyle name="Percent [2] 8 2" xfId="4162" xr:uid="{00000000-0005-0000-0000-000047100000}"/>
    <cellStyle name="Percent [2] 9" xfId="4163" xr:uid="{00000000-0005-0000-0000-000048100000}"/>
    <cellStyle name="Percent [2] 9 2" xfId="4164" xr:uid="{00000000-0005-0000-0000-000049100000}"/>
    <cellStyle name="Percent 10" xfId="316" xr:uid="{00000000-0005-0000-0000-00005F040000}"/>
    <cellStyle name="Percent 10 2" xfId="1945" xr:uid="{00000000-0005-0000-0000-000060040000}"/>
    <cellStyle name="Percent 11" xfId="1946" xr:uid="{00000000-0005-0000-0000-000061040000}"/>
    <cellStyle name="Percent 11 2" xfId="4165" xr:uid="{00000000-0005-0000-0000-00004A100000}"/>
    <cellStyle name="Percent 12" xfId="317" xr:uid="{00000000-0005-0000-0000-000062040000}"/>
    <cellStyle name="Percent 13" xfId="4166" xr:uid="{00000000-0005-0000-0000-00004B100000}"/>
    <cellStyle name="Percent 14" xfId="4167" xr:uid="{00000000-0005-0000-0000-00004C100000}"/>
    <cellStyle name="Percent 15" xfId="4168" xr:uid="{00000000-0005-0000-0000-00004D100000}"/>
    <cellStyle name="Percent 2" xfId="86" xr:uid="{00000000-0005-0000-0000-000063040000}"/>
    <cellStyle name="Percent 2 10" xfId="944" xr:uid="{00000000-0005-0000-0000-000064040000}"/>
    <cellStyle name="Percent 2 10 2" xfId="1947" xr:uid="{00000000-0005-0000-0000-000065040000}"/>
    <cellStyle name="Percent 2 11" xfId="1948" xr:uid="{00000000-0005-0000-0000-000066040000}"/>
    <cellStyle name="Percent 2 11 2" xfId="4170" xr:uid="{00000000-0005-0000-0000-00004F100000}"/>
    <cellStyle name="Percent 2 12" xfId="1949" xr:uid="{00000000-0005-0000-0000-000067040000}"/>
    <cellStyle name="Percent 2 12 2" xfId="4171" xr:uid="{00000000-0005-0000-0000-000050100000}"/>
    <cellStyle name="Percent 2 13" xfId="1950" xr:uid="{00000000-0005-0000-0000-000068040000}"/>
    <cellStyle name="Percent 2 13 2" xfId="4172" xr:uid="{00000000-0005-0000-0000-000051100000}"/>
    <cellStyle name="Percent 2 14" xfId="1951" xr:uid="{00000000-0005-0000-0000-000069040000}"/>
    <cellStyle name="Percent 2 14 2" xfId="4173" xr:uid="{00000000-0005-0000-0000-000052100000}"/>
    <cellStyle name="Percent 2 15" xfId="1952" xr:uid="{00000000-0005-0000-0000-00006A040000}"/>
    <cellStyle name="Percent 2 15 2" xfId="4174" xr:uid="{00000000-0005-0000-0000-000053100000}"/>
    <cellStyle name="Percent 2 16" xfId="1953" xr:uid="{00000000-0005-0000-0000-00006B040000}"/>
    <cellStyle name="Percent 2 16 2" xfId="4175" xr:uid="{00000000-0005-0000-0000-000054100000}"/>
    <cellStyle name="Percent 2 17" xfId="1954" xr:uid="{00000000-0005-0000-0000-00006C040000}"/>
    <cellStyle name="Percent 2 17 2" xfId="4176" xr:uid="{00000000-0005-0000-0000-000055100000}"/>
    <cellStyle name="Percent 2 18" xfId="1955" xr:uid="{00000000-0005-0000-0000-00006D040000}"/>
    <cellStyle name="Percent 2 18 2" xfId="4177" xr:uid="{00000000-0005-0000-0000-000056100000}"/>
    <cellStyle name="Percent 2 19" xfId="1956" xr:uid="{00000000-0005-0000-0000-00006E040000}"/>
    <cellStyle name="Percent 2 19 2" xfId="4178" xr:uid="{00000000-0005-0000-0000-000057100000}"/>
    <cellStyle name="Percent 2 2" xfId="87" xr:uid="{00000000-0005-0000-0000-00006F040000}"/>
    <cellStyle name="Percent 2 2 2" xfId="318" xr:uid="{00000000-0005-0000-0000-000070040000}"/>
    <cellStyle name="Percent 2 2 3" xfId="1957" xr:uid="{00000000-0005-0000-0000-000071040000}"/>
    <cellStyle name="Percent 2 2 4" xfId="4179" xr:uid="{00000000-0005-0000-0000-000058100000}"/>
    <cellStyle name="Percent 2 20" xfId="1958" xr:uid="{00000000-0005-0000-0000-000072040000}"/>
    <cellStyle name="Percent 2 20 2" xfId="4180" xr:uid="{00000000-0005-0000-0000-000059100000}"/>
    <cellStyle name="Percent 2 21" xfId="1959" xr:uid="{00000000-0005-0000-0000-000073040000}"/>
    <cellStyle name="Percent 2 21 2" xfId="4181" xr:uid="{00000000-0005-0000-0000-00005A100000}"/>
    <cellStyle name="Percent 2 22" xfId="1960" xr:uid="{00000000-0005-0000-0000-000074040000}"/>
    <cellStyle name="Percent 2 22 2" xfId="4182" xr:uid="{00000000-0005-0000-0000-00005B100000}"/>
    <cellStyle name="Percent 2 23" xfId="1961" xr:uid="{00000000-0005-0000-0000-000075040000}"/>
    <cellStyle name="Percent 2 23 2" xfId="4183" xr:uid="{00000000-0005-0000-0000-00005C100000}"/>
    <cellStyle name="Percent 2 24" xfId="1962" xr:uid="{00000000-0005-0000-0000-000076040000}"/>
    <cellStyle name="Percent 2 24 2" xfId="4184" xr:uid="{00000000-0005-0000-0000-00005D100000}"/>
    <cellStyle name="Percent 2 25" xfId="1963" xr:uid="{00000000-0005-0000-0000-000077040000}"/>
    <cellStyle name="Percent 2 25 2" xfId="4186" xr:uid="{00000000-0005-0000-0000-00005F100000}"/>
    <cellStyle name="Percent 2 25 3" xfId="4187" xr:uid="{00000000-0005-0000-0000-000060100000}"/>
    <cellStyle name="Percent 2 25 4" xfId="4185" xr:uid="{00000000-0005-0000-0000-00005E100000}"/>
    <cellStyle name="Percent 2 26" xfId="1964" xr:uid="{00000000-0005-0000-0000-000078040000}"/>
    <cellStyle name="Percent 2 26 2" xfId="4188" xr:uid="{00000000-0005-0000-0000-000061100000}"/>
    <cellStyle name="Percent 2 27" xfId="1965" xr:uid="{00000000-0005-0000-0000-000079040000}"/>
    <cellStyle name="Percent 2 27 2" xfId="4189" xr:uid="{00000000-0005-0000-0000-000062100000}"/>
    <cellStyle name="Percent 2 28" xfId="4190" xr:uid="{00000000-0005-0000-0000-000063100000}"/>
    <cellStyle name="Percent 2 29" xfId="4191" xr:uid="{00000000-0005-0000-0000-000064100000}"/>
    <cellStyle name="Percent 2 3" xfId="158" xr:uid="{00000000-0005-0000-0000-00007A040000}"/>
    <cellStyle name="Percent 2 3 2" xfId="403" xr:uid="{00000000-0005-0000-0000-00007B040000}"/>
    <cellStyle name="Percent 2 3 2 2" xfId="1966" xr:uid="{00000000-0005-0000-0000-00007C040000}"/>
    <cellStyle name="Percent 2 3 2 3" xfId="1729" xr:uid="{00000000-0005-0000-0000-00007D040000}"/>
    <cellStyle name="Percent 2 3 3" xfId="319" xr:uid="{00000000-0005-0000-0000-00007E040000}"/>
    <cellStyle name="Percent 2 30" xfId="4169" xr:uid="{00000000-0005-0000-0000-00004E100000}"/>
    <cellStyle name="Percent 2 4" xfId="320" xr:uid="{00000000-0005-0000-0000-00007F040000}"/>
    <cellStyle name="Percent 2 4 2" xfId="945" xr:uid="{00000000-0005-0000-0000-000080040000}"/>
    <cellStyle name="Percent 2 4 2 2" xfId="1968" xr:uid="{00000000-0005-0000-0000-000081040000}"/>
    <cellStyle name="Percent 2 4 3" xfId="1967" xr:uid="{00000000-0005-0000-0000-000082040000}"/>
    <cellStyle name="Percent 2 5" xfId="321" xr:uid="{00000000-0005-0000-0000-000083040000}"/>
    <cellStyle name="Percent 2 5 2" xfId="4192" xr:uid="{00000000-0005-0000-0000-000065100000}"/>
    <cellStyle name="Percent 2 6" xfId="322" xr:uid="{00000000-0005-0000-0000-000084040000}"/>
    <cellStyle name="Percent 2 6 2" xfId="4193" xr:uid="{00000000-0005-0000-0000-000066100000}"/>
    <cellStyle name="Percent 2 7" xfId="323" xr:uid="{00000000-0005-0000-0000-000085040000}"/>
    <cellStyle name="Percent 2 7 2" xfId="4194" xr:uid="{00000000-0005-0000-0000-000067100000}"/>
    <cellStyle name="Percent 2 8" xfId="324" xr:uid="{00000000-0005-0000-0000-000086040000}"/>
    <cellStyle name="Percent 2 8 2" xfId="4195" xr:uid="{00000000-0005-0000-0000-000068100000}"/>
    <cellStyle name="Percent 2 9" xfId="378" xr:uid="{00000000-0005-0000-0000-000087040000}"/>
    <cellStyle name="Percent 2 9 2" xfId="1969" xr:uid="{00000000-0005-0000-0000-000088040000}"/>
    <cellStyle name="Percent 3" xfId="88" xr:uid="{00000000-0005-0000-0000-000089040000}"/>
    <cellStyle name="Percent 3 10" xfId="4196" xr:uid="{00000000-0005-0000-0000-000069100000}"/>
    <cellStyle name="Percent 3 10 2" xfId="4197" xr:uid="{00000000-0005-0000-0000-00006A100000}"/>
    <cellStyle name="Percent 3 11" xfId="4198" xr:uid="{00000000-0005-0000-0000-00006B100000}"/>
    <cellStyle name="Percent 3 11 2" xfId="4199" xr:uid="{00000000-0005-0000-0000-00006C100000}"/>
    <cellStyle name="Percent 3 12" xfId="4200" xr:uid="{00000000-0005-0000-0000-00006D100000}"/>
    <cellStyle name="Percent 3 12 2" xfId="4201" xr:uid="{00000000-0005-0000-0000-00006E100000}"/>
    <cellStyle name="Percent 3 13" xfId="4202" xr:uid="{00000000-0005-0000-0000-00006F100000}"/>
    <cellStyle name="Percent 3 13 2" xfId="4203" xr:uid="{00000000-0005-0000-0000-000070100000}"/>
    <cellStyle name="Percent 3 14" xfId="4204" xr:uid="{00000000-0005-0000-0000-000071100000}"/>
    <cellStyle name="Percent 3 14 2" xfId="4205" xr:uid="{00000000-0005-0000-0000-000072100000}"/>
    <cellStyle name="Percent 3 15" xfId="4206" xr:uid="{00000000-0005-0000-0000-000073100000}"/>
    <cellStyle name="Percent 3 15 2" xfId="4207" xr:uid="{00000000-0005-0000-0000-000074100000}"/>
    <cellStyle name="Percent 3 16" xfId="4208" xr:uid="{00000000-0005-0000-0000-000075100000}"/>
    <cellStyle name="Percent 3 16 2" xfId="4209" xr:uid="{00000000-0005-0000-0000-000076100000}"/>
    <cellStyle name="Percent 3 17" xfId="4210" xr:uid="{00000000-0005-0000-0000-000077100000}"/>
    <cellStyle name="Percent 3 17 2" xfId="4211" xr:uid="{00000000-0005-0000-0000-000078100000}"/>
    <cellStyle name="Percent 3 18" xfId="4212" xr:uid="{00000000-0005-0000-0000-000079100000}"/>
    <cellStyle name="Percent 3 2" xfId="474" xr:uid="{00000000-0005-0000-0000-00008A040000}"/>
    <cellStyle name="Percent 3 2 2" xfId="585" xr:uid="{00000000-0005-0000-0000-00008B040000}"/>
    <cellStyle name="Percent 3 2 3" xfId="1730" xr:uid="{00000000-0005-0000-0000-00008C040000}"/>
    <cellStyle name="Percent 3 3" xfId="379" xr:uid="{00000000-0005-0000-0000-00008D040000}"/>
    <cellStyle name="Percent 3 3 2" xfId="571" xr:uid="{00000000-0005-0000-0000-00008E040000}"/>
    <cellStyle name="Percent 3 3 2 2" xfId="4213" xr:uid="{00000000-0005-0000-0000-00007A100000}"/>
    <cellStyle name="Percent 3 4" xfId="325" xr:uid="{00000000-0005-0000-0000-00008F040000}"/>
    <cellStyle name="Percent 3 4 2" xfId="4215" xr:uid="{00000000-0005-0000-0000-00007C100000}"/>
    <cellStyle name="Percent 3 4 3" xfId="4214" xr:uid="{00000000-0005-0000-0000-00007B100000}"/>
    <cellStyle name="Percent 3 5" xfId="4216" xr:uid="{00000000-0005-0000-0000-00007D100000}"/>
    <cellStyle name="Percent 3 5 2" xfId="4217" xr:uid="{00000000-0005-0000-0000-00007E100000}"/>
    <cellStyle name="Percent 3 6" xfId="4218" xr:uid="{00000000-0005-0000-0000-00007F100000}"/>
    <cellStyle name="Percent 3 6 2" xfId="4219" xr:uid="{00000000-0005-0000-0000-000080100000}"/>
    <cellStyle name="Percent 3 7" xfId="4220" xr:uid="{00000000-0005-0000-0000-000081100000}"/>
    <cellStyle name="Percent 3 7 2" xfId="4221" xr:uid="{00000000-0005-0000-0000-000082100000}"/>
    <cellStyle name="Percent 3 8" xfId="4222" xr:uid="{00000000-0005-0000-0000-000083100000}"/>
    <cellStyle name="Percent 3 8 2" xfId="4223" xr:uid="{00000000-0005-0000-0000-000084100000}"/>
    <cellStyle name="Percent 3 9" xfId="4224" xr:uid="{00000000-0005-0000-0000-000085100000}"/>
    <cellStyle name="Percent 3 9 2" xfId="4225" xr:uid="{00000000-0005-0000-0000-000086100000}"/>
    <cellStyle name="Percent 4" xfId="89" xr:uid="{00000000-0005-0000-0000-000090040000}"/>
    <cellStyle name="Percent 4 10" xfId="4226" xr:uid="{00000000-0005-0000-0000-000087100000}"/>
    <cellStyle name="Percent 4 10 2" xfId="4227" xr:uid="{00000000-0005-0000-0000-000088100000}"/>
    <cellStyle name="Percent 4 11" xfId="4228" xr:uid="{00000000-0005-0000-0000-000089100000}"/>
    <cellStyle name="Percent 4 11 2" xfId="4229" xr:uid="{00000000-0005-0000-0000-00008A100000}"/>
    <cellStyle name="Percent 4 12" xfId="4230" xr:uid="{00000000-0005-0000-0000-00008B100000}"/>
    <cellStyle name="Percent 4 12 2" xfId="4231" xr:uid="{00000000-0005-0000-0000-00008C100000}"/>
    <cellStyle name="Percent 4 13" xfId="4232" xr:uid="{00000000-0005-0000-0000-00008D100000}"/>
    <cellStyle name="Percent 4 13 2" xfId="4233" xr:uid="{00000000-0005-0000-0000-00008E100000}"/>
    <cellStyle name="Percent 4 14" xfId="4234" xr:uid="{00000000-0005-0000-0000-00008F100000}"/>
    <cellStyle name="Percent 4 14 2" xfId="4235" xr:uid="{00000000-0005-0000-0000-000090100000}"/>
    <cellStyle name="Percent 4 15" xfId="4236" xr:uid="{00000000-0005-0000-0000-000091100000}"/>
    <cellStyle name="Percent 4 15 2" xfId="4237" xr:uid="{00000000-0005-0000-0000-000092100000}"/>
    <cellStyle name="Percent 4 16" xfId="4238" xr:uid="{00000000-0005-0000-0000-000093100000}"/>
    <cellStyle name="Percent 4 16 2" xfId="4239" xr:uid="{00000000-0005-0000-0000-000094100000}"/>
    <cellStyle name="Percent 4 17" xfId="4240" xr:uid="{00000000-0005-0000-0000-000095100000}"/>
    <cellStyle name="Percent 4 17 2" xfId="4241" xr:uid="{00000000-0005-0000-0000-000096100000}"/>
    <cellStyle name="Percent 4 18" xfId="4242" xr:uid="{00000000-0005-0000-0000-000097100000}"/>
    <cellStyle name="Percent 4 2" xfId="946" xr:uid="{00000000-0005-0000-0000-000091040000}"/>
    <cellStyle name="Percent 4 2 2" xfId="1970" xr:uid="{00000000-0005-0000-0000-000092040000}"/>
    <cellStyle name="Percent 4 3" xfId="947" xr:uid="{00000000-0005-0000-0000-000093040000}"/>
    <cellStyle name="Percent 4 3 2" xfId="1971" xr:uid="{00000000-0005-0000-0000-000094040000}"/>
    <cellStyle name="Percent 4 4" xfId="4243" xr:uid="{00000000-0005-0000-0000-000098100000}"/>
    <cellStyle name="Percent 4 4 2" xfId="4244" xr:uid="{00000000-0005-0000-0000-000099100000}"/>
    <cellStyle name="Percent 4 5" xfId="4245" xr:uid="{00000000-0005-0000-0000-00009A100000}"/>
    <cellStyle name="Percent 4 5 2" xfId="4246" xr:uid="{00000000-0005-0000-0000-00009B100000}"/>
    <cellStyle name="Percent 4 6" xfId="4247" xr:uid="{00000000-0005-0000-0000-00009C100000}"/>
    <cellStyle name="Percent 4 6 2" xfId="4248" xr:uid="{00000000-0005-0000-0000-00009D100000}"/>
    <cellStyle name="Percent 4 7" xfId="4249" xr:uid="{00000000-0005-0000-0000-00009E100000}"/>
    <cellStyle name="Percent 4 7 2" xfId="4250" xr:uid="{00000000-0005-0000-0000-00009F100000}"/>
    <cellStyle name="Percent 4 8" xfId="4251" xr:uid="{00000000-0005-0000-0000-0000A0100000}"/>
    <cellStyle name="Percent 4 8 2" xfId="4252" xr:uid="{00000000-0005-0000-0000-0000A1100000}"/>
    <cellStyle name="Percent 4 9" xfId="4253" xr:uid="{00000000-0005-0000-0000-0000A2100000}"/>
    <cellStyle name="Percent 4 9 2" xfId="4254" xr:uid="{00000000-0005-0000-0000-0000A3100000}"/>
    <cellStyle name="Percent 5" xfId="90" xr:uid="{00000000-0005-0000-0000-000095040000}"/>
    <cellStyle name="Percent 5 2" xfId="948" xr:uid="{00000000-0005-0000-0000-000096040000}"/>
    <cellStyle name="Percent 5 2 2" xfId="1972" xr:uid="{00000000-0005-0000-0000-000097040000}"/>
    <cellStyle name="Percent 5 3" xfId="4256" xr:uid="{00000000-0005-0000-0000-0000A5100000}"/>
    <cellStyle name="Percent 5 4" xfId="4257" xr:uid="{00000000-0005-0000-0000-0000A6100000}"/>
    <cellStyle name="Percent 5 5" xfId="4255" xr:uid="{00000000-0005-0000-0000-0000A4100000}"/>
    <cellStyle name="Percent 6" xfId="326" xr:uid="{00000000-0005-0000-0000-000098040000}"/>
    <cellStyle name="Percent 6 2" xfId="1973" xr:uid="{00000000-0005-0000-0000-000099040000}"/>
    <cellStyle name="Percent 6 2 2" xfId="4259" xr:uid="{00000000-0005-0000-0000-0000A8100000}"/>
    <cellStyle name="Percent 6 3" xfId="4260" xr:uid="{00000000-0005-0000-0000-0000A9100000}"/>
    <cellStyle name="Percent 6 4" xfId="4258" xr:uid="{00000000-0005-0000-0000-0000A7100000}"/>
    <cellStyle name="Percent 7" xfId="1974" xr:uid="{00000000-0005-0000-0000-00009A040000}"/>
    <cellStyle name="Percent 7 2" xfId="1975" xr:uid="{00000000-0005-0000-0000-00009B040000}"/>
    <cellStyle name="Percent 8" xfId="327" xr:uid="{00000000-0005-0000-0000-00009C040000}"/>
    <cellStyle name="Percent 8 2" xfId="1976" xr:uid="{00000000-0005-0000-0000-00009D040000}"/>
    <cellStyle name="Percent 9" xfId="328" xr:uid="{00000000-0005-0000-0000-00009E040000}"/>
    <cellStyle name="Percent 9 2" xfId="1977" xr:uid="{00000000-0005-0000-0000-00009F040000}"/>
    <cellStyle name="PERCENTAGE" xfId="91" xr:uid="{00000000-0005-0000-0000-0000A0040000}"/>
    <cellStyle name="PERCENTAGE 2" xfId="1978" xr:uid="{00000000-0005-0000-0000-0000A1040000}"/>
    <cellStyle name="PERCENTAGE 3" xfId="1979" xr:uid="{00000000-0005-0000-0000-0000A2040000}"/>
    <cellStyle name="PERCENTAGE 4" xfId="1980" xr:uid="{00000000-0005-0000-0000-0000A3040000}"/>
    <cellStyle name="PERCENTAGE 5" xfId="1981" xr:uid="{00000000-0005-0000-0000-0000A4040000}"/>
    <cellStyle name="Pilkku_BINV" xfId="329" xr:uid="{00000000-0005-0000-0000-0000A5040000}"/>
    <cellStyle name="PrePop Currency (0)" xfId="330" xr:uid="{00000000-0005-0000-0000-0000A6040000}"/>
    <cellStyle name="PrePop Currency (0) 2" xfId="1982" xr:uid="{00000000-0005-0000-0000-0000A7040000}"/>
    <cellStyle name="PrePop Currency (2)" xfId="331" xr:uid="{00000000-0005-0000-0000-0000A8040000}"/>
    <cellStyle name="PrePop Currency (2) 2" xfId="1983" xr:uid="{00000000-0005-0000-0000-0000A9040000}"/>
    <cellStyle name="PrePop Units (0)" xfId="332" xr:uid="{00000000-0005-0000-0000-0000AA040000}"/>
    <cellStyle name="PrePop Units (0) 2" xfId="1984" xr:uid="{00000000-0005-0000-0000-0000AB040000}"/>
    <cellStyle name="PrePop Units (1)" xfId="333" xr:uid="{00000000-0005-0000-0000-0000AC040000}"/>
    <cellStyle name="PrePop Units (1) 2" xfId="1985" xr:uid="{00000000-0005-0000-0000-0000AD040000}"/>
    <cellStyle name="PrePop Units (2)" xfId="334" xr:uid="{00000000-0005-0000-0000-0000AE040000}"/>
    <cellStyle name="PrePop Units (2) 2" xfId="1986" xr:uid="{00000000-0005-0000-0000-0000AF040000}"/>
    <cellStyle name="pwstyle" xfId="949" xr:uid="{00000000-0005-0000-0000-0000B0040000}"/>
    <cellStyle name="Py?r. luku_BINV" xfId="335" xr:uid="{00000000-0005-0000-0000-0000B1040000}"/>
    <cellStyle name="Py?r. valuutta_BINV" xfId="336" xr:uid="{00000000-0005-0000-0000-0000B2040000}"/>
    <cellStyle name="Q" xfId="950" xr:uid="{00000000-0005-0000-0000-0000B3040000}"/>
    <cellStyle name="Q_20-2 NAN" xfId="951" xr:uid="{00000000-0005-0000-0000-0000B4040000}"/>
    <cellStyle name="Q_20-2 NAN_30-2" xfId="952" xr:uid="{00000000-0005-0000-0000-0000B5040000}"/>
    <cellStyle name="Q_20-2 NAN_Book1" xfId="953" xr:uid="{00000000-0005-0000-0000-0000B6040000}"/>
    <cellStyle name="Q_20-2 NAN_CC" xfId="954" xr:uid="{00000000-0005-0000-0000-0000B7040000}"/>
    <cellStyle name="Q_20-2 NAN_KK_HOT POT_02.29.08" xfId="955" xr:uid="{00000000-0005-0000-0000-0000B8040000}"/>
    <cellStyle name="Q_20-2 NAN_L" xfId="956" xr:uid="{00000000-0005-0000-0000-0000B9040000}"/>
    <cellStyle name="Q_20-2 NAN_SPSU_07_Kwang" xfId="957" xr:uid="{00000000-0005-0000-0000-0000BA040000}"/>
    <cellStyle name="Q_20-2 NAN_SPSU_30_12.31.07_kwang" xfId="958" xr:uid="{00000000-0005-0000-0000-0000BB040000}"/>
    <cellStyle name="Q_20-2 NAN_SPSU_Q3'07_nid update" xfId="959" xr:uid="{00000000-0005-0000-0000-0000BC040000}"/>
    <cellStyle name="Q_20-2 NAN_SPSU_WP_M,MM,CC_YE2007" xfId="960" xr:uid="{00000000-0005-0000-0000-0000BD040000}"/>
    <cellStyle name="Q_20-2 NAN_SPSU_WP_M,MM_YE2007" xfId="961" xr:uid="{00000000-0005-0000-0000-0000BE040000}"/>
    <cellStyle name="Q_30-2" xfId="962" xr:uid="{00000000-0005-0000-0000-0000BF040000}"/>
    <cellStyle name="Q_70 note" xfId="963" xr:uid="{00000000-0005-0000-0000-0000C0040000}"/>
    <cellStyle name="Q_AAW-TopQ151_update" xfId="964" xr:uid="{00000000-0005-0000-0000-0000C1040000}"/>
    <cellStyle name="Q_AC_FS_06.30.10" xfId="965" xr:uid="{00000000-0005-0000-0000-0000C2040000}"/>
    <cellStyle name="Q_Accured interest" xfId="966" xr:uid="{00000000-0005-0000-0000-0000C3040000}"/>
    <cellStyle name="Q_AR-turnover" xfId="967" xr:uid="{00000000-0005-0000-0000-0000C4040000}"/>
    <cellStyle name="Q_B &amp; Z" xfId="968" xr:uid="{00000000-0005-0000-0000-0000C5040000}"/>
    <cellStyle name="Q_B &amp; Z_10" xfId="969" xr:uid="{00000000-0005-0000-0000-0000C6040000}"/>
    <cellStyle name="Q_B &amp; Z_10&amp;20&amp;30" xfId="970" xr:uid="{00000000-0005-0000-0000-0000C7040000}"/>
    <cellStyle name="Q_B &amp; Z_30-2" xfId="971" xr:uid="{00000000-0005-0000-0000-0000C8040000}"/>
    <cellStyle name="Q_B &amp; Z_70 note" xfId="972" xr:uid="{00000000-0005-0000-0000-0000C9040000}"/>
    <cellStyle name="Q_B &amp; Z_Accured interest" xfId="973" xr:uid="{00000000-0005-0000-0000-0000CA040000}"/>
    <cellStyle name="Q_B &amp; Z_BB_EPPCO_03.31.09" xfId="974" xr:uid="{00000000-0005-0000-0000-0000CB040000}"/>
    <cellStyle name="Q_B &amp; Z_Book1" xfId="975" xr:uid="{00000000-0005-0000-0000-0000CC040000}"/>
    <cellStyle name="Q_B &amp; Z_CC" xfId="976" xr:uid="{00000000-0005-0000-0000-0000CD040000}"/>
    <cellStyle name="Q_B &amp; Z_EPC_NN_03.31.09" xfId="977" xr:uid="{00000000-0005-0000-0000-0000CE040000}"/>
    <cellStyle name="Q_B &amp; Z_EPPCO sum adj" xfId="978" xr:uid="{00000000-0005-0000-0000-0000CF040000}"/>
    <cellStyle name="Q_B &amp; Z_EPPCO_Q2'09_Pum" xfId="979" xr:uid="{00000000-0005-0000-0000-0000D0040000}"/>
    <cellStyle name="Q_B &amp; Z_GL_WP_Q109" xfId="980" xr:uid="{00000000-0005-0000-0000-0000D1040000}"/>
    <cellStyle name="Q_B &amp; Z_Joice_A,30" xfId="981" xr:uid="{00000000-0005-0000-0000-0000D2040000}"/>
    <cellStyle name="Q_B &amp; Z_KK_Pet care_05.22.08" xfId="982" xr:uid="{00000000-0005-0000-0000-0000D3040000}"/>
    <cellStyle name="Q_B &amp; Z_KK_THONG LOR_05.22.08" xfId="983" xr:uid="{00000000-0005-0000-0000-0000D4040000}"/>
    <cellStyle name="Q_B &amp; Z_L" xfId="984" xr:uid="{00000000-0005-0000-0000-0000D5040000}"/>
    <cellStyle name="Q_B &amp; Z_LEXUS_12.31.09" xfId="985" xr:uid="{00000000-0005-0000-0000-0000D6040000}"/>
    <cellStyle name="Q_B &amp; Z_Photolibrary_WP_06.30.09" xfId="986" xr:uid="{00000000-0005-0000-0000-0000D7040000}"/>
    <cellStyle name="Q_B &amp; Z_predictive_40" xfId="987" xr:uid="{00000000-0005-0000-0000-0000D8040000}"/>
    <cellStyle name="Q_B &amp; Z_S002_FS_06.30.09_joice" xfId="988" xr:uid="{00000000-0005-0000-0000-0000D9040000}"/>
    <cellStyle name="Q_B &amp; Z_S002_FS_12.31.08_Joice" xfId="989" xr:uid="{00000000-0005-0000-0000-0000DA040000}"/>
    <cellStyle name="Q_B &amp; Z_SCMT_BB_12.31.08" xfId="990" xr:uid="{00000000-0005-0000-0000-0000DB040000}"/>
    <cellStyle name="Q_B &amp; Z_SCMT_KK_12.31.08" xfId="991" xr:uid="{00000000-0005-0000-0000-0000DC040000}"/>
    <cellStyle name="Q_B &amp; Z_SCMT_MM_12.31.08" xfId="992" xr:uid="{00000000-0005-0000-0000-0000DD040000}"/>
    <cellStyle name="Q_B &amp; Z_SPSU_07_Kwang" xfId="993" xr:uid="{00000000-0005-0000-0000-0000DE040000}"/>
    <cellStyle name="Q_B &amp; Z_SPSU_30_12.31.07_kwang" xfId="994" xr:uid="{00000000-0005-0000-0000-0000DF040000}"/>
    <cellStyle name="Q_B &amp; Z_SPSU_30_12.31.07_kwang_30_SPSU_Q1'08" xfId="995" xr:uid="{00000000-0005-0000-0000-0000E0040000}"/>
    <cellStyle name="Q_B &amp; Z_SPSU_30_12.31.07_kwang_30-2" xfId="996" xr:uid="{00000000-0005-0000-0000-0000E1040000}"/>
    <cellStyle name="Q_B &amp; Z_SPSU_30_12.31.07_kwang_EPC_M, MM_03.31.09" xfId="997" xr:uid="{00000000-0005-0000-0000-0000E2040000}"/>
    <cellStyle name="Q_B &amp; Z_SPSU_30_12.31.07_kwang_kwang" xfId="998" xr:uid="{00000000-0005-0000-0000-0000E3040000}"/>
    <cellStyle name="Q_B &amp; Z_SPSU_30_12.31.07_kwang_WP_EPC gLoY" xfId="999" xr:uid="{00000000-0005-0000-0000-0000E4040000}"/>
    <cellStyle name="Q_B &amp; Z_SPSU_30_12.31.07_kwang_ZP_BS_12.31.08" xfId="1000" xr:uid="{00000000-0005-0000-0000-0000E5040000}"/>
    <cellStyle name="Q_B &amp; Z_SPSU_30_12.31.07_kwang_ZP_D" xfId="1001" xr:uid="{00000000-0005-0000-0000-0000E6040000}"/>
    <cellStyle name="Q_B &amp; Z_SPSU_KK_12.31.07" xfId="1002" xr:uid="{00000000-0005-0000-0000-0000E7040000}"/>
    <cellStyle name="Q_B &amp; Z_SPSU_KK_12.31.07_kwang" xfId="1003" xr:uid="{00000000-0005-0000-0000-0000E8040000}"/>
    <cellStyle name="Q_B &amp; Z_SPSU_Q3'07_nid update" xfId="1004" xr:uid="{00000000-0005-0000-0000-0000E9040000}"/>
    <cellStyle name="Q_B &amp; Z_SPSU_WP_M,MM,CC_YE2007" xfId="1005" xr:uid="{00000000-0005-0000-0000-0000EA040000}"/>
    <cellStyle name="Q_B &amp; Z_SPSU_WP_M,MM_YE2007" xfId="1006" xr:uid="{00000000-0005-0000-0000-0000EB040000}"/>
    <cellStyle name="Q_B &amp; Z_SPSU_WP_U_2007" xfId="1007" xr:uid="{00000000-0005-0000-0000-0000EC040000}"/>
    <cellStyle name="Q_B &amp; Z_SPSU_WP_U_2007_EPC_M, MM_03.31.09" xfId="1008" xr:uid="{00000000-0005-0000-0000-0000ED040000}"/>
    <cellStyle name="Q_B &amp; Z_SPSU_WP_U_2007_kwang" xfId="1009" xr:uid="{00000000-0005-0000-0000-0000EE040000}"/>
    <cellStyle name="Q_B &amp; Z_SPSU_WP_U_2007_WP_EPC gLoY" xfId="1010" xr:uid="{00000000-0005-0000-0000-0000EF040000}"/>
    <cellStyle name="Q_B &amp; Z_SPSU_WP_U_2007_ZP_BS_12.31.08" xfId="1011" xr:uid="{00000000-0005-0000-0000-0000F0040000}"/>
    <cellStyle name="Q_B &amp; Z_SPSU_WP_U_2007_ZP_D" xfId="1012" xr:uid="{00000000-0005-0000-0000-0000F1040000}"/>
    <cellStyle name="Q_B &amp; Z_sum adj" xfId="1013" xr:uid="{00000000-0005-0000-0000-0000F2040000}"/>
    <cellStyle name="Q_B &amp; Z_ThaOt_12.31.07_kwang" xfId="1014" xr:uid="{00000000-0005-0000-0000-0000F3040000}"/>
    <cellStyle name="Q_B &amp; Z_ThaOt_12.31.07_kwang_EPC_M, MM_03.31.09" xfId="1015" xr:uid="{00000000-0005-0000-0000-0000F4040000}"/>
    <cellStyle name="Q_B &amp; Z_ThaOt_12.31.07_kwang_kwang" xfId="1016" xr:uid="{00000000-0005-0000-0000-0000F5040000}"/>
    <cellStyle name="Q_B &amp; Z_ThaOt_12.31.07_kwang_WP_EPC gLoY" xfId="1017" xr:uid="{00000000-0005-0000-0000-0000F6040000}"/>
    <cellStyle name="Q_B &amp; Z_ThaOt_12.31.07_kwang_ZP_BS_12.31.08" xfId="1018" xr:uid="{00000000-0005-0000-0000-0000F7040000}"/>
    <cellStyle name="Q_B &amp; Z_ThaOt_12.31.07_kwang_ZP_D" xfId="1019" xr:uid="{00000000-0005-0000-0000-0000F8040000}"/>
    <cellStyle name="Q_B &amp; Z_Top_tarakorn_12.31.08" xfId="1020" xr:uid="{00000000-0005-0000-0000-0000F9040000}"/>
    <cellStyle name="Q_B &amp; Z_TPH_03.31.09" xfId="1021" xr:uid="{00000000-0005-0000-0000-0000FA040000}"/>
    <cellStyle name="Q_B &amp; Z_TPH_12.31.08" xfId="1022" xr:uid="{00000000-0005-0000-0000-0000FB040000}"/>
    <cellStyle name="Q_B &amp; Z_UFM_WP08_kwang" xfId="1023" xr:uid="{00000000-0005-0000-0000-0000FC040000}"/>
    <cellStyle name="Q_B &amp; Z_WP_EPC" xfId="1024" xr:uid="{00000000-0005-0000-0000-0000FD040000}"/>
    <cellStyle name="Q_B &amp; Z_WP_EPC_03.31.09_tai" xfId="1025" xr:uid="{00000000-0005-0000-0000-0000FE040000}"/>
    <cellStyle name="Q_B &amp; Z_WP_EPPCO_Q1'09_kwang" xfId="1026" xr:uid="{00000000-0005-0000-0000-0000FF040000}"/>
    <cellStyle name="Q_B &amp; Z_WP_PR_YE2007" xfId="1027" xr:uid="{00000000-0005-0000-0000-000000050000}"/>
    <cellStyle name="Q_B &amp; Z_ZP_BS_12.31.08" xfId="1028" xr:uid="{00000000-0005-0000-0000-000001050000}"/>
    <cellStyle name="Q_B &amp; Z_ZP_D" xfId="1029" xr:uid="{00000000-0005-0000-0000-000002050000}"/>
    <cellStyle name="Q_B &amp; Z_ZP_KK" xfId="1030" xr:uid="{00000000-0005-0000-0000-000003050000}"/>
    <cellStyle name="Q_B &amp; Z_โรงพยาบาลสัตว์ทองหล่อ_09.30.08" xfId="1031" xr:uid="{00000000-0005-0000-0000-000004050000}"/>
    <cellStyle name="Q_B &amp; Z_โรงพยาบาลสัตว์ทองหล่อ12.31.07" xfId="1032" xr:uid="{00000000-0005-0000-0000-000005050000}"/>
    <cellStyle name="Q_BB_EPPCO_03.31.09" xfId="1033" xr:uid="{00000000-0005-0000-0000-000006050000}"/>
    <cellStyle name="Q_Book1" xfId="1034" xr:uid="{00000000-0005-0000-0000-000007050000}"/>
    <cellStyle name="Q_Book1_SCMT_BB_12.31.08" xfId="1035" xr:uid="{00000000-0005-0000-0000-000008050000}"/>
    <cellStyle name="Q_Book1_SCMT_MM_12.31.08" xfId="1036" xr:uid="{00000000-0005-0000-0000-000009050000}"/>
    <cellStyle name="Q_CC" xfId="1037" xr:uid="{00000000-0005-0000-0000-00000A050000}"/>
    <cellStyle name="Q_EPC_NN_03.31.09" xfId="1038" xr:uid="{00000000-0005-0000-0000-00000B050000}"/>
    <cellStyle name="Q_EPPCO sum adj" xfId="1039" xr:uid="{00000000-0005-0000-0000-00000C050000}"/>
    <cellStyle name="Q_EPPCO_FS_03.31.08" xfId="1040" xr:uid="{00000000-0005-0000-0000-00000D050000}"/>
    <cellStyle name="Q_EPPCO_Q2'09_Pum" xfId="1041" xr:uid="{00000000-0005-0000-0000-00000E050000}"/>
    <cellStyle name="Q_F123" xfId="1042" xr:uid="{00000000-0005-0000-0000-00000F050000}"/>
    <cellStyle name="Q_F123_30-2" xfId="1043" xr:uid="{00000000-0005-0000-0000-000010050000}"/>
    <cellStyle name="Q_F123_Book1" xfId="1044" xr:uid="{00000000-0005-0000-0000-000011050000}"/>
    <cellStyle name="Q_F123_CC" xfId="1045" xr:uid="{00000000-0005-0000-0000-000012050000}"/>
    <cellStyle name="Q_F123_KK_HOT POT_02.29.08" xfId="1046" xr:uid="{00000000-0005-0000-0000-000013050000}"/>
    <cellStyle name="Q_F123_L" xfId="1047" xr:uid="{00000000-0005-0000-0000-000014050000}"/>
    <cellStyle name="Q_F123_SPSU_07_Kwang" xfId="1048" xr:uid="{00000000-0005-0000-0000-000015050000}"/>
    <cellStyle name="Q_F123_SPSU_30_12.31.07_kwang" xfId="1049" xr:uid="{00000000-0005-0000-0000-000016050000}"/>
    <cellStyle name="Q_F123_SPSU_Q3'07_nid update" xfId="1050" xr:uid="{00000000-0005-0000-0000-000017050000}"/>
    <cellStyle name="Q_F123_SPSU_WP_M,MM,CC_YE2007" xfId="1051" xr:uid="{00000000-0005-0000-0000-000018050000}"/>
    <cellStyle name="Q_F123_SPSU_WP_M,MM_YE2007" xfId="1052" xr:uid="{00000000-0005-0000-0000-000019050000}"/>
    <cellStyle name="Q_GL_WP_Q109" xfId="1053" xr:uid="{00000000-0005-0000-0000-00001A050000}"/>
    <cellStyle name="Q_Joice_A,30" xfId="1054" xr:uid="{00000000-0005-0000-0000-00001B050000}"/>
    <cellStyle name="Q_KK_Pet care_05.22.08" xfId="1055" xr:uid="{00000000-0005-0000-0000-00001C050000}"/>
    <cellStyle name="Q_KK_THONG LOR_05.22.08" xfId="1056" xr:uid="{00000000-0005-0000-0000-00001D050000}"/>
    <cellStyle name="Q_L" xfId="1057" xr:uid="{00000000-0005-0000-0000-00001E050000}"/>
    <cellStyle name="Q_L_1" xfId="1058" xr:uid="{00000000-0005-0000-0000-00001F050000}"/>
    <cellStyle name="Q_L_30-2" xfId="1059" xr:uid="{00000000-0005-0000-0000-000020050000}"/>
    <cellStyle name="Q_L_Book1" xfId="1060" xr:uid="{00000000-0005-0000-0000-000021050000}"/>
    <cellStyle name="Q_L_CC" xfId="1061" xr:uid="{00000000-0005-0000-0000-000022050000}"/>
    <cellStyle name="Q_L_KK_HOT POT_02.29.08" xfId="1062" xr:uid="{00000000-0005-0000-0000-000023050000}"/>
    <cellStyle name="Q_L_L" xfId="1063" xr:uid="{00000000-0005-0000-0000-000024050000}"/>
    <cellStyle name="Q_L_SPSU_07_Kwang" xfId="1064" xr:uid="{00000000-0005-0000-0000-000025050000}"/>
    <cellStyle name="Q_L_SPSU_30_12.31.07_kwang" xfId="1065" xr:uid="{00000000-0005-0000-0000-000026050000}"/>
    <cellStyle name="Q_L_SPSU_Q3'07_nid update" xfId="1066" xr:uid="{00000000-0005-0000-0000-000027050000}"/>
    <cellStyle name="Q_L_SPSU_WP_M,MM,CC_YE2007" xfId="1067" xr:uid="{00000000-0005-0000-0000-000028050000}"/>
    <cellStyle name="Q_L_SPSU_WP_M,MM_YE2007" xfId="1068" xr:uid="{00000000-0005-0000-0000-000029050000}"/>
    <cellStyle name="Q_LEXUS_12.31.09" xfId="1069" xr:uid="{00000000-0005-0000-0000-00002A050000}"/>
    <cellStyle name="Q_LION_WP_03.31.10" xfId="1070" xr:uid="{00000000-0005-0000-0000-00002B050000}"/>
    <cellStyle name="Q_MME_WP_Q1'10_FRI" xfId="1071" xr:uid="{00000000-0005-0000-0000-00002C050000}"/>
    <cellStyle name="Q_MME_WP_Q1'10_tong" xfId="1072" xr:uid="{00000000-0005-0000-0000-00002D050000}"/>
    <cellStyle name="Q_PCR_B_12.31.06(afterconfirm)" xfId="1073" xr:uid="{00000000-0005-0000-0000-00002E050000}"/>
    <cellStyle name="Q_PCR_BB_12.31.07" xfId="1074" xr:uid="{00000000-0005-0000-0000-00002F050000}"/>
    <cellStyle name="Q_PCR_FS_" xfId="1075" xr:uid="{00000000-0005-0000-0000-000030050000}"/>
    <cellStyle name="Q_PHC_WP_Oct'07" xfId="1076" xr:uid="{00000000-0005-0000-0000-000031050000}"/>
    <cellStyle name="Q_Photolibrary_WP_06.30.09" xfId="1077" xr:uid="{00000000-0005-0000-0000-000032050000}"/>
    <cellStyle name="Q_predictive_40" xfId="1078" xr:uid="{00000000-0005-0000-0000-000033050000}"/>
    <cellStyle name="Q_S002_FS_06.30.09_joice" xfId="1079" xr:uid="{00000000-0005-0000-0000-000034050000}"/>
    <cellStyle name="Q_S002_FS_12.31.08_Joice" xfId="1080" xr:uid="{00000000-0005-0000-0000-000035050000}"/>
    <cellStyle name="Q_Salary_09.30.04" xfId="1081" xr:uid="{00000000-0005-0000-0000-000036050000}"/>
    <cellStyle name="Q_Salary_09.30.04_30-2" xfId="1082" xr:uid="{00000000-0005-0000-0000-000037050000}"/>
    <cellStyle name="Q_Salary_09.30.04_Book1" xfId="1083" xr:uid="{00000000-0005-0000-0000-000038050000}"/>
    <cellStyle name="Q_Salary_09.30.04_CC" xfId="1084" xr:uid="{00000000-0005-0000-0000-000039050000}"/>
    <cellStyle name="Q_Salary_09.30.04_KK_HOT POT_02.29.08" xfId="1085" xr:uid="{00000000-0005-0000-0000-00003A050000}"/>
    <cellStyle name="Q_Salary_09.30.04_L" xfId="1086" xr:uid="{00000000-0005-0000-0000-00003B050000}"/>
    <cellStyle name="Q_Salary_09.30.04_SPSU_07_Kwang" xfId="1087" xr:uid="{00000000-0005-0000-0000-00003C050000}"/>
    <cellStyle name="Q_Salary_09.30.04_SPSU_30_12.31.07_kwang" xfId="1088" xr:uid="{00000000-0005-0000-0000-00003D050000}"/>
    <cellStyle name="Q_Salary_09.30.04_SPSU_Q3'07_nid update" xfId="1089" xr:uid="{00000000-0005-0000-0000-00003E050000}"/>
    <cellStyle name="Q_Salary_09.30.04_SPSU_WP_M,MM,CC_YE2007" xfId="1090" xr:uid="{00000000-0005-0000-0000-00003F050000}"/>
    <cellStyle name="Q_Salary_09.30.04_SPSU_WP_M,MM_YE2007" xfId="1091" xr:uid="{00000000-0005-0000-0000-000040050000}"/>
    <cellStyle name="Q_SCMT_BB_12.31.08" xfId="1092" xr:uid="{00000000-0005-0000-0000-000041050000}"/>
    <cellStyle name="Q_SCMT_KK_12.31.08" xfId="1093" xr:uid="{00000000-0005-0000-0000-000042050000}"/>
    <cellStyle name="Q_SCMT_MM_12.31.08" xfId="1094" xr:uid="{00000000-0005-0000-0000-000043050000}"/>
    <cellStyle name="Q_SPSU_07_Kwang" xfId="1095" xr:uid="{00000000-0005-0000-0000-000044050000}"/>
    <cellStyle name="Q_SPSU_30_12.31.07_kwang" xfId="1096" xr:uid="{00000000-0005-0000-0000-000045050000}"/>
    <cellStyle name="Q_SPSU_30_12.31.07_kwang_30_SPSU_Q1'08" xfId="1097" xr:uid="{00000000-0005-0000-0000-000046050000}"/>
    <cellStyle name="Q_SPSU_30_12.31.07_kwang_30-2" xfId="1098" xr:uid="{00000000-0005-0000-0000-000047050000}"/>
    <cellStyle name="Q_SPSU_30_12.31.07_kwang_EPC_M, MM_03.31.09" xfId="1099" xr:uid="{00000000-0005-0000-0000-000048050000}"/>
    <cellStyle name="Q_SPSU_30_12.31.07_kwang_kwang" xfId="1100" xr:uid="{00000000-0005-0000-0000-000049050000}"/>
    <cellStyle name="Q_SPSU_30_12.31.07_kwang_WP_EPC gLoY" xfId="1101" xr:uid="{00000000-0005-0000-0000-00004A050000}"/>
    <cellStyle name="Q_SPSU_30_12.31.07_kwang_ZP_BS_12.31.08" xfId="1102" xr:uid="{00000000-0005-0000-0000-00004B050000}"/>
    <cellStyle name="Q_SPSU_30_12.31.07_kwang_ZP_D" xfId="1103" xr:uid="{00000000-0005-0000-0000-00004C050000}"/>
    <cellStyle name="Q_SPSU_KK_12.31.07" xfId="1104" xr:uid="{00000000-0005-0000-0000-00004D050000}"/>
    <cellStyle name="Q_SPSU_KK_12.31.07_kwang" xfId="1105" xr:uid="{00000000-0005-0000-0000-00004E050000}"/>
    <cellStyle name="Q_SPSU_Q3'07_nid update" xfId="1106" xr:uid="{00000000-0005-0000-0000-00004F050000}"/>
    <cellStyle name="Q_SPSU_WP_M,MM,CC_YE2007" xfId="1107" xr:uid="{00000000-0005-0000-0000-000050050000}"/>
    <cellStyle name="Q_SPSU_WP_M,MM_YE2007" xfId="1108" xr:uid="{00000000-0005-0000-0000-000051050000}"/>
    <cellStyle name="Q_SPSU_WP_U_2007" xfId="1109" xr:uid="{00000000-0005-0000-0000-000052050000}"/>
    <cellStyle name="Q_SPSU_WP_U_2007_EPC_M, MM_03.31.09" xfId="1110" xr:uid="{00000000-0005-0000-0000-000053050000}"/>
    <cellStyle name="Q_SPSU_WP_U_2007_kwang" xfId="1111" xr:uid="{00000000-0005-0000-0000-000054050000}"/>
    <cellStyle name="Q_SPSU_WP_U_2007_WP_EPC gLoY" xfId="1112" xr:uid="{00000000-0005-0000-0000-000055050000}"/>
    <cellStyle name="Q_SPSU_WP_U_2007_ZP_BS_12.31.08" xfId="1113" xr:uid="{00000000-0005-0000-0000-000056050000}"/>
    <cellStyle name="Q_SPSU_WP_U_2007_ZP_D" xfId="1114" xr:uid="{00000000-0005-0000-0000-000057050000}"/>
    <cellStyle name="Q_SR_10_06(1).30.09" xfId="1115" xr:uid="{00000000-0005-0000-0000-000058050000}"/>
    <cellStyle name="Q_sum adj" xfId="1116" xr:uid="{00000000-0005-0000-0000-000059050000}"/>
    <cellStyle name="Q_THA_12.31.06" xfId="1117" xr:uid="{00000000-0005-0000-0000-00005A050000}"/>
    <cellStyle name="Q_THA_12.31.06_EPPCO_Q2'09_Pum" xfId="1118" xr:uid="{00000000-0005-0000-0000-00005B050000}"/>
    <cellStyle name="Q_THA_12.31.06_WP_EPC" xfId="1119" xr:uid="{00000000-0005-0000-0000-00005C050000}"/>
    <cellStyle name="Q_THA_12.31.06_WP_EPPCO_Q1'09_kwang" xfId="1120" xr:uid="{00000000-0005-0000-0000-00005D050000}"/>
    <cellStyle name="Q_THA_20_12.31.07" xfId="1121" xr:uid="{00000000-0005-0000-0000-00005E050000}"/>
    <cellStyle name="Q_ThaOt_12.31.07_kwang" xfId="1122" xr:uid="{00000000-0005-0000-0000-00005F050000}"/>
    <cellStyle name="Q_ThaOt_12.31.07_kwang_EPC_M, MM_03.31.09" xfId="1123" xr:uid="{00000000-0005-0000-0000-000060050000}"/>
    <cellStyle name="Q_ThaOt_12.31.07_kwang_kwang" xfId="1124" xr:uid="{00000000-0005-0000-0000-000061050000}"/>
    <cellStyle name="Q_ThaOt_12.31.07_kwang_WP_EPC gLoY" xfId="1125" xr:uid="{00000000-0005-0000-0000-000062050000}"/>
    <cellStyle name="Q_ThaOt_12.31.07_kwang_ZP_BS_12.31.08" xfId="1126" xr:uid="{00000000-0005-0000-0000-000063050000}"/>
    <cellStyle name="Q_ThaOt_12.31.07_kwang_ZP_D" xfId="1127" xr:uid="{00000000-0005-0000-0000-000064050000}"/>
    <cellStyle name="Q_Top_tarakorn_12.31.08" xfId="1128" xr:uid="{00000000-0005-0000-0000-000065050000}"/>
    <cellStyle name="Q_TPH_03.31.09" xfId="1129" xr:uid="{00000000-0005-0000-0000-000066050000}"/>
    <cellStyle name="Q_TPH_12.31.08" xfId="1130" xr:uid="{00000000-0005-0000-0000-000067050000}"/>
    <cellStyle name="Q_UFM_WP08_kwang" xfId="1131" xr:uid="{00000000-0005-0000-0000-000068050000}"/>
    <cellStyle name="Q_UST_12.31.08(update02.23.09)" xfId="1132" xr:uid="{00000000-0005-0000-0000-000069050000}"/>
    <cellStyle name="Q_UST_WP_Q3'09" xfId="1133" xr:uid="{00000000-0005-0000-0000-00006A050000}"/>
    <cellStyle name="Q_VISION_WP_03.31.10" xfId="1134" xr:uid="{00000000-0005-0000-0000-00006B050000}"/>
    <cellStyle name="Q_WP_EPC" xfId="1135" xr:uid="{00000000-0005-0000-0000-00006C050000}"/>
    <cellStyle name="Q_WP_EPC_03.31.09_tai" xfId="1136" xr:uid="{00000000-0005-0000-0000-00006D050000}"/>
    <cellStyle name="Q_WP_EPPCO_Q1'09_kwang" xfId="1137" xr:uid="{00000000-0005-0000-0000-00006E050000}"/>
    <cellStyle name="Q_WP_PC 12.31.07" xfId="1138" xr:uid="{00000000-0005-0000-0000-00006F050000}"/>
    <cellStyle name="Q_WP_PC 12.31.07_BB_EPPCO_03.31.09" xfId="1139" xr:uid="{00000000-0005-0000-0000-000070050000}"/>
    <cellStyle name="Q_WP_PC 12.31.07_EPC_M, MM_03.31.09" xfId="1140" xr:uid="{00000000-0005-0000-0000-000071050000}"/>
    <cellStyle name="Q_WP_PC 12.31.07_EPC_NN_03.31.09" xfId="1141" xr:uid="{00000000-0005-0000-0000-000072050000}"/>
    <cellStyle name="Q_WP_PC 12.31.07_EPPCO_Q2'09_Pum" xfId="1142" xr:uid="{00000000-0005-0000-0000-000073050000}"/>
    <cellStyle name="Q_WP_PC 12.31.07_Top_tarakorn_12.31.08" xfId="1143" xr:uid="{00000000-0005-0000-0000-000074050000}"/>
    <cellStyle name="Q_WP_PC 12.31.07_WP_EPC gLoY" xfId="1144" xr:uid="{00000000-0005-0000-0000-000075050000}"/>
    <cellStyle name="Q_WP_PC 12.31.07_WP_EPPCO_Q1'09_kwang" xfId="1145" xr:uid="{00000000-0005-0000-0000-000076050000}"/>
    <cellStyle name="Q_WP_PC 12.31.07_ZP_BS_12.31.08" xfId="1146" xr:uid="{00000000-0005-0000-0000-000077050000}"/>
    <cellStyle name="Q_WP_PC 12.31.07_ZP_D" xfId="1147" xr:uid="{00000000-0005-0000-0000-000078050000}"/>
    <cellStyle name="Q_WP_PR_YE2007" xfId="1148" xr:uid="{00000000-0005-0000-0000-000079050000}"/>
    <cellStyle name="Q_WT" xfId="1149" xr:uid="{00000000-0005-0000-0000-00007A050000}"/>
    <cellStyle name="Q_WT_10" xfId="1150" xr:uid="{00000000-0005-0000-0000-00007B050000}"/>
    <cellStyle name="Q_WT_10&amp;20&amp;30" xfId="1151" xr:uid="{00000000-0005-0000-0000-00007C050000}"/>
    <cellStyle name="Q_WT_30-2" xfId="1152" xr:uid="{00000000-0005-0000-0000-00007D050000}"/>
    <cellStyle name="Q_WT_70 note" xfId="1153" xr:uid="{00000000-0005-0000-0000-00007E050000}"/>
    <cellStyle name="Q_WT_Accured interest" xfId="1154" xr:uid="{00000000-0005-0000-0000-00007F050000}"/>
    <cellStyle name="Q_WT_BB_EPPCO_03.31.09" xfId="1155" xr:uid="{00000000-0005-0000-0000-000080050000}"/>
    <cellStyle name="Q_WT_Book1" xfId="1156" xr:uid="{00000000-0005-0000-0000-000081050000}"/>
    <cellStyle name="Q_WT_CC" xfId="1157" xr:uid="{00000000-0005-0000-0000-000082050000}"/>
    <cellStyle name="Q_WT_EPC_NN_03.31.09" xfId="1158" xr:uid="{00000000-0005-0000-0000-000083050000}"/>
    <cellStyle name="Q_WT_EPPCO sum adj" xfId="1159" xr:uid="{00000000-0005-0000-0000-000084050000}"/>
    <cellStyle name="Q_WT_EPPCO_Q2'09_Pum" xfId="1160" xr:uid="{00000000-0005-0000-0000-000085050000}"/>
    <cellStyle name="Q_WT_GL_WP_Q109" xfId="1161" xr:uid="{00000000-0005-0000-0000-000086050000}"/>
    <cellStyle name="Q_WT_Joice_A,30" xfId="1162" xr:uid="{00000000-0005-0000-0000-000087050000}"/>
    <cellStyle name="Q_WT_KK_Pet care_05.22.08" xfId="1163" xr:uid="{00000000-0005-0000-0000-000088050000}"/>
    <cellStyle name="Q_WT_KK_THONG LOR_05.22.08" xfId="1164" xr:uid="{00000000-0005-0000-0000-000089050000}"/>
    <cellStyle name="Q_WT_L" xfId="1165" xr:uid="{00000000-0005-0000-0000-00008A050000}"/>
    <cellStyle name="Q_WT_LEXUS_12.31.09" xfId="1166" xr:uid="{00000000-0005-0000-0000-00008B050000}"/>
    <cellStyle name="Q_WT_Photolibrary_WP_06.30.09" xfId="1167" xr:uid="{00000000-0005-0000-0000-00008C050000}"/>
    <cellStyle name="Q_WT_predictive_40" xfId="1168" xr:uid="{00000000-0005-0000-0000-00008D050000}"/>
    <cellStyle name="Q_WT_S002_FS_06.30.09_joice" xfId="1169" xr:uid="{00000000-0005-0000-0000-00008E050000}"/>
    <cellStyle name="Q_WT_S002_FS_12.31.08_Joice" xfId="1170" xr:uid="{00000000-0005-0000-0000-00008F050000}"/>
    <cellStyle name="Q_WT_SCMT_BB_12.31.08" xfId="1171" xr:uid="{00000000-0005-0000-0000-000090050000}"/>
    <cellStyle name="Q_WT_SCMT_KK_12.31.08" xfId="1172" xr:uid="{00000000-0005-0000-0000-000091050000}"/>
    <cellStyle name="Q_WT_SCMT_MM_12.31.08" xfId="1173" xr:uid="{00000000-0005-0000-0000-000092050000}"/>
    <cellStyle name="Q_WT_SPSU_07_Kwang" xfId="1174" xr:uid="{00000000-0005-0000-0000-000093050000}"/>
    <cellStyle name="Q_WT_SPSU_30_12.31.07_kwang" xfId="1175" xr:uid="{00000000-0005-0000-0000-000094050000}"/>
    <cellStyle name="Q_WT_SPSU_30_12.31.07_kwang_30_SPSU_Q1'08" xfId="1176" xr:uid="{00000000-0005-0000-0000-000095050000}"/>
    <cellStyle name="Q_WT_SPSU_30_12.31.07_kwang_30-2" xfId="1177" xr:uid="{00000000-0005-0000-0000-000096050000}"/>
    <cellStyle name="Q_WT_SPSU_30_12.31.07_kwang_EPC_M, MM_03.31.09" xfId="1178" xr:uid="{00000000-0005-0000-0000-000097050000}"/>
    <cellStyle name="Q_WT_SPSU_30_12.31.07_kwang_kwang" xfId="1179" xr:uid="{00000000-0005-0000-0000-000098050000}"/>
    <cellStyle name="Q_WT_SPSU_30_12.31.07_kwang_WP_EPC gLoY" xfId="1180" xr:uid="{00000000-0005-0000-0000-000099050000}"/>
    <cellStyle name="Q_WT_SPSU_30_12.31.07_kwang_ZP_BS_12.31.08" xfId="1181" xr:uid="{00000000-0005-0000-0000-00009A050000}"/>
    <cellStyle name="Q_WT_SPSU_30_12.31.07_kwang_ZP_D" xfId="1182" xr:uid="{00000000-0005-0000-0000-00009B050000}"/>
    <cellStyle name="Q_WT_SPSU_KK_12.31.07" xfId="1183" xr:uid="{00000000-0005-0000-0000-00009C050000}"/>
    <cellStyle name="Q_WT_SPSU_KK_12.31.07_kwang" xfId="1184" xr:uid="{00000000-0005-0000-0000-00009D050000}"/>
    <cellStyle name="Q_WT_SPSU_Q3'07_nid update" xfId="1185" xr:uid="{00000000-0005-0000-0000-00009E050000}"/>
    <cellStyle name="Q_WT_SPSU_WP_M,MM,CC_YE2007" xfId="1186" xr:uid="{00000000-0005-0000-0000-00009F050000}"/>
    <cellStyle name="Q_WT_SPSU_WP_M,MM_YE2007" xfId="1187" xr:uid="{00000000-0005-0000-0000-0000A0050000}"/>
    <cellStyle name="Q_WT_SPSU_WP_U_2007" xfId="1188" xr:uid="{00000000-0005-0000-0000-0000A1050000}"/>
    <cellStyle name="Q_WT_SPSU_WP_U_2007_EPC_M, MM_03.31.09" xfId="1189" xr:uid="{00000000-0005-0000-0000-0000A2050000}"/>
    <cellStyle name="Q_WT_SPSU_WP_U_2007_kwang" xfId="1190" xr:uid="{00000000-0005-0000-0000-0000A3050000}"/>
    <cellStyle name="Q_WT_SPSU_WP_U_2007_WP_EPC gLoY" xfId="1191" xr:uid="{00000000-0005-0000-0000-0000A4050000}"/>
    <cellStyle name="Q_WT_SPSU_WP_U_2007_ZP_BS_12.31.08" xfId="1192" xr:uid="{00000000-0005-0000-0000-0000A5050000}"/>
    <cellStyle name="Q_WT_SPSU_WP_U_2007_ZP_D" xfId="1193" xr:uid="{00000000-0005-0000-0000-0000A6050000}"/>
    <cellStyle name="Q_WT_sum adj" xfId="1194" xr:uid="{00000000-0005-0000-0000-0000A7050000}"/>
    <cellStyle name="Q_WT_ThaOt_12.31.07_kwang" xfId="1195" xr:uid="{00000000-0005-0000-0000-0000A8050000}"/>
    <cellStyle name="Q_WT_ThaOt_12.31.07_kwang_EPC_M, MM_03.31.09" xfId="1196" xr:uid="{00000000-0005-0000-0000-0000A9050000}"/>
    <cellStyle name="Q_WT_ThaOt_12.31.07_kwang_kwang" xfId="1197" xr:uid="{00000000-0005-0000-0000-0000AA050000}"/>
    <cellStyle name="Q_WT_ThaOt_12.31.07_kwang_WP_EPC gLoY" xfId="1198" xr:uid="{00000000-0005-0000-0000-0000AB050000}"/>
    <cellStyle name="Q_WT_ThaOt_12.31.07_kwang_ZP_BS_12.31.08" xfId="1199" xr:uid="{00000000-0005-0000-0000-0000AC050000}"/>
    <cellStyle name="Q_WT_ThaOt_12.31.07_kwang_ZP_D" xfId="1200" xr:uid="{00000000-0005-0000-0000-0000AD050000}"/>
    <cellStyle name="Q_WT_Top_tarakorn_12.31.08" xfId="1201" xr:uid="{00000000-0005-0000-0000-0000AE050000}"/>
    <cellStyle name="Q_WT_TPH_03.31.09" xfId="1202" xr:uid="{00000000-0005-0000-0000-0000AF050000}"/>
    <cellStyle name="Q_WT_TPH_12.31.08" xfId="1203" xr:uid="{00000000-0005-0000-0000-0000B0050000}"/>
    <cellStyle name="Q_WT_UFM_WP08_kwang" xfId="1204" xr:uid="{00000000-0005-0000-0000-0000B1050000}"/>
    <cellStyle name="Q_WT_WP_EPC" xfId="1205" xr:uid="{00000000-0005-0000-0000-0000B2050000}"/>
    <cellStyle name="Q_WT_WP_EPC_03.31.09_tai" xfId="1206" xr:uid="{00000000-0005-0000-0000-0000B3050000}"/>
    <cellStyle name="Q_WT_WP_EPPCO_Q1'09_kwang" xfId="1207" xr:uid="{00000000-0005-0000-0000-0000B4050000}"/>
    <cellStyle name="Q_WT_WP_PR_YE2007" xfId="1208" xr:uid="{00000000-0005-0000-0000-0000B5050000}"/>
    <cellStyle name="Q_WT_ZP_BS_12.31.08" xfId="1209" xr:uid="{00000000-0005-0000-0000-0000B6050000}"/>
    <cellStyle name="Q_WT_ZP_D" xfId="1210" xr:uid="{00000000-0005-0000-0000-0000B7050000}"/>
    <cellStyle name="Q_WT_ZP_KK" xfId="1211" xr:uid="{00000000-0005-0000-0000-0000B8050000}"/>
    <cellStyle name="Q_WT_โรงพยาบาลสัตว์ทองหล่อ_09.30.08" xfId="1212" xr:uid="{00000000-0005-0000-0000-0000B9050000}"/>
    <cellStyle name="Q_WT_โรงพยาบาลสัตว์ทองหล่อ12.31.07" xfId="1213" xr:uid="{00000000-0005-0000-0000-0000BA050000}"/>
    <cellStyle name="Q_ZP_BS_12.31.08" xfId="1214" xr:uid="{00000000-0005-0000-0000-0000BB050000}"/>
    <cellStyle name="Q_ZP_D" xfId="1215" xr:uid="{00000000-0005-0000-0000-0000BC050000}"/>
    <cellStyle name="Q_ZP_KK" xfId="1216" xr:uid="{00000000-0005-0000-0000-0000BD050000}"/>
    <cellStyle name="Q_ZP_WP_12.31.07" xfId="1217" xr:uid="{00000000-0005-0000-0000-0000BE050000}"/>
    <cellStyle name="Q_โรงพยาบาลสัตว์ทองหล่อ_09.30.08" xfId="1218" xr:uid="{00000000-0005-0000-0000-0000BF050000}"/>
    <cellStyle name="Q_โรงพยาบาลสัตว์ทองหล่อ12.31.07" xfId="1219" xr:uid="{00000000-0005-0000-0000-0000C0050000}"/>
    <cellStyle name="Quantity" xfId="92" xr:uid="{00000000-0005-0000-0000-0000C1050000}"/>
    <cellStyle name="Quantity 2" xfId="533" xr:uid="{00000000-0005-0000-0000-0000C2050000}"/>
    <cellStyle name="RevList" xfId="1220" xr:uid="{00000000-0005-0000-0000-0000C3050000}"/>
    <cellStyle name="Rittichai" xfId="337" xr:uid="{00000000-0005-0000-0000-0000C4050000}"/>
    <cellStyle name="Rittichai 2" xfId="1987" xr:uid="{00000000-0005-0000-0000-0000C5050000}"/>
    <cellStyle name="Salomon Logo" xfId="1221" xr:uid="{00000000-0005-0000-0000-0000C6050000}"/>
    <cellStyle name="SAPBEXaggData" xfId="1222" xr:uid="{00000000-0005-0000-0000-0000C7050000}"/>
    <cellStyle name="SAPBEXaggDataEmph" xfId="1223" xr:uid="{00000000-0005-0000-0000-0000C8050000}"/>
    <cellStyle name="SAPBEXaggItem" xfId="1224" xr:uid="{00000000-0005-0000-0000-0000C9050000}"/>
    <cellStyle name="SAPBEXaggItemX" xfId="1225" xr:uid="{00000000-0005-0000-0000-0000CA050000}"/>
    <cellStyle name="SAPBEXchaText" xfId="1226" xr:uid="{00000000-0005-0000-0000-0000CB050000}"/>
    <cellStyle name="SAPBEXexcBad7" xfId="1227" xr:uid="{00000000-0005-0000-0000-0000CC050000}"/>
    <cellStyle name="SAPBEXexcBad8" xfId="1228" xr:uid="{00000000-0005-0000-0000-0000CD050000}"/>
    <cellStyle name="SAPBEXexcBad9" xfId="1229" xr:uid="{00000000-0005-0000-0000-0000CE050000}"/>
    <cellStyle name="SAPBEXexcCritical4" xfId="1230" xr:uid="{00000000-0005-0000-0000-0000CF050000}"/>
    <cellStyle name="SAPBEXexcCritical5" xfId="1231" xr:uid="{00000000-0005-0000-0000-0000D0050000}"/>
    <cellStyle name="SAPBEXexcCritical6" xfId="1232" xr:uid="{00000000-0005-0000-0000-0000D1050000}"/>
    <cellStyle name="SAPBEXexcGood1" xfId="1233" xr:uid="{00000000-0005-0000-0000-0000D2050000}"/>
    <cellStyle name="SAPBEXexcGood2" xfId="1234" xr:uid="{00000000-0005-0000-0000-0000D3050000}"/>
    <cellStyle name="SAPBEXexcGood3" xfId="1235" xr:uid="{00000000-0005-0000-0000-0000D4050000}"/>
    <cellStyle name="SAPBEXfilterDrill" xfId="1236" xr:uid="{00000000-0005-0000-0000-0000D5050000}"/>
    <cellStyle name="SAPBEXfilterItem" xfId="1237" xr:uid="{00000000-0005-0000-0000-0000D6050000}"/>
    <cellStyle name="SAPBEXfilterText" xfId="1238" xr:uid="{00000000-0005-0000-0000-0000D7050000}"/>
    <cellStyle name="SAPBEXformats" xfId="1239" xr:uid="{00000000-0005-0000-0000-0000D8050000}"/>
    <cellStyle name="SAPBEXheaderItem" xfId="1240" xr:uid="{00000000-0005-0000-0000-0000D9050000}"/>
    <cellStyle name="SAPBEXheaderText" xfId="1241" xr:uid="{00000000-0005-0000-0000-0000DA050000}"/>
    <cellStyle name="SAPBEXHLevel0" xfId="1242" xr:uid="{00000000-0005-0000-0000-0000DB050000}"/>
    <cellStyle name="SAPBEXHLevel0X" xfId="1243" xr:uid="{00000000-0005-0000-0000-0000DC050000}"/>
    <cellStyle name="SAPBEXHLevel1" xfId="1244" xr:uid="{00000000-0005-0000-0000-0000DD050000}"/>
    <cellStyle name="SAPBEXHLevel1X" xfId="1245" xr:uid="{00000000-0005-0000-0000-0000DE050000}"/>
    <cellStyle name="SAPBEXHLevel2" xfId="1246" xr:uid="{00000000-0005-0000-0000-0000DF050000}"/>
    <cellStyle name="SAPBEXHLevel2X" xfId="1247" xr:uid="{00000000-0005-0000-0000-0000E0050000}"/>
    <cellStyle name="SAPBEXHLevel3" xfId="1248" xr:uid="{00000000-0005-0000-0000-0000E1050000}"/>
    <cellStyle name="SAPBEXHLevel3X" xfId="1249" xr:uid="{00000000-0005-0000-0000-0000E2050000}"/>
    <cellStyle name="SAPBEXinputData" xfId="1250" xr:uid="{00000000-0005-0000-0000-0000E3050000}"/>
    <cellStyle name="SAPBEXresData" xfId="1251" xr:uid="{00000000-0005-0000-0000-0000E4050000}"/>
    <cellStyle name="SAPBEXresDataEmph" xfId="1252" xr:uid="{00000000-0005-0000-0000-0000E5050000}"/>
    <cellStyle name="SAPBEXresItem" xfId="1253" xr:uid="{00000000-0005-0000-0000-0000E6050000}"/>
    <cellStyle name="SAPBEXresItemX" xfId="1254" xr:uid="{00000000-0005-0000-0000-0000E7050000}"/>
    <cellStyle name="SAPBEXstdData" xfId="1255" xr:uid="{00000000-0005-0000-0000-0000E8050000}"/>
    <cellStyle name="SAPBEXstdDataEmph" xfId="1256" xr:uid="{00000000-0005-0000-0000-0000E9050000}"/>
    <cellStyle name="SAPBEXstdItem" xfId="1257" xr:uid="{00000000-0005-0000-0000-0000EA050000}"/>
    <cellStyle name="SAPBEXstdItemX" xfId="1258" xr:uid="{00000000-0005-0000-0000-0000EB050000}"/>
    <cellStyle name="SAPBEXtitle" xfId="1259" xr:uid="{00000000-0005-0000-0000-0000EC050000}"/>
    <cellStyle name="SAPBEXundefined" xfId="1260" xr:uid="{00000000-0005-0000-0000-0000ED050000}"/>
    <cellStyle name="Sheet Title" xfId="1261" xr:uid="{00000000-0005-0000-0000-0000EE050000}"/>
    <cellStyle name="small border line" xfId="1262" xr:uid="{00000000-0005-0000-0000-0000EF050000}"/>
    <cellStyle name="Standard_AR-Bilanzen9901" xfId="1263" xr:uid="{00000000-0005-0000-0000-0000F0050000}"/>
    <cellStyle name="Style 1" xfId="93" xr:uid="{00000000-0005-0000-0000-0000F1050000}"/>
    <cellStyle name="Style 1 2" xfId="1264" xr:uid="{00000000-0005-0000-0000-0000F2050000}"/>
    <cellStyle name="Style 1 2 2" xfId="4262" xr:uid="{00000000-0005-0000-0000-0000AD100000}"/>
    <cellStyle name="Style 1 2 3" xfId="4263" xr:uid="{00000000-0005-0000-0000-0000AE100000}"/>
    <cellStyle name="Style 1 2 4" xfId="4264" xr:uid="{00000000-0005-0000-0000-0000AF100000}"/>
    <cellStyle name="Style 1 2 5" xfId="4261" xr:uid="{00000000-0005-0000-0000-0000AC100000}"/>
    <cellStyle name="Style 1 3" xfId="1265" xr:uid="{00000000-0005-0000-0000-0000F3050000}"/>
    <cellStyle name="Style 1 3 2" xfId="1988" xr:uid="{00000000-0005-0000-0000-0000F4050000}"/>
    <cellStyle name="Style 1 3 3" xfId="2382" xr:uid="{00000000-0005-0000-0000-0000F3050000}"/>
    <cellStyle name="Style 1 4" xfId="4265" xr:uid="{00000000-0005-0000-0000-0000B0100000}"/>
    <cellStyle name="STYLE1" xfId="1266" xr:uid="{00000000-0005-0000-0000-0000F5050000}"/>
    <cellStyle name="STYLE2" xfId="1267" xr:uid="{00000000-0005-0000-0000-0000F6050000}"/>
    <cellStyle name="subhead" xfId="338" xr:uid="{00000000-0005-0000-0000-0000F7050000}"/>
    <cellStyle name="subhead 2" xfId="1268" xr:uid="{00000000-0005-0000-0000-0000F8050000}"/>
    <cellStyle name="Subtotal" xfId="1269" xr:uid="{00000000-0005-0000-0000-0000F9050000}"/>
    <cellStyle name="Table" xfId="339" xr:uid="{00000000-0005-0000-0000-0000FA050000}"/>
    <cellStyle name="Table 2" xfId="1989" xr:uid="{00000000-0005-0000-0000-0000FB050000}"/>
    <cellStyle name="Table Head" xfId="1270" xr:uid="{00000000-0005-0000-0000-0000FC050000}"/>
    <cellStyle name="Table Source" xfId="1271" xr:uid="{00000000-0005-0000-0000-0000FD050000}"/>
    <cellStyle name="Table Text" xfId="1272" xr:uid="{00000000-0005-0000-0000-0000FE050000}"/>
    <cellStyle name="Table Title" xfId="1273" xr:uid="{00000000-0005-0000-0000-0000FF050000}"/>
    <cellStyle name="Table Units" xfId="1274" xr:uid="{00000000-0005-0000-0000-000000060000}"/>
    <cellStyle name="Text" xfId="1275" xr:uid="{00000000-0005-0000-0000-000001060000}"/>
    <cellStyle name="Text 1" xfId="1276" xr:uid="{00000000-0005-0000-0000-000002060000}"/>
    <cellStyle name="Text 2" xfId="1277" xr:uid="{00000000-0005-0000-0000-000003060000}"/>
    <cellStyle name="Text Head 1" xfId="1278" xr:uid="{00000000-0005-0000-0000-000004060000}"/>
    <cellStyle name="Text Head 2" xfId="1279" xr:uid="{00000000-0005-0000-0000-000005060000}"/>
    <cellStyle name="Text Indent 1" xfId="1280" xr:uid="{00000000-0005-0000-0000-000006060000}"/>
    <cellStyle name="Text Indent 2" xfId="1281" xr:uid="{00000000-0005-0000-0000-000007060000}"/>
    <cellStyle name="Text Indent A" xfId="340" xr:uid="{00000000-0005-0000-0000-000008060000}"/>
    <cellStyle name="Text Indent B" xfId="341" xr:uid="{00000000-0005-0000-0000-000009060000}"/>
    <cellStyle name="Text Indent B 2" xfId="1990" xr:uid="{00000000-0005-0000-0000-00000A060000}"/>
    <cellStyle name="Text Indent C" xfId="342" xr:uid="{00000000-0005-0000-0000-00000B060000}"/>
    <cellStyle name="Text Indent C 2" xfId="1991" xr:uid="{00000000-0005-0000-0000-00000C060000}"/>
    <cellStyle name="Tickmark" xfId="343" xr:uid="{00000000-0005-0000-0000-00000D060000}"/>
    <cellStyle name="Times New Roman" xfId="344" xr:uid="{00000000-0005-0000-0000-00000E060000}"/>
    <cellStyle name="Title" xfId="1992" xr:uid="{00000000-0005-0000-0000-00000F060000}"/>
    <cellStyle name="Title 2" xfId="1282" xr:uid="{00000000-0005-0000-0000-000010060000}"/>
    <cellStyle name="Title 2 2" xfId="1993" xr:uid="{00000000-0005-0000-0000-000011060000}"/>
    <cellStyle name="Title 3" xfId="1283" xr:uid="{00000000-0005-0000-0000-000012060000}"/>
    <cellStyle name="Title 3 2" xfId="4267" xr:uid="{00000000-0005-0000-0000-0000B2100000}"/>
    <cellStyle name="Title 4" xfId="4268" xr:uid="{00000000-0005-0000-0000-0000B3100000}"/>
    <cellStyle name="Title 5" xfId="4269" xr:uid="{00000000-0005-0000-0000-0000B4100000}"/>
    <cellStyle name="Title 6" xfId="4266" xr:uid="{00000000-0005-0000-0000-0000B1100000}"/>
    <cellStyle name="TOC 1" xfId="1284" xr:uid="{00000000-0005-0000-0000-000013060000}"/>
    <cellStyle name="TOC 2" xfId="1285" xr:uid="{00000000-0005-0000-0000-000014060000}"/>
    <cellStyle name="Total" xfId="1994" xr:uid="{00000000-0005-0000-0000-000015060000}"/>
    <cellStyle name="Total 2" xfId="1286" xr:uid="{00000000-0005-0000-0000-000016060000}"/>
    <cellStyle name="Total 2 2" xfId="1995" xr:uid="{00000000-0005-0000-0000-000017060000}"/>
    <cellStyle name="Total 3" xfId="1287" xr:uid="{00000000-0005-0000-0000-000018060000}"/>
    <cellStyle name="Total 3 2" xfId="4271" xr:uid="{00000000-0005-0000-0000-0000B6100000}"/>
    <cellStyle name="Total 4" xfId="4272" xr:uid="{00000000-0005-0000-0000-0000B7100000}"/>
    <cellStyle name="Total 5" xfId="4273" xr:uid="{00000000-0005-0000-0000-0000B8100000}"/>
    <cellStyle name="Total 6" xfId="4270" xr:uid="{00000000-0005-0000-0000-0000B5100000}"/>
    <cellStyle name="Tusental (0)_pldt" xfId="1288" xr:uid="{00000000-0005-0000-0000-000019060000}"/>
    <cellStyle name="Tusental_A-listan (fixad)" xfId="345" xr:uid="{00000000-0005-0000-0000-00001A060000}"/>
    <cellStyle name="UR" xfId="1289" xr:uid="{00000000-0005-0000-0000-00001B060000}"/>
    <cellStyle name="Valuta (0)" xfId="1290" xr:uid="{00000000-0005-0000-0000-00001C060000}"/>
    <cellStyle name="Valuta_NPV" xfId="346" xr:uid="{00000000-0005-0000-0000-00001D060000}"/>
    <cellStyle name="Valuutta_BINV" xfId="347" xr:uid="{00000000-0005-0000-0000-00001E060000}"/>
    <cellStyle name="W" xfId="1291" xr:uid="{00000000-0005-0000-0000-00001F060000}"/>
    <cellStyle name="W_20-2 NAN" xfId="1292" xr:uid="{00000000-0005-0000-0000-000020060000}"/>
    <cellStyle name="W_20-2 NAN_30-2" xfId="1293" xr:uid="{00000000-0005-0000-0000-000021060000}"/>
    <cellStyle name="W_20-2 NAN_Book1" xfId="1294" xr:uid="{00000000-0005-0000-0000-000022060000}"/>
    <cellStyle name="W_20-2 NAN_CC" xfId="1295" xr:uid="{00000000-0005-0000-0000-000023060000}"/>
    <cellStyle name="W_20-2 NAN_KK_HOT POT_02.29.08" xfId="1296" xr:uid="{00000000-0005-0000-0000-000024060000}"/>
    <cellStyle name="W_20-2 NAN_L" xfId="1297" xr:uid="{00000000-0005-0000-0000-000025060000}"/>
    <cellStyle name="W_20-2 NAN_SPSU_07_Kwang" xfId="1298" xr:uid="{00000000-0005-0000-0000-000026060000}"/>
    <cellStyle name="W_20-2 NAN_SPSU_30_12.31.07_kwang" xfId="1299" xr:uid="{00000000-0005-0000-0000-000027060000}"/>
    <cellStyle name="W_20-2 NAN_SPSU_Q3'07_nid update" xfId="1300" xr:uid="{00000000-0005-0000-0000-000028060000}"/>
    <cellStyle name="W_20-2 NAN_SPSU_WP_M,MM,CC_YE2007" xfId="1301" xr:uid="{00000000-0005-0000-0000-000029060000}"/>
    <cellStyle name="W_20-2 NAN_SPSU_WP_M,MM_YE2007" xfId="1302" xr:uid="{00000000-0005-0000-0000-00002A060000}"/>
    <cellStyle name="W_30-2" xfId="1303" xr:uid="{00000000-0005-0000-0000-00002B060000}"/>
    <cellStyle name="W_70 note" xfId="1304" xr:uid="{00000000-0005-0000-0000-00002C060000}"/>
    <cellStyle name="W_AAW-TopQ151_update" xfId="1305" xr:uid="{00000000-0005-0000-0000-00002D060000}"/>
    <cellStyle name="W_AC_FS_06.30.10" xfId="1306" xr:uid="{00000000-0005-0000-0000-00002E060000}"/>
    <cellStyle name="W_Accured interest" xfId="1307" xr:uid="{00000000-0005-0000-0000-00002F060000}"/>
    <cellStyle name="W_AR-turnover" xfId="1308" xr:uid="{00000000-0005-0000-0000-000030060000}"/>
    <cellStyle name="W_B &amp; Z" xfId="1309" xr:uid="{00000000-0005-0000-0000-000031060000}"/>
    <cellStyle name="W_B &amp; Z_10" xfId="1310" xr:uid="{00000000-0005-0000-0000-000032060000}"/>
    <cellStyle name="W_B &amp; Z_10&amp;20&amp;30" xfId="1311" xr:uid="{00000000-0005-0000-0000-000033060000}"/>
    <cellStyle name="W_B &amp; Z_30-2" xfId="1312" xr:uid="{00000000-0005-0000-0000-000034060000}"/>
    <cellStyle name="W_B &amp; Z_70 note" xfId="1313" xr:uid="{00000000-0005-0000-0000-000035060000}"/>
    <cellStyle name="W_B &amp; Z_Accured interest" xfId="1314" xr:uid="{00000000-0005-0000-0000-000036060000}"/>
    <cellStyle name="W_B &amp; Z_BB_EPPCO_03.31.09" xfId="1315" xr:uid="{00000000-0005-0000-0000-000037060000}"/>
    <cellStyle name="W_B &amp; Z_Book1" xfId="1316" xr:uid="{00000000-0005-0000-0000-000038060000}"/>
    <cellStyle name="W_B &amp; Z_CC" xfId="1317" xr:uid="{00000000-0005-0000-0000-000039060000}"/>
    <cellStyle name="W_B &amp; Z_EPC_NN_03.31.09" xfId="1318" xr:uid="{00000000-0005-0000-0000-00003A060000}"/>
    <cellStyle name="W_B &amp; Z_EPPCO sum adj" xfId="1319" xr:uid="{00000000-0005-0000-0000-00003B060000}"/>
    <cellStyle name="W_B &amp; Z_EPPCO_Q2'09_Pum" xfId="1320" xr:uid="{00000000-0005-0000-0000-00003C060000}"/>
    <cellStyle name="W_B &amp; Z_GL_WP_Q109" xfId="1321" xr:uid="{00000000-0005-0000-0000-00003D060000}"/>
    <cellStyle name="W_B &amp; Z_Joice_A,30" xfId="1322" xr:uid="{00000000-0005-0000-0000-00003E060000}"/>
    <cellStyle name="W_B &amp; Z_KK_Pet care_05.22.08" xfId="1323" xr:uid="{00000000-0005-0000-0000-00003F060000}"/>
    <cellStyle name="W_B &amp; Z_KK_THONG LOR_05.22.08" xfId="1324" xr:uid="{00000000-0005-0000-0000-000040060000}"/>
    <cellStyle name="W_B &amp; Z_L" xfId="1325" xr:uid="{00000000-0005-0000-0000-000041060000}"/>
    <cellStyle name="W_B &amp; Z_LEXUS_12.31.09" xfId="1326" xr:uid="{00000000-0005-0000-0000-000042060000}"/>
    <cellStyle name="W_B &amp; Z_Photolibrary_WP_06.30.09" xfId="1327" xr:uid="{00000000-0005-0000-0000-000043060000}"/>
    <cellStyle name="W_B &amp; Z_predictive_40" xfId="1328" xr:uid="{00000000-0005-0000-0000-000044060000}"/>
    <cellStyle name="W_B &amp; Z_S002_FS_06.30.09_joice" xfId="1329" xr:uid="{00000000-0005-0000-0000-000045060000}"/>
    <cellStyle name="W_B &amp; Z_S002_FS_12.31.08_Joice" xfId="1330" xr:uid="{00000000-0005-0000-0000-000046060000}"/>
    <cellStyle name="W_B &amp; Z_SCMT_BB_12.31.08" xfId="1331" xr:uid="{00000000-0005-0000-0000-000047060000}"/>
    <cellStyle name="W_B &amp; Z_SCMT_KK_12.31.08" xfId="1332" xr:uid="{00000000-0005-0000-0000-000048060000}"/>
    <cellStyle name="W_B &amp; Z_SCMT_MM_12.31.08" xfId="1333" xr:uid="{00000000-0005-0000-0000-000049060000}"/>
    <cellStyle name="W_B &amp; Z_SPSU_07_Kwang" xfId="1334" xr:uid="{00000000-0005-0000-0000-00004A060000}"/>
    <cellStyle name="W_B &amp; Z_SPSU_30_12.31.07_kwang" xfId="1335" xr:uid="{00000000-0005-0000-0000-00004B060000}"/>
    <cellStyle name="W_B &amp; Z_SPSU_30_12.31.07_kwang_30_SPSU_Q1'08" xfId="1336" xr:uid="{00000000-0005-0000-0000-00004C060000}"/>
    <cellStyle name="W_B &amp; Z_SPSU_30_12.31.07_kwang_30-2" xfId="1337" xr:uid="{00000000-0005-0000-0000-00004D060000}"/>
    <cellStyle name="W_B &amp; Z_SPSU_30_12.31.07_kwang_EPC_M, MM_03.31.09" xfId="1338" xr:uid="{00000000-0005-0000-0000-00004E060000}"/>
    <cellStyle name="W_B &amp; Z_SPSU_30_12.31.07_kwang_kwang" xfId="1339" xr:uid="{00000000-0005-0000-0000-00004F060000}"/>
    <cellStyle name="W_B &amp; Z_SPSU_30_12.31.07_kwang_WP_EPC gLoY" xfId="1340" xr:uid="{00000000-0005-0000-0000-000050060000}"/>
    <cellStyle name="W_B &amp; Z_SPSU_30_12.31.07_kwang_ZP_BS_12.31.08" xfId="1341" xr:uid="{00000000-0005-0000-0000-000051060000}"/>
    <cellStyle name="W_B &amp; Z_SPSU_30_12.31.07_kwang_ZP_D" xfId="1342" xr:uid="{00000000-0005-0000-0000-000052060000}"/>
    <cellStyle name="W_B &amp; Z_SPSU_KK_12.31.07" xfId="1343" xr:uid="{00000000-0005-0000-0000-000053060000}"/>
    <cellStyle name="W_B &amp; Z_SPSU_KK_12.31.07_kwang" xfId="1344" xr:uid="{00000000-0005-0000-0000-000054060000}"/>
    <cellStyle name="W_B &amp; Z_SPSU_Q3'07_nid update" xfId="1345" xr:uid="{00000000-0005-0000-0000-000055060000}"/>
    <cellStyle name="W_B &amp; Z_SPSU_WP_M,MM,CC_YE2007" xfId="1346" xr:uid="{00000000-0005-0000-0000-000056060000}"/>
    <cellStyle name="W_B &amp; Z_SPSU_WP_M,MM_YE2007" xfId="1347" xr:uid="{00000000-0005-0000-0000-000057060000}"/>
    <cellStyle name="W_B &amp; Z_SPSU_WP_U_2007" xfId="1348" xr:uid="{00000000-0005-0000-0000-000058060000}"/>
    <cellStyle name="W_B &amp; Z_SPSU_WP_U_2007_EPC_M, MM_03.31.09" xfId="1349" xr:uid="{00000000-0005-0000-0000-000059060000}"/>
    <cellStyle name="W_B &amp; Z_SPSU_WP_U_2007_kwang" xfId="1350" xr:uid="{00000000-0005-0000-0000-00005A060000}"/>
    <cellStyle name="W_B &amp; Z_SPSU_WP_U_2007_WP_EPC gLoY" xfId="1351" xr:uid="{00000000-0005-0000-0000-00005B060000}"/>
    <cellStyle name="W_B &amp; Z_SPSU_WP_U_2007_ZP_BS_12.31.08" xfId="1352" xr:uid="{00000000-0005-0000-0000-00005C060000}"/>
    <cellStyle name="W_B &amp; Z_SPSU_WP_U_2007_ZP_D" xfId="1353" xr:uid="{00000000-0005-0000-0000-00005D060000}"/>
    <cellStyle name="W_B &amp; Z_sum adj" xfId="1354" xr:uid="{00000000-0005-0000-0000-00005E060000}"/>
    <cellStyle name="W_B &amp; Z_ThaOt_12.31.07_kwang" xfId="1355" xr:uid="{00000000-0005-0000-0000-00005F060000}"/>
    <cellStyle name="W_B &amp; Z_ThaOt_12.31.07_kwang_EPC_M, MM_03.31.09" xfId="1356" xr:uid="{00000000-0005-0000-0000-000060060000}"/>
    <cellStyle name="W_B &amp; Z_ThaOt_12.31.07_kwang_kwang" xfId="1357" xr:uid="{00000000-0005-0000-0000-000061060000}"/>
    <cellStyle name="W_B &amp; Z_ThaOt_12.31.07_kwang_WP_EPC gLoY" xfId="1358" xr:uid="{00000000-0005-0000-0000-000062060000}"/>
    <cellStyle name="W_B &amp; Z_ThaOt_12.31.07_kwang_ZP_BS_12.31.08" xfId="1359" xr:uid="{00000000-0005-0000-0000-000063060000}"/>
    <cellStyle name="W_B &amp; Z_ThaOt_12.31.07_kwang_ZP_D" xfId="1360" xr:uid="{00000000-0005-0000-0000-000064060000}"/>
    <cellStyle name="W_B &amp; Z_Top_tarakorn_12.31.08" xfId="1361" xr:uid="{00000000-0005-0000-0000-000065060000}"/>
    <cellStyle name="W_B &amp; Z_TPH_03.31.09" xfId="1362" xr:uid="{00000000-0005-0000-0000-000066060000}"/>
    <cellStyle name="W_B &amp; Z_TPH_12.31.08" xfId="1363" xr:uid="{00000000-0005-0000-0000-000067060000}"/>
    <cellStyle name="W_B &amp; Z_UFM_WP08_kwang" xfId="1364" xr:uid="{00000000-0005-0000-0000-000068060000}"/>
    <cellStyle name="W_B &amp; Z_WP_EPC" xfId="1365" xr:uid="{00000000-0005-0000-0000-000069060000}"/>
    <cellStyle name="W_B &amp; Z_WP_EPC_03.31.09_tai" xfId="1366" xr:uid="{00000000-0005-0000-0000-00006A060000}"/>
    <cellStyle name="W_B &amp; Z_WP_EPPCO_Q1'09_kwang" xfId="1367" xr:uid="{00000000-0005-0000-0000-00006B060000}"/>
    <cellStyle name="W_B &amp; Z_WP_PR_YE2007" xfId="1368" xr:uid="{00000000-0005-0000-0000-00006C060000}"/>
    <cellStyle name="W_B &amp; Z_ZP_BS_12.31.08" xfId="1369" xr:uid="{00000000-0005-0000-0000-00006D060000}"/>
    <cellStyle name="W_B &amp; Z_ZP_D" xfId="1370" xr:uid="{00000000-0005-0000-0000-00006E060000}"/>
    <cellStyle name="W_B &amp; Z_ZP_KK" xfId="1371" xr:uid="{00000000-0005-0000-0000-00006F060000}"/>
    <cellStyle name="W_B &amp; Z_โรงพยาบาลสัตว์ทองหล่อ_09.30.08" xfId="1372" xr:uid="{00000000-0005-0000-0000-000070060000}"/>
    <cellStyle name="W_B &amp; Z_โรงพยาบาลสัตว์ทองหล่อ12.31.07" xfId="1373" xr:uid="{00000000-0005-0000-0000-000071060000}"/>
    <cellStyle name="W_BB_EPPCO_03.31.09" xfId="1374" xr:uid="{00000000-0005-0000-0000-000072060000}"/>
    <cellStyle name="W_Book1" xfId="1375" xr:uid="{00000000-0005-0000-0000-000073060000}"/>
    <cellStyle name="W_Book1_SCMT_BB_12.31.08" xfId="1376" xr:uid="{00000000-0005-0000-0000-000074060000}"/>
    <cellStyle name="W_Book1_SCMT_MM_12.31.08" xfId="1377" xr:uid="{00000000-0005-0000-0000-000075060000}"/>
    <cellStyle name="W_CC" xfId="1378" xr:uid="{00000000-0005-0000-0000-000076060000}"/>
    <cellStyle name="W_EPC_NN_03.31.09" xfId="1379" xr:uid="{00000000-0005-0000-0000-000077060000}"/>
    <cellStyle name="W_EPPCO sum adj" xfId="1380" xr:uid="{00000000-0005-0000-0000-000078060000}"/>
    <cellStyle name="W_EPPCO_FS_03.31.08" xfId="1381" xr:uid="{00000000-0005-0000-0000-000079060000}"/>
    <cellStyle name="W_EPPCO_Q2'09_Pum" xfId="1382" xr:uid="{00000000-0005-0000-0000-00007A060000}"/>
    <cellStyle name="W_F123" xfId="1383" xr:uid="{00000000-0005-0000-0000-00007B060000}"/>
    <cellStyle name="W_F123_30-2" xfId="1384" xr:uid="{00000000-0005-0000-0000-00007C060000}"/>
    <cellStyle name="W_F123_Book1" xfId="1385" xr:uid="{00000000-0005-0000-0000-00007D060000}"/>
    <cellStyle name="W_F123_CC" xfId="1386" xr:uid="{00000000-0005-0000-0000-00007E060000}"/>
    <cellStyle name="W_F123_KK_HOT POT_02.29.08" xfId="1387" xr:uid="{00000000-0005-0000-0000-00007F060000}"/>
    <cellStyle name="W_F123_L" xfId="1388" xr:uid="{00000000-0005-0000-0000-000080060000}"/>
    <cellStyle name="W_F123_SPSU_07_Kwang" xfId="1389" xr:uid="{00000000-0005-0000-0000-000081060000}"/>
    <cellStyle name="W_F123_SPSU_30_12.31.07_kwang" xfId="1390" xr:uid="{00000000-0005-0000-0000-000082060000}"/>
    <cellStyle name="W_F123_SPSU_Q3'07_nid update" xfId="1391" xr:uid="{00000000-0005-0000-0000-000083060000}"/>
    <cellStyle name="W_F123_SPSU_WP_M,MM,CC_YE2007" xfId="1392" xr:uid="{00000000-0005-0000-0000-000084060000}"/>
    <cellStyle name="W_F123_SPSU_WP_M,MM_YE2007" xfId="1393" xr:uid="{00000000-0005-0000-0000-000085060000}"/>
    <cellStyle name="W_GL_WP_Q109" xfId="1394" xr:uid="{00000000-0005-0000-0000-000086060000}"/>
    <cellStyle name="W_Joice_A,30" xfId="1395" xr:uid="{00000000-0005-0000-0000-000087060000}"/>
    <cellStyle name="W_KK_Pet care_05.22.08" xfId="1396" xr:uid="{00000000-0005-0000-0000-000088060000}"/>
    <cellStyle name="W_KK_THONG LOR_05.22.08" xfId="1397" xr:uid="{00000000-0005-0000-0000-000089060000}"/>
    <cellStyle name="W_L" xfId="1398" xr:uid="{00000000-0005-0000-0000-00008A060000}"/>
    <cellStyle name="W_L_1" xfId="1399" xr:uid="{00000000-0005-0000-0000-00008B060000}"/>
    <cellStyle name="W_L_30-2" xfId="1400" xr:uid="{00000000-0005-0000-0000-00008C060000}"/>
    <cellStyle name="W_L_Book1" xfId="1401" xr:uid="{00000000-0005-0000-0000-00008D060000}"/>
    <cellStyle name="W_L_CC" xfId="1402" xr:uid="{00000000-0005-0000-0000-00008E060000}"/>
    <cellStyle name="W_L_KK_HOT POT_02.29.08" xfId="1403" xr:uid="{00000000-0005-0000-0000-00008F060000}"/>
    <cellStyle name="W_L_L" xfId="1404" xr:uid="{00000000-0005-0000-0000-000090060000}"/>
    <cellStyle name="W_L_SPSU_07_Kwang" xfId="1405" xr:uid="{00000000-0005-0000-0000-000091060000}"/>
    <cellStyle name="W_L_SPSU_30_12.31.07_kwang" xfId="1406" xr:uid="{00000000-0005-0000-0000-000092060000}"/>
    <cellStyle name="W_L_SPSU_Q3'07_nid update" xfId="1407" xr:uid="{00000000-0005-0000-0000-000093060000}"/>
    <cellStyle name="W_L_SPSU_WP_M,MM,CC_YE2007" xfId="1408" xr:uid="{00000000-0005-0000-0000-000094060000}"/>
    <cellStyle name="W_L_SPSU_WP_M,MM_YE2007" xfId="1409" xr:uid="{00000000-0005-0000-0000-000095060000}"/>
    <cellStyle name="W_LEXUS_12.31.09" xfId="1410" xr:uid="{00000000-0005-0000-0000-000096060000}"/>
    <cellStyle name="W_LION_WP_03.31.10" xfId="1411" xr:uid="{00000000-0005-0000-0000-000097060000}"/>
    <cellStyle name="W_MME_WP_Q1'10_FRI" xfId="1412" xr:uid="{00000000-0005-0000-0000-000098060000}"/>
    <cellStyle name="W_MME_WP_Q1'10_tong" xfId="1413" xr:uid="{00000000-0005-0000-0000-000099060000}"/>
    <cellStyle name="W_PCR_B_12.31.06(afterconfirm)" xfId="1414" xr:uid="{00000000-0005-0000-0000-00009A060000}"/>
    <cellStyle name="W_PCR_BB_12.31.07" xfId="1415" xr:uid="{00000000-0005-0000-0000-00009B060000}"/>
    <cellStyle name="W_PCR_FS_" xfId="1416" xr:uid="{00000000-0005-0000-0000-00009C060000}"/>
    <cellStyle name="W_PHC_WP_Oct'07" xfId="1417" xr:uid="{00000000-0005-0000-0000-00009D060000}"/>
    <cellStyle name="W_Photolibrary_WP_06.30.09" xfId="1418" xr:uid="{00000000-0005-0000-0000-00009E060000}"/>
    <cellStyle name="W_predictive_40" xfId="1419" xr:uid="{00000000-0005-0000-0000-00009F060000}"/>
    <cellStyle name="W_S002_FS_06.30.09_joice" xfId="1420" xr:uid="{00000000-0005-0000-0000-0000A0060000}"/>
    <cellStyle name="W_S002_FS_12.31.08_Joice" xfId="1421" xr:uid="{00000000-0005-0000-0000-0000A1060000}"/>
    <cellStyle name="W_Salary_09.30.04" xfId="1422" xr:uid="{00000000-0005-0000-0000-0000A2060000}"/>
    <cellStyle name="W_Salary_09.30.04_30-2" xfId="1423" xr:uid="{00000000-0005-0000-0000-0000A3060000}"/>
    <cellStyle name="W_Salary_09.30.04_Book1" xfId="1424" xr:uid="{00000000-0005-0000-0000-0000A4060000}"/>
    <cellStyle name="W_Salary_09.30.04_CC" xfId="1425" xr:uid="{00000000-0005-0000-0000-0000A5060000}"/>
    <cellStyle name="W_Salary_09.30.04_KK_HOT POT_02.29.08" xfId="1426" xr:uid="{00000000-0005-0000-0000-0000A6060000}"/>
    <cellStyle name="W_Salary_09.30.04_L" xfId="1427" xr:uid="{00000000-0005-0000-0000-0000A7060000}"/>
    <cellStyle name="W_Salary_09.30.04_SPSU_07_Kwang" xfId="1428" xr:uid="{00000000-0005-0000-0000-0000A8060000}"/>
    <cellStyle name="W_Salary_09.30.04_SPSU_30_12.31.07_kwang" xfId="1429" xr:uid="{00000000-0005-0000-0000-0000A9060000}"/>
    <cellStyle name="W_Salary_09.30.04_SPSU_Q3'07_nid update" xfId="1430" xr:uid="{00000000-0005-0000-0000-0000AA060000}"/>
    <cellStyle name="W_Salary_09.30.04_SPSU_WP_M,MM,CC_YE2007" xfId="1431" xr:uid="{00000000-0005-0000-0000-0000AB060000}"/>
    <cellStyle name="W_Salary_09.30.04_SPSU_WP_M,MM_YE2007" xfId="1432" xr:uid="{00000000-0005-0000-0000-0000AC060000}"/>
    <cellStyle name="W_SCMT_BB_12.31.08" xfId="1433" xr:uid="{00000000-0005-0000-0000-0000AD060000}"/>
    <cellStyle name="W_SCMT_KK_12.31.08" xfId="1434" xr:uid="{00000000-0005-0000-0000-0000AE060000}"/>
    <cellStyle name="W_SCMT_MM_12.31.08" xfId="1435" xr:uid="{00000000-0005-0000-0000-0000AF060000}"/>
    <cellStyle name="W_SPSU_07_Kwang" xfId="1436" xr:uid="{00000000-0005-0000-0000-0000B0060000}"/>
    <cellStyle name="W_SPSU_30_12.31.07_kwang" xfId="1437" xr:uid="{00000000-0005-0000-0000-0000B1060000}"/>
    <cellStyle name="W_SPSU_30_12.31.07_kwang_30_SPSU_Q1'08" xfId="1438" xr:uid="{00000000-0005-0000-0000-0000B2060000}"/>
    <cellStyle name="W_SPSU_30_12.31.07_kwang_30-2" xfId="1439" xr:uid="{00000000-0005-0000-0000-0000B3060000}"/>
    <cellStyle name="W_SPSU_30_12.31.07_kwang_EPC_M, MM_03.31.09" xfId="1440" xr:uid="{00000000-0005-0000-0000-0000B4060000}"/>
    <cellStyle name="W_SPSU_30_12.31.07_kwang_kwang" xfId="1441" xr:uid="{00000000-0005-0000-0000-0000B5060000}"/>
    <cellStyle name="W_SPSU_30_12.31.07_kwang_WP_EPC gLoY" xfId="1442" xr:uid="{00000000-0005-0000-0000-0000B6060000}"/>
    <cellStyle name="W_SPSU_30_12.31.07_kwang_ZP_BS_12.31.08" xfId="1443" xr:uid="{00000000-0005-0000-0000-0000B7060000}"/>
    <cellStyle name="W_SPSU_30_12.31.07_kwang_ZP_D" xfId="1444" xr:uid="{00000000-0005-0000-0000-0000B8060000}"/>
    <cellStyle name="W_SPSU_KK_12.31.07" xfId="1445" xr:uid="{00000000-0005-0000-0000-0000B9060000}"/>
    <cellStyle name="W_SPSU_KK_12.31.07_kwang" xfId="1446" xr:uid="{00000000-0005-0000-0000-0000BA060000}"/>
    <cellStyle name="W_SPSU_Q3'07_nid update" xfId="1447" xr:uid="{00000000-0005-0000-0000-0000BB060000}"/>
    <cellStyle name="W_SPSU_WP_M,MM,CC_YE2007" xfId="1448" xr:uid="{00000000-0005-0000-0000-0000BC060000}"/>
    <cellStyle name="W_SPSU_WP_M,MM_YE2007" xfId="1449" xr:uid="{00000000-0005-0000-0000-0000BD060000}"/>
    <cellStyle name="W_SPSU_WP_U_2007" xfId="1450" xr:uid="{00000000-0005-0000-0000-0000BE060000}"/>
    <cellStyle name="W_SPSU_WP_U_2007_EPC_M, MM_03.31.09" xfId="1451" xr:uid="{00000000-0005-0000-0000-0000BF060000}"/>
    <cellStyle name="W_SPSU_WP_U_2007_kwang" xfId="1452" xr:uid="{00000000-0005-0000-0000-0000C0060000}"/>
    <cellStyle name="W_SPSU_WP_U_2007_WP_EPC gLoY" xfId="1453" xr:uid="{00000000-0005-0000-0000-0000C1060000}"/>
    <cellStyle name="W_SPSU_WP_U_2007_ZP_BS_12.31.08" xfId="1454" xr:uid="{00000000-0005-0000-0000-0000C2060000}"/>
    <cellStyle name="W_SPSU_WP_U_2007_ZP_D" xfId="1455" xr:uid="{00000000-0005-0000-0000-0000C3060000}"/>
    <cellStyle name="W_SR_10_06(1).30.09" xfId="1456" xr:uid="{00000000-0005-0000-0000-0000C4060000}"/>
    <cellStyle name="W_sum adj" xfId="1457" xr:uid="{00000000-0005-0000-0000-0000C5060000}"/>
    <cellStyle name="W_THA_12.31.06" xfId="1458" xr:uid="{00000000-0005-0000-0000-0000C6060000}"/>
    <cellStyle name="W_THA_12.31.06_EPPCO_Q2'09_Pum" xfId="1459" xr:uid="{00000000-0005-0000-0000-0000C7060000}"/>
    <cellStyle name="W_THA_12.31.06_WP_EPC" xfId="1460" xr:uid="{00000000-0005-0000-0000-0000C8060000}"/>
    <cellStyle name="W_THA_12.31.06_WP_EPPCO_Q1'09_kwang" xfId="1461" xr:uid="{00000000-0005-0000-0000-0000C9060000}"/>
    <cellStyle name="W_THA_20_12.31.07" xfId="1462" xr:uid="{00000000-0005-0000-0000-0000CA060000}"/>
    <cellStyle name="W_ThaOt_12.31.07_kwang" xfId="1463" xr:uid="{00000000-0005-0000-0000-0000CB060000}"/>
    <cellStyle name="W_ThaOt_12.31.07_kwang_EPC_M, MM_03.31.09" xfId="1464" xr:uid="{00000000-0005-0000-0000-0000CC060000}"/>
    <cellStyle name="W_ThaOt_12.31.07_kwang_kwang" xfId="1465" xr:uid="{00000000-0005-0000-0000-0000CD060000}"/>
    <cellStyle name="W_ThaOt_12.31.07_kwang_WP_EPC gLoY" xfId="1466" xr:uid="{00000000-0005-0000-0000-0000CE060000}"/>
    <cellStyle name="W_ThaOt_12.31.07_kwang_ZP_BS_12.31.08" xfId="1467" xr:uid="{00000000-0005-0000-0000-0000CF060000}"/>
    <cellStyle name="W_ThaOt_12.31.07_kwang_ZP_D" xfId="1468" xr:uid="{00000000-0005-0000-0000-0000D0060000}"/>
    <cellStyle name="W_Top_tarakorn_12.31.08" xfId="1469" xr:uid="{00000000-0005-0000-0000-0000D1060000}"/>
    <cellStyle name="W_TPH_03.31.09" xfId="1470" xr:uid="{00000000-0005-0000-0000-0000D2060000}"/>
    <cellStyle name="W_TPH_12.31.08" xfId="1471" xr:uid="{00000000-0005-0000-0000-0000D3060000}"/>
    <cellStyle name="W_UFM_WP08_kwang" xfId="1472" xr:uid="{00000000-0005-0000-0000-0000D4060000}"/>
    <cellStyle name="W_UST_12.31.08(update02.23.09)" xfId="1473" xr:uid="{00000000-0005-0000-0000-0000D5060000}"/>
    <cellStyle name="W_UST_WP_Q3'09" xfId="1474" xr:uid="{00000000-0005-0000-0000-0000D6060000}"/>
    <cellStyle name="W_VISION_WP_03.31.10" xfId="1475" xr:uid="{00000000-0005-0000-0000-0000D7060000}"/>
    <cellStyle name="W_WP_EPC" xfId="1476" xr:uid="{00000000-0005-0000-0000-0000D8060000}"/>
    <cellStyle name="W_WP_EPC_03.31.09_tai" xfId="1477" xr:uid="{00000000-0005-0000-0000-0000D9060000}"/>
    <cellStyle name="W_WP_EPPCO_Q1'09_kwang" xfId="1478" xr:uid="{00000000-0005-0000-0000-0000DA060000}"/>
    <cellStyle name="W_WP_PC 12.31.07" xfId="1479" xr:uid="{00000000-0005-0000-0000-0000DB060000}"/>
    <cellStyle name="W_WP_PC 12.31.07_BB_EPPCO_03.31.09" xfId="1480" xr:uid="{00000000-0005-0000-0000-0000DC060000}"/>
    <cellStyle name="W_WP_PC 12.31.07_EPC_M, MM_03.31.09" xfId="1481" xr:uid="{00000000-0005-0000-0000-0000DD060000}"/>
    <cellStyle name="W_WP_PC 12.31.07_EPC_NN_03.31.09" xfId="1482" xr:uid="{00000000-0005-0000-0000-0000DE060000}"/>
    <cellStyle name="W_WP_PC 12.31.07_EPPCO_Q2'09_Pum" xfId="1483" xr:uid="{00000000-0005-0000-0000-0000DF060000}"/>
    <cellStyle name="W_WP_PC 12.31.07_Top_tarakorn_12.31.08" xfId="1484" xr:uid="{00000000-0005-0000-0000-0000E0060000}"/>
    <cellStyle name="W_WP_PC 12.31.07_WP_EPC gLoY" xfId="1485" xr:uid="{00000000-0005-0000-0000-0000E1060000}"/>
    <cellStyle name="W_WP_PC 12.31.07_WP_EPPCO_Q1'09_kwang" xfId="1486" xr:uid="{00000000-0005-0000-0000-0000E2060000}"/>
    <cellStyle name="W_WP_PC 12.31.07_ZP_BS_12.31.08" xfId="1487" xr:uid="{00000000-0005-0000-0000-0000E3060000}"/>
    <cellStyle name="W_WP_PC 12.31.07_ZP_D" xfId="1488" xr:uid="{00000000-0005-0000-0000-0000E4060000}"/>
    <cellStyle name="W_WP_PR_YE2007" xfId="1489" xr:uid="{00000000-0005-0000-0000-0000E5060000}"/>
    <cellStyle name="W_WT" xfId="1490" xr:uid="{00000000-0005-0000-0000-0000E6060000}"/>
    <cellStyle name="W_WT_10" xfId="1491" xr:uid="{00000000-0005-0000-0000-0000E7060000}"/>
    <cellStyle name="W_WT_10&amp;20&amp;30" xfId="1492" xr:uid="{00000000-0005-0000-0000-0000E8060000}"/>
    <cellStyle name="W_WT_30-2" xfId="1493" xr:uid="{00000000-0005-0000-0000-0000E9060000}"/>
    <cellStyle name="W_WT_70 note" xfId="1494" xr:uid="{00000000-0005-0000-0000-0000EA060000}"/>
    <cellStyle name="W_WT_Accured interest" xfId="1495" xr:uid="{00000000-0005-0000-0000-0000EB060000}"/>
    <cellStyle name="W_WT_BB_EPPCO_03.31.09" xfId="1496" xr:uid="{00000000-0005-0000-0000-0000EC060000}"/>
    <cellStyle name="W_WT_Book1" xfId="1497" xr:uid="{00000000-0005-0000-0000-0000ED060000}"/>
    <cellStyle name="W_WT_CC" xfId="1498" xr:uid="{00000000-0005-0000-0000-0000EE060000}"/>
    <cellStyle name="W_WT_EPC_NN_03.31.09" xfId="1499" xr:uid="{00000000-0005-0000-0000-0000EF060000}"/>
    <cellStyle name="W_WT_EPPCO sum adj" xfId="1500" xr:uid="{00000000-0005-0000-0000-0000F0060000}"/>
    <cellStyle name="W_WT_EPPCO_Q2'09_Pum" xfId="1501" xr:uid="{00000000-0005-0000-0000-0000F1060000}"/>
    <cellStyle name="W_WT_GL_WP_Q109" xfId="1502" xr:uid="{00000000-0005-0000-0000-0000F2060000}"/>
    <cellStyle name="W_WT_Joice_A,30" xfId="1503" xr:uid="{00000000-0005-0000-0000-0000F3060000}"/>
    <cellStyle name="W_WT_KK_Pet care_05.22.08" xfId="1504" xr:uid="{00000000-0005-0000-0000-0000F4060000}"/>
    <cellStyle name="W_WT_KK_THONG LOR_05.22.08" xfId="1505" xr:uid="{00000000-0005-0000-0000-0000F5060000}"/>
    <cellStyle name="W_WT_L" xfId="1506" xr:uid="{00000000-0005-0000-0000-0000F6060000}"/>
    <cellStyle name="W_WT_LEXUS_12.31.09" xfId="1507" xr:uid="{00000000-0005-0000-0000-0000F7060000}"/>
    <cellStyle name="W_WT_Photolibrary_WP_06.30.09" xfId="1508" xr:uid="{00000000-0005-0000-0000-0000F8060000}"/>
    <cellStyle name="W_WT_predictive_40" xfId="1509" xr:uid="{00000000-0005-0000-0000-0000F9060000}"/>
    <cellStyle name="W_WT_S002_FS_06.30.09_joice" xfId="1510" xr:uid="{00000000-0005-0000-0000-0000FA060000}"/>
    <cellStyle name="W_WT_S002_FS_12.31.08_Joice" xfId="1511" xr:uid="{00000000-0005-0000-0000-0000FB060000}"/>
    <cellStyle name="W_WT_SCMT_BB_12.31.08" xfId="1512" xr:uid="{00000000-0005-0000-0000-0000FC060000}"/>
    <cellStyle name="W_WT_SCMT_KK_12.31.08" xfId="1513" xr:uid="{00000000-0005-0000-0000-0000FD060000}"/>
    <cellStyle name="W_WT_SCMT_MM_12.31.08" xfId="1514" xr:uid="{00000000-0005-0000-0000-0000FE060000}"/>
    <cellStyle name="W_WT_SPSU_07_Kwang" xfId="1515" xr:uid="{00000000-0005-0000-0000-0000FF060000}"/>
    <cellStyle name="W_WT_SPSU_30_12.31.07_kwang" xfId="1516" xr:uid="{00000000-0005-0000-0000-000000070000}"/>
    <cellStyle name="W_WT_SPSU_30_12.31.07_kwang_30_SPSU_Q1'08" xfId="1517" xr:uid="{00000000-0005-0000-0000-000001070000}"/>
    <cellStyle name="W_WT_SPSU_30_12.31.07_kwang_30-2" xfId="1518" xr:uid="{00000000-0005-0000-0000-000002070000}"/>
    <cellStyle name="W_WT_SPSU_30_12.31.07_kwang_EPC_M, MM_03.31.09" xfId="1519" xr:uid="{00000000-0005-0000-0000-000003070000}"/>
    <cellStyle name="W_WT_SPSU_30_12.31.07_kwang_kwang" xfId="1520" xr:uid="{00000000-0005-0000-0000-000004070000}"/>
    <cellStyle name="W_WT_SPSU_30_12.31.07_kwang_WP_EPC gLoY" xfId="1521" xr:uid="{00000000-0005-0000-0000-000005070000}"/>
    <cellStyle name="W_WT_SPSU_30_12.31.07_kwang_ZP_BS_12.31.08" xfId="1522" xr:uid="{00000000-0005-0000-0000-000006070000}"/>
    <cellStyle name="W_WT_SPSU_30_12.31.07_kwang_ZP_D" xfId="1523" xr:uid="{00000000-0005-0000-0000-000007070000}"/>
    <cellStyle name="W_WT_SPSU_KK_12.31.07" xfId="1524" xr:uid="{00000000-0005-0000-0000-000008070000}"/>
    <cellStyle name="W_WT_SPSU_KK_12.31.07_kwang" xfId="1525" xr:uid="{00000000-0005-0000-0000-000009070000}"/>
    <cellStyle name="W_WT_SPSU_Q3'07_nid update" xfId="1526" xr:uid="{00000000-0005-0000-0000-00000A070000}"/>
    <cellStyle name="W_WT_SPSU_WP_M,MM,CC_YE2007" xfId="1527" xr:uid="{00000000-0005-0000-0000-00000B070000}"/>
    <cellStyle name="W_WT_SPSU_WP_M,MM_YE2007" xfId="1528" xr:uid="{00000000-0005-0000-0000-00000C070000}"/>
    <cellStyle name="W_WT_SPSU_WP_U_2007" xfId="1529" xr:uid="{00000000-0005-0000-0000-00000D070000}"/>
    <cellStyle name="W_WT_SPSU_WP_U_2007_EPC_M, MM_03.31.09" xfId="1530" xr:uid="{00000000-0005-0000-0000-00000E070000}"/>
    <cellStyle name="W_WT_SPSU_WP_U_2007_kwang" xfId="1531" xr:uid="{00000000-0005-0000-0000-00000F070000}"/>
    <cellStyle name="W_WT_SPSU_WP_U_2007_WP_EPC gLoY" xfId="1532" xr:uid="{00000000-0005-0000-0000-000010070000}"/>
    <cellStyle name="W_WT_SPSU_WP_U_2007_ZP_BS_12.31.08" xfId="1533" xr:uid="{00000000-0005-0000-0000-000011070000}"/>
    <cellStyle name="W_WT_SPSU_WP_U_2007_ZP_D" xfId="1534" xr:uid="{00000000-0005-0000-0000-000012070000}"/>
    <cellStyle name="W_WT_sum adj" xfId="1535" xr:uid="{00000000-0005-0000-0000-000013070000}"/>
    <cellStyle name="W_WT_ThaOt_12.31.07_kwang" xfId="1536" xr:uid="{00000000-0005-0000-0000-000014070000}"/>
    <cellStyle name="W_WT_ThaOt_12.31.07_kwang_EPC_M, MM_03.31.09" xfId="1537" xr:uid="{00000000-0005-0000-0000-000015070000}"/>
    <cellStyle name="W_WT_ThaOt_12.31.07_kwang_kwang" xfId="1538" xr:uid="{00000000-0005-0000-0000-000016070000}"/>
    <cellStyle name="W_WT_ThaOt_12.31.07_kwang_WP_EPC gLoY" xfId="1539" xr:uid="{00000000-0005-0000-0000-000017070000}"/>
    <cellStyle name="W_WT_ThaOt_12.31.07_kwang_ZP_BS_12.31.08" xfId="1540" xr:uid="{00000000-0005-0000-0000-000018070000}"/>
    <cellStyle name="W_WT_ThaOt_12.31.07_kwang_ZP_D" xfId="1541" xr:uid="{00000000-0005-0000-0000-000019070000}"/>
    <cellStyle name="W_WT_Top_tarakorn_12.31.08" xfId="1542" xr:uid="{00000000-0005-0000-0000-00001A070000}"/>
    <cellStyle name="W_WT_TPH_03.31.09" xfId="1543" xr:uid="{00000000-0005-0000-0000-00001B070000}"/>
    <cellStyle name="W_WT_TPH_12.31.08" xfId="1544" xr:uid="{00000000-0005-0000-0000-00001C070000}"/>
    <cellStyle name="W_WT_UFM_WP08_kwang" xfId="1545" xr:uid="{00000000-0005-0000-0000-00001D070000}"/>
    <cellStyle name="W_WT_WP_EPC" xfId="1546" xr:uid="{00000000-0005-0000-0000-00001E070000}"/>
    <cellStyle name="W_WT_WP_EPC_03.31.09_tai" xfId="1547" xr:uid="{00000000-0005-0000-0000-00001F070000}"/>
    <cellStyle name="W_WT_WP_EPPCO_Q1'09_kwang" xfId="1548" xr:uid="{00000000-0005-0000-0000-000020070000}"/>
    <cellStyle name="W_WT_WP_PR_YE2007" xfId="1549" xr:uid="{00000000-0005-0000-0000-000021070000}"/>
    <cellStyle name="W_WT_ZP_BS_12.31.08" xfId="1550" xr:uid="{00000000-0005-0000-0000-000022070000}"/>
    <cellStyle name="W_WT_ZP_D" xfId="1551" xr:uid="{00000000-0005-0000-0000-000023070000}"/>
    <cellStyle name="W_WT_ZP_KK" xfId="1552" xr:uid="{00000000-0005-0000-0000-000024070000}"/>
    <cellStyle name="W_WT_โรงพยาบาลสัตว์ทองหล่อ_09.30.08" xfId="1553" xr:uid="{00000000-0005-0000-0000-000025070000}"/>
    <cellStyle name="W_WT_โรงพยาบาลสัตว์ทองหล่อ12.31.07" xfId="1554" xr:uid="{00000000-0005-0000-0000-000026070000}"/>
    <cellStyle name="W_ZP_BS_12.31.08" xfId="1555" xr:uid="{00000000-0005-0000-0000-000027070000}"/>
    <cellStyle name="W_ZP_D" xfId="1556" xr:uid="{00000000-0005-0000-0000-000028070000}"/>
    <cellStyle name="W_ZP_KK" xfId="1557" xr:uid="{00000000-0005-0000-0000-000029070000}"/>
    <cellStyle name="W_ZP_WP_12.31.07" xfId="1558" xr:uid="{00000000-0005-0000-0000-00002A070000}"/>
    <cellStyle name="W_โรงพยาบาลสัตว์ทองหล่อ_09.30.08" xfId="1559" xr:uid="{00000000-0005-0000-0000-00002B070000}"/>
    <cellStyle name="W_โรงพยาบาลสัตว์ทองหล่อ12.31.07" xfId="1560" xr:uid="{00000000-0005-0000-0000-00002C070000}"/>
    <cellStyle name="Währung [0]_AR-Bilanzen9901" xfId="1561" xr:uid="{00000000-0005-0000-0000-00002D070000}"/>
    <cellStyle name="Währung_AR-Bilanzen9901" xfId="1562" xr:uid="{00000000-0005-0000-0000-00002E070000}"/>
    <cellStyle name="Warning Text" xfId="1996" xr:uid="{00000000-0005-0000-0000-00002F070000}"/>
    <cellStyle name="Warning Text 2" xfId="1563" xr:uid="{00000000-0005-0000-0000-000030070000}"/>
    <cellStyle name="Warning Text 3" xfId="1564" xr:uid="{00000000-0005-0000-0000-000031070000}"/>
    <cellStyle name="Warning Text 3 2" xfId="4275" xr:uid="{00000000-0005-0000-0000-0000BA100000}"/>
    <cellStyle name="Warning Text 4" xfId="4276" xr:uid="{00000000-0005-0000-0000-0000BB100000}"/>
    <cellStyle name="Warning Text 5" xfId="4277" xr:uid="{00000000-0005-0000-0000-0000BC100000}"/>
    <cellStyle name="Warning Text 6" xfId="4274" xr:uid="{00000000-0005-0000-0000-0000B9100000}"/>
    <cellStyle name="WHead - Style2" xfId="348" xr:uid="{00000000-0005-0000-0000-000032070000}"/>
    <cellStyle name="wrap" xfId="1565" xr:uid="{00000000-0005-0000-0000-000033070000}"/>
    <cellStyle name="Wไhrung [0]_35ERI8T2gbIEMixb4v26icuOo" xfId="1566" xr:uid="{00000000-0005-0000-0000-000034070000}"/>
    <cellStyle name="Wไhrung_35ERI8T2gbIEMixb4v26icuOo" xfId="1567" xr:uid="{00000000-0005-0000-0000-000035070000}"/>
    <cellStyle name="การคำนวณ 2" xfId="475" xr:uid="{00000000-0005-0000-0000-00009B070000}"/>
    <cellStyle name="การคำนวณ 2 2" xfId="1568" xr:uid="{00000000-0005-0000-0000-00009C070000}"/>
    <cellStyle name="การคำนวณ 3" xfId="1569" xr:uid="{00000000-0005-0000-0000-00009D070000}"/>
    <cellStyle name="ข้อความเตือน 2" xfId="476" xr:uid="{00000000-0005-0000-0000-00009E070000}"/>
    <cellStyle name="ข้อความเตือน 2 2" xfId="1570" xr:uid="{00000000-0005-0000-0000-00009F070000}"/>
    <cellStyle name="ข้อความอธิบาย 2" xfId="477" xr:uid="{00000000-0005-0000-0000-0000A0070000}"/>
    <cellStyle name="ข้อความอธิบาย 2 2" xfId="1571" xr:uid="{00000000-0005-0000-0000-0000A1070000}"/>
    <cellStyle name="ค@ฏ๋_1111D2111DQ2" xfId="1572" xr:uid="{00000000-0005-0000-0000-0000A2070000}"/>
    <cellStyle name="คdคภฆ์[0]_1111D2111DQ2" xfId="1573" xr:uid="{00000000-0005-0000-0000-0000A3070000}"/>
    <cellStyle name="คdคภฆ์_1111D2111DQ1" xfId="1574" xr:uid="{00000000-0005-0000-0000-0000A4070000}"/>
    <cellStyle name="เครื่องหมายจุลภาค 10" xfId="1575" xr:uid="{00000000-0005-0000-0000-000037070000}"/>
    <cellStyle name="เครื่องหมายจุลภาค 10 2" xfId="1998" xr:uid="{00000000-0005-0000-0000-000038070000}"/>
    <cellStyle name="เครื่องหมายจุลภาค 10 2 2" xfId="1999" xr:uid="{00000000-0005-0000-0000-000039070000}"/>
    <cellStyle name="เครื่องหมายจุลภาค 10 2 2 2" xfId="2461" xr:uid="{00000000-0005-0000-0000-000039070000}"/>
    <cellStyle name="เครื่องหมายจุลภาค 10 2 2 3" xfId="2697" xr:uid="{00000000-0005-0000-0000-000039070000}"/>
    <cellStyle name="เครื่องหมายจุลภาค 10 2 3" xfId="2460" xr:uid="{00000000-0005-0000-0000-000038070000}"/>
    <cellStyle name="เครื่องหมายจุลภาค 10 2 4" xfId="2696" xr:uid="{00000000-0005-0000-0000-000038070000}"/>
    <cellStyle name="เครื่องหมายจุลภาค 10 3" xfId="1997" xr:uid="{00000000-0005-0000-0000-00003A070000}"/>
    <cellStyle name="เครื่องหมายจุลภาค 10 3 2" xfId="2459" xr:uid="{00000000-0005-0000-0000-00003A070000}"/>
    <cellStyle name="เครื่องหมายจุลภาค 10 3 3" xfId="2695" xr:uid="{00000000-0005-0000-0000-00003A070000}"/>
    <cellStyle name="เครื่องหมายจุลภาค 10 4" xfId="4278" xr:uid="{00000000-0005-0000-0000-0000BD100000}"/>
    <cellStyle name="เครื่องหมายจุลภาค 11" xfId="1576" xr:uid="{00000000-0005-0000-0000-00003B070000}"/>
    <cellStyle name="เครื่องหมายจุลภาค 11 2" xfId="2001" xr:uid="{00000000-0005-0000-0000-00003C070000}"/>
    <cellStyle name="เครื่องหมายจุลภาค 11 2 2" xfId="2463" xr:uid="{00000000-0005-0000-0000-00003C070000}"/>
    <cellStyle name="เครื่องหมายจุลภาค 11 2 3" xfId="2699" xr:uid="{00000000-0005-0000-0000-00003C070000}"/>
    <cellStyle name="เครื่องหมายจุลภาค 11 3" xfId="2002" xr:uid="{00000000-0005-0000-0000-00003D070000}"/>
    <cellStyle name="เครื่องหมายจุลภาค 11 3 2" xfId="2464" xr:uid="{00000000-0005-0000-0000-00003D070000}"/>
    <cellStyle name="เครื่องหมายจุลภาค 11 3 3" xfId="2700" xr:uid="{00000000-0005-0000-0000-00003D070000}"/>
    <cellStyle name="เครื่องหมายจุลภาค 11 4" xfId="2000" xr:uid="{00000000-0005-0000-0000-00003E070000}"/>
    <cellStyle name="เครื่องหมายจุลภาค 11 4 2" xfId="2462" xr:uid="{00000000-0005-0000-0000-00003E070000}"/>
    <cellStyle name="เครื่องหมายจุลภาค 11 4 3" xfId="2698" xr:uid="{00000000-0005-0000-0000-00003E070000}"/>
    <cellStyle name="เครื่องหมายจุลภาค 11 5" xfId="4279" xr:uid="{00000000-0005-0000-0000-0000BE100000}"/>
    <cellStyle name="เครื่องหมายจุลภาค 12" xfId="2003" xr:uid="{00000000-0005-0000-0000-00003F070000}"/>
    <cellStyle name="เครื่องหมายจุลภาค 12 2" xfId="2004" xr:uid="{00000000-0005-0000-0000-000040070000}"/>
    <cellStyle name="เครื่องหมายจุลภาค 12 2 2" xfId="2466" xr:uid="{00000000-0005-0000-0000-000040070000}"/>
    <cellStyle name="เครื่องหมายจุลภาค 12 2 3" xfId="2702" xr:uid="{00000000-0005-0000-0000-000040070000}"/>
    <cellStyle name="เครื่องหมายจุลภาค 12 3" xfId="2005" xr:uid="{00000000-0005-0000-0000-000041070000}"/>
    <cellStyle name="เครื่องหมายจุลภาค 12 3 2" xfId="2467" xr:uid="{00000000-0005-0000-0000-000041070000}"/>
    <cellStyle name="เครื่องหมายจุลภาค 12 3 3" xfId="2703" xr:uid="{00000000-0005-0000-0000-000041070000}"/>
    <cellStyle name="เครื่องหมายจุลภาค 12 4" xfId="2465" xr:uid="{00000000-0005-0000-0000-00003F070000}"/>
    <cellStyle name="เครื่องหมายจุลภาค 12 5" xfId="2701" xr:uid="{00000000-0005-0000-0000-00003F070000}"/>
    <cellStyle name="เครื่องหมายจุลภาค 12 6" xfId="4280" xr:uid="{00000000-0005-0000-0000-0000BF100000}"/>
    <cellStyle name="เครื่องหมายจุลภาค 13" xfId="2006" xr:uid="{00000000-0005-0000-0000-000042070000}"/>
    <cellStyle name="เครื่องหมายจุลภาค 13 2" xfId="2007" xr:uid="{00000000-0005-0000-0000-000043070000}"/>
    <cellStyle name="เครื่องหมายจุลภาค 13 2 2" xfId="2469" xr:uid="{00000000-0005-0000-0000-000043070000}"/>
    <cellStyle name="เครื่องหมายจุลภาค 13 2 3" xfId="2705" xr:uid="{00000000-0005-0000-0000-000043070000}"/>
    <cellStyle name="เครื่องหมายจุลภาค 13 3" xfId="2468" xr:uid="{00000000-0005-0000-0000-000042070000}"/>
    <cellStyle name="เครื่องหมายจุลภาค 13 4" xfId="2704" xr:uid="{00000000-0005-0000-0000-000042070000}"/>
    <cellStyle name="เครื่องหมายจุลภาค 13 5" xfId="4281" xr:uid="{00000000-0005-0000-0000-0000C0100000}"/>
    <cellStyle name="เครื่องหมายจุลภาค 14" xfId="2142" xr:uid="{00000000-0005-0000-0000-000044070000}"/>
    <cellStyle name="เครื่องหมายจุลภาค 14 2" xfId="2490" xr:uid="{00000000-0005-0000-0000-000044070000}"/>
    <cellStyle name="เครื่องหมายจุลภาค 14 3" xfId="2718" xr:uid="{00000000-0005-0000-0000-000044070000}"/>
    <cellStyle name="เครื่องหมายจุลภาค 14 4" xfId="4282" xr:uid="{00000000-0005-0000-0000-0000C1100000}"/>
    <cellStyle name="เครื่องหมายจุลภาค 2" xfId="94" xr:uid="{00000000-0005-0000-0000-000045070000}"/>
    <cellStyle name="เครื่องหมายจุลภาค 2 10" xfId="4284" xr:uid="{00000000-0005-0000-0000-0000C3100000}"/>
    <cellStyle name="เครื่องหมายจุลภาค 2 10 2" xfId="4285" xr:uid="{00000000-0005-0000-0000-0000C4100000}"/>
    <cellStyle name="เครื่องหมายจุลภาค 2 11" xfId="4286" xr:uid="{00000000-0005-0000-0000-0000C5100000}"/>
    <cellStyle name="เครื่องหมายจุลภาค 2 11 2" xfId="4287" xr:uid="{00000000-0005-0000-0000-0000C6100000}"/>
    <cellStyle name="เครื่องหมายจุลภาค 2 12" xfId="4288" xr:uid="{00000000-0005-0000-0000-0000C7100000}"/>
    <cellStyle name="เครื่องหมายจุลภาค 2 12 2" xfId="4289" xr:uid="{00000000-0005-0000-0000-0000C8100000}"/>
    <cellStyle name="เครื่องหมายจุลภาค 2 13" xfId="4290" xr:uid="{00000000-0005-0000-0000-0000C9100000}"/>
    <cellStyle name="เครื่องหมายจุลภาค 2 13 2" xfId="4291" xr:uid="{00000000-0005-0000-0000-0000CA100000}"/>
    <cellStyle name="เครื่องหมายจุลภาค 2 14" xfId="4292" xr:uid="{00000000-0005-0000-0000-0000CB100000}"/>
    <cellStyle name="เครื่องหมายจุลภาค 2 14 2" xfId="4293" xr:uid="{00000000-0005-0000-0000-0000CC100000}"/>
    <cellStyle name="เครื่องหมายจุลภาค 2 15" xfId="4294" xr:uid="{00000000-0005-0000-0000-0000CD100000}"/>
    <cellStyle name="เครื่องหมายจุลภาค 2 15 2" xfId="4295" xr:uid="{00000000-0005-0000-0000-0000CE100000}"/>
    <cellStyle name="เครื่องหมายจุลภาค 2 16" xfId="4296" xr:uid="{00000000-0005-0000-0000-0000CF100000}"/>
    <cellStyle name="เครื่องหมายจุลภาค 2 16 2" xfId="4297" xr:uid="{00000000-0005-0000-0000-0000D0100000}"/>
    <cellStyle name="เครื่องหมายจุลภาค 2 17" xfId="4298" xr:uid="{00000000-0005-0000-0000-0000D1100000}"/>
    <cellStyle name="เครื่องหมายจุลภาค 2 17 2" xfId="4299" xr:uid="{00000000-0005-0000-0000-0000D2100000}"/>
    <cellStyle name="เครื่องหมายจุลภาค 2 18" xfId="4300" xr:uid="{00000000-0005-0000-0000-0000D3100000}"/>
    <cellStyle name="เครื่องหมายจุลภาค 2 18 2" xfId="4301" xr:uid="{00000000-0005-0000-0000-0000D4100000}"/>
    <cellStyle name="เครื่องหมายจุลภาค 2 19" xfId="4302" xr:uid="{00000000-0005-0000-0000-0000D5100000}"/>
    <cellStyle name="เครื่องหมายจุลภาค 2 19 2" xfId="4303" xr:uid="{00000000-0005-0000-0000-0000D6100000}"/>
    <cellStyle name="เครื่องหมายจุลภาค 2 2" xfId="95" xr:uid="{00000000-0005-0000-0000-000046070000}"/>
    <cellStyle name="เครื่องหมายจุลภาค 2 2 2" xfId="160" xr:uid="{00000000-0005-0000-0000-000047070000}"/>
    <cellStyle name="เครื่องหมายจุลภาค 2 2 2 2" xfId="2008" xr:uid="{00000000-0005-0000-0000-000048070000}"/>
    <cellStyle name="เครื่องหมายจุลภาค 2 2 2 2 2" xfId="4306" xr:uid="{00000000-0005-0000-0000-0000D9100000}"/>
    <cellStyle name="เครื่องหมายจุลภาค 2 2 2 3" xfId="2216" xr:uid="{00000000-0005-0000-0000-000047070000}"/>
    <cellStyle name="เครื่องหมายจุลภาค 2 2 2 4" xfId="2548" xr:uid="{00000000-0005-0000-0000-000047070000}"/>
    <cellStyle name="เครื่องหมายจุลภาค 2 2 2 5" xfId="4305" xr:uid="{00000000-0005-0000-0000-0000D8100000}"/>
    <cellStyle name="เครื่องหมายจุลภาค 2 2 3" xfId="2009" xr:uid="{00000000-0005-0000-0000-000049070000}"/>
    <cellStyle name="เครื่องหมายจุลภาค 2 2 3 2" xfId="2470" xr:uid="{00000000-0005-0000-0000-000049070000}"/>
    <cellStyle name="เครื่องหมายจุลภาค 2 2 3 2 2" xfId="4308" xr:uid="{00000000-0005-0000-0000-0000DB100000}"/>
    <cellStyle name="เครื่องหมายจุลภาค 2 2 3 3" xfId="2706" xr:uid="{00000000-0005-0000-0000-000049070000}"/>
    <cellStyle name="เครื่องหมายจุลภาค 2 2 3 4" xfId="4307" xr:uid="{00000000-0005-0000-0000-0000DA100000}"/>
    <cellStyle name="เครื่องหมายจุลภาค 2 2 4" xfId="2189" xr:uid="{00000000-0005-0000-0000-000046070000}"/>
    <cellStyle name="เครื่องหมายจุลภาค 2 2 4 2" xfId="4310" xr:uid="{00000000-0005-0000-0000-0000DD100000}"/>
    <cellStyle name="เครื่องหมายจุลภาค 2 2 4 3" xfId="4309" xr:uid="{00000000-0005-0000-0000-0000DC100000}"/>
    <cellStyle name="เครื่องหมายจุลภาค 2 2 5" xfId="2525" xr:uid="{00000000-0005-0000-0000-000046070000}"/>
    <cellStyle name="เครื่องหมายจุลภาค 2 2 5 2" xfId="4311" xr:uid="{00000000-0005-0000-0000-0000DE100000}"/>
    <cellStyle name="เครื่องหมายจุลภาค 2 2 6" xfId="4312" xr:uid="{00000000-0005-0000-0000-0000DF100000}"/>
    <cellStyle name="เครื่องหมายจุลภาค 2 2 7" xfId="4304" xr:uid="{00000000-0005-0000-0000-0000D7100000}"/>
    <cellStyle name="เครื่องหมายจุลภาค 2 20" xfId="4313" xr:uid="{00000000-0005-0000-0000-0000E0100000}"/>
    <cellStyle name="เครื่องหมายจุลภาค 2 20 2" xfId="4314" xr:uid="{00000000-0005-0000-0000-0000E1100000}"/>
    <cellStyle name="เครื่องหมายจุลภาค 2 21" xfId="4315" xr:uid="{00000000-0005-0000-0000-0000E2100000}"/>
    <cellStyle name="เครื่องหมายจุลภาค 2 22" xfId="4316" xr:uid="{00000000-0005-0000-0000-0000E3100000}"/>
    <cellStyle name="เครื่องหมายจุลภาค 2 22 2" xfId="4317" xr:uid="{00000000-0005-0000-0000-0000E4100000}"/>
    <cellStyle name="เครื่องหมายจุลภาค 2 23" xfId="4318" xr:uid="{00000000-0005-0000-0000-0000E5100000}"/>
    <cellStyle name="เครื่องหมายจุลภาค 2 24" xfId="4319" xr:uid="{00000000-0005-0000-0000-0000E6100000}"/>
    <cellStyle name="เครื่องหมายจุลภาค 2 24 2" xfId="4320" xr:uid="{00000000-0005-0000-0000-0000E7100000}"/>
    <cellStyle name="เครื่องหมายจุลภาค 2 25" xfId="4321" xr:uid="{00000000-0005-0000-0000-0000E8100000}"/>
    <cellStyle name="เครื่องหมายจุลภาค 2 26" xfId="4322" xr:uid="{00000000-0005-0000-0000-0000E9100000}"/>
    <cellStyle name="เครื่องหมายจุลภาค 2 27" xfId="4323" xr:uid="{00000000-0005-0000-0000-0000EA100000}"/>
    <cellStyle name="เครื่องหมายจุลภาค 2 28" xfId="4324" xr:uid="{00000000-0005-0000-0000-0000EB100000}"/>
    <cellStyle name="เครื่องหมายจุลภาค 2 29" xfId="4325" xr:uid="{00000000-0005-0000-0000-0000EC100000}"/>
    <cellStyle name="เครื่องหมายจุลภาค 2 3" xfId="159" xr:uid="{00000000-0005-0000-0000-00004A070000}"/>
    <cellStyle name="เครื่องหมายจุลภาค 2 3 2" xfId="2010" xr:uid="{00000000-0005-0000-0000-00004B070000}"/>
    <cellStyle name="เครื่องหมายจุลภาค 2 3 2 2" xfId="4327" xr:uid="{00000000-0005-0000-0000-0000EE100000}"/>
    <cellStyle name="เครื่องหมายจุลภาค 2 3 3" xfId="2215" xr:uid="{00000000-0005-0000-0000-00004A070000}"/>
    <cellStyle name="เครื่องหมายจุลภาค 2 3 3 2" xfId="4328" xr:uid="{00000000-0005-0000-0000-0000EF100000}"/>
    <cellStyle name="เครื่องหมายจุลภาค 2 3 4" xfId="2547" xr:uid="{00000000-0005-0000-0000-00004A070000}"/>
    <cellStyle name="เครื่องหมายจุลภาค 2 3 5" xfId="4326" xr:uid="{00000000-0005-0000-0000-0000ED100000}"/>
    <cellStyle name="เครื่องหมายจุลภาค 2 30" xfId="4329" xr:uid="{00000000-0005-0000-0000-0000F0100000}"/>
    <cellStyle name="เครื่องหมายจุลภาค 2 31" xfId="4330" xr:uid="{00000000-0005-0000-0000-0000F1100000}"/>
    <cellStyle name="เครื่องหมายจุลภาค 2 32" xfId="4331" xr:uid="{00000000-0005-0000-0000-0000F2100000}"/>
    <cellStyle name="เครื่องหมายจุลภาค 2 33" xfId="4332" xr:uid="{00000000-0005-0000-0000-0000F3100000}"/>
    <cellStyle name="เครื่องหมายจุลภาค 2 34" xfId="4333" xr:uid="{00000000-0005-0000-0000-0000F4100000}"/>
    <cellStyle name="เครื่องหมายจุลภาค 2 35" xfId="4334" xr:uid="{00000000-0005-0000-0000-0000F5100000}"/>
    <cellStyle name="เครื่องหมายจุลภาค 2 36" xfId="4335" xr:uid="{00000000-0005-0000-0000-0000F6100000}"/>
    <cellStyle name="เครื่องหมายจุลภาค 2 37" xfId="4336" xr:uid="{00000000-0005-0000-0000-0000F7100000}"/>
    <cellStyle name="เครื่องหมายจุลภาค 2 38" xfId="4337" xr:uid="{00000000-0005-0000-0000-0000F8100000}"/>
    <cellStyle name="เครื่องหมายจุลภาค 2 39" xfId="4338" xr:uid="{00000000-0005-0000-0000-0000F9100000}"/>
    <cellStyle name="เครื่องหมายจุลภาค 2 4" xfId="1577" xr:uid="{00000000-0005-0000-0000-00004C070000}"/>
    <cellStyle name="เครื่องหมายจุลภาค 2 4 2" xfId="2011" xr:uid="{00000000-0005-0000-0000-00004D070000}"/>
    <cellStyle name="เครื่องหมายจุลภาค 2 4 2 2" xfId="4340" xr:uid="{00000000-0005-0000-0000-0000FB100000}"/>
    <cellStyle name="เครื่องหมายจุลภาค 2 4 3" xfId="2383" xr:uid="{00000000-0005-0000-0000-00004C070000}"/>
    <cellStyle name="เครื่องหมายจุลภาค 2 4 4" xfId="4339" xr:uid="{00000000-0005-0000-0000-0000FA100000}"/>
    <cellStyle name="เครื่องหมายจุลภาค 2 40" xfId="4341" xr:uid="{00000000-0005-0000-0000-0000FC100000}"/>
    <cellStyle name="เครื่องหมายจุลภาค 2 41" xfId="4342" xr:uid="{00000000-0005-0000-0000-0000FD100000}"/>
    <cellStyle name="เครื่องหมายจุลภาค 2 42" xfId="4283" xr:uid="{00000000-0005-0000-0000-0000C2100000}"/>
    <cellStyle name="เครื่องหมายจุลภาค 2 5" xfId="2012" xr:uid="{00000000-0005-0000-0000-00004E070000}"/>
    <cellStyle name="เครื่องหมายจุลภาค 2 5 2" xfId="4344" xr:uid="{00000000-0005-0000-0000-0000FF100000}"/>
    <cellStyle name="เครื่องหมายจุลภาค 2 5 3" xfId="4343" xr:uid="{00000000-0005-0000-0000-0000FE100000}"/>
    <cellStyle name="เครื่องหมายจุลภาค 2 6" xfId="2013" xr:uid="{00000000-0005-0000-0000-00004F070000}"/>
    <cellStyle name="เครื่องหมายจุลภาค 2 6 2" xfId="4346" xr:uid="{00000000-0005-0000-0000-000001110000}"/>
    <cellStyle name="เครื่องหมายจุลภาค 2 6 3" xfId="4345" xr:uid="{00000000-0005-0000-0000-000000110000}"/>
    <cellStyle name="เครื่องหมายจุลภาค 2 7" xfId="2130" xr:uid="{00000000-0005-0000-0000-000050070000}"/>
    <cellStyle name="เครื่องหมายจุลภาค 2 7 2" xfId="2484" xr:uid="{00000000-0005-0000-0000-000050070000}"/>
    <cellStyle name="เครื่องหมายจุลภาค 2 7 3" xfId="2712" xr:uid="{00000000-0005-0000-0000-000050070000}"/>
    <cellStyle name="เครื่องหมายจุลภาค 2 7 4" xfId="4347" xr:uid="{00000000-0005-0000-0000-000002110000}"/>
    <cellStyle name="เครื่องหมายจุลภาค 2 8" xfId="2188" xr:uid="{00000000-0005-0000-0000-000045070000}"/>
    <cellStyle name="เครื่องหมายจุลภาค 2 8 2" xfId="4348" xr:uid="{00000000-0005-0000-0000-000003110000}"/>
    <cellStyle name="เครื่องหมายจุลภาค 2 9" xfId="2524" xr:uid="{00000000-0005-0000-0000-000045070000}"/>
    <cellStyle name="เครื่องหมายจุลภาค 2 9 2" xfId="4349" xr:uid="{00000000-0005-0000-0000-000004110000}"/>
    <cellStyle name="เครื่องหมายจุลภาค 3" xfId="96" xr:uid="{00000000-0005-0000-0000-000051070000}"/>
    <cellStyle name="เครื่องหมายจุลภาค 3 10" xfId="4351" xr:uid="{00000000-0005-0000-0000-000006110000}"/>
    <cellStyle name="เครื่องหมายจุลภาค 3 10 2" xfId="4352" xr:uid="{00000000-0005-0000-0000-000007110000}"/>
    <cellStyle name="เครื่องหมายจุลภาค 3 11" xfId="4353" xr:uid="{00000000-0005-0000-0000-000008110000}"/>
    <cellStyle name="เครื่องหมายจุลภาค 3 11 2" xfId="4354" xr:uid="{00000000-0005-0000-0000-000009110000}"/>
    <cellStyle name="เครื่องหมายจุลภาค 3 12" xfId="4355" xr:uid="{00000000-0005-0000-0000-00000A110000}"/>
    <cellStyle name="เครื่องหมายจุลภาค 3 12 2" xfId="4356" xr:uid="{00000000-0005-0000-0000-00000B110000}"/>
    <cellStyle name="เครื่องหมายจุลภาค 3 13" xfId="4357" xr:uid="{00000000-0005-0000-0000-00000C110000}"/>
    <cellStyle name="เครื่องหมายจุลภาค 3 13 2" xfId="4358" xr:uid="{00000000-0005-0000-0000-00000D110000}"/>
    <cellStyle name="เครื่องหมายจุลภาค 3 14" xfId="4359" xr:uid="{00000000-0005-0000-0000-00000E110000}"/>
    <cellStyle name="เครื่องหมายจุลภาค 3 14 2" xfId="4360" xr:uid="{00000000-0005-0000-0000-00000F110000}"/>
    <cellStyle name="เครื่องหมายจุลภาค 3 15" xfId="4361" xr:uid="{00000000-0005-0000-0000-000010110000}"/>
    <cellStyle name="เครื่องหมายจุลภาค 3 15 2" xfId="4362" xr:uid="{00000000-0005-0000-0000-000011110000}"/>
    <cellStyle name="เครื่องหมายจุลภาค 3 16" xfId="4363" xr:uid="{00000000-0005-0000-0000-000012110000}"/>
    <cellStyle name="เครื่องหมายจุลภาค 3 16 2" xfId="4364" xr:uid="{00000000-0005-0000-0000-000013110000}"/>
    <cellStyle name="เครื่องหมายจุลภาค 3 17" xfId="4365" xr:uid="{00000000-0005-0000-0000-000014110000}"/>
    <cellStyle name="เครื่องหมายจุลภาค 3 17 2" xfId="4366" xr:uid="{00000000-0005-0000-0000-000015110000}"/>
    <cellStyle name="เครื่องหมายจุลภาค 3 18" xfId="4367" xr:uid="{00000000-0005-0000-0000-000016110000}"/>
    <cellStyle name="เครื่องหมายจุลภาค 3 18 2" xfId="4368" xr:uid="{00000000-0005-0000-0000-000017110000}"/>
    <cellStyle name="เครื่องหมายจุลภาค 3 19" xfId="4369" xr:uid="{00000000-0005-0000-0000-000018110000}"/>
    <cellStyle name="เครื่องหมายจุลภาค 3 19 2" xfId="4370" xr:uid="{00000000-0005-0000-0000-000019110000}"/>
    <cellStyle name="เครื่องหมายจุลภาค 3 2" xfId="97" xr:uid="{00000000-0005-0000-0000-000052070000}"/>
    <cellStyle name="เครื่องหมายจุลภาค 3 2 2" xfId="162" xr:uid="{00000000-0005-0000-0000-000053070000}"/>
    <cellStyle name="เครื่องหมายจุลภาค 3 2 2 2" xfId="2218" xr:uid="{00000000-0005-0000-0000-000053070000}"/>
    <cellStyle name="เครื่องหมายจุลภาค 3 2 2 3" xfId="2550" xr:uid="{00000000-0005-0000-0000-000053070000}"/>
    <cellStyle name="เครื่องหมายจุลภาค 3 2 2 4" xfId="4372" xr:uid="{00000000-0005-0000-0000-00001B110000}"/>
    <cellStyle name="เครื่องหมายจุลภาค 3 2 3" xfId="1578" xr:uid="{00000000-0005-0000-0000-000054070000}"/>
    <cellStyle name="เครื่องหมายจุลภาค 3 2 3 2" xfId="2384" xr:uid="{00000000-0005-0000-0000-000054070000}"/>
    <cellStyle name="เครื่องหมายจุลภาค 3 2 3 3" xfId="2646" xr:uid="{00000000-0005-0000-0000-000054070000}"/>
    <cellStyle name="เครื่องหมายจุลภาค 3 2 3 4" xfId="4373" xr:uid="{00000000-0005-0000-0000-00001C110000}"/>
    <cellStyle name="เครื่องหมายจุลภาค 3 2 4" xfId="2191" xr:uid="{00000000-0005-0000-0000-000052070000}"/>
    <cellStyle name="เครื่องหมายจุลภาค 3 2 4 2" xfId="4374" xr:uid="{00000000-0005-0000-0000-00001D110000}"/>
    <cellStyle name="เครื่องหมายจุลภาค 3 2 5" xfId="2527" xr:uid="{00000000-0005-0000-0000-000052070000}"/>
    <cellStyle name="เครื่องหมายจุลภาค 3 2 5 2" xfId="4375" xr:uid="{00000000-0005-0000-0000-00001E110000}"/>
    <cellStyle name="เครื่องหมายจุลภาค 3 2 6" xfId="4371" xr:uid="{00000000-0005-0000-0000-00001A110000}"/>
    <cellStyle name="เครื่องหมายจุลภาค 3 20" xfId="4376" xr:uid="{00000000-0005-0000-0000-00001F110000}"/>
    <cellStyle name="เครื่องหมายจุลภาค 3 20 2" xfId="4377" xr:uid="{00000000-0005-0000-0000-000020110000}"/>
    <cellStyle name="เครื่องหมายจุลภาค 3 21" xfId="4378" xr:uid="{00000000-0005-0000-0000-000021110000}"/>
    <cellStyle name="เครื่องหมายจุลภาค 3 21 2" xfId="4379" xr:uid="{00000000-0005-0000-0000-000022110000}"/>
    <cellStyle name="เครื่องหมายจุลภาค 3 22" xfId="4380" xr:uid="{00000000-0005-0000-0000-000023110000}"/>
    <cellStyle name="เครื่องหมายจุลภาค 3 22 2" xfId="4381" xr:uid="{00000000-0005-0000-0000-000024110000}"/>
    <cellStyle name="เครื่องหมายจุลภาค 3 23" xfId="4382" xr:uid="{00000000-0005-0000-0000-000025110000}"/>
    <cellStyle name="เครื่องหมายจุลภาค 3 23 2" xfId="4383" xr:uid="{00000000-0005-0000-0000-000026110000}"/>
    <cellStyle name="เครื่องหมายจุลภาค 3 24" xfId="4384" xr:uid="{00000000-0005-0000-0000-000027110000}"/>
    <cellStyle name="เครื่องหมายจุลภาค 3 24 2" xfId="4385" xr:uid="{00000000-0005-0000-0000-000028110000}"/>
    <cellStyle name="เครื่องหมายจุลภาค 3 25" xfId="4386" xr:uid="{00000000-0005-0000-0000-000029110000}"/>
    <cellStyle name="เครื่องหมายจุลภาค 3 25 2" xfId="4387" xr:uid="{00000000-0005-0000-0000-00002A110000}"/>
    <cellStyle name="เครื่องหมายจุลภาค 3 26" xfId="4388" xr:uid="{00000000-0005-0000-0000-00002B110000}"/>
    <cellStyle name="เครื่องหมายจุลภาค 3 26 2" xfId="4389" xr:uid="{00000000-0005-0000-0000-00002C110000}"/>
    <cellStyle name="เครื่องหมายจุลภาค 3 27" xfId="4390" xr:uid="{00000000-0005-0000-0000-00002D110000}"/>
    <cellStyle name="เครื่องหมายจุลภาค 3 27 2" xfId="4391" xr:uid="{00000000-0005-0000-0000-00002E110000}"/>
    <cellStyle name="เครื่องหมายจุลภาค 3 28" xfId="4392" xr:uid="{00000000-0005-0000-0000-00002F110000}"/>
    <cellStyle name="เครื่องหมายจุลภาค 3 29" xfId="4393" xr:uid="{00000000-0005-0000-0000-000030110000}"/>
    <cellStyle name="เครื่องหมายจุลภาค 3 3" xfId="161" xr:uid="{00000000-0005-0000-0000-000055070000}"/>
    <cellStyle name="เครื่องหมายจุลภาค 3 3 2" xfId="2217" xr:uid="{00000000-0005-0000-0000-000055070000}"/>
    <cellStyle name="เครื่องหมายจุลภาค 3 3 2 2" xfId="4395" xr:uid="{00000000-0005-0000-0000-000032110000}"/>
    <cellStyle name="เครื่องหมายจุลภาค 3 3 3" xfId="2549" xr:uid="{00000000-0005-0000-0000-000055070000}"/>
    <cellStyle name="เครื่องหมายจุลภาค 3 3 3 2" xfId="4396" xr:uid="{00000000-0005-0000-0000-000033110000}"/>
    <cellStyle name="เครื่องหมายจุลภาค 3 3 4" xfId="4394" xr:uid="{00000000-0005-0000-0000-000031110000}"/>
    <cellStyle name="เครื่องหมายจุลภาค 3 30" xfId="4397" xr:uid="{00000000-0005-0000-0000-000034110000}"/>
    <cellStyle name="เครื่องหมายจุลภาค 3 31" xfId="4350" xr:uid="{00000000-0005-0000-0000-000005110000}"/>
    <cellStyle name="เครื่องหมายจุลภาค 3 4" xfId="1579" xr:uid="{00000000-0005-0000-0000-000056070000}"/>
    <cellStyle name="เครื่องหมายจุลภาค 3 4 2" xfId="2385" xr:uid="{00000000-0005-0000-0000-000056070000}"/>
    <cellStyle name="เครื่องหมายจุลภาค 3 4 2 2" xfId="4399" xr:uid="{00000000-0005-0000-0000-000036110000}"/>
    <cellStyle name="เครื่องหมายจุลภาค 3 4 3" xfId="2647" xr:uid="{00000000-0005-0000-0000-000056070000}"/>
    <cellStyle name="เครื่องหมายจุลภาค 3 4 3 2" xfId="4400" xr:uid="{00000000-0005-0000-0000-000037110000}"/>
    <cellStyle name="เครื่องหมายจุลภาค 3 4 4" xfId="4398" xr:uid="{00000000-0005-0000-0000-000035110000}"/>
    <cellStyle name="เครื่องหมายจุลภาค 3 5" xfId="2190" xr:uid="{00000000-0005-0000-0000-000051070000}"/>
    <cellStyle name="เครื่องหมายจุลภาค 3 5 2" xfId="4402" xr:uid="{00000000-0005-0000-0000-000039110000}"/>
    <cellStyle name="เครื่องหมายจุลภาค 3 5 3" xfId="4401" xr:uid="{00000000-0005-0000-0000-000038110000}"/>
    <cellStyle name="เครื่องหมายจุลภาค 3 6" xfId="2526" xr:uid="{00000000-0005-0000-0000-000051070000}"/>
    <cellStyle name="เครื่องหมายจุลภาค 3 6 2" xfId="4404" xr:uid="{00000000-0005-0000-0000-00003B110000}"/>
    <cellStyle name="เครื่องหมายจุลภาค 3 6 3" xfId="4403" xr:uid="{00000000-0005-0000-0000-00003A110000}"/>
    <cellStyle name="เครื่องหมายจุลภาค 3 7" xfId="4405" xr:uid="{00000000-0005-0000-0000-00003C110000}"/>
    <cellStyle name="เครื่องหมายจุลภาค 3 7 2" xfId="4406" xr:uid="{00000000-0005-0000-0000-00003D110000}"/>
    <cellStyle name="เครื่องหมายจุลภาค 3 8" xfId="4407" xr:uid="{00000000-0005-0000-0000-00003E110000}"/>
    <cellStyle name="เครื่องหมายจุลภาค 3 8 2" xfId="4408" xr:uid="{00000000-0005-0000-0000-00003F110000}"/>
    <cellStyle name="เครื่องหมายจุลภาค 3 9" xfId="4409" xr:uid="{00000000-0005-0000-0000-000040110000}"/>
    <cellStyle name="เครื่องหมายจุลภาค 3 9 2" xfId="4410" xr:uid="{00000000-0005-0000-0000-000041110000}"/>
    <cellStyle name="เครื่องหมายจุลภาค 4" xfId="98" xr:uid="{00000000-0005-0000-0000-000057070000}"/>
    <cellStyle name="เครื่องหมายจุลภาค 4 10" xfId="4412" xr:uid="{00000000-0005-0000-0000-000043110000}"/>
    <cellStyle name="เครื่องหมายจุลภาค 4 10 2" xfId="4413" xr:uid="{00000000-0005-0000-0000-000044110000}"/>
    <cellStyle name="เครื่องหมายจุลภาค 4 11" xfId="4414" xr:uid="{00000000-0005-0000-0000-000045110000}"/>
    <cellStyle name="เครื่องหมายจุลภาค 4 11 2" xfId="4415" xr:uid="{00000000-0005-0000-0000-000046110000}"/>
    <cellStyle name="เครื่องหมายจุลภาค 4 12" xfId="4416" xr:uid="{00000000-0005-0000-0000-000047110000}"/>
    <cellStyle name="เครื่องหมายจุลภาค 4 12 2" xfId="4417" xr:uid="{00000000-0005-0000-0000-000048110000}"/>
    <cellStyle name="เครื่องหมายจุลภาค 4 13" xfId="4418" xr:uid="{00000000-0005-0000-0000-000049110000}"/>
    <cellStyle name="เครื่องหมายจุลภาค 4 13 2" xfId="4419" xr:uid="{00000000-0005-0000-0000-00004A110000}"/>
    <cellStyle name="เครื่องหมายจุลภาค 4 14" xfId="4420" xr:uid="{00000000-0005-0000-0000-00004B110000}"/>
    <cellStyle name="เครื่องหมายจุลภาค 4 14 2" xfId="4421" xr:uid="{00000000-0005-0000-0000-00004C110000}"/>
    <cellStyle name="เครื่องหมายจุลภาค 4 15" xfId="4422" xr:uid="{00000000-0005-0000-0000-00004D110000}"/>
    <cellStyle name="เครื่องหมายจุลภาค 4 15 2" xfId="4423" xr:uid="{00000000-0005-0000-0000-00004E110000}"/>
    <cellStyle name="เครื่องหมายจุลภาค 4 16" xfId="4424" xr:uid="{00000000-0005-0000-0000-00004F110000}"/>
    <cellStyle name="เครื่องหมายจุลภาค 4 16 2" xfId="4425" xr:uid="{00000000-0005-0000-0000-000050110000}"/>
    <cellStyle name="เครื่องหมายจุลภาค 4 17" xfId="4426" xr:uid="{00000000-0005-0000-0000-000051110000}"/>
    <cellStyle name="เครื่องหมายจุลภาค 4 17 2" xfId="4427" xr:uid="{00000000-0005-0000-0000-000052110000}"/>
    <cellStyle name="เครื่องหมายจุลภาค 4 18" xfId="4428" xr:uid="{00000000-0005-0000-0000-000053110000}"/>
    <cellStyle name="เครื่องหมายจุลภาค 4 18 2" xfId="4429" xr:uid="{00000000-0005-0000-0000-000054110000}"/>
    <cellStyle name="เครื่องหมายจุลภาค 4 19" xfId="4430" xr:uid="{00000000-0005-0000-0000-000055110000}"/>
    <cellStyle name="เครื่องหมายจุลภาค 4 19 2" xfId="4431" xr:uid="{00000000-0005-0000-0000-000056110000}"/>
    <cellStyle name="เครื่องหมายจุลภาค 4 2" xfId="99" xr:uid="{00000000-0005-0000-0000-000058070000}"/>
    <cellStyle name="เครื่องหมายจุลภาค 4 2 2" xfId="2193" xr:uid="{00000000-0005-0000-0000-000058070000}"/>
    <cellStyle name="เครื่องหมายจุลภาค 4 2 2 2" xfId="4433" xr:uid="{00000000-0005-0000-0000-000058110000}"/>
    <cellStyle name="เครื่องหมายจุลภาค 4 2 3" xfId="4434" xr:uid="{00000000-0005-0000-0000-000059110000}"/>
    <cellStyle name="เครื่องหมายจุลภาค 4 2 4" xfId="4435" xr:uid="{00000000-0005-0000-0000-00005A110000}"/>
    <cellStyle name="เครื่องหมายจุลภาค 4 2 5" xfId="4436" xr:uid="{00000000-0005-0000-0000-00005B110000}"/>
    <cellStyle name="เครื่องหมายจุลภาค 4 2 6" xfId="4432" xr:uid="{00000000-0005-0000-0000-000057110000}"/>
    <cellStyle name="เครื่องหมายจุลภาค 4 20" xfId="4437" xr:uid="{00000000-0005-0000-0000-00005C110000}"/>
    <cellStyle name="เครื่องหมายจุลภาค 4 20 2" xfId="4438" xr:uid="{00000000-0005-0000-0000-00005D110000}"/>
    <cellStyle name="เครื่องหมายจุลภาค 4 21" xfId="4439" xr:uid="{00000000-0005-0000-0000-00005E110000}"/>
    <cellStyle name="เครื่องหมายจุลภาค 4 21 2" xfId="4440" xr:uid="{00000000-0005-0000-0000-00005F110000}"/>
    <cellStyle name="เครื่องหมายจุลภาค 4 22" xfId="4441" xr:uid="{00000000-0005-0000-0000-000060110000}"/>
    <cellStyle name="เครื่องหมายจุลภาค 4 22 2" xfId="4442" xr:uid="{00000000-0005-0000-0000-000061110000}"/>
    <cellStyle name="เครื่องหมายจุลภาค 4 23" xfId="4443" xr:uid="{00000000-0005-0000-0000-000062110000}"/>
    <cellStyle name="เครื่องหมายจุลภาค 4 23 2" xfId="4444" xr:uid="{00000000-0005-0000-0000-000063110000}"/>
    <cellStyle name="เครื่องหมายจุลภาค 4 24" xfId="4445" xr:uid="{00000000-0005-0000-0000-000064110000}"/>
    <cellStyle name="เครื่องหมายจุลภาค 4 24 2" xfId="4446" xr:uid="{00000000-0005-0000-0000-000065110000}"/>
    <cellStyle name="เครื่องหมายจุลภาค 4 25" xfId="4447" xr:uid="{00000000-0005-0000-0000-000066110000}"/>
    <cellStyle name="เครื่องหมายจุลภาค 4 25 2" xfId="4448" xr:uid="{00000000-0005-0000-0000-000067110000}"/>
    <cellStyle name="เครื่องหมายจุลภาค 4 26" xfId="4449" xr:uid="{00000000-0005-0000-0000-000068110000}"/>
    <cellStyle name="เครื่องหมายจุลภาค 4 26 2" xfId="4450" xr:uid="{00000000-0005-0000-0000-000069110000}"/>
    <cellStyle name="เครื่องหมายจุลภาค 4 27" xfId="4451" xr:uid="{00000000-0005-0000-0000-00006A110000}"/>
    <cellStyle name="เครื่องหมายจุลภาค 4 27 2" xfId="4452" xr:uid="{00000000-0005-0000-0000-00006B110000}"/>
    <cellStyle name="เครื่องหมายจุลภาค 4 28" xfId="4453" xr:uid="{00000000-0005-0000-0000-00006C110000}"/>
    <cellStyle name="เครื่องหมายจุลภาค 4 28 2" xfId="4454" xr:uid="{00000000-0005-0000-0000-00006D110000}"/>
    <cellStyle name="เครื่องหมายจุลภาค 4 29" xfId="4455" xr:uid="{00000000-0005-0000-0000-00006E110000}"/>
    <cellStyle name="เครื่องหมายจุลภาค 4 3" xfId="163" xr:uid="{00000000-0005-0000-0000-000059070000}"/>
    <cellStyle name="เครื่องหมายจุลภาค 4 3 2" xfId="2014" xr:uid="{00000000-0005-0000-0000-00005A070000}"/>
    <cellStyle name="เครื่องหมายจุลภาค 4 3 2 2" xfId="2471" xr:uid="{00000000-0005-0000-0000-00005A070000}"/>
    <cellStyle name="เครื่องหมายจุลภาค 4 3 2 3" xfId="2707" xr:uid="{00000000-0005-0000-0000-00005A070000}"/>
    <cellStyle name="เครื่องหมายจุลภาค 4 3 2 4" xfId="4457" xr:uid="{00000000-0005-0000-0000-000070110000}"/>
    <cellStyle name="เครื่องหมายจุลภาค 4 3 3" xfId="2219" xr:uid="{00000000-0005-0000-0000-000059070000}"/>
    <cellStyle name="เครื่องหมายจุลภาค 4 3 3 2" xfId="4458" xr:uid="{00000000-0005-0000-0000-000071110000}"/>
    <cellStyle name="เครื่องหมายจุลภาค 4 3 4" xfId="2551" xr:uid="{00000000-0005-0000-0000-000059070000}"/>
    <cellStyle name="เครื่องหมายจุลภาค 4 3 5" xfId="4456" xr:uid="{00000000-0005-0000-0000-00006F110000}"/>
    <cellStyle name="เครื่องหมายจุลภาค 4 30" xfId="4411" xr:uid="{00000000-0005-0000-0000-000042110000}"/>
    <cellStyle name="เครื่องหมายจุลภาค 4 4" xfId="478" xr:uid="{00000000-0005-0000-0000-00005B070000}"/>
    <cellStyle name="เครื่องหมายจุลภาค 4 4 2" xfId="1580" xr:uid="{00000000-0005-0000-0000-00005C070000}"/>
    <cellStyle name="เครื่องหมายจุลภาค 4 4 2 2" xfId="2386" xr:uid="{00000000-0005-0000-0000-00005C070000}"/>
    <cellStyle name="เครื่องหมายจุลภาค 4 4 2 3" xfId="2648" xr:uid="{00000000-0005-0000-0000-00005C070000}"/>
    <cellStyle name="เครื่องหมายจุลภาค 4 4 2 4" xfId="4460" xr:uid="{00000000-0005-0000-0000-000073110000}"/>
    <cellStyle name="เครื่องหมายจุลภาค 4 4 3" xfId="4461" xr:uid="{00000000-0005-0000-0000-000074110000}"/>
    <cellStyle name="เครื่องหมายจุลภาค 4 4 4" xfId="4459" xr:uid="{00000000-0005-0000-0000-000072110000}"/>
    <cellStyle name="เครื่องหมายจุลภาค 4 5" xfId="2192" xr:uid="{00000000-0005-0000-0000-000057070000}"/>
    <cellStyle name="เครื่องหมายจุลภาค 4 5 2" xfId="4463" xr:uid="{00000000-0005-0000-0000-000076110000}"/>
    <cellStyle name="เครื่องหมายจุลภาค 4 5 3" xfId="4464" xr:uid="{00000000-0005-0000-0000-000077110000}"/>
    <cellStyle name="เครื่องหมายจุลภาค 4 5 4" xfId="4462" xr:uid="{00000000-0005-0000-0000-000075110000}"/>
    <cellStyle name="เครื่องหมายจุลภาค 4 6" xfId="2528" xr:uid="{00000000-0005-0000-0000-000057070000}"/>
    <cellStyle name="เครื่องหมายจุลภาค 4 6 2" xfId="4466" xr:uid="{00000000-0005-0000-0000-000079110000}"/>
    <cellStyle name="เครื่องหมายจุลภาค 4 6 3" xfId="4465" xr:uid="{00000000-0005-0000-0000-000078110000}"/>
    <cellStyle name="เครื่องหมายจุลภาค 4 7" xfId="4467" xr:uid="{00000000-0005-0000-0000-00007A110000}"/>
    <cellStyle name="เครื่องหมายจุลภาค 4 7 2" xfId="4468" xr:uid="{00000000-0005-0000-0000-00007B110000}"/>
    <cellStyle name="เครื่องหมายจุลภาค 4 8" xfId="4469" xr:uid="{00000000-0005-0000-0000-00007C110000}"/>
    <cellStyle name="เครื่องหมายจุลภาค 4 8 2" xfId="4470" xr:uid="{00000000-0005-0000-0000-00007D110000}"/>
    <cellStyle name="เครื่องหมายจุลภาค 4 9" xfId="4471" xr:uid="{00000000-0005-0000-0000-00007E110000}"/>
    <cellStyle name="เครื่องหมายจุลภาค 4 9 2" xfId="4472" xr:uid="{00000000-0005-0000-0000-00007F110000}"/>
    <cellStyle name="เครื่องหมายจุลภาค 5" xfId="100" xr:uid="{00000000-0005-0000-0000-00005D070000}"/>
    <cellStyle name="เครื่องหมายจุลภาค 5 2" xfId="1581" xr:uid="{00000000-0005-0000-0000-00005E070000}"/>
    <cellStyle name="เครื่องหมายจุลภาค 5 2 2" xfId="2387" xr:uid="{00000000-0005-0000-0000-00005E070000}"/>
    <cellStyle name="เครื่องหมายจุลภาค 5 2 2 2" xfId="4476" xr:uid="{00000000-0005-0000-0000-000083110000}"/>
    <cellStyle name="เครื่องหมายจุลภาค 5 2 2 3" xfId="4475" xr:uid="{00000000-0005-0000-0000-000082110000}"/>
    <cellStyle name="เครื่องหมายจุลภาค 5 2 3" xfId="2649" xr:uid="{00000000-0005-0000-0000-00005E070000}"/>
    <cellStyle name="เครื่องหมายจุลภาค 5 2 3 2" xfId="4477" xr:uid="{00000000-0005-0000-0000-000084110000}"/>
    <cellStyle name="เครื่องหมายจุลภาค 5 2 4" xfId="4478" xr:uid="{00000000-0005-0000-0000-000085110000}"/>
    <cellStyle name="เครื่องหมายจุลภาค 5 2 5" xfId="4479" xr:uid="{00000000-0005-0000-0000-000086110000}"/>
    <cellStyle name="เครื่องหมายจุลภาค 5 2 6" xfId="4474" xr:uid="{00000000-0005-0000-0000-000081110000}"/>
    <cellStyle name="เครื่องหมายจุลภาค 5 3" xfId="2153" xr:uid="{00000000-0005-0000-0000-00005F070000}"/>
    <cellStyle name="เครื่องหมายจุลภาค 5 3 2" xfId="2494" xr:uid="{00000000-0005-0000-0000-00005F070000}"/>
    <cellStyle name="เครื่องหมายจุลภาค 5 3 3" xfId="2722" xr:uid="{00000000-0005-0000-0000-00005F070000}"/>
    <cellStyle name="เครื่องหมายจุลภาค 5 3 4" xfId="4480" xr:uid="{00000000-0005-0000-0000-000087110000}"/>
    <cellStyle name="เครื่องหมายจุลภาค 5 4" xfId="4481" xr:uid="{00000000-0005-0000-0000-000088110000}"/>
    <cellStyle name="เครื่องหมายจุลภาค 5 5" xfId="4482" xr:uid="{00000000-0005-0000-0000-000089110000}"/>
    <cellStyle name="เครื่องหมายจุลภาค 5 6" xfId="4483" xr:uid="{00000000-0005-0000-0000-00008A110000}"/>
    <cellStyle name="เครื่องหมายจุลภาค 5 7" xfId="4473" xr:uid="{00000000-0005-0000-0000-000080110000}"/>
    <cellStyle name="เครื่องหมายจุลภาค 6" xfId="101" xr:uid="{00000000-0005-0000-0000-000060070000}"/>
    <cellStyle name="เครื่องหมายจุลภาค 6 10" xfId="4484" xr:uid="{00000000-0005-0000-0000-00008B110000}"/>
    <cellStyle name="เครื่องหมายจุลภาค 6 10 2" xfId="4485" xr:uid="{00000000-0005-0000-0000-00008C110000}"/>
    <cellStyle name="เครื่องหมายจุลภาค 6 11" xfId="4486" xr:uid="{00000000-0005-0000-0000-00008D110000}"/>
    <cellStyle name="เครื่องหมายจุลภาค 6 11 2" xfId="4487" xr:uid="{00000000-0005-0000-0000-00008E110000}"/>
    <cellStyle name="เครื่องหมายจุลภาค 6 12" xfId="4488" xr:uid="{00000000-0005-0000-0000-00008F110000}"/>
    <cellStyle name="เครื่องหมายจุลภาค 6 12 2" xfId="4489" xr:uid="{00000000-0005-0000-0000-000090110000}"/>
    <cellStyle name="เครื่องหมายจุลภาค 6 13" xfId="4490" xr:uid="{00000000-0005-0000-0000-000091110000}"/>
    <cellStyle name="เครื่องหมายจุลภาค 6 13 2" xfId="4491" xr:uid="{00000000-0005-0000-0000-000092110000}"/>
    <cellStyle name="เครื่องหมายจุลภาค 6 14" xfId="4492" xr:uid="{00000000-0005-0000-0000-000093110000}"/>
    <cellStyle name="เครื่องหมายจุลภาค 6 14 2" xfId="4493" xr:uid="{00000000-0005-0000-0000-000094110000}"/>
    <cellStyle name="เครื่องหมายจุลภาค 6 15" xfId="4494" xr:uid="{00000000-0005-0000-0000-000095110000}"/>
    <cellStyle name="เครื่องหมายจุลภาค 6 15 2" xfId="4495" xr:uid="{00000000-0005-0000-0000-000096110000}"/>
    <cellStyle name="เครื่องหมายจุลภาค 6 16" xfId="4496" xr:uid="{00000000-0005-0000-0000-000097110000}"/>
    <cellStyle name="เครื่องหมายจุลภาค 6 16 2" xfId="4497" xr:uid="{00000000-0005-0000-0000-000098110000}"/>
    <cellStyle name="เครื่องหมายจุลภาค 6 17" xfId="4498" xr:uid="{00000000-0005-0000-0000-000099110000}"/>
    <cellStyle name="เครื่องหมายจุลภาค 6 17 2" xfId="4499" xr:uid="{00000000-0005-0000-0000-00009A110000}"/>
    <cellStyle name="เครื่องหมายจุลภาค 6 18" xfId="4500" xr:uid="{00000000-0005-0000-0000-00009B110000}"/>
    <cellStyle name="เครื่องหมายจุลภาค 6 18 2" xfId="4501" xr:uid="{00000000-0005-0000-0000-00009C110000}"/>
    <cellStyle name="เครื่องหมายจุลภาค 6 19" xfId="4502" xr:uid="{00000000-0005-0000-0000-00009D110000}"/>
    <cellStyle name="เครื่องหมายจุลภาค 6 19 2" xfId="4503" xr:uid="{00000000-0005-0000-0000-00009E110000}"/>
    <cellStyle name="เครื่องหมายจุลภาค 6 2" xfId="1582" xr:uid="{00000000-0005-0000-0000-000061070000}"/>
    <cellStyle name="เครื่องหมายจุลภาค 6 2 2" xfId="2015" xr:uid="{00000000-0005-0000-0000-000062070000}"/>
    <cellStyle name="เครื่องหมายจุลภาค 6 2 2 2" xfId="4505" xr:uid="{00000000-0005-0000-0000-0000A0110000}"/>
    <cellStyle name="เครื่องหมายจุลภาค 6 2 3" xfId="2388" xr:uid="{00000000-0005-0000-0000-000061070000}"/>
    <cellStyle name="เครื่องหมายจุลภาค 6 2 3 2" xfId="4506" xr:uid="{00000000-0005-0000-0000-0000A1110000}"/>
    <cellStyle name="เครื่องหมายจุลภาค 6 2 4" xfId="2650" xr:uid="{00000000-0005-0000-0000-000061070000}"/>
    <cellStyle name="เครื่องหมายจุลภาค 6 2 5" xfId="4504" xr:uid="{00000000-0005-0000-0000-00009F110000}"/>
    <cellStyle name="เครื่องหมายจุลภาค 6 20" xfId="4507" xr:uid="{00000000-0005-0000-0000-0000A2110000}"/>
    <cellStyle name="เครื่องหมายจุลภาค 6 20 2" xfId="4508" xr:uid="{00000000-0005-0000-0000-0000A3110000}"/>
    <cellStyle name="เครื่องหมายจุลภาค 6 21" xfId="4509" xr:uid="{00000000-0005-0000-0000-0000A4110000}"/>
    <cellStyle name="เครื่องหมายจุลภาค 6 21 2" xfId="4510" xr:uid="{00000000-0005-0000-0000-0000A5110000}"/>
    <cellStyle name="เครื่องหมายจุลภาค 6 22" xfId="4511" xr:uid="{00000000-0005-0000-0000-0000A6110000}"/>
    <cellStyle name="เครื่องหมายจุลภาค 6 22 2" xfId="4512" xr:uid="{00000000-0005-0000-0000-0000A7110000}"/>
    <cellStyle name="เครื่องหมายจุลภาค 6 23" xfId="4513" xr:uid="{00000000-0005-0000-0000-0000A8110000}"/>
    <cellStyle name="เครื่องหมายจุลภาค 6 23 2" xfId="4514" xr:uid="{00000000-0005-0000-0000-0000A9110000}"/>
    <cellStyle name="เครื่องหมายจุลภาค 6 24" xfId="4515" xr:uid="{00000000-0005-0000-0000-0000AA110000}"/>
    <cellStyle name="เครื่องหมายจุลภาค 6 24 2" xfId="4516" xr:uid="{00000000-0005-0000-0000-0000AB110000}"/>
    <cellStyle name="เครื่องหมายจุลภาค 6 25" xfId="4517" xr:uid="{00000000-0005-0000-0000-0000AC110000}"/>
    <cellStyle name="เครื่องหมายจุลภาค 6 25 2" xfId="4518" xr:uid="{00000000-0005-0000-0000-0000AD110000}"/>
    <cellStyle name="เครื่องหมายจุลภาค 6 26" xfId="4519" xr:uid="{00000000-0005-0000-0000-0000AE110000}"/>
    <cellStyle name="เครื่องหมายจุลภาค 6 26 2" xfId="4520" xr:uid="{00000000-0005-0000-0000-0000AF110000}"/>
    <cellStyle name="เครื่องหมายจุลภาค 6 27" xfId="4521" xr:uid="{00000000-0005-0000-0000-0000B0110000}"/>
    <cellStyle name="เครื่องหมายจุลภาค 6 27 2" xfId="4522" xr:uid="{00000000-0005-0000-0000-0000B1110000}"/>
    <cellStyle name="เครื่องหมายจุลภาค 6 28" xfId="4523" xr:uid="{00000000-0005-0000-0000-0000B2110000}"/>
    <cellStyle name="เครื่องหมายจุลภาค 6 29" xfId="4524" xr:uid="{00000000-0005-0000-0000-0000B3110000}"/>
    <cellStyle name="เครื่องหมายจุลภาค 6 3" xfId="2194" xr:uid="{00000000-0005-0000-0000-000060070000}"/>
    <cellStyle name="เครื่องหมายจุลภาค 6 3 2" xfId="4526" xr:uid="{00000000-0005-0000-0000-0000B5110000}"/>
    <cellStyle name="เครื่องหมายจุลภาค 6 3 3" xfId="4527" xr:uid="{00000000-0005-0000-0000-0000B6110000}"/>
    <cellStyle name="เครื่องหมายจุลภาค 6 3 4" xfId="4525" xr:uid="{00000000-0005-0000-0000-0000B4110000}"/>
    <cellStyle name="เครื่องหมายจุลภาค 6 4" xfId="4528" xr:uid="{00000000-0005-0000-0000-0000B7110000}"/>
    <cellStyle name="เครื่องหมายจุลภาค 6 4 2" xfId="4529" xr:uid="{00000000-0005-0000-0000-0000B8110000}"/>
    <cellStyle name="เครื่องหมายจุลภาค 6 4 3" xfId="4530" xr:uid="{00000000-0005-0000-0000-0000B9110000}"/>
    <cellStyle name="เครื่องหมายจุลภาค 6 5" xfId="4531" xr:uid="{00000000-0005-0000-0000-0000BA110000}"/>
    <cellStyle name="เครื่องหมายจุลภาค 6 5 2" xfId="4532" xr:uid="{00000000-0005-0000-0000-0000BB110000}"/>
    <cellStyle name="เครื่องหมายจุลภาค 6 6" xfId="4533" xr:uid="{00000000-0005-0000-0000-0000BC110000}"/>
    <cellStyle name="เครื่องหมายจุลภาค 6 6 2" xfId="4534" xr:uid="{00000000-0005-0000-0000-0000BD110000}"/>
    <cellStyle name="เครื่องหมายจุลภาค 6 7" xfId="4535" xr:uid="{00000000-0005-0000-0000-0000BE110000}"/>
    <cellStyle name="เครื่องหมายจุลภาค 6 7 2" xfId="4536" xr:uid="{00000000-0005-0000-0000-0000BF110000}"/>
    <cellStyle name="เครื่องหมายจุลภาค 6 8" xfId="4537" xr:uid="{00000000-0005-0000-0000-0000C0110000}"/>
    <cellStyle name="เครื่องหมายจุลภาค 6 8 2" xfId="4538" xr:uid="{00000000-0005-0000-0000-0000C1110000}"/>
    <cellStyle name="เครื่องหมายจุลภาค 6 9" xfId="4539" xr:uid="{00000000-0005-0000-0000-0000C2110000}"/>
    <cellStyle name="เครื่องหมายจุลภาค 6 9 2" xfId="4540" xr:uid="{00000000-0005-0000-0000-0000C3110000}"/>
    <cellStyle name="เครื่องหมายจุลภาค 7" xfId="102" xr:uid="{00000000-0005-0000-0000-000063070000}"/>
    <cellStyle name="เครื่องหมายจุลภาค 7 10" xfId="4541" xr:uid="{00000000-0005-0000-0000-0000C4110000}"/>
    <cellStyle name="เครื่องหมายจุลภาค 7 10 2" xfId="4542" xr:uid="{00000000-0005-0000-0000-0000C5110000}"/>
    <cellStyle name="เครื่องหมายจุลภาค 7 11" xfId="4543" xr:uid="{00000000-0005-0000-0000-0000C6110000}"/>
    <cellStyle name="เครื่องหมายจุลภาค 7 11 2" xfId="4544" xr:uid="{00000000-0005-0000-0000-0000C7110000}"/>
    <cellStyle name="เครื่องหมายจุลภาค 7 12" xfId="4545" xr:uid="{00000000-0005-0000-0000-0000C8110000}"/>
    <cellStyle name="เครื่องหมายจุลภาค 7 12 2" xfId="4546" xr:uid="{00000000-0005-0000-0000-0000C9110000}"/>
    <cellStyle name="เครื่องหมายจุลภาค 7 13" xfId="4547" xr:uid="{00000000-0005-0000-0000-0000CA110000}"/>
    <cellStyle name="เครื่องหมายจุลภาค 7 13 2" xfId="4548" xr:uid="{00000000-0005-0000-0000-0000CB110000}"/>
    <cellStyle name="เครื่องหมายจุลภาค 7 14" xfId="4549" xr:uid="{00000000-0005-0000-0000-0000CC110000}"/>
    <cellStyle name="เครื่องหมายจุลภาค 7 14 2" xfId="4550" xr:uid="{00000000-0005-0000-0000-0000CD110000}"/>
    <cellStyle name="เครื่องหมายจุลภาค 7 15" xfId="4551" xr:uid="{00000000-0005-0000-0000-0000CE110000}"/>
    <cellStyle name="เครื่องหมายจุลภาค 7 15 2" xfId="4552" xr:uid="{00000000-0005-0000-0000-0000CF110000}"/>
    <cellStyle name="เครื่องหมายจุลภาค 7 16" xfId="4553" xr:uid="{00000000-0005-0000-0000-0000D0110000}"/>
    <cellStyle name="เครื่องหมายจุลภาค 7 16 2" xfId="4554" xr:uid="{00000000-0005-0000-0000-0000D1110000}"/>
    <cellStyle name="เครื่องหมายจุลภาค 7 17" xfId="4555" xr:uid="{00000000-0005-0000-0000-0000D2110000}"/>
    <cellStyle name="เครื่องหมายจุลภาค 7 17 2" xfId="4556" xr:uid="{00000000-0005-0000-0000-0000D3110000}"/>
    <cellStyle name="เครื่องหมายจุลภาค 7 18" xfId="4557" xr:uid="{00000000-0005-0000-0000-0000D4110000}"/>
    <cellStyle name="เครื่องหมายจุลภาค 7 18 2" xfId="4558" xr:uid="{00000000-0005-0000-0000-0000D5110000}"/>
    <cellStyle name="เครื่องหมายจุลภาค 7 19" xfId="4559" xr:uid="{00000000-0005-0000-0000-0000D6110000}"/>
    <cellStyle name="เครื่องหมายจุลภาค 7 19 2" xfId="4560" xr:uid="{00000000-0005-0000-0000-0000D7110000}"/>
    <cellStyle name="เครื่องหมายจุลภาค 7 2" xfId="479" xr:uid="{00000000-0005-0000-0000-000064070000}"/>
    <cellStyle name="เครื่องหมายจุลภาค 7 2 2" xfId="1583" xr:uid="{00000000-0005-0000-0000-000065070000}"/>
    <cellStyle name="เครื่องหมายจุลภาค 7 2 2 2" xfId="2389" xr:uid="{00000000-0005-0000-0000-000065070000}"/>
    <cellStyle name="เครื่องหมายจุลภาค 7 2 2 3" xfId="2651" xr:uid="{00000000-0005-0000-0000-000065070000}"/>
    <cellStyle name="เครื่องหมายจุลภาค 7 2 2 4" xfId="4562" xr:uid="{00000000-0005-0000-0000-0000D9110000}"/>
    <cellStyle name="เครื่องหมายจุลภาค 7 2 3" xfId="2016" xr:uid="{00000000-0005-0000-0000-000066070000}"/>
    <cellStyle name="เครื่องหมายจุลภาค 7 2 4" xfId="4561" xr:uid="{00000000-0005-0000-0000-0000D8110000}"/>
    <cellStyle name="เครื่องหมายจุลภาค 7 20" xfId="4563" xr:uid="{00000000-0005-0000-0000-0000DA110000}"/>
    <cellStyle name="เครื่องหมายจุลภาค 7 20 2" xfId="4564" xr:uid="{00000000-0005-0000-0000-0000DB110000}"/>
    <cellStyle name="เครื่องหมายจุลภาค 7 21" xfId="4565" xr:uid="{00000000-0005-0000-0000-0000DC110000}"/>
    <cellStyle name="เครื่องหมายจุลภาค 7 21 2" xfId="4566" xr:uid="{00000000-0005-0000-0000-0000DD110000}"/>
    <cellStyle name="เครื่องหมายจุลภาค 7 22" xfId="4567" xr:uid="{00000000-0005-0000-0000-0000DE110000}"/>
    <cellStyle name="เครื่องหมายจุลภาค 7 22 2" xfId="4568" xr:uid="{00000000-0005-0000-0000-0000DF110000}"/>
    <cellStyle name="เครื่องหมายจุลภาค 7 23" xfId="4569" xr:uid="{00000000-0005-0000-0000-0000E0110000}"/>
    <cellStyle name="เครื่องหมายจุลภาค 7 23 2" xfId="4570" xr:uid="{00000000-0005-0000-0000-0000E1110000}"/>
    <cellStyle name="เครื่องหมายจุลภาค 7 24" xfId="4571" xr:uid="{00000000-0005-0000-0000-0000E2110000}"/>
    <cellStyle name="เครื่องหมายจุลภาค 7 24 2" xfId="4572" xr:uid="{00000000-0005-0000-0000-0000E3110000}"/>
    <cellStyle name="เครื่องหมายจุลภาค 7 25" xfId="4573" xr:uid="{00000000-0005-0000-0000-0000E4110000}"/>
    <cellStyle name="เครื่องหมายจุลภาค 7 25 2" xfId="4574" xr:uid="{00000000-0005-0000-0000-0000E5110000}"/>
    <cellStyle name="เครื่องหมายจุลภาค 7 26" xfId="4575" xr:uid="{00000000-0005-0000-0000-0000E6110000}"/>
    <cellStyle name="เครื่องหมายจุลภาค 7 26 2" xfId="4576" xr:uid="{00000000-0005-0000-0000-0000E7110000}"/>
    <cellStyle name="เครื่องหมายจุลภาค 7 27" xfId="4577" xr:uid="{00000000-0005-0000-0000-0000E8110000}"/>
    <cellStyle name="เครื่องหมายจุลภาค 7 27 2" xfId="4578" xr:uid="{00000000-0005-0000-0000-0000E9110000}"/>
    <cellStyle name="เครื่องหมายจุลภาค 7 28" xfId="4579" xr:uid="{00000000-0005-0000-0000-0000EA110000}"/>
    <cellStyle name="เครื่องหมายจุลภาค 7 29" xfId="4580" xr:uid="{00000000-0005-0000-0000-0000EB110000}"/>
    <cellStyle name="เครื่องหมายจุลภาค 7 3" xfId="2195" xr:uid="{00000000-0005-0000-0000-000063070000}"/>
    <cellStyle name="เครื่องหมายจุลภาค 7 3 2" xfId="4582" xr:uid="{00000000-0005-0000-0000-0000ED110000}"/>
    <cellStyle name="เครื่องหมายจุลภาค 7 3 3" xfId="4583" xr:uid="{00000000-0005-0000-0000-0000EE110000}"/>
    <cellStyle name="เครื่องหมายจุลภาค 7 3 4" xfId="4581" xr:uid="{00000000-0005-0000-0000-0000EC110000}"/>
    <cellStyle name="เครื่องหมายจุลภาค 7 4" xfId="4584" xr:uid="{00000000-0005-0000-0000-0000EF110000}"/>
    <cellStyle name="เครื่องหมายจุลภาค 7 4 2" xfId="4585" xr:uid="{00000000-0005-0000-0000-0000F0110000}"/>
    <cellStyle name="เครื่องหมายจุลภาค 7 4 3" xfId="4586" xr:uid="{00000000-0005-0000-0000-0000F1110000}"/>
    <cellStyle name="เครื่องหมายจุลภาค 7 5" xfId="4587" xr:uid="{00000000-0005-0000-0000-0000F2110000}"/>
    <cellStyle name="เครื่องหมายจุลภาค 7 5 2" xfId="4588" xr:uid="{00000000-0005-0000-0000-0000F3110000}"/>
    <cellStyle name="เครื่องหมายจุลภาค 7 6" xfId="4589" xr:uid="{00000000-0005-0000-0000-0000F4110000}"/>
    <cellStyle name="เครื่องหมายจุลภาค 7 6 2" xfId="4590" xr:uid="{00000000-0005-0000-0000-0000F5110000}"/>
    <cellStyle name="เครื่องหมายจุลภาค 7 7" xfId="4591" xr:uid="{00000000-0005-0000-0000-0000F6110000}"/>
    <cellStyle name="เครื่องหมายจุลภาค 7 7 2" xfId="4592" xr:uid="{00000000-0005-0000-0000-0000F7110000}"/>
    <cellStyle name="เครื่องหมายจุลภาค 7 8" xfId="4593" xr:uid="{00000000-0005-0000-0000-0000F8110000}"/>
    <cellStyle name="เครื่องหมายจุลภาค 7 8 2" xfId="4594" xr:uid="{00000000-0005-0000-0000-0000F9110000}"/>
    <cellStyle name="เครื่องหมายจุลภาค 7 9" xfId="4595" xr:uid="{00000000-0005-0000-0000-0000FA110000}"/>
    <cellStyle name="เครื่องหมายจุลภาค 7 9 2" xfId="4596" xr:uid="{00000000-0005-0000-0000-0000FB110000}"/>
    <cellStyle name="เครื่องหมายจุลภาค 8" xfId="103" xr:uid="{00000000-0005-0000-0000-000067070000}"/>
    <cellStyle name="เครื่องหมายจุลภาค 8 2" xfId="1584" xr:uid="{00000000-0005-0000-0000-000068070000}"/>
    <cellStyle name="เครื่องหมายจุลภาค 8 2 2" xfId="2017" xr:uid="{00000000-0005-0000-0000-000069070000}"/>
    <cellStyle name="เครื่องหมายจุลภาค 8 2 2 2" xfId="2472" xr:uid="{00000000-0005-0000-0000-000069070000}"/>
    <cellStyle name="เครื่องหมายจุลภาค 8 2 2 3" xfId="2708" xr:uid="{00000000-0005-0000-0000-000069070000}"/>
    <cellStyle name="เครื่องหมายจุลภาค 8 2 3" xfId="2390" xr:uid="{00000000-0005-0000-0000-000068070000}"/>
    <cellStyle name="เครื่องหมายจุลภาค 8 2 4" xfId="2652" xr:uid="{00000000-0005-0000-0000-000068070000}"/>
    <cellStyle name="เครื่องหมายจุลภาค 8 2 5" xfId="4598" xr:uid="{00000000-0005-0000-0000-0000FD110000}"/>
    <cellStyle name="เครื่องหมายจุลภาค 8 3" xfId="2196" xr:uid="{00000000-0005-0000-0000-000067070000}"/>
    <cellStyle name="เครื่องหมายจุลภาค 8 4" xfId="4597" xr:uid="{00000000-0005-0000-0000-0000FC110000}"/>
    <cellStyle name="เครื่องหมายจุลภาค 9" xfId="104" xr:uid="{00000000-0005-0000-0000-00006A070000}"/>
    <cellStyle name="เครื่องหมายจุลภาค 9 2" xfId="1585" xr:uid="{00000000-0005-0000-0000-00006B070000}"/>
    <cellStyle name="เครื่องหมายจุลภาค 9 2 2" xfId="2391" xr:uid="{00000000-0005-0000-0000-00006B070000}"/>
    <cellStyle name="เครื่องหมายจุลภาค 9 2 3" xfId="2653" xr:uid="{00000000-0005-0000-0000-00006B070000}"/>
    <cellStyle name="เครื่องหมายจุลภาค 9 2 4" xfId="4600" xr:uid="{00000000-0005-0000-0000-0000FF110000}"/>
    <cellStyle name="เครื่องหมายจุลภาค 9 3" xfId="2197" xr:uid="{00000000-0005-0000-0000-00006A070000}"/>
    <cellStyle name="เครื่องหมายจุลภาค 9 4" xfId="2529" xr:uid="{00000000-0005-0000-0000-00006A070000}"/>
    <cellStyle name="เครื่องหมายจุลภาค 9 5" xfId="4599" xr:uid="{00000000-0005-0000-0000-0000FE110000}"/>
    <cellStyle name="เครื่องหมายจุลภาค_4fd.15_05_04final" xfId="4601" xr:uid="{00000000-0005-0000-0000-000000120000}"/>
    <cellStyle name="เครื่องหมายเปอร์เซ็นต์_CR-GL" xfId="1586" xr:uid="{00000000-0005-0000-0000-000036070000}"/>
    <cellStyle name="เครื่องหมายสกุลเงิน 2" xfId="4602" xr:uid="{00000000-0005-0000-0000-000001120000}"/>
    <cellStyle name="ชื่อเรื่อง 2" xfId="480" xr:uid="{00000000-0005-0000-0000-0000A5070000}"/>
    <cellStyle name="ชื่อเรื่อง 2 2" xfId="1587" xr:uid="{00000000-0005-0000-0000-0000A6070000}"/>
    <cellStyle name="ชื่อเรื่อง 3" xfId="1588" xr:uid="{00000000-0005-0000-0000-0000A7070000}"/>
    <cellStyle name="เชื่อมโยงหลายมิติ" xfId="105" xr:uid="{00000000-0005-0000-0000-00006C070000}"/>
    <cellStyle name="เชื่อมโยงหลายมิติ 10" xfId="2018" xr:uid="{00000000-0005-0000-0000-00006D070000}"/>
    <cellStyle name="เชื่อมโยงหลายมิติ 11" xfId="2019" xr:uid="{00000000-0005-0000-0000-00006E070000}"/>
    <cellStyle name="เชื่อมโยงหลายมิติ 12" xfId="2020" xr:uid="{00000000-0005-0000-0000-00006F070000}"/>
    <cellStyle name="เชื่อมโยงหลายมิติ 13" xfId="2021" xr:uid="{00000000-0005-0000-0000-000070070000}"/>
    <cellStyle name="เชื่อมโยงหลายมิติ 14" xfId="2022" xr:uid="{00000000-0005-0000-0000-000071070000}"/>
    <cellStyle name="เชื่อมโยงหลายมิติ 15" xfId="2023" xr:uid="{00000000-0005-0000-0000-000072070000}"/>
    <cellStyle name="เชื่อมโยงหลายมิติ 16" xfId="2024" xr:uid="{00000000-0005-0000-0000-000073070000}"/>
    <cellStyle name="เชื่อมโยงหลายมิติ 17" xfId="2025" xr:uid="{00000000-0005-0000-0000-000074070000}"/>
    <cellStyle name="เชื่อมโยงหลายมิติ 18" xfId="2026" xr:uid="{00000000-0005-0000-0000-000075070000}"/>
    <cellStyle name="เชื่อมโยงหลายมิติ 19" xfId="2027" xr:uid="{00000000-0005-0000-0000-000076070000}"/>
    <cellStyle name="เชื่อมโยงหลายมิติ 2" xfId="1589" xr:uid="{00000000-0005-0000-0000-000077070000}"/>
    <cellStyle name="เชื่อมโยงหลายมิติ 2 2" xfId="2029" xr:uid="{00000000-0005-0000-0000-000078070000}"/>
    <cellStyle name="เชื่อมโยงหลายมิติ 2 3" xfId="2028" xr:uid="{00000000-0005-0000-0000-000079070000}"/>
    <cellStyle name="เชื่อมโยงหลายมิติ 20" xfId="2030" xr:uid="{00000000-0005-0000-0000-00007A070000}"/>
    <cellStyle name="เชื่อมโยงหลายมิติ 21" xfId="2031" xr:uid="{00000000-0005-0000-0000-00007B070000}"/>
    <cellStyle name="เชื่อมโยงหลายมิติ 22" xfId="2032" xr:uid="{00000000-0005-0000-0000-00007C070000}"/>
    <cellStyle name="เชื่อมโยงหลายมิติ 23" xfId="4603" xr:uid="{00000000-0005-0000-0000-000002120000}"/>
    <cellStyle name="เชื่อมโยงหลายมิติ 3" xfId="2033" xr:uid="{00000000-0005-0000-0000-00007D070000}"/>
    <cellStyle name="เชื่อมโยงหลายมิติ 4" xfId="2034" xr:uid="{00000000-0005-0000-0000-00007E070000}"/>
    <cellStyle name="เชื่อมโยงหลายมิติ 5" xfId="2035" xr:uid="{00000000-0005-0000-0000-00007F070000}"/>
    <cellStyle name="เชื่อมโยงหลายมิติ 6" xfId="2036" xr:uid="{00000000-0005-0000-0000-000080070000}"/>
    <cellStyle name="เชื่อมโยงหลายมิติ 7" xfId="2037" xr:uid="{00000000-0005-0000-0000-000081070000}"/>
    <cellStyle name="เชื่อมโยงหลายมิติ 8" xfId="2038" xr:uid="{00000000-0005-0000-0000-000082070000}"/>
    <cellStyle name="เชื่อมโยงหลายมิติ 9" xfId="2039" xr:uid="{00000000-0005-0000-0000-000083070000}"/>
    <cellStyle name="เซลล์ตรวจสอบ 2" xfId="481" xr:uid="{00000000-0005-0000-0000-000084070000}"/>
    <cellStyle name="เซลล์ตรวจสอบ 2 2" xfId="1590" xr:uid="{00000000-0005-0000-0000-000085070000}"/>
    <cellStyle name="เซลล์ที่มีการเชื่อมโยง 2" xfId="482" xr:uid="{00000000-0005-0000-0000-000086070000}"/>
    <cellStyle name="เซลล์ที่มีการเชื่อมโยง 2 2" xfId="1591" xr:uid="{00000000-0005-0000-0000-000087070000}"/>
    <cellStyle name="ณfน๔ [0]_Book1" xfId="1592" xr:uid="{00000000-0005-0000-0000-0000A8070000}"/>
    <cellStyle name="ณfน๔_Book1" xfId="1593" xr:uid="{00000000-0005-0000-0000-0000A9070000}"/>
    <cellStyle name="ดี 2" xfId="483" xr:uid="{00000000-0005-0000-0000-0000AA070000}"/>
    <cellStyle name="ดี 2 2" xfId="1594" xr:uid="{00000000-0005-0000-0000-0000AB070000}"/>
    <cellStyle name="ตามการเชื่อมโยงหลายมิติ" xfId="106" xr:uid="{00000000-0005-0000-0000-0000AC070000}"/>
    <cellStyle name="ตามการเชื่อมโยงหลายมิติ 10" xfId="2040" xr:uid="{00000000-0005-0000-0000-0000AD070000}"/>
    <cellStyle name="ตามการเชื่อมโยงหลายมิติ 11" xfId="2041" xr:uid="{00000000-0005-0000-0000-0000AE070000}"/>
    <cellStyle name="ตามการเชื่อมโยงหลายมิติ 12" xfId="2042" xr:uid="{00000000-0005-0000-0000-0000AF070000}"/>
    <cellStyle name="ตามการเชื่อมโยงหลายมิติ 13" xfId="2043" xr:uid="{00000000-0005-0000-0000-0000B0070000}"/>
    <cellStyle name="ตามการเชื่อมโยงหลายมิติ 14" xfId="2044" xr:uid="{00000000-0005-0000-0000-0000B1070000}"/>
    <cellStyle name="ตามการเชื่อมโยงหลายมิติ 15" xfId="2045" xr:uid="{00000000-0005-0000-0000-0000B2070000}"/>
    <cellStyle name="ตามการเชื่อมโยงหลายมิติ 16" xfId="2046" xr:uid="{00000000-0005-0000-0000-0000B3070000}"/>
    <cellStyle name="ตามการเชื่อมโยงหลายมิติ 17" xfId="2047" xr:uid="{00000000-0005-0000-0000-0000B4070000}"/>
    <cellStyle name="ตามการเชื่อมโยงหลายมิติ 18" xfId="2048" xr:uid="{00000000-0005-0000-0000-0000B5070000}"/>
    <cellStyle name="ตามการเชื่อมโยงหลายมิติ 19" xfId="2049" xr:uid="{00000000-0005-0000-0000-0000B6070000}"/>
    <cellStyle name="ตามการเชื่อมโยงหลายมิติ 2" xfId="1595" xr:uid="{00000000-0005-0000-0000-0000B7070000}"/>
    <cellStyle name="ตามการเชื่อมโยงหลายมิติ 2 2" xfId="2051" xr:uid="{00000000-0005-0000-0000-0000B8070000}"/>
    <cellStyle name="ตามการเชื่อมโยงหลายมิติ 2 3" xfId="2050" xr:uid="{00000000-0005-0000-0000-0000B9070000}"/>
    <cellStyle name="ตามการเชื่อมโยงหลายมิติ 20" xfId="2052" xr:uid="{00000000-0005-0000-0000-0000BA070000}"/>
    <cellStyle name="ตามการเชื่อมโยงหลายมิติ 21" xfId="2053" xr:uid="{00000000-0005-0000-0000-0000BB070000}"/>
    <cellStyle name="ตามการเชื่อมโยงหลายมิติ 22" xfId="2054" xr:uid="{00000000-0005-0000-0000-0000BC070000}"/>
    <cellStyle name="ตามการเชื่อมโยงหลายมิติ 23" xfId="4604" xr:uid="{00000000-0005-0000-0000-00002E120000}"/>
    <cellStyle name="ตามการเชื่อมโยงหลายมิติ 3" xfId="2055" xr:uid="{00000000-0005-0000-0000-0000BD070000}"/>
    <cellStyle name="ตามการเชื่อมโยงหลายมิติ 4" xfId="2056" xr:uid="{00000000-0005-0000-0000-0000BE070000}"/>
    <cellStyle name="ตามการเชื่อมโยงหลายมิติ 5" xfId="2057" xr:uid="{00000000-0005-0000-0000-0000BF070000}"/>
    <cellStyle name="ตามการเชื่อมโยงหลายมิติ 6" xfId="2058" xr:uid="{00000000-0005-0000-0000-0000C0070000}"/>
    <cellStyle name="ตามการเชื่อมโยงหลายมิติ 7" xfId="2059" xr:uid="{00000000-0005-0000-0000-0000C1070000}"/>
    <cellStyle name="ตามการเชื่อมโยงหลายมิติ 8" xfId="2060" xr:uid="{00000000-0005-0000-0000-0000C2070000}"/>
    <cellStyle name="ตามการเชื่อมโยงหลายมิติ 9" xfId="2061" xr:uid="{00000000-0005-0000-0000-0000C3070000}"/>
    <cellStyle name="น้บะภฒ_95" xfId="1596" xr:uid="{00000000-0005-0000-0000-0000C4070000}"/>
    <cellStyle name="ปกติ 10" xfId="1597" xr:uid="{00000000-0005-0000-0000-0000C5070000}"/>
    <cellStyle name="ปกติ 10 2" xfId="1598" xr:uid="{00000000-0005-0000-0000-0000C6070000}"/>
    <cellStyle name="ปกติ 10 2 2" xfId="4606" xr:uid="{00000000-0005-0000-0000-000030120000}"/>
    <cellStyle name="ปกติ 10 3" xfId="2062" xr:uid="{00000000-0005-0000-0000-0000C7070000}"/>
    <cellStyle name="ปกติ 10 3 2" xfId="4607" xr:uid="{00000000-0005-0000-0000-000031120000}"/>
    <cellStyle name="ปกติ 10 4" xfId="4608" xr:uid="{00000000-0005-0000-0000-000032120000}"/>
    <cellStyle name="ปกติ 10 5" xfId="4609" xr:uid="{00000000-0005-0000-0000-000033120000}"/>
    <cellStyle name="ปกติ 10 6" xfId="4610" xr:uid="{00000000-0005-0000-0000-000034120000}"/>
    <cellStyle name="ปกติ 10 7" xfId="4605" xr:uid="{00000000-0005-0000-0000-00002F120000}"/>
    <cellStyle name="ปกติ 11" xfId="1599" xr:uid="{00000000-0005-0000-0000-0000C8070000}"/>
    <cellStyle name="ปกติ 11 2" xfId="2063" xr:uid="{00000000-0005-0000-0000-0000C9070000}"/>
    <cellStyle name="ปกติ 11 3" xfId="4611" xr:uid="{00000000-0005-0000-0000-000035120000}"/>
    <cellStyle name="ปกติ 11 4" xfId="4612" xr:uid="{00000000-0005-0000-0000-000036120000}"/>
    <cellStyle name="ปกติ 12" xfId="1600" xr:uid="{00000000-0005-0000-0000-0000CA070000}"/>
    <cellStyle name="ปกติ 12 2" xfId="2064" xr:uid="{00000000-0005-0000-0000-0000CB070000}"/>
    <cellStyle name="ปกติ 12 3" xfId="4613" xr:uid="{00000000-0005-0000-0000-000037120000}"/>
    <cellStyle name="ปกติ 12 4" xfId="4614" xr:uid="{00000000-0005-0000-0000-000038120000}"/>
    <cellStyle name="ปกติ 13" xfId="1601" xr:uid="{00000000-0005-0000-0000-0000CC070000}"/>
    <cellStyle name="ปกติ 13 2" xfId="2065" xr:uid="{00000000-0005-0000-0000-0000CD070000}"/>
    <cellStyle name="ปกติ 13 3" xfId="4615" xr:uid="{00000000-0005-0000-0000-000039120000}"/>
    <cellStyle name="ปกติ 13 4" xfId="4616" xr:uid="{00000000-0005-0000-0000-00003A120000}"/>
    <cellStyle name="ปกติ 14" xfId="1602" xr:uid="{00000000-0005-0000-0000-0000CE070000}"/>
    <cellStyle name="ปกติ 14 2" xfId="2066" xr:uid="{00000000-0005-0000-0000-0000CF070000}"/>
    <cellStyle name="ปกติ 14 3" xfId="4617" xr:uid="{00000000-0005-0000-0000-00003B120000}"/>
    <cellStyle name="ปกติ 14 4" xfId="4618" xr:uid="{00000000-0005-0000-0000-00003C120000}"/>
    <cellStyle name="ปกติ 15" xfId="1603" xr:uid="{00000000-0005-0000-0000-0000D0070000}"/>
    <cellStyle name="ปกติ 15 2" xfId="2067" xr:uid="{00000000-0005-0000-0000-0000D1070000}"/>
    <cellStyle name="ปกติ 15 3" xfId="4619" xr:uid="{00000000-0005-0000-0000-00003D120000}"/>
    <cellStyle name="ปกติ 15 4" xfId="4620" xr:uid="{00000000-0005-0000-0000-00003E120000}"/>
    <cellStyle name="ปกติ 16" xfId="1604" xr:uid="{00000000-0005-0000-0000-0000D2070000}"/>
    <cellStyle name="ปกติ 16 2" xfId="2068" xr:uid="{00000000-0005-0000-0000-0000D3070000}"/>
    <cellStyle name="ปกติ 16 3" xfId="4621" xr:uid="{00000000-0005-0000-0000-00003F120000}"/>
    <cellStyle name="ปกติ 16 4" xfId="4622" xr:uid="{00000000-0005-0000-0000-000040120000}"/>
    <cellStyle name="ปกติ 17" xfId="1605" xr:uid="{00000000-0005-0000-0000-0000D4070000}"/>
    <cellStyle name="ปกติ 17 2" xfId="2069" xr:uid="{00000000-0005-0000-0000-0000D5070000}"/>
    <cellStyle name="ปกติ 17 3" xfId="4623" xr:uid="{00000000-0005-0000-0000-000041120000}"/>
    <cellStyle name="ปกติ 17 4" xfId="4624" xr:uid="{00000000-0005-0000-0000-000042120000}"/>
    <cellStyle name="ปกติ 18" xfId="1606" xr:uid="{00000000-0005-0000-0000-0000D6070000}"/>
    <cellStyle name="ปกติ 18 2" xfId="2070" xr:uid="{00000000-0005-0000-0000-0000D7070000}"/>
    <cellStyle name="ปกติ 18 3" xfId="4625" xr:uid="{00000000-0005-0000-0000-000043120000}"/>
    <cellStyle name="ปกติ 18 4" xfId="4626" xr:uid="{00000000-0005-0000-0000-000044120000}"/>
    <cellStyle name="ปกติ 19" xfId="1607" xr:uid="{00000000-0005-0000-0000-0000D8070000}"/>
    <cellStyle name="ปกติ 19 2" xfId="2071" xr:uid="{00000000-0005-0000-0000-0000D9070000}"/>
    <cellStyle name="ปกติ 19 3" xfId="4627" xr:uid="{00000000-0005-0000-0000-000045120000}"/>
    <cellStyle name="ปกติ 19 4" xfId="4628" xr:uid="{00000000-0005-0000-0000-000046120000}"/>
    <cellStyle name="ปกติ 2" xfId="107" xr:uid="{00000000-0005-0000-0000-0000DA070000}"/>
    <cellStyle name="ปกติ 2 10" xfId="4630" xr:uid="{00000000-0005-0000-0000-000048120000}"/>
    <cellStyle name="ปกติ 2 10 2" xfId="4631" xr:uid="{00000000-0005-0000-0000-000049120000}"/>
    <cellStyle name="ปกติ 2 11" xfId="4632" xr:uid="{00000000-0005-0000-0000-00004A120000}"/>
    <cellStyle name="ปกติ 2 11 2" xfId="4633" xr:uid="{00000000-0005-0000-0000-00004B120000}"/>
    <cellStyle name="ปกติ 2 12" xfId="4634" xr:uid="{00000000-0005-0000-0000-00004C120000}"/>
    <cellStyle name="ปกติ 2 12 2" xfId="4635" xr:uid="{00000000-0005-0000-0000-00004D120000}"/>
    <cellStyle name="ปกติ 2 13" xfId="4636" xr:uid="{00000000-0005-0000-0000-00004E120000}"/>
    <cellStyle name="ปกติ 2 13 2" xfId="4637" xr:uid="{00000000-0005-0000-0000-00004F120000}"/>
    <cellStyle name="ปกติ 2 14" xfId="4638" xr:uid="{00000000-0005-0000-0000-000050120000}"/>
    <cellStyle name="ปกติ 2 14 2" xfId="4639" xr:uid="{00000000-0005-0000-0000-000051120000}"/>
    <cellStyle name="ปกติ 2 15" xfId="4640" xr:uid="{00000000-0005-0000-0000-000052120000}"/>
    <cellStyle name="ปกติ 2 15 2" xfId="4641" xr:uid="{00000000-0005-0000-0000-000053120000}"/>
    <cellStyle name="ปกติ 2 16" xfId="4642" xr:uid="{00000000-0005-0000-0000-000054120000}"/>
    <cellStyle name="ปกติ 2 16 2" xfId="4643" xr:uid="{00000000-0005-0000-0000-000055120000}"/>
    <cellStyle name="ปกติ 2 17" xfId="4644" xr:uid="{00000000-0005-0000-0000-000056120000}"/>
    <cellStyle name="ปกติ 2 17 2" xfId="4645" xr:uid="{00000000-0005-0000-0000-000057120000}"/>
    <cellStyle name="ปกติ 2 18" xfId="4646" xr:uid="{00000000-0005-0000-0000-000058120000}"/>
    <cellStyle name="ปกติ 2 18 2" xfId="4647" xr:uid="{00000000-0005-0000-0000-000059120000}"/>
    <cellStyle name="ปกติ 2 19" xfId="4648" xr:uid="{00000000-0005-0000-0000-00005A120000}"/>
    <cellStyle name="ปกติ 2 19 2" xfId="4649" xr:uid="{00000000-0005-0000-0000-00005B120000}"/>
    <cellStyle name="ปกติ 2 2" xfId="108" xr:uid="{00000000-0005-0000-0000-0000DB070000}"/>
    <cellStyle name="ปกติ 2 2 2" xfId="165" xr:uid="{00000000-0005-0000-0000-0000DC070000}"/>
    <cellStyle name="ปกติ 2 2 2 2" xfId="2074" xr:uid="{00000000-0005-0000-0000-0000DD070000}"/>
    <cellStyle name="ปกติ 2 2 2 3" xfId="4650" xr:uid="{00000000-0005-0000-0000-00005C120000}"/>
    <cellStyle name="ปกติ 2 2 3" xfId="485" xr:uid="{00000000-0005-0000-0000-0000DE070000}"/>
    <cellStyle name="ปกติ 2 2 3 2" xfId="1608" xr:uid="{00000000-0005-0000-0000-0000DF070000}"/>
    <cellStyle name="ปกติ 2 2 3 3" xfId="2075" xr:uid="{00000000-0005-0000-0000-0000E0070000}"/>
    <cellStyle name="ปกติ 2 2 4" xfId="608" xr:uid="{00000000-0005-0000-0000-0000E1070000}"/>
    <cellStyle name="ปกติ 2 2 4 2" xfId="2073" xr:uid="{00000000-0005-0000-0000-0000E2070000}"/>
    <cellStyle name="ปกติ 2 2 4 3" xfId="4651" xr:uid="{00000000-0005-0000-0000-00005D120000}"/>
    <cellStyle name="ปกติ 2 2 5" xfId="4652" xr:uid="{00000000-0005-0000-0000-00005E120000}"/>
    <cellStyle name="ปกติ 2 2 6" xfId="4653" xr:uid="{00000000-0005-0000-0000-00005F120000}"/>
    <cellStyle name="ปกติ 2 20" xfId="4654" xr:uid="{00000000-0005-0000-0000-000060120000}"/>
    <cellStyle name="ปกติ 2 20 2" xfId="4655" xr:uid="{00000000-0005-0000-0000-000061120000}"/>
    <cellStyle name="ปกติ 2 21" xfId="4656" xr:uid="{00000000-0005-0000-0000-000062120000}"/>
    <cellStyle name="ปกติ 2 22" xfId="4657" xr:uid="{00000000-0005-0000-0000-000063120000}"/>
    <cellStyle name="ปกติ 2 22 2" xfId="4658" xr:uid="{00000000-0005-0000-0000-000064120000}"/>
    <cellStyle name="ปกติ 2 23" xfId="4659" xr:uid="{00000000-0005-0000-0000-000065120000}"/>
    <cellStyle name="ปกติ 2 24" xfId="4660" xr:uid="{00000000-0005-0000-0000-000066120000}"/>
    <cellStyle name="ปกติ 2 24 2" xfId="4661" xr:uid="{00000000-0005-0000-0000-000067120000}"/>
    <cellStyle name="ปกติ 2 25" xfId="4662" xr:uid="{00000000-0005-0000-0000-000068120000}"/>
    <cellStyle name="ปกติ 2 26" xfId="4663" xr:uid="{00000000-0005-0000-0000-000069120000}"/>
    <cellStyle name="ปกติ 2 27" xfId="4664" xr:uid="{00000000-0005-0000-0000-00006A120000}"/>
    <cellStyle name="ปกติ 2 28" xfId="4665" xr:uid="{00000000-0005-0000-0000-00006B120000}"/>
    <cellStyle name="ปกติ 2 29" xfId="4666" xr:uid="{00000000-0005-0000-0000-00006C120000}"/>
    <cellStyle name="ปกติ 2 3" xfId="164" xr:uid="{00000000-0005-0000-0000-0000E3070000}"/>
    <cellStyle name="ปกติ 2 3 2" xfId="612" xr:uid="{00000000-0005-0000-0000-0000E4070000}"/>
    <cellStyle name="ปกติ 2 3 2 2" xfId="2077" xr:uid="{00000000-0005-0000-0000-0000E5070000}"/>
    <cellStyle name="ปกติ 2 3 2 3" xfId="4668" xr:uid="{00000000-0005-0000-0000-00006E120000}"/>
    <cellStyle name="ปกติ 2 3 3" xfId="2076" xr:uid="{00000000-0005-0000-0000-0000E6070000}"/>
    <cellStyle name="ปกติ 2 3 3 2" xfId="4670" xr:uid="{00000000-0005-0000-0000-000070120000}"/>
    <cellStyle name="ปกติ 2 3 3 3" xfId="4669" xr:uid="{00000000-0005-0000-0000-00006F120000}"/>
    <cellStyle name="ปกติ 2 3 4" xfId="4671" xr:uid="{00000000-0005-0000-0000-000071120000}"/>
    <cellStyle name="ปกติ 2 3 4 2" xfId="4672" xr:uid="{00000000-0005-0000-0000-000072120000}"/>
    <cellStyle name="ปกติ 2 3 5" xfId="4673" xr:uid="{00000000-0005-0000-0000-000073120000}"/>
    <cellStyle name="ปกติ 2 3 6" xfId="4674" xr:uid="{00000000-0005-0000-0000-000074120000}"/>
    <cellStyle name="ปกติ 2 3 7" xfId="4667" xr:uid="{00000000-0005-0000-0000-00006D120000}"/>
    <cellStyle name="ปกติ 2 3_Sheet2" xfId="2078" xr:uid="{00000000-0005-0000-0000-0000E7070000}"/>
    <cellStyle name="ปกติ 2 30" xfId="4675" xr:uid="{00000000-0005-0000-0000-000075120000}"/>
    <cellStyle name="ปกติ 2 31" xfId="4676" xr:uid="{00000000-0005-0000-0000-000076120000}"/>
    <cellStyle name="ปกติ 2 32" xfId="4677" xr:uid="{00000000-0005-0000-0000-000077120000}"/>
    <cellStyle name="ปกติ 2 33" xfId="4678" xr:uid="{00000000-0005-0000-0000-000078120000}"/>
    <cellStyle name="ปกติ 2 34" xfId="4679" xr:uid="{00000000-0005-0000-0000-000079120000}"/>
    <cellStyle name="ปกติ 2 35" xfId="4680" xr:uid="{00000000-0005-0000-0000-00007A120000}"/>
    <cellStyle name="ปกติ 2 36" xfId="4681" xr:uid="{00000000-0005-0000-0000-00007B120000}"/>
    <cellStyle name="ปกติ 2 36 2" xfId="4682" xr:uid="{00000000-0005-0000-0000-00007C120000}"/>
    <cellStyle name="ปกติ 2 37" xfId="4683" xr:uid="{00000000-0005-0000-0000-00007D120000}"/>
    <cellStyle name="ปกติ 2 38" xfId="4684" xr:uid="{00000000-0005-0000-0000-00007E120000}"/>
    <cellStyle name="ปกติ 2 39" xfId="4685" xr:uid="{00000000-0005-0000-0000-00007F120000}"/>
    <cellStyle name="ปกติ 2 4" xfId="484" xr:uid="{00000000-0005-0000-0000-0000E8070000}"/>
    <cellStyle name="ปกติ 2 4 2" xfId="1609" xr:uid="{00000000-0005-0000-0000-0000E9070000}"/>
    <cellStyle name="ปกติ 2 4 3" xfId="2079" xr:uid="{00000000-0005-0000-0000-0000EA070000}"/>
    <cellStyle name="ปกติ 2 40" xfId="4686" xr:uid="{00000000-0005-0000-0000-000080120000}"/>
    <cellStyle name="ปกติ 2 41" xfId="4687" xr:uid="{00000000-0005-0000-0000-000081120000}"/>
    <cellStyle name="ปกติ 2 42" xfId="4629" xr:uid="{00000000-0005-0000-0000-000047120000}"/>
    <cellStyle name="ปกติ 2 5" xfId="534" xr:uid="{00000000-0005-0000-0000-0000EB070000}"/>
    <cellStyle name="ปกติ 2 5 2" xfId="2080" xr:uid="{00000000-0005-0000-0000-0000EC070000}"/>
    <cellStyle name="ปกติ 2 6" xfId="607" xr:uid="{00000000-0005-0000-0000-0000ED070000}"/>
    <cellStyle name="ปกติ 2 6 2" xfId="2072" xr:uid="{00000000-0005-0000-0000-0000EE070000}"/>
    <cellStyle name="ปกติ 2 6 2 2" xfId="4689" xr:uid="{00000000-0005-0000-0000-000083120000}"/>
    <cellStyle name="ปกติ 2 6 3" xfId="4688" xr:uid="{00000000-0005-0000-0000-000082120000}"/>
    <cellStyle name="ปกติ 2 7" xfId="2132" xr:uid="{00000000-0005-0000-0000-0000EF070000}"/>
    <cellStyle name="ปกติ 2 7 2" xfId="4690" xr:uid="{00000000-0005-0000-0000-000084120000}"/>
    <cellStyle name="ปกติ 2 8" xfId="4691" xr:uid="{00000000-0005-0000-0000-000085120000}"/>
    <cellStyle name="ปกติ 2 9" xfId="4692" xr:uid="{00000000-0005-0000-0000-000086120000}"/>
    <cellStyle name="ปกติ 2_EPPCO_40_06.30.09" xfId="1610" xr:uid="{00000000-0005-0000-0000-0000F0070000}"/>
    <cellStyle name="ปกติ 20" xfId="1611" xr:uid="{00000000-0005-0000-0000-0000F1070000}"/>
    <cellStyle name="ปกติ 20 2" xfId="2081" xr:uid="{00000000-0005-0000-0000-0000F2070000}"/>
    <cellStyle name="ปกติ 20 3" xfId="4693" xr:uid="{00000000-0005-0000-0000-000088120000}"/>
    <cellStyle name="ปกติ 20 4" xfId="4694" xr:uid="{00000000-0005-0000-0000-000089120000}"/>
    <cellStyle name="ปกติ 21" xfId="1612" xr:uid="{00000000-0005-0000-0000-0000F3070000}"/>
    <cellStyle name="ปกติ 21 2" xfId="2082" xr:uid="{00000000-0005-0000-0000-0000F4070000}"/>
    <cellStyle name="ปกติ 22" xfId="1613" xr:uid="{00000000-0005-0000-0000-0000F5070000}"/>
    <cellStyle name="ปกติ 22 2" xfId="2083" xr:uid="{00000000-0005-0000-0000-0000F6070000}"/>
    <cellStyle name="ปกติ 23" xfId="2084" xr:uid="{00000000-0005-0000-0000-0000F7070000}"/>
    <cellStyle name="ปกติ 24" xfId="2085" xr:uid="{00000000-0005-0000-0000-0000F8070000}"/>
    <cellStyle name="ปกติ 25" xfId="2086" xr:uid="{00000000-0005-0000-0000-0000F9070000}"/>
    <cellStyle name="ปกติ 26" xfId="2087" xr:uid="{00000000-0005-0000-0000-0000FA070000}"/>
    <cellStyle name="ปกติ 27" xfId="2088" xr:uid="{00000000-0005-0000-0000-0000FB070000}"/>
    <cellStyle name="ปกติ 28" xfId="2089" xr:uid="{00000000-0005-0000-0000-0000FC070000}"/>
    <cellStyle name="ปกติ 29" xfId="2090" xr:uid="{00000000-0005-0000-0000-0000FD070000}"/>
    <cellStyle name="ปกติ 3" xfId="109" xr:uid="{00000000-0005-0000-0000-0000FE070000}"/>
    <cellStyle name="ปกติ 3 10" xfId="4696" xr:uid="{00000000-0005-0000-0000-00008B120000}"/>
    <cellStyle name="ปกติ 3 10 2" xfId="4697" xr:uid="{00000000-0005-0000-0000-00008C120000}"/>
    <cellStyle name="ปกติ 3 11" xfId="4698" xr:uid="{00000000-0005-0000-0000-00008D120000}"/>
    <cellStyle name="ปกติ 3 12" xfId="4699" xr:uid="{00000000-0005-0000-0000-00008E120000}"/>
    <cellStyle name="ปกติ 3 12 2" xfId="4700" xr:uid="{00000000-0005-0000-0000-00008F120000}"/>
    <cellStyle name="ปกติ 3 13" xfId="4701" xr:uid="{00000000-0005-0000-0000-000090120000}"/>
    <cellStyle name="ปกติ 3 14" xfId="4702" xr:uid="{00000000-0005-0000-0000-000091120000}"/>
    <cellStyle name="ปกติ 3 15" xfId="4703" xr:uid="{00000000-0005-0000-0000-000092120000}"/>
    <cellStyle name="ปกติ 3 16" xfId="4704" xr:uid="{00000000-0005-0000-0000-000093120000}"/>
    <cellStyle name="ปกติ 3 17" xfId="4695" xr:uid="{00000000-0005-0000-0000-00008A120000}"/>
    <cellStyle name="ปกติ 3 2" xfId="110" xr:uid="{00000000-0005-0000-0000-0000FF070000}"/>
    <cellStyle name="ปกติ 3 2 2" xfId="2093" xr:uid="{00000000-0005-0000-0000-000000080000}"/>
    <cellStyle name="ปกติ 3 2 2 2" xfId="4706" xr:uid="{00000000-0005-0000-0000-000095120000}"/>
    <cellStyle name="ปกติ 3 2 3" xfId="2092" xr:uid="{00000000-0005-0000-0000-000001080000}"/>
    <cellStyle name="ปกติ 3 2 4" xfId="4705" xr:uid="{00000000-0005-0000-0000-000094120000}"/>
    <cellStyle name="ปกติ 3 3" xfId="111" xr:uid="{00000000-0005-0000-0000-000002080000}"/>
    <cellStyle name="ปกติ 3 3 2" xfId="166" xr:uid="{00000000-0005-0000-0000-000003080000}"/>
    <cellStyle name="ปกติ 3 3 2 2" xfId="4708" xr:uid="{00000000-0005-0000-0000-000097120000}"/>
    <cellStyle name="ปกติ 3 3 3" xfId="4707" xr:uid="{00000000-0005-0000-0000-000096120000}"/>
    <cellStyle name="ปกติ 3 4" xfId="112" xr:uid="{00000000-0005-0000-0000-000004080000}"/>
    <cellStyle name="ปกติ 3 4 2" xfId="4709" xr:uid="{00000000-0005-0000-0000-000098120000}"/>
    <cellStyle name="ปกติ 3 5" xfId="113" xr:uid="{00000000-0005-0000-0000-000005080000}"/>
    <cellStyle name="ปกติ 3 5 2" xfId="167" xr:uid="{00000000-0005-0000-0000-000006080000}"/>
    <cellStyle name="ปกติ 3 5 2 2" xfId="4711" xr:uid="{00000000-0005-0000-0000-00009A120000}"/>
    <cellStyle name="ปกติ 3 5 3" xfId="4710" xr:uid="{00000000-0005-0000-0000-000099120000}"/>
    <cellStyle name="ปกติ 3 6" xfId="2094" xr:uid="{00000000-0005-0000-0000-000007080000}"/>
    <cellStyle name="ปกติ 3 6 2" xfId="4713" xr:uid="{00000000-0005-0000-0000-00009C120000}"/>
    <cellStyle name="ปกติ 3 6 3" xfId="4712" xr:uid="{00000000-0005-0000-0000-00009B120000}"/>
    <cellStyle name="ปกติ 3 7" xfId="2091" xr:uid="{00000000-0005-0000-0000-000008080000}"/>
    <cellStyle name="ปกติ 3 7 2" xfId="4715" xr:uid="{00000000-0005-0000-0000-00009E120000}"/>
    <cellStyle name="ปกติ 3 7 3" xfId="4714" xr:uid="{00000000-0005-0000-0000-00009D120000}"/>
    <cellStyle name="ปกติ 3 8" xfId="4716" xr:uid="{00000000-0005-0000-0000-00009F120000}"/>
    <cellStyle name="ปกติ 3 8 2" xfId="4717" xr:uid="{00000000-0005-0000-0000-0000A0120000}"/>
    <cellStyle name="ปกติ 3 9" xfId="4718" xr:uid="{00000000-0005-0000-0000-0000A1120000}"/>
    <cellStyle name="ปกติ 3 9 2" xfId="4719" xr:uid="{00000000-0005-0000-0000-0000A2120000}"/>
    <cellStyle name="ปกติ 30" xfId="2095" xr:uid="{00000000-0005-0000-0000-000009080000}"/>
    <cellStyle name="ปกติ 31" xfId="1667" xr:uid="{00000000-0005-0000-0000-00000A080000}"/>
    <cellStyle name="ปกติ 31 2" xfId="2096" xr:uid="{00000000-0005-0000-0000-00000B080000}"/>
    <cellStyle name="ปกติ 32" xfId="2097" xr:uid="{00000000-0005-0000-0000-00000C080000}"/>
    <cellStyle name="ปกติ 33" xfId="2098" xr:uid="{00000000-0005-0000-0000-00000D080000}"/>
    <cellStyle name="ปกติ 34" xfId="2134" xr:uid="{00000000-0005-0000-0000-00000E080000}"/>
    <cellStyle name="ปกติ 4" xfId="114" xr:uid="{00000000-0005-0000-0000-00000F080000}"/>
    <cellStyle name="ปกติ 4 2" xfId="168" xr:uid="{00000000-0005-0000-0000-000010080000}"/>
    <cellStyle name="ปกติ 4 2 2" xfId="2099" xr:uid="{00000000-0005-0000-0000-000011080000}"/>
    <cellStyle name="ปกติ 4 3" xfId="486" xr:uid="{00000000-0005-0000-0000-000012080000}"/>
    <cellStyle name="ปกติ 4 3 2" xfId="2100" xr:uid="{00000000-0005-0000-0000-000013080000}"/>
    <cellStyle name="ปกติ 4 3 3" xfId="4720" xr:uid="{00000000-0005-0000-0000-0000A3120000}"/>
    <cellStyle name="ปกติ 4 4" xfId="4721" xr:uid="{00000000-0005-0000-0000-0000A4120000}"/>
    <cellStyle name="ปกติ 4 5" xfId="4722" xr:uid="{00000000-0005-0000-0000-0000A5120000}"/>
    <cellStyle name="ปกติ 5" xfId="115" xr:uid="{00000000-0005-0000-0000-000014080000}"/>
    <cellStyle name="ปกติ 5 2" xfId="1614" xr:uid="{00000000-0005-0000-0000-000015080000}"/>
    <cellStyle name="ปกติ 5 2 2" xfId="2101" xr:uid="{00000000-0005-0000-0000-000016080000}"/>
    <cellStyle name="ปกติ 5 2 2 2" xfId="4723" xr:uid="{00000000-0005-0000-0000-0000A6120000}"/>
    <cellStyle name="ปกติ 5 3" xfId="2102" xr:uid="{00000000-0005-0000-0000-000017080000}"/>
    <cellStyle name="ปกติ 5 3 2" xfId="4725" xr:uid="{00000000-0005-0000-0000-0000A8120000}"/>
    <cellStyle name="ปกติ 5 3 3" xfId="4724" xr:uid="{00000000-0005-0000-0000-0000A7120000}"/>
    <cellStyle name="ปกติ 5 4" xfId="4726" xr:uid="{00000000-0005-0000-0000-0000A9120000}"/>
    <cellStyle name="ปกติ 5 5" xfId="4727" xr:uid="{00000000-0005-0000-0000-0000AA120000}"/>
    <cellStyle name="ปกติ 6" xfId="116" xr:uid="{00000000-0005-0000-0000-000018080000}"/>
    <cellStyle name="ปกติ 6 2" xfId="117" xr:uid="{00000000-0005-0000-0000-000019080000}"/>
    <cellStyle name="ปกติ 6 2 2" xfId="169" xr:uid="{00000000-0005-0000-0000-00001A080000}"/>
    <cellStyle name="ปกติ 6 2 3" xfId="4729" xr:uid="{00000000-0005-0000-0000-0000AC120000}"/>
    <cellStyle name="ปกติ 6 3" xfId="1615" xr:uid="{00000000-0005-0000-0000-00001B080000}"/>
    <cellStyle name="ปกติ 6 3 2" xfId="4730" xr:uid="{00000000-0005-0000-0000-0000AD120000}"/>
    <cellStyle name="ปกติ 6 4" xfId="4731" xr:uid="{00000000-0005-0000-0000-0000AE120000}"/>
    <cellStyle name="ปกติ 6 5" xfId="4732" xr:uid="{00000000-0005-0000-0000-0000AF120000}"/>
    <cellStyle name="ปกติ 6 6" xfId="4728" xr:uid="{00000000-0005-0000-0000-0000AB120000}"/>
    <cellStyle name="ปกติ 7" xfId="118" xr:uid="{00000000-0005-0000-0000-00001C080000}"/>
    <cellStyle name="ปกติ 7 2" xfId="487" xr:uid="{00000000-0005-0000-0000-00001D080000}"/>
    <cellStyle name="ปกติ 7 2 2" xfId="1616" xr:uid="{00000000-0005-0000-0000-00001E080000}"/>
    <cellStyle name="ปกติ 7 2 3" xfId="2103" xr:uid="{00000000-0005-0000-0000-00001F080000}"/>
    <cellStyle name="ปกติ 7 3" xfId="2104" xr:uid="{00000000-0005-0000-0000-000020080000}"/>
    <cellStyle name="ปกติ 7 3 2" xfId="4733" xr:uid="{00000000-0005-0000-0000-0000B0120000}"/>
    <cellStyle name="ปกติ 7 4" xfId="2105" xr:uid="{00000000-0005-0000-0000-000021080000}"/>
    <cellStyle name="ปกติ 7 4 2" xfId="4734" xr:uid="{00000000-0005-0000-0000-0000B1120000}"/>
    <cellStyle name="ปกติ 7 5" xfId="4735" xr:uid="{00000000-0005-0000-0000-0000B2120000}"/>
    <cellStyle name="ปกติ 7 6" xfId="4736" xr:uid="{00000000-0005-0000-0000-0000B3120000}"/>
    <cellStyle name="ปกติ 8" xfId="119" xr:uid="{00000000-0005-0000-0000-000022080000}"/>
    <cellStyle name="ปกติ 8 2" xfId="488" xr:uid="{00000000-0005-0000-0000-000023080000}"/>
    <cellStyle name="ปกติ 8 2 2" xfId="1617" xr:uid="{00000000-0005-0000-0000-000024080000}"/>
    <cellStyle name="ปกติ 8 2 2 2" xfId="2392" xr:uid="{00000000-0005-0000-0000-000024080000}"/>
    <cellStyle name="ปกติ 8 2 3" xfId="2106" xr:uid="{00000000-0005-0000-0000-000025080000}"/>
    <cellStyle name="ปกติ 8 3" xfId="1618" xr:uid="{00000000-0005-0000-0000-000026080000}"/>
    <cellStyle name="ปกติ 8 3 2" xfId="2107" xr:uid="{00000000-0005-0000-0000-000027080000}"/>
    <cellStyle name="ปกติ 8 3 3" xfId="4737" xr:uid="{00000000-0005-0000-0000-0000B4120000}"/>
    <cellStyle name="ปกติ 8 4" xfId="4738" xr:uid="{00000000-0005-0000-0000-0000B5120000}"/>
    <cellStyle name="ปกติ 8 5" xfId="4739" xr:uid="{00000000-0005-0000-0000-0000B6120000}"/>
    <cellStyle name="ปกติ 9" xfId="1619" xr:uid="{00000000-0005-0000-0000-000028080000}"/>
    <cellStyle name="ปกติ 9 2" xfId="1666" xr:uid="{00000000-0005-0000-0000-000029080000}"/>
    <cellStyle name="ปกติ 9 2 2" xfId="2109" xr:uid="{00000000-0005-0000-0000-00002A080000}"/>
    <cellStyle name="ปกติ 9 3" xfId="2108" xr:uid="{00000000-0005-0000-0000-00002B080000}"/>
    <cellStyle name="ปกติ 9 3 2" xfId="2473" xr:uid="{00000000-0005-0000-0000-00002B080000}"/>
    <cellStyle name="ปกติ 9 3 3" xfId="4740" xr:uid="{00000000-0005-0000-0000-0000B7120000}"/>
    <cellStyle name="ปกติ 9 4" xfId="4741" xr:uid="{00000000-0005-0000-0000-0000B8120000}"/>
    <cellStyle name="ปกติ 9 5" xfId="4742" xr:uid="{00000000-0005-0000-0000-0000B9120000}"/>
    <cellStyle name="ปกติ_EPCO T2 2" xfId="134" xr:uid="{00000000-0005-0000-0000-00002C080000}"/>
    <cellStyle name="ปกติ_EPCO_T2" xfId="135" xr:uid="{00000000-0005-0000-0000-00002D080000}"/>
    <cellStyle name="ปกติ_final_PKF_FS_Q1_49" xfId="120" xr:uid="{00000000-0005-0000-0000-00002E080000}"/>
    <cellStyle name="ปกติ_S.PACK Q3-2003  2" xfId="602" xr:uid="{00000000-0005-0000-0000-00002F080000}"/>
    <cellStyle name="ป้อนค่า 2" xfId="489" xr:uid="{00000000-0005-0000-0000-000030080000}"/>
    <cellStyle name="ป้อนค่า 2 2" xfId="1620" xr:uid="{00000000-0005-0000-0000-000031080000}"/>
    <cellStyle name="ปานกลาง 2" xfId="490" xr:uid="{00000000-0005-0000-0000-000032080000}"/>
    <cellStyle name="ปานกลาง 2 2" xfId="1621" xr:uid="{00000000-0005-0000-0000-000033080000}"/>
    <cellStyle name="เปอร์เซ็นต์ 2" xfId="121" xr:uid="{00000000-0005-0000-0000-000088070000}"/>
    <cellStyle name="เปอร์เซ็นต์ 2 10" xfId="4743" xr:uid="{00000000-0005-0000-0000-000003120000}"/>
    <cellStyle name="เปอร์เซ็นต์ 2 10 2" xfId="4744" xr:uid="{00000000-0005-0000-0000-000004120000}"/>
    <cellStyle name="เปอร์เซ็นต์ 2 11" xfId="4745" xr:uid="{00000000-0005-0000-0000-000005120000}"/>
    <cellStyle name="เปอร์เซ็นต์ 2 12" xfId="4746" xr:uid="{00000000-0005-0000-0000-000006120000}"/>
    <cellStyle name="เปอร์เซ็นต์ 2 12 2" xfId="4747" xr:uid="{00000000-0005-0000-0000-000007120000}"/>
    <cellStyle name="เปอร์เซ็นต์ 2 13" xfId="4748" xr:uid="{00000000-0005-0000-0000-000008120000}"/>
    <cellStyle name="เปอร์เซ็นต์ 2 14" xfId="4749" xr:uid="{00000000-0005-0000-0000-000009120000}"/>
    <cellStyle name="เปอร์เซ็นต์ 2 14 2" xfId="4750" xr:uid="{00000000-0005-0000-0000-00000A120000}"/>
    <cellStyle name="เปอร์เซ็นต์ 2 15" xfId="4751" xr:uid="{00000000-0005-0000-0000-00000B120000}"/>
    <cellStyle name="เปอร์เซ็นต์ 2 16" xfId="4752" xr:uid="{00000000-0005-0000-0000-00000C120000}"/>
    <cellStyle name="เปอร์เซ็นต์ 2 17" xfId="4753" xr:uid="{00000000-0005-0000-0000-00000D120000}"/>
    <cellStyle name="เปอร์เซ็นต์ 2 18" xfId="4754" xr:uid="{00000000-0005-0000-0000-00000E120000}"/>
    <cellStyle name="เปอร์เซ็นต์ 2 19" xfId="4755" xr:uid="{00000000-0005-0000-0000-00000F120000}"/>
    <cellStyle name="เปอร์เซ็นต์ 2 2" xfId="171" xr:uid="{00000000-0005-0000-0000-000089070000}"/>
    <cellStyle name="เปอร์เซ็นต์ 2 2 2" xfId="4756" xr:uid="{00000000-0005-0000-0000-000010120000}"/>
    <cellStyle name="เปอร์เซ็นต์ 2 2 3" xfId="4757" xr:uid="{00000000-0005-0000-0000-000011120000}"/>
    <cellStyle name="เปอร์เซ็นต์ 2 2 4" xfId="4758" xr:uid="{00000000-0005-0000-0000-000012120000}"/>
    <cellStyle name="เปอร์เซ็นต์ 2 2 5" xfId="4759" xr:uid="{00000000-0005-0000-0000-000013120000}"/>
    <cellStyle name="เปอร์เซ็นต์ 2 2 6" xfId="4760" xr:uid="{00000000-0005-0000-0000-000014120000}"/>
    <cellStyle name="เปอร์เซ็นต์ 2 20" xfId="4761" xr:uid="{00000000-0005-0000-0000-000015120000}"/>
    <cellStyle name="เปอร์เซ็นต์ 2 21" xfId="4762" xr:uid="{00000000-0005-0000-0000-000016120000}"/>
    <cellStyle name="เปอร์เซ็นต์ 2 22" xfId="4763" xr:uid="{00000000-0005-0000-0000-000017120000}"/>
    <cellStyle name="เปอร์เซ็นต์ 2 23" xfId="4764" xr:uid="{00000000-0005-0000-0000-000018120000}"/>
    <cellStyle name="เปอร์เซ็นต์ 2 24" xfId="4765" xr:uid="{00000000-0005-0000-0000-000019120000}"/>
    <cellStyle name="เปอร์เซ็นต์ 2 25" xfId="4766" xr:uid="{00000000-0005-0000-0000-00001A120000}"/>
    <cellStyle name="เปอร์เซ็นต์ 2 26" xfId="4767" xr:uid="{00000000-0005-0000-0000-00001B120000}"/>
    <cellStyle name="เปอร์เซ็นต์ 2 27" xfId="4768" xr:uid="{00000000-0005-0000-0000-00001C120000}"/>
    <cellStyle name="เปอร์เซ็นต์ 2 28" xfId="4769" xr:uid="{00000000-0005-0000-0000-00001D120000}"/>
    <cellStyle name="เปอร์เซ็นต์ 2 29" xfId="4770" xr:uid="{00000000-0005-0000-0000-00001E120000}"/>
    <cellStyle name="เปอร์เซ็นต์ 2 3" xfId="2110" xr:uid="{00000000-0005-0000-0000-00008A070000}"/>
    <cellStyle name="เปอร์เซ็นต์ 2 3 2" xfId="4771" xr:uid="{00000000-0005-0000-0000-00001F120000}"/>
    <cellStyle name="เปอร์เซ็นต์ 2 4" xfId="4772" xr:uid="{00000000-0005-0000-0000-000020120000}"/>
    <cellStyle name="เปอร์เซ็นต์ 2 4 2" xfId="4773" xr:uid="{00000000-0005-0000-0000-000021120000}"/>
    <cellStyle name="เปอร์เซ็นต์ 2 5" xfId="4774" xr:uid="{00000000-0005-0000-0000-000022120000}"/>
    <cellStyle name="เปอร์เซ็นต์ 2 5 2" xfId="4775" xr:uid="{00000000-0005-0000-0000-000023120000}"/>
    <cellStyle name="เปอร์เซ็นต์ 2 6" xfId="4776" xr:uid="{00000000-0005-0000-0000-000024120000}"/>
    <cellStyle name="เปอร์เซ็นต์ 2 6 2" xfId="4777" xr:uid="{00000000-0005-0000-0000-000025120000}"/>
    <cellStyle name="เปอร์เซ็นต์ 2 7" xfId="4778" xr:uid="{00000000-0005-0000-0000-000026120000}"/>
    <cellStyle name="เปอร์เซ็นต์ 2 8" xfId="4779" xr:uid="{00000000-0005-0000-0000-000027120000}"/>
    <cellStyle name="เปอร์เซ็นต์ 2 9" xfId="4780" xr:uid="{00000000-0005-0000-0000-000028120000}"/>
    <cellStyle name="เปอร์เซ็นต์ 3" xfId="122" xr:uid="{00000000-0005-0000-0000-00008B070000}"/>
    <cellStyle name="เปอร์เซ็นต์ 3 2" xfId="172" xr:uid="{00000000-0005-0000-0000-00008C070000}"/>
    <cellStyle name="เปอร์เซ็นต์ 3 2 2" xfId="2111" xr:uid="{00000000-0005-0000-0000-00008D070000}"/>
    <cellStyle name="เปอร์เซ็นต์ 3 3" xfId="1622" xr:uid="{00000000-0005-0000-0000-00008E070000}"/>
    <cellStyle name="เปอร์เซ็นต์ 3 3 2" xfId="4781" xr:uid="{00000000-0005-0000-0000-000029120000}"/>
    <cellStyle name="เปอร์เซ็นต์ 3 4" xfId="4782" xr:uid="{00000000-0005-0000-0000-00002A120000}"/>
    <cellStyle name="เปอร์เซ็นต์ 3 5" xfId="4783" xr:uid="{00000000-0005-0000-0000-00002B120000}"/>
    <cellStyle name="เปอร์เซ็นต์ 4" xfId="123" xr:uid="{00000000-0005-0000-0000-00008F070000}"/>
    <cellStyle name="เปอร์เซ็นต์ 4 2" xfId="173" xr:uid="{00000000-0005-0000-0000-000090070000}"/>
    <cellStyle name="เปอร์เซ็นต์ 4 3" xfId="1623" xr:uid="{00000000-0005-0000-0000-000091070000}"/>
    <cellStyle name="เปอร์เซ็นต์ 5" xfId="124" xr:uid="{00000000-0005-0000-0000-000092070000}"/>
    <cellStyle name="เปอร์เซ็นต์ 5 2" xfId="4784" xr:uid="{00000000-0005-0000-0000-00002C120000}"/>
    <cellStyle name="เปอร์เซ็นต์ 6" xfId="2112" xr:uid="{00000000-0005-0000-0000-000093070000}"/>
    <cellStyle name="เปอร์เซ็นต์ 6 2" xfId="2113" xr:uid="{00000000-0005-0000-0000-000094070000}"/>
    <cellStyle name="เปอร์เซ็นต์ 7" xfId="2114" xr:uid="{00000000-0005-0000-0000-000095070000}"/>
    <cellStyle name="ผลรวม 2" xfId="491" xr:uid="{00000000-0005-0000-0000-000034080000}"/>
    <cellStyle name="ผลรวม 2 2" xfId="1624" xr:uid="{00000000-0005-0000-0000-000035080000}"/>
    <cellStyle name="ผลรวม 3" xfId="1625" xr:uid="{00000000-0005-0000-0000-000036080000}"/>
    <cellStyle name="แย่ 2" xfId="492" xr:uid="{00000000-0005-0000-0000-000096070000}"/>
    <cellStyle name="แย่ 2 2" xfId="1626" xr:uid="{00000000-0005-0000-0000-000097070000}"/>
    <cellStyle name="ฤธถ [0]_10' 0.26D MS" xfId="1627" xr:uid="{00000000-0005-0000-0000-000037080000}"/>
    <cellStyle name="ฤธถ_10' 0.26D MS" xfId="1628" xr:uid="{00000000-0005-0000-0000-000038080000}"/>
    <cellStyle name="ล๋ศญ [0]_10' 0.26D MS" xfId="1629" xr:uid="{00000000-0005-0000-0000-000039080000}"/>
    <cellStyle name="ล๋ศญ_10' 0.26D MS" xfId="1630" xr:uid="{00000000-0005-0000-0000-00003A080000}"/>
    <cellStyle name="ลักษณะ 1" xfId="125" xr:uid="{00000000-0005-0000-0000-00003B080000}"/>
    <cellStyle name="ลักษณะ 1 2" xfId="1631" xr:uid="{00000000-0005-0000-0000-00003C080000}"/>
    <cellStyle name="ลักษณะ 1 2 2" xfId="2116" xr:uid="{00000000-0005-0000-0000-00003D080000}"/>
    <cellStyle name="ลักษณะ 1 2 3" xfId="2115" xr:uid="{00000000-0005-0000-0000-00003E080000}"/>
    <cellStyle name="ลักษณะ 1 3" xfId="1632" xr:uid="{00000000-0005-0000-0000-00003F080000}"/>
    <cellStyle name="ลักษณะ 1 3 2" xfId="2395" xr:uid="{00000000-0005-0000-0000-00003F080000}"/>
    <cellStyle name="วฅมุ_#2(M17)_1" xfId="1633" xr:uid="{00000000-0005-0000-0000-000040080000}"/>
    <cellStyle name="ส่วนที่ถูกเน้น1 2" xfId="493" xr:uid="{00000000-0005-0000-0000-000041080000}"/>
    <cellStyle name="ส่วนที่ถูกเน้น1 2 2" xfId="1634" xr:uid="{00000000-0005-0000-0000-000042080000}"/>
    <cellStyle name="ส่วนที่ถูกเน้น1 3" xfId="1635" xr:uid="{00000000-0005-0000-0000-000043080000}"/>
    <cellStyle name="ส่วนที่ถูกเน้น2 2" xfId="494" xr:uid="{00000000-0005-0000-0000-000044080000}"/>
    <cellStyle name="ส่วนที่ถูกเน้น2 2 2" xfId="1636" xr:uid="{00000000-0005-0000-0000-000045080000}"/>
    <cellStyle name="ส่วนที่ถูกเน้น3 2" xfId="495" xr:uid="{00000000-0005-0000-0000-000046080000}"/>
    <cellStyle name="ส่วนที่ถูกเน้น3 2 2" xfId="1637" xr:uid="{00000000-0005-0000-0000-000047080000}"/>
    <cellStyle name="ส่วนที่ถูกเน้น4 2" xfId="496" xr:uid="{00000000-0005-0000-0000-000048080000}"/>
    <cellStyle name="ส่วนที่ถูกเน้น4 2 2" xfId="1638" xr:uid="{00000000-0005-0000-0000-000049080000}"/>
    <cellStyle name="ส่วนที่ถูกเน้น4 3" xfId="1639" xr:uid="{00000000-0005-0000-0000-00004A080000}"/>
    <cellStyle name="ส่วนที่ถูกเน้น5 2" xfId="497" xr:uid="{00000000-0005-0000-0000-00004B080000}"/>
    <cellStyle name="ส่วนที่ถูกเน้น5 2 2" xfId="1640" xr:uid="{00000000-0005-0000-0000-00004C080000}"/>
    <cellStyle name="ส่วนที่ถูกเน้น6 2" xfId="498" xr:uid="{00000000-0005-0000-0000-00004D080000}"/>
    <cellStyle name="ส่วนที่ถูกเน้น6 2 2" xfId="1641" xr:uid="{00000000-0005-0000-0000-00004E080000}"/>
    <cellStyle name="แสดงผล 2" xfId="499" xr:uid="{00000000-0005-0000-0000-000098070000}"/>
    <cellStyle name="แสดงผล 2 2" xfId="1642" xr:uid="{00000000-0005-0000-0000-000099070000}"/>
    <cellStyle name="แสดงผล 3" xfId="1643" xr:uid="{00000000-0005-0000-0000-00009A070000}"/>
    <cellStyle name="หมายเหตุ 2" xfId="500" xr:uid="{00000000-0005-0000-0000-00004F080000}"/>
    <cellStyle name="หมายเหตุ 2 2" xfId="1644" xr:uid="{00000000-0005-0000-0000-000050080000}"/>
    <cellStyle name="หมายเหตุ 2 3" xfId="2117" xr:uid="{00000000-0005-0000-0000-000051080000}"/>
    <cellStyle name="หมายเหตุ 3" xfId="1645" xr:uid="{00000000-0005-0000-0000-000052080000}"/>
    <cellStyle name="หัวเรื่อง 1 2" xfId="501" xr:uid="{00000000-0005-0000-0000-000053080000}"/>
    <cellStyle name="หัวเรื่อง 1 2 2" xfId="1646" xr:uid="{00000000-0005-0000-0000-000054080000}"/>
    <cellStyle name="หัวเรื่อง 1 3" xfId="1647" xr:uid="{00000000-0005-0000-0000-000055080000}"/>
    <cellStyle name="หัวเรื่อง 2 2" xfId="502" xr:uid="{00000000-0005-0000-0000-000056080000}"/>
    <cellStyle name="หัวเรื่อง 2 2 2" xfId="1648" xr:uid="{00000000-0005-0000-0000-000057080000}"/>
    <cellStyle name="หัวเรื่อง 2 3" xfId="1649" xr:uid="{00000000-0005-0000-0000-000058080000}"/>
    <cellStyle name="หัวเรื่อง 3 2" xfId="503" xr:uid="{00000000-0005-0000-0000-000059080000}"/>
    <cellStyle name="หัวเรื่อง 3 2 2" xfId="1650" xr:uid="{00000000-0005-0000-0000-00005A080000}"/>
    <cellStyle name="หัวเรื่อง 3 3" xfId="1651" xr:uid="{00000000-0005-0000-0000-00005B080000}"/>
    <cellStyle name="หัวเรื่อง 4 2" xfId="504" xr:uid="{00000000-0005-0000-0000-00005C080000}"/>
    <cellStyle name="หัวเรื่อง 4 2 2" xfId="1652" xr:uid="{00000000-0005-0000-0000-00005D080000}"/>
    <cellStyle name="หัวเรื่อง 4 3" xfId="1653" xr:uid="{00000000-0005-0000-0000-00005E080000}"/>
    <cellStyle name="_x001d_๐'_x000c_๏๗_x000c_โU_x0001_ช_x0005_๙_x0011__x0007__x0001__x0001_" xfId="1654" xr:uid="{00000000-0005-0000-0000-00005F080000}"/>
    <cellStyle name="_x001d_๐'_x000c_๏๗_x000c_โU_x0001_ช_x0005_๙_x0011__x0007__x0001__x0001_ 2" xfId="2396" xr:uid="{00000000-0005-0000-0000-00005F080000}"/>
    <cellStyle name="一般_liz-ss" xfId="1655" xr:uid="{00000000-0005-0000-0000-000060080000}"/>
    <cellStyle name="千分位[0]_liz-ss" xfId="1656" xr:uid="{00000000-0005-0000-0000-000061080000}"/>
    <cellStyle name="千分位_liz-ss" xfId="1657" xr:uid="{00000000-0005-0000-0000-000062080000}"/>
    <cellStyle name="常规_สต๊อกเดือน 12" xfId="1658" xr:uid="{00000000-0005-0000-0000-000063080000}"/>
    <cellStyle name="桁区切り [0.00]_part price" xfId="1659" xr:uid="{00000000-0005-0000-0000-000064080000}"/>
    <cellStyle name="桁区切り_part price" xfId="1660" xr:uid="{00000000-0005-0000-0000-000065080000}"/>
    <cellStyle name="標準_(3)売掛金" xfId="1661" xr:uid="{00000000-0005-0000-0000-000066080000}"/>
    <cellStyle name="貨幣 [0]_liz-ss" xfId="1662" xr:uid="{00000000-0005-0000-0000-000067080000}"/>
    <cellStyle name="貨幣_liz-ss" xfId="1663" xr:uid="{00000000-0005-0000-0000-000068080000}"/>
    <cellStyle name="通貨 [0.00]_part price" xfId="1664" xr:uid="{00000000-0005-0000-0000-000069080000}"/>
    <cellStyle name="通貨_part price" xfId="1665" xr:uid="{00000000-0005-0000-0000-00006A080000}"/>
  </cellStyles>
  <dxfs count="0"/>
  <tableStyles count="0" defaultTableStyle="TableStyleMedium9" defaultPivotStyle="PivotStyleLight16"/>
  <colors>
    <mruColors>
      <color rgb="FFFFFF99"/>
      <color rgb="FF99FF99"/>
      <color rgb="FFBFEEF7"/>
      <color rgb="FFFFCCFF"/>
      <color rgb="FF00FF00"/>
      <color rgb="FF00FFCC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54</xdr:row>
      <xdr:rowOff>0</xdr:rowOff>
    </xdr:from>
    <xdr:to>
      <xdr:col>16</xdr:col>
      <xdr:colOff>76200</xdr:colOff>
      <xdr:row>54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D4D85821-BFA7-4E3F-B258-E3EC900675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3A3F91B6-C367-44C5-A9F2-C3D3E6811B56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id="{C6096A0F-E415-4082-89CF-8516F49F54E5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id="{7AF737A3-3AFE-4797-8D7D-BCC0E8D8F29B}"/>
            </a:ext>
          </a:extLst>
        </xdr:cNvPr>
        <xdr:cNvSpPr txBox="1">
          <a:spLocks noChangeArrowheads="1"/>
        </xdr:cNvSpPr>
      </xdr:nvSpPr>
      <xdr:spPr bwMode="auto">
        <a:xfrm>
          <a:off x="7962900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3B13D198-4C04-42A6-BA15-CD6370670532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id="{A07B1F94-93BA-4B02-B159-6F08DC546115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id="{B7F254AC-C53B-4B36-8108-81CEFE88168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id="{A3CF5937-79F9-4260-B71A-6CD04913ED44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421D9687-CB64-423C-9446-C69E9D7F4E5D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3AC1CA12-A22A-48F6-8D46-9403232C33EF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2F04C29F-6627-4C9E-B898-4CEB1C5DF688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19</xdr:col>
      <xdr:colOff>76200</xdr:colOff>
      <xdr:row>0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14FFF5E5-23CB-47EB-9D1A-555C6C118320}"/>
            </a:ext>
          </a:extLst>
        </xdr:cNvPr>
        <xdr:cNvSpPr txBox="1">
          <a:spLocks noChangeArrowheads="1"/>
        </xdr:cNvSpPr>
      </xdr:nvSpPr>
      <xdr:spPr bwMode="auto">
        <a:xfrm>
          <a:off x="7962900" y="1399794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0" name="Text Box 34">
          <a:extLst>
            <a:ext uri="{FF2B5EF4-FFF2-40B4-BE49-F238E27FC236}">
              <a16:creationId xmlns:a16="http://schemas.microsoft.com/office/drawing/2014/main" id="{4594D2CD-196B-4B27-A0EE-2939A922EB76}"/>
            </a:ext>
          </a:extLst>
        </xdr:cNvPr>
        <xdr:cNvSpPr txBox="1">
          <a:spLocks noChangeArrowheads="1"/>
        </xdr:cNvSpPr>
      </xdr:nvSpPr>
      <xdr:spPr bwMode="auto">
        <a:xfrm>
          <a:off x="6696075" y="533400"/>
          <a:ext cx="1057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91" name="Text Box 35">
          <a:extLst>
            <a:ext uri="{FF2B5EF4-FFF2-40B4-BE49-F238E27FC236}">
              <a16:creationId xmlns:a16="http://schemas.microsoft.com/office/drawing/2014/main" id="{B4F818B7-A1BF-4933-95CD-51004A1A77B1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2" name="Text Box 36">
          <a:extLst>
            <a:ext uri="{FF2B5EF4-FFF2-40B4-BE49-F238E27FC236}">
              <a16:creationId xmlns:a16="http://schemas.microsoft.com/office/drawing/2014/main" id="{77E6335A-3195-40DC-9E1E-A223BC961DBE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3" name="Text Box 70">
          <a:extLst>
            <a:ext uri="{FF2B5EF4-FFF2-40B4-BE49-F238E27FC236}">
              <a16:creationId xmlns:a16="http://schemas.microsoft.com/office/drawing/2014/main" id="{1D4FBC72-9609-4DE1-A166-EE0CBFA3C59D}"/>
            </a:ext>
          </a:extLst>
        </xdr:cNvPr>
        <xdr:cNvSpPr txBox="1">
          <a:spLocks noChangeArrowheads="1"/>
        </xdr:cNvSpPr>
      </xdr:nvSpPr>
      <xdr:spPr bwMode="auto">
        <a:xfrm>
          <a:off x="6667500" y="533400"/>
          <a:ext cx="10858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4" name="Text Box 72">
          <a:extLst>
            <a:ext uri="{FF2B5EF4-FFF2-40B4-BE49-F238E27FC236}">
              <a16:creationId xmlns:a16="http://schemas.microsoft.com/office/drawing/2014/main" id="{86E7D510-FDEC-41F3-839B-D1F1EAFE8327}"/>
            </a:ext>
          </a:extLst>
        </xdr:cNvPr>
        <xdr:cNvSpPr txBox="1">
          <a:spLocks noChangeArrowheads="1"/>
        </xdr:cNvSpPr>
      </xdr:nvSpPr>
      <xdr:spPr bwMode="auto">
        <a:xfrm>
          <a:off x="6610350" y="533400"/>
          <a:ext cx="1143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95" name="Text Box 73">
          <a:extLst>
            <a:ext uri="{FF2B5EF4-FFF2-40B4-BE49-F238E27FC236}">
              <a16:creationId xmlns:a16="http://schemas.microsoft.com/office/drawing/2014/main" id="{010DB4C4-F072-441E-A239-C13F199EB849}"/>
            </a:ext>
          </a:extLst>
        </xdr:cNvPr>
        <xdr:cNvSpPr txBox="1">
          <a:spLocks noChangeArrowheads="1"/>
        </xdr:cNvSpPr>
      </xdr:nvSpPr>
      <xdr:spPr bwMode="auto">
        <a:xfrm>
          <a:off x="6496050" y="533400"/>
          <a:ext cx="1114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6" name="Text Box 74">
          <a:extLst>
            <a:ext uri="{FF2B5EF4-FFF2-40B4-BE49-F238E27FC236}">
              <a16:creationId xmlns:a16="http://schemas.microsoft.com/office/drawing/2014/main" id="{4AD4A4F9-39FB-406F-9652-9294FB8DB53B}"/>
            </a:ext>
          </a:extLst>
        </xdr:cNvPr>
        <xdr:cNvSpPr txBox="1">
          <a:spLocks noChangeArrowheads="1"/>
        </xdr:cNvSpPr>
      </xdr:nvSpPr>
      <xdr:spPr bwMode="auto">
        <a:xfrm>
          <a:off x="6734175" y="5334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17</xdr:col>
      <xdr:colOff>7620</xdr:colOff>
      <xdr:row>0</xdr:row>
      <xdr:rowOff>68580</xdr:rowOff>
    </xdr:from>
    <xdr:to>
      <xdr:col>18</xdr:col>
      <xdr:colOff>1011944</xdr:colOff>
      <xdr:row>2</xdr:row>
      <xdr:rowOff>158295</xdr:rowOff>
    </xdr:to>
    <xdr:sp macro="" textlink="">
      <xdr:nvSpPr>
        <xdr:cNvPr id="21" name="Text Box 2">
          <a:extLst>
            <a:ext uri="{FF2B5EF4-FFF2-40B4-BE49-F238E27FC236}">
              <a16:creationId xmlns:a16="http://schemas.microsoft.com/office/drawing/2014/main" id="{54C39272-CD9C-42BF-ACCA-263AE14D9362}"/>
            </a:ext>
          </a:extLst>
        </xdr:cNvPr>
        <xdr:cNvSpPr txBox="1">
          <a:spLocks noChangeArrowheads="1"/>
        </xdr:cNvSpPr>
      </xdr:nvSpPr>
      <xdr:spPr bwMode="auto">
        <a:xfrm>
          <a:off x="7886700" y="68580"/>
          <a:ext cx="1027184" cy="6383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101600</xdr:colOff>
      <xdr:row>0</xdr:row>
      <xdr:rowOff>50800</xdr:rowOff>
    </xdr:from>
    <xdr:to>
      <xdr:col>28</xdr:col>
      <xdr:colOff>1127696</xdr:colOff>
      <xdr:row>2</xdr:row>
      <xdr:rowOff>126001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709F204-617D-49D2-A9BF-64079D1B353A}"/>
            </a:ext>
          </a:extLst>
        </xdr:cNvPr>
        <xdr:cNvSpPr txBox="1">
          <a:spLocks noChangeArrowheads="1"/>
        </xdr:cNvSpPr>
      </xdr:nvSpPr>
      <xdr:spPr bwMode="auto">
        <a:xfrm>
          <a:off x="18986500" y="50800"/>
          <a:ext cx="1026096" cy="63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121920</xdr:colOff>
      <xdr:row>0</xdr:row>
      <xdr:rowOff>45720</xdr:rowOff>
    </xdr:from>
    <xdr:to>
      <xdr:col>14</xdr:col>
      <xdr:colOff>1148016</xdr:colOff>
      <xdr:row>2</xdr:row>
      <xdr:rowOff>131081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7E5409B-C1B6-4AC7-83F8-706C78B03D92}"/>
            </a:ext>
          </a:extLst>
        </xdr:cNvPr>
        <xdr:cNvSpPr txBox="1">
          <a:spLocks noChangeArrowheads="1"/>
        </xdr:cNvSpPr>
      </xdr:nvSpPr>
      <xdr:spPr bwMode="auto">
        <a:xfrm>
          <a:off x="13182600" y="45720"/>
          <a:ext cx="1026096" cy="63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7620</xdr:colOff>
      <xdr:row>0</xdr:row>
      <xdr:rowOff>22860</xdr:rowOff>
    </xdr:from>
    <xdr:to>
      <xdr:col>15</xdr:col>
      <xdr:colOff>12636</xdr:colOff>
      <xdr:row>2</xdr:row>
      <xdr:rowOff>108221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B0A1CF6-4DC8-4B8E-B33E-53FE5C511AB7}"/>
            </a:ext>
          </a:extLst>
        </xdr:cNvPr>
        <xdr:cNvSpPr txBox="1">
          <a:spLocks noChangeArrowheads="1"/>
        </xdr:cNvSpPr>
      </xdr:nvSpPr>
      <xdr:spPr bwMode="auto">
        <a:xfrm>
          <a:off x="7330440" y="22860"/>
          <a:ext cx="1026096" cy="634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16933</xdr:colOff>
      <xdr:row>53</xdr:row>
      <xdr:rowOff>8467</xdr:rowOff>
    </xdr:from>
    <xdr:to>
      <xdr:col>14</xdr:col>
      <xdr:colOff>1021016</xdr:colOff>
      <xdr:row>55</xdr:row>
      <xdr:rowOff>93828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3009818-F776-4123-AD0A-DD95DC53B6A4}"/>
            </a:ext>
          </a:extLst>
        </xdr:cNvPr>
        <xdr:cNvSpPr txBox="1">
          <a:spLocks noChangeArrowheads="1"/>
        </xdr:cNvSpPr>
      </xdr:nvSpPr>
      <xdr:spPr bwMode="auto">
        <a:xfrm>
          <a:off x="7332133" y="14122400"/>
          <a:ext cx="1029483" cy="627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13</xdr:col>
      <xdr:colOff>8466</xdr:colOff>
      <xdr:row>107</xdr:row>
      <xdr:rowOff>16934</xdr:rowOff>
    </xdr:from>
    <xdr:to>
      <xdr:col>14</xdr:col>
      <xdr:colOff>1012549</xdr:colOff>
      <xdr:row>109</xdr:row>
      <xdr:rowOff>102296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12D06C7-3E90-49D7-8037-BC99EFB52C0D}"/>
            </a:ext>
          </a:extLst>
        </xdr:cNvPr>
        <xdr:cNvSpPr txBox="1">
          <a:spLocks noChangeArrowheads="1"/>
        </xdr:cNvSpPr>
      </xdr:nvSpPr>
      <xdr:spPr bwMode="auto">
        <a:xfrm>
          <a:off x="7323666" y="28244801"/>
          <a:ext cx="1029483" cy="6272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Unaudited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</a:t>
          </a:r>
          <a:r>
            <a:rPr kumimoji="0" lang="en-US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Reviewed</a:t>
          </a:r>
          <a:r>
            <a:rPr kumimoji="0" lang="th-TH" sz="14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</sheetPr>
  <dimension ref="A1:R54"/>
  <sheetViews>
    <sheetView view="pageBreakPreview" zoomScaleNormal="100" zoomScaleSheetLayoutView="100" zoomScalePageLayoutView="95" workbookViewId="0">
      <selection activeCell="E6" sqref="E6"/>
    </sheetView>
  </sheetViews>
  <sheetFormatPr defaultColWidth="9.140625" defaultRowHeight="21.95" customHeight="1"/>
  <cols>
    <col min="1" max="1" width="1.85546875" style="2" customWidth="1"/>
    <col min="2" max="3" width="1.7109375" style="2" customWidth="1"/>
    <col min="4" max="4" width="1.28515625" style="46" customWidth="1"/>
    <col min="5" max="5" width="33.5703125" style="46" customWidth="1"/>
    <col min="6" max="6" width="4.85546875" style="45" customWidth="1"/>
    <col min="7" max="7" width="0.42578125" style="45" customWidth="1"/>
    <col min="8" max="8" width="10.7109375" style="25" customWidth="1"/>
    <col min="9" max="9" width="0.42578125" style="15" customWidth="1"/>
    <col min="10" max="10" width="19.7109375" style="47" customWidth="1"/>
    <col min="11" max="11" width="0.42578125" style="45" customWidth="1"/>
    <col min="12" max="12" width="19.7109375" style="57" customWidth="1"/>
    <col min="13" max="13" width="0.42578125" style="57" customWidth="1"/>
    <col min="14" max="14" width="19.7109375" style="47" customWidth="1"/>
    <col min="15" max="15" width="0.42578125" style="45" customWidth="1"/>
    <col min="16" max="16" width="19.7109375" style="57" customWidth="1"/>
    <col min="17" max="17" width="9.140625" style="44"/>
    <col min="18" max="18" width="9.5703125" style="44" bestFit="1" customWidth="1"/>
    <col min="19" max="16384" width="9.140625" style="44"/>
  </cols>
  <sheetData>
    <row r="1" spans="1:18" ht="21.95" customHeight="1">
      <c r="A1" s="330" t="s">
        <v>57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8" ht="21.95" customHeight="1">
      <c r="A2" s="331" t="s">
        <v>130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</row>
    <row r="3" spans="1:18" ht="21.95" customHeight="1">
      <c r="A3" s="75" t="s">
        <v>210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8" ht="21.95" customHeight="1">
      <c r="A4" s="23"/>
      <c r="B4" s="23"/>
      <c r="C4" s="23"/>
      <c r="D4" s="23"/>
      <c r="E4" s="23"/>
      <c r="F4" s="23"/>
      <c r="G4" s="23"/>
      <c r="H4" s="23"/>
      <c r="I4" s="23"/>
      <c r="J4" s="33"/>
      <c r="K4" s="23"/>
      <c r="L4" s="23"/>
      <c r="M4" s="23"/>
      <c r="N4" s="23"/>
      <c r="O4" s="23"/>
      <c r="P4" s="23"/>
    </row>
    <row r="5" spans="1:18" ht="21.95" customHeight="1">
      <c r="A5" s="11"/>
      <c r="B5" s="3"/>
      <c r="C5" s="4"/>
      <c r="D5" s="5"/>
      <c r="E5" s="5"/>
      <c r="F5" s="6"/>
      <c r="G5" s="6"/>
      <c r="I5" s="7"/>
      <c r="J5" s="328" t="s">
        <v>4</v>
      </c>
      <c r="K5" s="328"/>
      <c r="L5" s="328"/>
      <c r="M5" s="328"/>
      <c r="N5" s="328"/>
      <c r="O5" s="328"/>
      <c r="P5" s="328"/>
    </row>
    <row r="6" spans="1:18" s="1" customFormat="1" ht="21.95" customHeight="1">
      <c r="A6" s="12"/>
      <c r="B6" s="12"/>
      <c r="C6" s="12"/>
      <c r="D6" s="13"/>
      <c r="E6" s="13"/>
      <c r="F6" s="14"/>
      <c r="G6" s="14"/>
      <c r="H6" s="19"/>
      <c r="I6" s="15"/>
      <c r="J6" s="329" t="s">
        <v>5</v>
      </c>
      <c r="K6" s="329"/>
      <c r="L6" s="329"/>
      <c r="M6" s="36"/>
      <c r="N6" s="329" t="s">
        <v>6</v>
      </c>
      <c r="O6" s="329"/>
      <c r="P6" s="329"/>
    </row>
    <row r="7" spans="1:18" s="1" customFormat="1" ht="21.95" customHeight="1">
      <c r="A7" s="12"/>
      <c r="B7" s="12"/>
      <c r="C7" s="12"/>
      <c r="D7" s="13"/>
      <c r="E7" s="13"/>
      <c r="F7" s="14"/>
      <c r="G7" s="14"/>
      <c r="H7" s="19"/>
      <c r="I7" s="15"/>
      <c r="J7" s="194" t="s">
        <v>214</v>
      </c>
      <c r="K7" s="236" t="s">
        <v>0</v>
      </c>
      <c r="L7" s="194" t="s">
        <v>203</v>
      </c>
      <c r="M7" s="31"/>
      <c r="N7" s="194" t="s">
        <v>214</v>
      </c>
      <c r="O7" s="236" t="s">
        <v>0</v>
      </c>
      <c r="P7" s="194" t="s">
        <v>203</v>
      </c>
    </row>
    <row r="8" spans="1:18" s="1" customFormat="1" ht="21.95" customHeight="1">
      <c r="A8" s="12"/>
      <c r="B8" s="12"/>
      <c r="C8" s="12"/>
      <c r="D8" s="13"/>
      <c r="E8" s="13"/>
      <c r="F8" s="14"/>
      <c r="G8" s="14"/>
      <c r="H8" s="19"/>
      <c r="I8" s="15"/>
      <c r="J8" s="192" t="s">
        <v>212</v>
      </c>
      <c r="K8" s="236"/>
      <c r="L8" s="194" t="s">
        <v>211</v>
      </c>
      <c r="M8" s="31"/>
      <c r="N8" s="192" t="s">
        <v>212</v>
      </c>
      <c r="O8" s="236"/>
      <c r="P8" s="194" t="s">
        <v>211</v>
      </c>
    </row>
    <row r="9" spans="1:18" s="1" customFormat="1" ht="21.95" customHeight="1">
      <c r="A9" s="12"/>
      <c r="B9" s="12"/>
      <c r="C9" s="12"/>
      <c r="D9" s="13"/>
      <c r="E9" s="13"/>
      <c r="F9" s="14"/>
      <c r="G9" s="14"/>
      <c r="H9" s="29" t="s">
        <v>7</v>
      </c>
      <c r="I9" s="15"/>
      <c r="J9" s="193" t="s">
        <v>213</v>
      </c>
      <c r="K9" s="236"/>
      <c r="L9" s="29"/>
      <c r="M9" s="104"/>
      <c r="N9" s="193" t="s">
        <v>213</v>
      </c>
      <c r="O9" s="236"/>
      <c r="P9" s="147"/>
    </row>
    <row r="10" spans="1:18" ht="21.95" customHeight="1">
      <c r="A10" s="39" t="s">
        <v>8</v>
      </c>
      <c r="B10" s="4"/>
      <c r="C10" s="4"/>
      <c r="D10" s="5"/>
      <c r="E10" s="5"/>
      <c r="F10" s="37"/>
      <c r="H10" s="44"/>
      <c r="I10" s="16"/>
      <c r="J10" s="34"/>
      <c r="K10" s="17"/>
      <c r="L10" s="40"/>
      <c r="M10" s="40"/>
      <c r="N10" s="41"/>
      <c r="O10" s="38"/>
      <c r="P10" s="40"/>
    </row>
    <row r="11" spans="1:18" ht="21.95" customHeight="1">
      <c r="A11" s="12" t="s">
        <v>99</v>
      </c>
      <c r="B11" s="12"/>
      <c r="K11" s="48"/>
      <c r="L11" s="49"/>
      <c r="M11" s="49"/>
      <c r="N11" s="49"/>
      <c r="O11" s="48"/>
      <c r="P11" s="49"/>
      <c r="R11" s="50"/>
    </row>
    <row r="12" spans="1:18" ht="21.95" customHeight="1">
      <c r="A12" s="2" t="s">
        <v>9</v>
      </c>
      <c r="C12" s="46"/>
      <c r="D12" s="44"/>
      <c r="H12" s="25" t="s">
        <v>225</v>
      </c>
      <c r="I12" s="26"/>
      <c r="J12" s="42">
        <v>13782536.040000008</v>
      </c>
      <c r="K12" s="44"/>
      <c r="L12" s="42">
        <v>312299281.38999981</v>
      </c>
      <c r="M12" s="51"/>
      <c r="N12" s="47">
        <v>8891347.3200000003</v>
      </c>
      <c r="O12" s="51"/>
      <c r="P12" s="47">
        <v>265463243.12</v>
      </c>
    </row>
    <row r="13" spans="1:18" ht="21.95" customHeight="1">
      <c r="A13" s="2" t="s">
        <v>201</v>
      </c>
      <c r="C13" s="46"/>
      <c r="D13" s="44"/>
      <c r="H13" s="232" t="s">
        <v>227</v>
      </c>
      <c r="I13" s="24"/>
      <c r="J13" s="43">
        <v>265237893.15000004</v>
      </c>
      <c r="K13" s="44"/>
      <c r="L13" s="43">
        <v>288784897.66000003</v>
      </c>
      <c r="M13" s="51"/>
      <c r="N13" s="47">
        <v>71773141</v>
      </c>
      <c r="O13" s="51"/>
      <c r="P13" s="47">
        <v>90009613.700000003</v>
      </c>
    </row>
    <row r="14" spans="1:18" ht="21.95" customHeight="1">
      <c r="A14" s="2" t="s">
        <v>131</v>
      </c>
      <c r="C14" s="46"/>
      <c r="D14" s="44"/>
      <c r="H14" s="25" t="s">
        <v>226</v>
      </c>
      <c r="I14" s="24"/>
      <c r="J14" s="51">
        <v>0</v>
      </c>
      <c r="K14" s="44"/>
      <c r="L14" s="51">
        <v>0</v>
      </c>
      <c r="M14" s="51"/>
      <c r="N14" s="47">
        <v>1422553419.1900001</v>
      </c>
      <c r="O14" s="51"/>
      <c r="P14" s="47">
        <v>1229585266.22</v>
      </c>
    </row>
    <row r="15" spans="1:18" ht="21.95" customHeight="1">
      <c r="A15" s="2" t="s">
        <v>255</v>
      </c>
      <c r="C15" s="46"/>
      <c r="D15" s="44"/>
      <c r="H15" s="25" t="s">
        <v>226</v>
      </c>
      <c r="I15" s="24"/>
      <c r="J15" s="51">
        <v>50000000</v>
      </c>
      <c r="K15" s="44"/>
      <c r="L15" s="51">
        <v>0</v>
      </c>
      <c r="M15" s="51"/>
      <c r="N15" s="47">
        <v>50000000</v>
      </c>
      <c r="O15" s="51"/>
      <c r="P15" s="47">
        <v>0</v>
      </c>
    </row>
    <row r="16" spans="1:18" ht="21.95" customHeight="1">
      <c r="A16" s="52" t="s">
        <v>166</v>
      </c>
      <c r="C16" s="46"/>
      <c r="D16" s="44"/>
      <c r="I16" s="26"/>
      <c r="J16" s="42">
        <v>786.11999999999989</v>
      </c>
      <c r="K16" s="44"/>
      <c r="L16" s="42">
        <v>682.44</v>
      </c>
      <c r="M16" s="51"/>
      <c r="N16" s="47">
        <v>786.11999999999989</v>
      </c>
      <c r="O16" s="51"/>
      <c r="P16" s="47">
        <v>682.44</v>
      </c>
    </row>
    <row r="17" spans="1:16" ht="21.95" customHeight="1">
      <c r="A17" s="2" t="s">
        <v>10</v>
      </c>
      <c r="C17" s="46"/>
      <c r="D17" s="44"/>
      <c r="I17" s="26"/>
      <c r="J17" s="43">
        <v>7618842.9699999997</v>
      </c>
      <c r="K17" s="44"/>
      <c r="L17" s="43">
        <v>2643665.13</v>
      </c>
      <c r="M17" s="51"/>
      <c r="N17" s="51">
        <v>6708175.6700000009</v>
      </c>
      <c r="O17" s="51"/>
      <c r="P17" s="51">
        <v>5737234.0899999999</v>
      </c>
    </row>
    <row r="18" spans="1:16" ht="21.95" customHeight="1">
      <c r="A18" s="2" t="s">
        <v>11</v>
      </c>
      <c r="D18" s="44"/>
      <c r="E18" s="2"/>
      <c r="F18" s="44"/>
      <c r="J18" s="54">
        <f>SUM(J12:J17)</f>
        <v>336640058.28000009</v>
      </c>
      <c r="K18" s="44"/>
      <c r="L18" s="54">
        <f>SUM(L12:L17)</f>
        <v>603728526.61999989</v>
      </c>
      <c r="M18" s="51"/>
      <c r="N18" s="55">
        <f>SUM(N12:N17)</f>
        <v>1559926869.3</v>
      </c>
      <c r="O18" s="51"/>
      <c r="P18" s="55">
        <f>SUM(P12:P17)</f>
        <v>1590796039.5699999</v>
      </c>
    </row>
    <row r="19" spans="1:16" ht="21.95" customHeight="1">
      <c r="D19" s="2"/>
      <c r="E19" s="2"/>
      <c r="F19" s="44"/>
      <c r="J19" s="53"/>
      <c r="K19" s="51"/>
      <c r="L19" s="53"/>
      <c r="M19" s="53"/>
      <c r="N19" s="56"/>
      <c r="O19" s="51"/>
      <c r="P19" s="56"/>
    </row>
    <row r="20" spans="1:16" ht="21.95" customHeight="1">
      <c r="A20" s="12" t="s">
        <v>79</v>
      </c>
      <c r="D20" s="2"/>
      <c r="E20" s="2"/>
      <c r="F20" s="44"/>
      <c r="K20" s="51"/>
      <c r="L20" s="47"/>
      <c r="M20" s="47"/>
      <c r="O20" s="51"/>
      <c r="P20" s="47"/>
    </row>
    <row r="21" spans="1:16" ht="21.95" customHeight="1">
      <c r="A21" s="2" t="s">
        <v>180</v>
      </c>
      <c r="B21" s="12"/>
      <c r="C21" s="46"/>
      <c r="D21" s="44"/>
      <c r="J21" s="58"/>
      <c r="K21" s="59"/>
      <c r="L21" s="58"/>
      <c r="M21" s="58"/>
      <c r="N21" s="53"/>
      <c r="O21" s="51"/>
      <c r="P21" s="53"/>
    </row>
    <row r="22" spans="1:16" ht="21.95" customHeight="1">
      <c r="A22" s="44"/>
      <c r="B22" s="2" t="s">
        <v>179</v>
      </c>
      <c r="C22" s="46"/>
      <c r="D22" s="44"/>
      <c r="H22" s="25" t="s">
        <v>161</v>
      </c>
      <c r="I22" s="24"/>
      <c r="J22" s="51">
        <v>9097400</v>
      </c>
      <c r="K22" s="44"/>
      <c r="L22" s="51">
        <v>9097400</v>
      </c>
      <c r="M22" s="51"/>
      <c r="N22" s="47">
        <v>97400</v>
      </c>
      <c r="O22" s="51"/>
      <c r="P22" s="47">
        <v>97400</v>
      </c>
    </row>
    <row r="23" spans="1:16" ht="21.95" customHeight="1">
      <c r="A23" s="2" t="s">
        <v>167</v>
      </c>
      <c r="B23" s="12"/>
      <c r="C23" s="46"/>
      <c r="D23" s="44"/>
      <c r="H23" s="25" t="s">
        <v>2</v>
      </c>
      <c r="I23" s="24"/>
      <c r="J23" s="51">
        <v>29354059.789999999</v>
      </c>
      <c r="K23" s="44"/>
      <c r="L23" s="51">
        <v>29900000</v>
      </c>
      <c r="M23" s="51"/>
      <c r="N23" s="47">
        <v>29354059.789999999</v>
      </c>
      <c r="O23" s="51"/>
      <c r="P23" s="47">
        <v>29900000</v>
      </c>
    </row>
    <row r="24" spans="1:16" ht="21.95" customHeight="1">
      <c r="A24" s="2" t="s">
        <v>178</v>
      </c>
      <c r="B24" s="12"/>
      <c r="C24" s="46"/>
      <c r="D24" s="44"/>
      <c r="H24" s="25" t="s">
        <v>3</v>
      </c>
      <c r="I24" s="24"/>
      <c r="J24" s="51">
        <v>1502242006.6400001</v>
      </c>
      <c r="K24" s="44"/>
      <c r="L24" s="51">
        <v>1485200528.6900001</v>
      </c>
      <c r="M24" s="51"/>
      <c r="N24" s="47">
        <v>778284898.44000006</v>
      </c>
      <c r="O24" s="51"/>
      <c r="P24" s="47">
        <v>778284898.44000006</v>
      </c>
    </row>
    <row r="25" spans="1:16" ht="21.95" customHeight="1">
      <c r="A25" s="2" t="s">
        <v>129</v>
      </c>
      <c r="B25" s="12"/>
      <c r="C25" s="46"/>
      <c r="D25" s="44"/>
      <c r="H25" s="25" t="s">
        <v>181</v>
      </c>
      <c r="I25" s="24"/>
      <c r="J25" s="51">
        <v>0</v>
      </c>
      <c r="K25" s="44"/>
      <c r="L25" s="51">
        <v>0</v>
      </c>
      <c r="M25" s="47"/>
      <c r="N25" s="47">
        <v>2153133501.8499999</v>
      </c>
      <c r="O25" s="51"/>
      <c r="P25" s="47">
        <v>2153133501.8499999</v>
      </c>
    </row>
    <row r="26" spans="1:16" ht="21.95" customHeight="1">
      <c r="A26" s="2" t="s">
        <v>68</v>
      </c>
      <c r="B26" s="12"/>
      <c r="C26" s="46"/>
      <c r="D26" s="44"/>
      <c r="H26" s="25" t="s">
        <v>204</v>
      </c>
      <c r="I26" s="24"/>
      <c r="J26" s="51">
        <v>3665978941.9499998</v>
      </c>
      <c r="K26" s="44"/>
      <c r="L26" s="51">
        <v>3665978941.9499998</v>
      </c>
      <c r="M26" s="51"/>
      <c r="N26" s="47">
        <v>0</v>
      </c>
      <c r="O26" s="51"/>
      <c r="P26" s="47">
        <v>0</v>
      </c>
    </row>
    <row r="27" spans="1:16" ht="21.95" customHeight="1">
      <c r="A27" s="2" t="s">
        <v>12</v>
      </c>
      <c r="B27" s="12"/>
      <c r="C27" s="46"/>
      <c r="D27" s="44"/>
      <c r="H27" s="25" t="s">
        <v>228</v>
      </c>
      <c r="I27" s="24"/>
      <c r="J27" s="51">
        <v>1537912059.1099997</v>
      </c>
      <c r="K27" s="44"/>
      <c r="L27" s="51">
        <v>1365815877.1999996</v>
      </c>
      <c r="M27" s="51"/>
      <c r="N27" s="47">
        <v>23397253.050000012</v>
      </c>
      <c r="O27" s="51"/>
      <c r="P27" s="47">
        <v>23705378.250000007</v>
      </c>
    </row>
    <row r="28" spans="1:16" ht="21.95" customHeight="1">
      <c r="A28" s="2" t="s">
        <v>195</v>
      </c>
      <c r="B28" s="12"/>
      <c r="C28" s="46"/>
      <c r="D28" s="44"/>
      <c r="H28" s="25" t="s">
        <v>229</v>
      </c>
      <c r="I28" s="24"/>
      <c r="J28" s="51">
        <v>584743029.59000003</v>
      </c>
      <c r="K28" s="44"/>
      <c r="L28" s="51">
        <v>425868174.3499999</v>
      </c>
      <c r="M28" s="51"/>
      <c r="N28" s="47">
        <v>0</v>
      </c>
      <c r="O28" s="51"/>
      <c r="P28" s="47">
        <v>0</v>
      </c>
    </row>
    <row r="29" spans="1:16" ht="21.95" customHeight="1">
      <c r="A29" s="2" t="s">
        <v>88</v>
      </c>
      <c r="B29" s="12"/>
      <c r="C29" s="46"/>
      <c r="D29" s="44"/>
      <c r="H29" s="25" t="s">
        <v>61</v>
      </c>
      <c r="I29" s="24"/>
      <c r="J29" s="51">
        <v>0</v>
      </c>
      <c r="K29" s="44"/>
      <c r="L29" s="51">
        <v>0</v>
      </c>
      <c r="M29" s="51"/>
      <c r="N29" s="47">
        <v>12596136.619999999</v>
      </c>
      <c r="O29" s="51"/>
      <c r="P29" s="47">
        <v>11779555.82</v>
      </c>
    </row>
    <row r="30" spans="1:16" ht="21.95" customHeight="1">
      <c r="A30" s="2" t="s">
        <v>100</v>
      </c>
      <c r="B30" s="12"/>
      <c r="C30" s="46"/>
      <c r="D30" s="44"/>
      <c r="J30" s="58">
        <v>640575452.03999996</v>
      </c>
      <c r="K30" s="59"/>
      <c r="L30" s="58">
        <v>640575452.03999996</v>
      </c>
      <c r="M30" s="58"/>
      <c r="N30" s="53">
        <v>0</v>
      </c>
      <c r="O30" s="51"/>
      <c r="P30" s="53">
        <v>0</v>
      </c>
    </row>
    <row r="31" spans="1:16" ht="21.95" customHeight="1">
      <c r="A31" s="2" t="s">
        <v>13</v>
      </c>
      <c r="B31" s="12"/>
      <c r="C31" s="12"/>
      <c r="D31" s="44"/>
      <c r="J31" s="58">
        <v>74085039.640000001</v>
      </c>
      <c r="K31" s="59"/>
      <c r="L31" s="58">
        <v>56391917.32</v>
      </c>
      <c r="M31" s="59"/>
      <c r="N31" s="58">
        <v>14347445.170000002</v>
      </c>
      <c r="O31" s="51"/>
      <c r="P31" s="58">
        <v>10821636.809999999</v>
      </c>
    </row>
    <row r="32" spans="1:16" ht="21.95" customHeight="1">
      <c r="A32" s="2" t="s">
        <v>73</v>
      </c>
      <c r="C32" s="12"/>
      <c r="J32" s="54">
        <f>SUM(J22:J31)</f>
        <v>8043987988.7600002</v>
      </c>
      <c r="K32" s="44"/>
      <c r="L32" s="54">
        <f>SUM(L22:L31)</f>
        <v>7678828291.5499983</v>
      </c>
      <c r="M32" s="51"/>
      <c r="N32" s="54">
        <f>SUM(N22:N31)</f>
        <v>3011210694.9200001</v>
      </c>
      <c r="O32" s="51"/>
      <c r="P32" s="54">
        <f>SUM(P22:P31)</f>
        <v>3007722371.1700001</v>
      </c>
    </row>
    <row r="33" spans="1:16" ht="14.25" customHeight="1">
      <c r="J33" s="51"/>
      <c r="K33" s="44"/>
      <c r="L33" s="44"/>
      <c r="M33" s="44"/>
      <c r="N33" s="44"/>
      <c r="O33" s="44"/>
      <c r="P33" s="44"/>
    </row>
    <row r="34" spans="1:16" ht="21.95" customHeight="1" thickBot="1">
      <c r="A34" s="12" t="s">
        <v>14</v>
      </c>
      <c r="J34" s="61">
        <f>J18+J32</f>
        <v>8380628047.04</v>
      </c>
      <c r="K34" s="44"/>
      <c r="L34" s="62">
        <f>L18+L32</f>
        <v>8282556818.1699982</v>
      </c>
      <c r="M34" s="51"/>
      <c r="N34" s="63">
        <f>N18+N32</f>
        <v>4571137564.2200003</v>
      </c>
      <c r="O34" s="51"/>
      <c r="P34" s="63">
        <f>P18+P32</f>
        <v>4598518410.7399998</v>
      </c>
    </row>
    <row r="35" spans="1:16" ht="21.95" customHeight="1" thickTop="1">
      <c r="A35" s="12"/>
      <c r="J35" s="53"/>
      <c r="K35" s="53"/>
      <c r="L35" s="53"/>
      <c r="M35" s="53"/>
      <c r="N35" s="53"/>
      <c r="O35" s="53"/>
      <c r="P35" s="53"/>
    </row>
    <row r="36" spans="1:16" ht="21.95" customHeight="1">
      <c r="A36" s="237" t="s">
        <v>215</v>
      </c>
      <c r="J36" s="53"/>
      <c r="K36" s="51"/>
      <c r="L36" s="53"/>
      <c r="M36" s="53"/>
      <c r="N36" s="56"/>
      <c r="O36" s="51"/>
      <c r="P36" s="56"/>
    </row>
    <row r="37" spans="1:16" ht="21.95" customHeight="1">
      <c r="A37" s="12"/>
      <c r="J37" s="53"/>
      <c r="K37" s="51"/>
      <c r="L37" s="53"/>
      <c r="M37" s="53"/>
      <c r="N37" s="56"/>
      <c r="O37" s="51"/>
      <c r="P37" s="56"/>
    </row>
    <row r="38" spans="1:16" ht="21.95" customHeight="1">
      <c r="A38" s="12"/>
      <c r="J38" s="53"/>
      <c r="K38" s="51"/>
      <c r="L38" s="53"/>
      <c r="M38" s="53"/>
      <c r="N38" s="56"/>
      <c r="O38" s="51"/>
      <c r="P38" s="56"/>
    </row>
    <row r="39" spans="1:16" ht="21.95" customHeight="1">
      <c r="A39" s="12"/>
      <c r="J39" s="53"/>
      <c r="K39" s="51"/>
      <c r="L39" s="53"/>
      <c r="M39" s="53"/>
      <c r="N39" s="56"/>
      <c r="O39" s="51"/>
      <c r="P39" s="56"/>
    </row>
    <row r="40" spans="1:16" ht="21.95" customHeight="1">
      <c r="A40" s="12"/>
      <c r="J40" s="53"/>
      <c r="K40" s="51"/>
      <c r="L40" s="53"/>
      <c r="M40" s="53"/>
      <c r="N40" s="56"/>
      <c r="O40" s="51"/>
      <c r="P40" s="56"/>
    </row>
    <row r="41" spans="1:16" ht="21.95" customHeight="1">
      <c r="A41" s="12"/>
      <c r="J41" s="53"/>
      <c r="K41" s="51"/>
      <c r="L41" s="53"/>
      <c r="M41" s="53"/>
      <c r="N41" s="56"/>
      <c r="O41" s="51"/>
      <c r="P41" s="56"/>
    </row>
    <row r="42" spans="1:16" ht="21.95" customHeight="1">
      <c r="A42" s="12"/>
      <c r="J42" s="53"/>
      <c r="K42" s="51"/>
      <c r="L42" s="53"/>
      <c r="M42" s="53"/>
      <c r="N42" s="56"/>
      <c r="O42" s="51"/>
      <c r="P42" s="56"/>
    </row>
    <row r="43" spans="1:16" ht="21.95" customHeight="1">
      <c r="A43" s="12"/>
      <c r="J43" s="53"/>
      <c r="K43" s="51"/>
      <c r="L43" s="53"/>
      <c r="M43" s="53"/>
      <c r="N43" s="56"/>
      <c r="O43" s="51"/>
      <c r="P43" s="56"/>
    </row>
    <row r="44" spans="1:16" ht="21.95" customHeight="1">
      <c r="A44" s="12"/>
      <c r="J44" s="53"/>
      <c r="K44" s="51"/>
      <c r="L44" s="53"/>
      <c r="M44" s="53"/>
      <c r="N44" s="56"/>
      <c r="O44" s="51"/>
      <c r="P44" s="56"/>
    </row>
    <row r="45" spans="1:16" ht="21.95" customHeight="1">
      <c r="A45" s="12"/>
      <c r="J45" s="53"/>
      <c r="K45" s="51"/>
      <c r="L45" s="53"/>
      <c r="M45" s="53"/>
      <c r="N45" s="56"/>
      <c r="O45" s="51"/>
      <c r="P45" s="56"/>
    </row>
    <row r="46" spans="1:16" ht="21.95" customHeight="1">
      <c r="A46" s="12"/>
      <c r="J46" s="53"/>
      <c r="K46" s="51"/>
      <c r="L46" s="53"/>
      <c r="M46" s="53"/>
      <c r="N46" s="56"/>
      <c r="O46" s="51"/>
      <c r="P46" s="56"/>
    </row>
    <row r="47" spans="1:16" ht="21.95" customHeight="1">
      <c r="A47" s="12"/>
      <c r="J47" s="53"/>
      <c r="K47" s="51"/>
      <c r="L47" s="53"/>
      <c r="M47" s="53"/>
      <c r="N47" s="56"/>
      <c r="O47" s="51"/>
      <c r="P47" s="56"/>
    </row>
    <row r="48" spans="1:16" ht="21.95" customHeight="1">
      <c r="A48" s="12"/>
      <c r="J48" s="53"/>
      <c r="K48" s="51"/>
      <c r="L48" s="53"/>
      <c r="M48" s="53"/>
      <c r="N48" s="56"/>
      <c r="O48" s="51"/>
      <c r="P48" s="56"/>
    </row>
    <row r="49" spans="1:16" ht="21.95" customHeight="1">
      <c r="A49" s="12"/>
      <c r="J49" s="53"/>
      <c r="K49" s="51"/>
      <c r="L49" s="53"/>
      <c r="M49" s="53"/>
      <c r="N49" s="56"/>
      <c r="O49" s="51"/>
      <c r="P49" s="56"/>
    </row>
    <row r="50" spans="1:16" ht="21.95" customHeight="1">
      <c r="A50" s="12"/>
      <c r="J50" s="53"/>
      <c r="K50" s="51"/>
      <c r="L50" s="53"/>
      <c r="M50" s="53"/>
      <c r="N50" s="56"/>
      <c r="O50" s="51"/>
      <c r="P50" s="56"/>
    </row>
    <row r="51" spans="1:16" ht="21.95" customHeight="1">
      <c r="A51" s="12"/>
      <c r="J51" s="53"/>
      <c r="K51" s="51"/>
      <c r="L51" s="53"/>
      <c r="M51" s="53"/>
      <c r="N51" s="56"/>
      <c r="O51" s="51"/>
      <c r="P51" s="56"/>
    </row>
    <row r="52" spans="1:16" ht="21.95" customHeight="1">
      <c r="A52" s="12"/>
      <c r="J52" s="53"/>
      <c r="K52" s="51"/>
      <c r="L52" s="53"/>
      <c r="M52" s="53"/>
      <c r="N52" s="56"/>
      <c r="O52" s="51"/>
      <c r="P52" s="56"/>
    </row>
    <row r="53" spans="1:16" ht="26.45" customHeight="1">
      <c r="A53" s="12"/>
      <c r="J53" s="53"/>
      <c r="K53" s="51"/>
      <c r="L53" s="53"/>
      <c r="M53" s="53"/>
      <c r="N53" s="56"/>
      <c r="O53" s="51"/>
      <c r="P53" s="56"/>
    </row>
    <row r="54" spans="1:16" ht="21.95" customHeight="1">
      <c r="A54" s="44"/>
      <c r="J54" s="53"/>
      <c r="K54" s="51"/>
      <c r="L54" s="53"/>
      <c r="M54" s="53"/>
      <c r="N54" s="56"/>
      <c r="O54" s="51"/>
      <c r="P54" s="83" t="s">
        <v>274</v>
      </c>
    </row>
  </sheetData>
  <mergeCells count="5">
    <mergeCell ref="J5:P5"/>
    <mergeCell ref="N6:P6"/>
    <mergeCell ref="A1:P1"/>
    <mergeCell ref="A2:P2"/>
    <mergeCell ref="J6:L6"/>
  </mergeCells>
  <phoneticPr fontId="16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Y110"/>
  <sheetViews>
    <sheetView view="pageBreakPreview" zoomScaleNormal="100" zoomScaleSheetLayoutView="100" zoomScalePageLayoutView="80" workbookViewId="0">
      <selection activeCell="G6" sqref="G6"/>
    </sheetView>
  </sheetViews>
  <sheetFormatPr defaultColWidth="9.140625" defaultRowHeight="21.6" customHeight="1"/>
  <cols>
    <col min="1" max="2" width="2.28515625" style="44" customWidth="1"/>
    <col min="3" max="4" width="1.42578125" style="44" customWidth="1"/>
    <col min="5" max="5" width="7.140625" style="44" customWidth="1"/>
    <col min="6" max="6" width="1.42578125" style="44" customWidth="1"/>
    <col min="7" max="7" width="12.85546875" style="44" customWidth="1"/>
    <col min="8" max="8" width="16.7109375" style="44" customWidth="1"/>
    <col min="9" max="9" width="10.7109375" style="44" customWidth="1"/>
    <col min="10" max="10" width="0.42578125" style="44" customWidth="1"/>
    <col min="11" max="11" width="19.7109375" style="44" customWidth="1"/>
    <col min="12" max="12" width="0.42578125" style="44" customWidth="1"/>
    <col min="13" max="13" width="19.7109375" style="44" customWidth="1"/>
    <col min="14" max="14" width="0.42578125" style="44" customWidth="1"/>
    <col min="15" max="15" width="19.7109375" style="44" customWidth="1"/>
    <col min="16" max="16" width="0.42578125" style="44" customWidth="1"/>
    <col min="17" max="17" width="19.7109375" style="44" customWidth="1"/>
    <col min="18" max="18" width="5.140625" style="59" customWidth="1"/>
    <col min="19" max="19" width="16.28515625" style="44" bestFit="1" customWidth="1"/>
    <col min="20" max="20" width="1.85546875" style="44" customWidth="1"/>
    <col min="21" max="21" width="16.28515625" style="44" bestFit="1" customWidth="1"/>
    <col min="22" max="22" width="1.140625" style="44" customWidth="1"/>
    <col min="23" max="23" width="9.140625" style="44"/>
    <col min="24" max="24" width="1.28515625" style="44" customWidth="1"/>
    <col min="25" max="16384" width="9.140625" style="44"/>
  </cols>
  <sheetData>
    <row r="1" spans="1:18" ht="21.95" customHeight="1">
      <c r="A1" s="330" t="s">
        <v>57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12"/>
    </row>
    <row r="2" spans="1:18" ht="21.95" customHeight="1">
      <c r="A2" s="331" t="s">
        <v>132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84"/>
    </row>
    <row r="3" spans="1:18" ht="21.95" customHeight="1">
      <c r="A3" s="330" t="str">
        <f>+'BS (p.1)'!A3</f>
        <v>AS AT MARCH 31, 2021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12"/>
    </row>
    <row r="4" spans="1:18" ht="21.95" customHeight="1">
      <c r="A4" s="3"/>
      <c r="B4" s="3"/>
      <c r="C4" s="4"/>
      <c r="D4" s="5"/>
      <c r="E4" s="5"/>
      <c r="F4" s="6"/>
      <c r="G4" s="6"/>
      <c r="H4" s="6"/>
      <c r="I4" s="25"/>
      <c r="J4" s="7"/>
      <c r="K4" s="8"/>
      <c r="L4" s="6"/>
      <c r="M4" s="9"/>
      <c r="N4" s="9"/>
      <c r="O4" s="8"/>
      <c r="P4" s="10"/>
      <c r="Q4" s="9"/>
      <c r="R4" s="22"/>
    </row>
    <row r="5" spans="1:18" ht="21.95" customHeight="1">
      <c r="A5" s="119"/>
      <c r="B5" s="23"/>
      <c r="C5" s="120"/>
      <c r="D5" s="121"/>
      <c r="E5" s="121"/>
      <c r="F5" s="122"/>
      <c r="G5" s="122"/>
      <c r="H5" s="122"/>
      <c r="I5" s="25"/>
      <c r="J5" s="25"/>
      <c r="K5" s="328" t="s">
        <v>4</v>
      </c>
      <c r="L5" s="328"/>
      <c r="M5" s="328"/>
      <c r="N5" s="328"/>
      <c r="O5" s="328"/>
      <c r="P5" s="328"/>
      <c r="Q5" s="328"/>
      <c r="R5" s="35"/>
    </row>
    <row r="6" spans="1:18" s="1" customFormat="1" ht="21.95" customHeight="1">
      <c r="A6" s="12"/>
      <c r="B6" s="12"/>
      <c r="C6" s="12"/>
      <c r="D6" s="13"/>
      <c r="E6" s="13"/>
      <c r="F6" s="14"/>
      <c r="G6" s="14"/>
      <c r="H6" s="14"/>
      <c r="J6" s="15"/>
      <c r="K6" s="329" t="s">
        <v>5</v>
      </c>
      <c r="L6" s="329"/>
      <c r="M6" s="329"/>
      <c r="N6" s="30"/>
      <c r="O6" s="329" t="s">
        <v>6</v>
      </c>
      <c r="P6" s="329"/>
      <c r="Q6" s="329"/>
      <c r="R6" s="31"/>
    </row>
    <row r="7" spans="1:18" s="1" customFormat="1" ht="21.95" customHeight="1">
      <c r="A7" s="12"/>
      <c r="B7" s="12"/>
      <c r="C7" s="12"/>
      <c r="D7" s="13"/>
      <c r="E7" s="13"/>
      <c r="F7" s="14"/>
      <c r="G7" s="14"/>
      <c r="H7" s="14"/>
      <c r="J7" s="15"/>
      <c r="K7" s="194" t="s">
        <v>214</v>
      </c>
      <c r="L7" s="324" t="s">
        <v>0</v>
      </c>
      <c r="M7" s="194" t="s">
        <v>203</v>
      </c>
      <c r="N7" s="31"/>
      <c r="O7" s="194" t="s">
        <v>214</v>
      </c>
      <c r="P7" s="324" t="s">
        <v>0</v>
      </c>
      <c r="Q7" s="194" t="s">
        <v>203</v>
      </c>
      <c r="R7" s="31"/>
    </row>
    <row r="8" spans="1:18" s="1" customFormat="1" ht="21.95" customHeight="1">
      <c r="A8" s="12"/>
      <c r="B8" s="12"/>
      <c r="C8" s="12"/>
      <c r="D8" s="13"/>
      <c r="E8" s="13"/>
      <c r="F8" s="14"/>
      <c r="G8" s="14"/>
      <c r="H8" s="14"/>
      <c r="J8" s="15"/>
      <c r="K8" s="192" t="s">
        <v>212</v>
      </c>
      <c r="L8" s="324"/>
      <c r="M8" s="194" t="s">
        <v>211</v>
      </c>
      <c r="N8" s="31"/>
      <c r="O8" s="192" t="s">
        <v>212</v>
      </c>
      <c r="P8" s="324"/>
      <c r="Q8" s="194" t="s">
        <v>211</v>
      </c>
      <c r="R8" s="31"/>
    </row>
    <row r="9" spans="1:18" s="1" customFormat="1" ht="21.95" customHeight="1">
      <c r="A9" s="12"/>
      <c r="B9" s="12"/>
      <c r="C9" s="12"/>
      <c r="D9" s="13"/>
      <c r="E9" s="13"/>
      <c r="F9" s="14"/>
      <c r="G9" s="14"/>
      <c r="H9" s="14"/>
      <c r="I9" s="29" t="s">
        <v>7</v>
      </c>
      <c r="J9" s="15"/>
      <c r="K9" s="193" t="s">
        <v>213</v>
      </c>
      <c r="L9" s="324"/>
      <c r="M9" s="29"/>
      <c r="N9" s="104"/>
      <c r="O9" s="193" t="s">
        <v>213</v>
      </c>
      <c r="P9" s="324"/>
      <c r="Q9" s="29"/>
      <c r="R9" s="31"/>
    </row>
    <row r="10" spans="1:18" ht="21.95" customHeight="1">
      <c r="A10" s="18" t="s">
        <v>15</v>
      </c>
      <c r="B10" s="18"/>
      <c r="C10" s="18"/>
      <c r="D10" s="18"/>
      <c r="E10" s="18"/>
      <c r="F10" s="18"/>
      <c r="G10" s="18"/>
      <c r="H10" s="18"/>
      <c r="I10" s="19"/>
      <c r="J10" s="16"/>
      <c r="K10" s="20"/>
      <c r="L10" s="17"/>
      <c r="M10" s="20"/>
      <c r="N10" s="20"/>
      <c r="O10" s="20"/>
      <c r="P10" s="17"/>
      <c r="Q10" s="20"/>
      <c r="R10" s="20"/>
    </row>
    <row r="11" spans="1:18" ht="21.95" customHeight="1">
      <c r="A11" s="12" t="s">
        <v>16</v>
      </c>
      <c r="B11" s="12"/>
      <c r="C11" s="2"/>
      <c r="D11" s="46"/>
      <c r="E11" s="46"/>
      <c r="F11" s="45"/>
      <c r="G11" s="45"/>
      <c r="H11" s="45"/>
      <c r="I11" s="25"/>
      <c r="J11" s="15"/>
      <c r="K11" s="21"/>
      <c r="L11" s="45"/>
      <c r="M11" s="21"/>
      <c r="N11" s="21"/>
      <c r="O11" s="22"/>
      <c r="P11" s="45"/>
      <c r="Q11" s="44" t="s">
        <v>0</v>
      </c>
      <c r="R11" s="21"/>
    </row>
    <row r="12" spans="1:18" ht="21.95" customHeight="1">
      <c r="A12" s="2" t="s">
        <v>145</v>
      </c>
      <c r="B12" s="12"/>
      <c r="C12" s="2"/>
      <c r="D12" s="46"/>
      <c r="E12" s="46"/>
      <c r="F12" s="45"/>
      <c r="G12" s="45"/>
      <c r="H12" s="45"/>
      <c r="I12" s="25"/>
      <c r="J12" s="15"/>
      <c r="K12" s="21"/>
      <c r="L12" s="45"/>
      <c r="M12" s="21"/>
      <c r="N12" s="21"/>
      <c r="O12" s="22"/>
      <c r="P12" s="45"/>
      <c r="R12" s="21"/>
    </row>
    <row r="13" spans="1:18" ht="21.95" customHeight="1">
      <c r="A13" s="2" t="s">
        <v>146</v>
      </c>
      <c r="B13" s="2" t="s">
        <v>147</v>
      </c>
      <c r="C13" s="2"/>
      <c r="D13" s="46"/>
      <c r="E13" s="46"/>
      <c r="F13" s="45"/>
      <c r="G13" s="45"/>
      <c r="H13" s="45"/>
      <c r="I13" s="25" t="s">
        <v>58</v>
      </c>
      <c r="J13" s="15"/>
      <c r="K13" s="227">
        <v>67943778.579999998</v>
      </c>
      <c r="L13" s="58"/>
      <c r="M13" s="227">
        <v>65004774.600000001</v>
      </c>
      <c r="N13" s="51"/>
      <c r="O13" s="227">
        <v>14958278.199999999</v>
      </c>
      <c r="P13" s="58"/>
      <c r="Q13" s="227">
        <v>4774.6000000000004</v>
      </c>
      <c r="R13" s="21"/>
    </row>
    <row r="14" spans="1:18" ht="21.95" customHeight="1">
      <c r="A14" s="2" t="s">
        <v>105</v>
      </c>
      <c r="B14" s="2"/>
      <c r="C14" s="46"/>
      <c r="D14" s="46"/>
      <c r="F14" s="45"/>
      <c r="G14" s="45"/>
      <c r="H14" s="45"/>
      <c r="I14" s="25" t="s">
        <v>231</v>
      </c>
      <c r="J14" s="26"/>
      <c r="K14" s="227">
        <v>187561563.18000001</v>
      </c>
      <c r="L14" s="58"/>
      <c r="M14" s="227">
        <v>113368379.17</v>
      </c>
      <c r="N14" s="51"/>
      <c r="O14" s="227">
        <v>110035906.91</v>
      </c>
      <c r="P14" s="58"/>
      <c r="Q14" s="227">
        <v>110683859.36999999</v>
      </c>
      <c r="R14" s="58"/>
    </row>
    <row r="15" spans="1:18" ht="21.95" customHeight="1">
      <c r="A15" s="325" t="s">
        <v>96</v>
      </c>
      <c r="B15" s="2"/>
      <c r="C15" s="46"/>
      <c r="D15" s="46"/>
      <c r="F15" s="45"/>
      <c r="G15" s="45"/>
      <c r="H15" s="45"/>
      <c r="I15" s="25"/>
      <c r="J15" s="26"/>
      <c r="K15" s="51"/>
      <c r="L15" s="58"/>
      <c r="M15" s="51"/>
      <c r="N15" s="51"/>
      <c r="O15" s="51"/>
      <c r="P15" s="58"/>
      <c r="Q15" s="51"/>
      <c r="R15" s="58"/>
    </row>
    <row r="16" spans="1:18" ht="21.95" customHeight="1">
      <c r="B16" s="2" t="s">
        <v>125</v>
      </c>
      <c r="C16" s="46"/>
      <c r="D16" s="46"/>
      <c r="F16" s="45"/>
      <c r="G16" s="45"/>
      <c r="H16" s="45"/>
      <c r="I16" s="25" t="s">
        <v>171</v>
      </c>
      <c r="J16" s="26"/>
      <c r="K16" s="227">
        <v>611261775.84000003</v>
      </c>
      <c r="L16" s="58"/>
      <c r="M16" s="227">
        <v>517289891.72000003</v>
      </c>
      <c r="N16" s="51"/>
      <c r="O16" s="227">
        <v>345285669.25</v>
      </c>
      <c r="P16" s="58"/>
      <c r="Q16" s="227">
        <v>258516297.82000002</v>
      </c>
      <c r="R16" s="58"/>
    </row>
    <row r="17" spans="1:18" ht="21.95" customHeight="1">
      <c r="B17" s="2" t="s">
        <v>107</v>
      </c>
      <c r="C17" s="46"/>
      <c r="D17" s="46"/>
      <c r="F17" s="45"/>
      <c r="G17" s="45"/>
      <c r="H17" s="45"/>
      <c r="I17" s="25" t="s">
        <v>124</v>
      </c>
      <c r="J17" s="26"/>
      <c r="K17" s="227">
        <v>117048089.2675</v>
      </c>
      <c r="L17" s="58"/>
      <c r="M17" s="227">
        <v>421233118.93000001</v>
      </c>
      <c r="N17" s="51"/>
      <c r="O17" s="227">
        <v>117048089.2675</v>
      </c>
      <c r="P17" s="58"/>
      <c r="Q17" s="227">
        <v>421233118.93000001</v>
      </c>
      <c r="R17" s="58"/>
    </row>
    <row r="18" spans="1:18" ht="21.95" customHeight="1">
      <c r="B18" s="2" t="s">
        <v>168</v>
      </c>
      <c r="C18" s="46"/>
      <c r="D18" s="46"/>
      <c r="F18" s="45"/>
      <c r="G18" s="45"/>
      <c r="H18" s="45"/>
      <c r="I18" s="25" t="s">
        <v>230</v>
      </c>
      <c r="J18" s="26"/>
      <c r="K18" s="227">
        <v>182632645.46000001</v>
      </c>
      <c r="L18" s="58"/>
      <c r="M18" s="227">
        <v>177821447.97999999</v>
      </c>
      <c r="N18" s="51"/>
      <c r="O18" s="227">
        <v>399699.11</v>
      </c>
      <c r="P18" s="58"/>
      <c r="Q18" s="227">
        <v>394382.13</v>
      </c>
      <c r="R18" s="58"/>
    </row>
    <row r="19" spans="1:18" ht="21.95" customHeight="1">
      <c r="B19" s="44" t="s">
        <v>106</v>
      </c>
      <c r="C19" s="46"/>
      <c r="D19" s="46"/>
      <c r="F19" s="45"/>
      <c r="G19" s="45"/>
      <c r="H19" s="45"/>
      <c r="I19" s="25" t="s">
        <v>141</v>
      </c>
      <c r="J19" s="26"/>
      <c r="K19" s="228">
        <v>4427253.1999999993</v>
      </c>
      <c r="L19" s="58"/>
      <c r="M19" s="228">
        <v>5344303.88</v>
      </c>
      <c r="N19" s="51"/>
      <c r="O19" s="228">
        <v>2113000</v>
      </c>
      <c r="P19" s="58"/>
      <c r="Q19" s="228">
        <v>2113000</v>
      </c>
      <c r="R19" s="58"/>
    </row>
    <row r="20" spans="1:18" ht="21.95" customHeight="1">
      <c r="A20" s="44" t="s">
        <v>232</v>
      </c>
      <c r="C20" s="46"/>
      <c r="D20" s="46"/>
      <c r="F20" s="45"/>
      <c r="G20" s="45"/>
      <c r="H20" s="45"/>
      <c r="I20" s="25" t="s">
        <v>226</v>
      </c>
      <c r="J20" s="26"/>
      <c r="K20" s="228">
        <v>0</v>
      </c>
      <c r="L20" s="58"/>
      <c r="M20" s="228">
        <v>0</v>
      </c>
      <c r="N20" s="51"/>
      <c r="O20" s="228">
        <v>25000000</v>
      </c>
      <c r="P20" s="58"/>
      <c r="Q20" s="228">
        <v>0</v>
      </c>
      <c r="R20" s="58"/>
    </row>
    <row r="21" spans="1:18" ht="21.95" customHeight="1">
      <c r="A21" s="2" t="s">
        <v>19</v>
      </c>
      <c r="B21" s="2"/>
      <c r="C21" s="46"/>
      <c r="D21" s="46"/>
      <c r="F21" s="45"/>
      <c r="G21" s="45"/>
      <c r="H21" s="45"/>
      <c r="I21" s="25"/>
      <c r="J21" s="26"/>
      <c r="K21" s="227">
        <v>15502079.570000002</v>
      </c>
      <c r="L21" s="58"/>
      <c r="M21" s="227">
        <v>10618246.08</v>
      </c>
      <c r="N21" s="51"/>
      <c r="O21" s="227">
        <v>0</v>
      </c>
      <c r="P21" s="58"/>
      <c r="Q21" s="227">
        <v>0</v>
      </c>
      <c r="R21" s="58"/>
    </row>
    <row r="22" spans="1:18" ht="21.95" customHeight="1">
      <c r="A22" s="2" t="s">
        <v>17</v>
      </c>
      <c r="B22" s="2"/>
      <c r="C22" s="46"/>
      <c r="D22" s="46"/>
      <c r="F22" s="45"/>
      <c r="G22" s="45"/>
      <c r="H22" s="45"/>
      <c r="I22" s="25"/>
      <c r="J22" s="26"/>
      <c r="K22" s="229">
        <v>11997037.880000003</v>
      </c>
      <c r="L22" s="58"/>
      <c r="M22" s="229">
        <v>7142503.8900000006</v>
      </c>
      <c r="N22" s="53"/>
      <c r="O22" s="229">
        <v>2986025.8500000006</v>
      </c>
      <c r="P22" s="58"/>
      <c r="Q22" s="229">
        <v>3293987.98</v>
      </c>
      <c r="R22" s="53"/>
    </row>
    <row r="23" spans="1:18" ht="21.95" customHeight="1">
      <c r="A23" s="2" t="s">
        <v>18</v>
      </c>
      <c r="B23" s="2"/>
      <c r="C23" s="46"/>
      <c r="D23" s="46"/>
      <c r="F23" s="45"/>
      <c r="G23" s="45"/>
      <c r="H23" s="45"/>
      <c r="I23" s="25"/>
      <c r="J23" s="26"/>
      <c r="K23" s="64">
        <f>SUM(K13:K22)</f>
        <v>1198374222.9775002</v>
      </c>
      <c r="L23" s="58"/>
      <c r="M23" s="64">
        <f>SUM(M13:M22)</f>
        <v>1317822666.2500002</v>
      </c>
      <c r="N23" s="53"/>
      <c r="O23" s="64">
        <f>SUM(O13:O22)</f>
        <v>617826668.5875001</v>
      </c>
      <c r="P23" s="58"/>
      <c r="Q23" s="64">
        <f>SUM(Q13:Q22)</f>
        <v>796239420.83000004</v>
      </c>
      <c r="R23" s="53"/>
    </row>
    <row r="24" spans="1:18" ht="11.45" customHeight="1">
      <c r="A24" s="2"/>
      <c r="B24" s="2"/>
      <c r="C24" s="2"/>
      <c r="D24" s="46"/>
      <c r="E24" s="46"/>
      <c r="F24" s="45"/>
      <c r="G24" s="45"/>
      <c r="H24" s="45"/>
      <c r="I24" s="25"/>
      <c r="J24" s="26"/>
      <c r="K24" s="53"/>
      <c r="L24" s="51"/>
      <c r="M24" s="53"/>
      <c r="N24" s="53"/>
      <c r="O24" s="53"/>
      <c r="P24" s="51"/>
      <c r="Q24" s="53"/>
      <c r="R24" s="56"/>
    </row>
    <row r="25" spans="1:18" ht="21.95" customHeight="1">
      <c r="A25" s="12" t="s">
        <v>89</v>
      </c>
      <c r="B25" s="2"/>
      <c r="C25" s="2"/>
      <c r="D25" s="46"/>
      <c r="E25" s="46"/>
      <c r="F25" s="45"/>
      <c r="G25" s="45"/>
      <c r="H25" s="45"/>
      <c r="I25" s="25"/>
      <c r="J25" s="26"/>
      <c r="K25" s="58"/>
      <c r="L25" s="58"/>
      <c r="M25" s="53"/>
      <c r="N25" s="53"/>
      <c r="O25" s="53"/>
      <c r="P25" s="58"/>
      <c r="Q25" s="53"/>
      <c r="R25" s="56"/>
    </row>
    <row r="26" spans="1:18" ht="21.95" customHeight="1">
      <c r="A26" s="2" t="s">
        <v>159</v>
      </c>
      <c r="B26" s="2"/>
      <c r="C26" s="46"/>
      <c r="D26" s="46"/>
      <c r="F26" s="45"/>
      <c r="G26" s="45"/>
      <c r="H26" s="45"/>
      <c r="I26" s="25" t="s">
        <v>171</v>
      </c>
      <c r="J26" s="26"/>
      <c r="K26" s="230">
        <v>1213114606.3200002</v>
      </c>
      <c r="L26" s="58"/>
      <c r="M26" s="230">
        <v>1126932679.6999998</v>
      </c>
      <c r="N26" s="53"/>
      <c r="O26" s="230">
        <v>515368779.80000007</v>
      </c>
      <c r="P26" s="58"/>
      <c r="Q26" s="230">
        <v>362089993.41999996</v>
      </c>
      <c r="R26" s="56"/>
    </row>
    <row r="27" spans="1:18" ht="21.95" customHeight="1">
      <c r="A27" s="2" t="s">
        <v>169</v>
      </c>
      <c r="B27" s="2"/>
      <c r="C27" s="46"/>
      <c r="D27" s="46"/>
      <c r="F27" s="45"/>
      <c r="G27" s="45"/>
      <c r="H27" s="45"/>
      <c r="I27" s="25" t="s">
        <v>230</v>
      </c>
      <c r="J27" s="26"/>
      <c r="K27" s="230">
        <v>447463313.99000001</v>
      </c>
      <c r="L27" s="58"/>
      <c r="M27" s="230">
        <v>344093264.84000003</v>
      </c>
      <c r="N27" s="53"/>
      <c r="O27" s="230">
        <v>1975993.04</v>
      </c>
      <c r="P27" s="58"/>
      <c r="Q27" s="230">
        <v>2077933.97</v>
      </c>
      <c r="R27" s="56"/>
    </row>
    <row r="28" spans="1:18" ht="21.95" customHeight="1">
      <c r="A28" s="2" t="s">
        <v>170</v>
      </c>
      <c r="B28" s="2"/>
      <c r="C28" s="46"/>
      <c r="D28" s="46"/>
      <c r="F28" s="45"/>
      <c r="G28" s="45"/>
      <c r="H28" s="45"/>
      <c r="I28" s="25" t="s">
        <v>233</v>
      </c>
      <c r="J28" s="26"/>
      <c r="K28" s="230">
        <v>31691068.989999998</v>
      </c>
      <c r="L28" s="58"/>
      <c r="M28" s="230">
        <v>33115077.670000002</v>
      </c>
      <c r="N28" s="53"/>
      <c r="O28" s="230">
        <v>0</v>
      </c>
      <c r="P28" s="58"/>
      <c r="Q28" s="230">
        <v>0</v>
      </c>
      <c r="R28" s="56"/>
    </row>
    <row r="29" spans="1:18" ht="21.95" customHeight="1">
      <c r="A29" s="2" t="s">
        <v>144</v>
      </c>
      <c r="B29" s="2"/>
      <c r="C29" s="46"/>
      <c r="D29" s="46"/>
      <c r="F29" s="45"/>
      <c r="G29" s="45"/>
      <c r="H29" s="45"/>
      <c r="I29" s="25" t="s">
        <v>124</v>
      </c>
      <c r="J29" s="26"/>
      <c r="K29" s="230">
        <v>445842601.21250004</v>
      </c>
      <c r="L29" s="58"/>
      <c r="M29" s="230">
        <v>444863861.69</v>
      </c>
      <c r="N29" s="53"/>
      <c r="O29" s="230">
        <v>445842601.21250004</v>
      </c>
      <c r="P29" s="58"/>
      <c r="Q29" s="230">
        <v>444863861.69</v>
      </c>
      <c r="R29" s="56"/>
    </row>
    <row r="30" spans="1:18" ht="21.95" customHeight="1">
      <c r="A30" s="2" t="s">
        <v>69</v>
      </c>
      <c r="B30" s="2"/>
      <c r="C30" s="2"/>
      <c r="D30" s="46"/>
      <c r="E30" s="46"/>
      <c r="F30" s="45"/>
      <c r="G30" s="45"/>
      <c r="H30" s="45"/>
      <c r="I30" s="25" t="s">
        <v>61</v>
      </c>
      <c r="J30" s="26"/>
      <c r="K30" s="230">
        <v>382585847.23999995</v>
      </c>
      <c r="L30" s="58"/>
      <c r="M30" s="230">
        <v>385514070.74000001</v>
      </c>
      <c r="N30" s="53"/>
      <c r="O30" s="230">
        <v>0</v>
      </c>
      <c r="P30" s="58"/>
      <c r="Q30" s="230">
        <v>0</v>
      </c>
      <c r="R30" s="56"/>
    </row>
    <row r="31" spans="1:18" ht="21.95" customHeight="1">
      <c r="A31" s="2" t="s">
        <v>148</v>
      </c>
      <c r="B31" s="2"/>
      <c r="C31" s="46"/>
      <c r="D31" s="46"/>
      <c r="F31" s="45"/>
      <c r="G31" s="45"/>
      <c r="H31" s="45"/>
      <c r="I31" s="25"/>
      <c r="J31" s="26"/>
      <c r="K31" s="230"/>
      <c r="L31" s="58"/>
      <c r="M31" s="230"/>
      <c r="N31" s="53"/>
      <c r="O31" s="230"/>
      <c r="P31" s="58"/>
      <c r="Q31" s="230"/>
      <c r="R31" s="56"/>
    </row>
    <row r="32" spans="1:18" ht="21.95" customHeight="1">
      <c r="B32" s="2" t="s">
        <v>149</v>
      </c>
      <c r="C32" s="46"/>
      <c r="D32" s="46"/>
      <c r="F32" s="45"/>
      <c r="G32" s="45"/>
      <c r="H32" s="45"/>
      <c r="I32" s="25" t="s">
        <v>141</v>
      </c>
      <c r="J32" s="26"/>
      <c r="K32" s="230">
        <v>24575927.349999998</v>
      </c>
      <c r="L32" s="58"/>
      <c r="M32" s="230">
        <v>23832330.219999999</v>
      </c>
      <c r="N32" s="53"/>
      <c r="O32" s="230">
        <v>10614326.93</v>
      </c>
      <c r="P32" s="58"/>
      <c r="Q32" s="230">
        <v>10327922.360000001</v>
      </c>
      <c r="R32" s="56"/>
    </row>
    <row r="33" spans="1:18" ht="21.95" customHeight="1">
      <c r="A33" s="2" t="s">
        <v>74</v>
      </c>
      <c r="B33" s="2"/>
      <c r="C33" s="2"/>
      <c r="D33" s="46"/>
      <c r="F33" s="45"/>
      <c r="G33" s="45"/>
      <c r="H33" s="45"/>
      <c r="I33" s="25" t="s">
        <v>234</v>
      </c>
      <c r="J33" s="26"/>
      <c r="K33" s="230">
        <v>128799310.63</v>
      </c>
      <c r="L33" s="58"/>
      <c r="M33" s="230">
        <v>129069838.04999998</v>
      </c>
      <c r="N33" s="53"/>
      <c r="O33" s="230">
        <v>5179795.43</v>
      </c>
      <c r="P33" s="58"/>
      <c r="Q33" s="230">
        <v>5179795.43</v>
      </c>
      <c r="R33" s="53"/>
    </row>
    <row r="34" spans="1:18" ht="21.95" customHeight="1">
      <c r="A34" s="2" t="s">
        <v>78</v>
      </c>
      <c r="B34" s="12"/>
      <c r="C34" s="2"/>
      <c r="D34" s="46"/>
      <c r="F34" s="45"/>
      <c r="G34" s="45"/>
      <c r="H34" s="45"/>
      <c r="I34" s="25"/>
      <c r="J34" s="26"/>
      <c r="K34" s="60">
        <f>SUM(K26:K33)</f>
        <v>2674072675.7325001</v>
      </c>
      <c r="L34" s="58"/>
      <c r="M34" s="60">
        <f>SUM(M26:M33)</f>
        <v>2487421122.9100003</v>
      </c>
      <c r="N34" s="53"/>
      <c r="O34" s="55">
        <f>SUM(O26:O33)</f>
        <v>978981496.41250002</v>
      </c>
      <c r="P34" s="58"/>
      <c r="Q34" s="55">
        <f>SUM(Q26:Q33)</f>
        <v>824539506.86999989</v>
      </c>
      <c r="R34" s="56"/>
    </row>
    <row r="35" spans="1:18" ht="6" customHeight="1">
      <c r="A35" s="2"/>
      <c r="B35" s="12"/>
      <c r="C35" s="2"/>
      <c r="D35" s="46"/>
      <c r="F35" s="45"/>
      <c r="G35" s="45"/>
      <c r="H35" s="45"/>
      <c r="I35" s="25"/>
      <c r="J35" s="26"/>
      <c r="K35" s="53"/>
      <c r="L35" s="58"/>
      <c r="M35" s="53"/>
      <c r="N35" s="53"/>
      <c r="O35" s="56"/>
      <c r="P35" s="58"/>
      <c r="Q35" s="56"/>
      <c r="R35" s="56"/>
    </row>
    <row r="36" spans="1:18" ht="21.95" customHeight="1">
      <c r="A36" s="12" t="s">
        <v>20</v>
      </c>
      <c r="B36" s="2"/>
      <c r="D36" s="2"/>
      <c r="E36" s="46"/>
      <c r="F36" s="45"/>
      <c r="G36" s="45"/>
      <c r="H36" s="45"/>
      <c r="I36" s="25"/>
      <c r="J36" s="26"/>
      <c r="K36" s="64">
        <f>+K23+K34</f>
        <v>3872446898.71</v>
      </c>
      <c r="L36" s="58"/>
      <c r="M36" s="64">
        <f>+M23+M34</f>
        <v>3805243789.1600008</v>
      </c>
      <c r="N36" s="53"/>
      <c r="O36" s="231">
        <f>O23+O34</f>
        <v>1596808165</v>
      </c>
      <c r="P36" s="58"/>
      <c r="Q36" s="231">
        <f>+Q23+Q34</f>
        <v>1620778927.6999998</v>
      </c>
      <c r="R36" s="56"/>
    </row>
    <row r="37" spans="1:18" ht="21.95" customHeight="1">
      <c r="A37" s="2"/>
      <c r="B37" s="2"/>
      <c r="C37" s="12"/>
      <c r="D37" s="2"/>
      <c r="E37" s="46"/>
      <c r="F37" s="45"/>
      <c r="G37" s="45"/>
      <c r="H37" s="45"/>
      <c r="I37" s="25"/>
      <c r="J37" s="26"/>
      <c r="K37" s="53"/>
      <c r="L37" s="58"/>
      <c r="M37" s="53"/>
      <c r="N37" s="53"/>
      <c r="O37" s="56"/>
      <c r="P37" s="58"/>
      <c r="Q37" s="56"/>
      <c r="R37" s="56"/>
    </row>
    <row r="38" spans="1:18" ht="21.95" customHeight="1">
      <c r="A38" s="253" t="s">
        <v>215</v>
      </c>
      <c r="B38" s="2"/>
      <c r="C38" s="12"/>
      <c r="D38" s="2"/>
      <c r="E38" s="46"/>
      <c r="F38" s="45"/>
      <c r="G38" s="45"/>
      <c r="H38" s="45"/>
      <c r="I38" s="25"/>
      <c r="J38" s="26"/>
      <c r="K38" s="53"/>
      <c r="L38" s="58"/>
      <c r="M38" s="53"/>
      <c r="N38" s="53"/>
      <c r="O38" s="56"/>
      <c r="P38" s="58"/>
      <c r="Q38" s="56"/>
      <c r="R38" s="56"/>
    </row>
    <row r="39" spans="1:18" ht="21.95" customHeight="1">
      <c r="A39" s="2"/>
      <c r="B39" s="2"/>
      <c r="C39" s="12"/>
      <c r="D39" s="2"/>
      <c r="E39" s="46"/>
      <c r="F39" s="45"/>
      <c r="G39" s="45"/>
      <c r="H39" s="45"/>
      <c r="I39" s="25"/>
      <c r="J39" s="26"/>
      <c r="K39" s="53"/>
      <c r="L39" s="58"/>
      <c r="M39" s="53"/>
      <c r="N39" s="53"/>
      <c r="O39" s="56"/>
      <c r="P39" s="58"/>
      <c r="Q39" s="56"/>
      <c r="R39" s="56"/>
    </row>
    <row r="40" spans="1:18" ht="21.95" customHeight="1">
      <c r="A40" s="2"/>
      <c r="B40" s="2"/>
      <c r="C40" s="12"/>
      <c r="D40" s="2"/>
      <c r="E40" s="46"/>
      <c r="F40" s="45"/>
      <c r="G40" s="45"/>
      <c r="H40" s="45"/>
      <c r="I40" s="25"/>
      <c r="J40" s="26"/>
      <c r="K40" s="53"/>
      <c r="L40" s="58"/>
      <c r="M40" s="53"/>
      <c r="N40" s="53"/>
      <c r="O40" s="56"/>
      <c r="P40" s="58"/>
      <c r="Q40" s="56"/>
      <c r="R40" s="56"/>
    </row>
    <row r="41" spans="1:18" ht="21.95" customHeight="1">
      <c r="A41" s="2"/>
      <c r="B41" s="2"/>
      <c r="C41" s="12"/>
      <c r="D41" s="2"/>
      <c r="E41" s="46"/>
      <c r="F41" s="45"/>
      <c r="G41" s="45"/>
      <c r="H41" s="45"/>
      <c r="I41" s="25"/>
      <c r="J41" s="26"/>
      <c r="K41" s="53"/>
      <c r="L41" s="58"/>
      <c r="M41" s="53"/>
      <c r="N41" s="53"/>
      <c r="O41" s="56"/>
      <c r="P41" s="58"/>
      <c r="Q41" s="56"/>
      <c r="R41" s="56"/>
    </row>
    <row r="42" spans="1:18" ht="21.95" customHeight="1">
      <c r="A42" s="2"/>
      <c r="B42" s="2"/>
      <c r="C42" s="12"/>
      <c r="D42" s="2"/>
      <c r="E42" s="46"/>
      <c r="F42" s="45"/>
      <c r="G42" s="45"/>
      <c r="H42" s="45"/>
      <c r="I42" s="25"/>
      <c r="J42" s="26"/>
      <c r="K42" s="53"/>
      <c r="L42" s="58"/>
      <c r="M42" s="53"/>
      <c r="N42" s="53"/>
      <c r="O42" s="56"/>
      <c r="P42" s="58"/>
      <c r="Q42" s="56"/>
      <c r="R42" s="56"/>
    </row>
    <row r="43" spans="1:18" ht="21.95" customHeight="1">
      <c r="A43" s="2"/>
      <c r="B43" s="2"/>
      <c r="C43" s="12"/>
      <c r="D43" s="2"/>
      <c r="E43" s="46"/>
      <c r="F43" s="45"/>
      <c r="G43" s="45"/>
      <c r="H43" s="45"/>
      <c r="I43" s="25"/>
      <c r="J43" s="26"/>
      <c r="K43" s="53"/>
      <c r="L43" s="58"/>
      <c r="M43" s="53"/>
      <c r="N43" s="53"/>
      <c r="O43" s="56"/>
      <c r="P43" s="58"/>
      <c r="Q43" s="56"/>
      <c r="R43" s="56"/>
    </row>
    <row r="44" spans="1:18" ht="21.95" customHeight="1">
      <c r="A44" s="2"/>
      <c r="B44" s="2"/>
      <c r="C44" s="12"/>
      <c r="D44" s="2"/>
      <c r="E44" s="46"/>
      <c r="F44" s="45"/>
      <c r="G44" s="45"/>
      <c r="H44" s="45"/>
      <c r="I44" s="25"/>
      <c r="J44" s="26"/>
      <c r="K44" s="53"/>
      <c r="L44" s="58"/>
      <c r="M44" s="53"/>
      <c r="N44" s="53"/>
      <c r="O44" s="56"/>
      <c r="P44" s="58"/>
      <c r="Q44" s="56"/>
      <c r="R44" s="56"/>
    </row>
    <row r="45" spans="1:18" ht="21.95" customHeight="1">
      <c r="A45" s="2"/>
      <c r="B45" s="2"/>
      <c r="C45" s="12"/>
      <c r="D45" s="2"/>
      <c r="E45" s="46"/>
      <c r="F45" s="45"/>
      <c r="G45" s="45"/>
      <c r="H45" s="45"/>
      <c r="I45" s="25"/>
      <c r="J45" s="26"/>
      <c r="K45" s="53"/>
      <c r="L45" s="58"/>
      <c r="M45" s="53"/>
      <c r="N45" s="53"/>
      <c r="O45" s="56"/>
      <c r="P45" s="58"/>
      <c r="Q45" s="56"/>
      <c r="R45" s="56"/>
    </row>
    <row r="46" spans="1:18" ht="21.95" customHeight="1">
      <c r="A46" s="2"/>
      <c r="B46" s="2"/>
      <c r="C46" s="12"/>
      <c r="D46" s="2"/>
      <c r="E46" s="46"/>
      <c r="F46" s="45"/>
      <c r="G46" s="45"/>
      <c r="H46" s="45"/>
      <c r="I46" s="25"/>
      <c r="J46" s="26"/>
      <c r="K46" s="53"/>
      <c r="L46" s="58"/>
      <c r="M46" s="53"/>
      <c r="N46" s="53"/>
      <c r="O46" s="56"/>
      <c r="P46" s="58"/>
      <c r="Q46" s="56"/>
      <c r="R46" s="56"/>
    </row>
    <row r="47" spans="1:18" ht="21.95" customHeight="1">
      <c r="A47" s="2"/>
      <c r="B47" s="2"/>
      <c r="C47" s="12"/>
      <c r="D47" s="2"/>
      <c r="E47" s="46"/>
      <c r="F47" s="45"/>
      <c r="G47" s="45"/>
      <c r="H47" s="45"/>
      <c r="I47" s="25"/>
      <c r="J47" s="26"/>
      <c r="K47" s="53"/>
      <c r="L47" s="58"/>
      <c r="M47" s="53"/>
      <c r="N47" s="53"/>
      <c r="O47" s="56"/>
      <c r="P47" s="58"/>
      <c r="Q47" s="56"/>
      <c r="R47" s="56"/>
    </row>
    <row r="48" spans="1:18" ht="21.95" customHeight="1">
      <c r="A48" s="2"/>
      <c r="B48" s="2"/>
      <c r="C48" s="12"/>
      <c r="D48" s="2"/>
      <c r="E48" s="46"/>
      <c r="F48" s="45"/>
      <c r="G48" s="45"/>
      <c r="H48" s="45"/>
      <c r="I48" s="25"/>
      <c r="J48" s="26"/>
      <c r="K48" s="53"/>
      <c r="L48" s="58"/>
      <c r="M48" s="53"/>
      <c r="N48" s="53"/>
      <c r="O48" s="56"/>
      <c r="P48" s="58"/>
      <c r="Q48" s="56"/>
      <c r="R48" s="56"/>
    </row>
    <row r="49" spans="1:18" ht="21.95" customHeight="1">
      <c r="A49" s="2"/>
      <c r="B49" s="2"/>
      <c r="C49" s="12"/>
      <c r="D49" s="2"/>
      <c r="E49" s="46"/>
      <c r="F49" s="45"/>
      <c r="G49" s="45"/>
      <c r="H49" s="45"/>
      <c r="I49" s="25"/>
      <c r="J49" s="26"/>
      <c r="K49" s="53"/>
      <c r="L49" s="58"/>
      <c r="M49" s="53"/>
      <c r="N49" s="53"/>
      <c r="O49" s="56"/>
      <c r="P49" s="58"/>
      <c r="Q49" s="56"/>
      <c r="R49" s="56"/>
    </row>
    <row r="50" spans="1:18" ht="21.95" customHeight="1">
      <c r="A50" s="2"/>
      <c r="B50" s="2"/>
      <c r="C50" s="12"/>
      <c r="D50" s="2"/>
      <c r="E50" s="46"/>
      <c r="F50" s="45"/>
      <c r="G50" s="45"/>
      <c r="H50" s="45"/>
      <c r="I50" s="25"/>
      <c r="J50" s="26"/>
      <c r="K50" s="53"/>
      <c r="L50" s="58"/>
      <c r="M50" s="53"/>
      <c r="N50" s="53"/>
      <c r="O50" s="56"/>
      <c r="P50" s="58"/>
      <c r="Q50" s="56"/>
      <c r="R50" s="56"/>
    </row>
    <row r="51" spans="1:18" ht="21.95" customHeight="1">
      <c r="A51" s="2"/>
      <c r="B51" s="2"/>
      <c r="C51" s="12"/>
      <c r="D51" s="2"/>
      <c r="E51" s="46"/>
      <c r="F51" s="45"/>
      <c r="G51" s="45"/>
      <c r="H51" s="45"/>
      <c r="I51" s="25"/>
      <c r="J51" s="26"/>
      <c r="K51" s="53"/>
      <c r="L51" s="58"/>
      <c r="M51" s="53"/>
      <c r="N51" s="53"/>
      <c r="O51" s="56"/>
      <c r="P51" s="58"/>
      <c r="Q51" s="56"/>
      <c r="R51" s="56"/>
    </row>
    <row r="52" spans="1:18" ht="21.95" customHeight="1">
      <c r="A52" s="2"/>
      <c r="B52" s="2"/>
      <c r="C52" s="12"/>
      <c r="D52" s="2"/>
      <c r="E52" s="46"/>
      <c r="F52" s="45"/>
      <c r="G52" s="45"/>
      <c r="H52" s="45"/>
      <c r="I52" s="25"/>
      <c r="J52" s="26"/>
      <c r="K52" s="53"/>
      <c r="L52" s="58"/>
      <c r="M52" s="53"/>
      <c r="N52" s="53"/>
      <c r="O52" s="56"/>
      <c r="P52" s="58"/>
      <c r="Q52" s="56"/>
      <c r="R52" s="56"/>
    </row>
    <row r="53" spans="1:18" ht="21.95" customHeight="1">
      <c r="A53" s="2"/>
      <c r="B53" s="2"/>
      <c r="C53" s="12"/>
      <c r="D53" s="2"/>
      <c r="E53" s="46"/>
      <c r="F53" s="45"/>
      <c r="G53" s="45"/>
      <c r="H53" s="45"/>
      <c r="I53" s="25"/>
      <c r="J53" s="26"/>
      <c r="K53" s="53"/>
      <c r="L53" s="58"/>
      <c r="M53" s="53"/>
      <c r="N53" s="53"/>
      <c r="O53" s="56"/>
      <c r="P53" s="58"/>
      <c r="Q53" s="56"/>
      <c r="R53" s="56"/>
    </row>
    <row r="54" spans="1:18" ht="23.45" customHeight="1">
      <c r="A54" s="2"/>
      <c r="B54" s="2"/>
      <c r="C54" s="12"/>
      <c r="D54" s="2"/>
      <c r="E54" s="46"/>
      <c r="F54" s="45"/>
      <c r="G54" s="45"/>
      <c r="H54" s="45"/>
      <c r="I54" s="25"/>
      <c r="J54" s="26"/>
      <c r="K54" s="53"/>
      <c r="L54" s="58"/>
      <c r="M54" s="53"/>
      <c r="N54" s="53"/>
      <c r="O54" s="56"/>
      <c r="P54" s="58"/>
      <c r="Q54" s="56"/>
      <c r="R54" s="56"/>
    </row>
    <row r="55" spans="1:18" ht="21.95" customHeight="1">
      <c r="A55" s="2"/>
      <c r="B55" s="2"/>
      <c r="C55" s="12"/>
      <c r="D55" s="2"/>
      <c r="E55" s="46"/>
      <c r="F55" s="45"/>
      <c r="G55" s="45"/>
      <c r="H55" s="45"/>
      <c r="I55" s="25"/>
      <c r="J55" s="26"/>
      <c r="K55" s="53"/>
      <c r="L55" s="58"/>
      <c r="M55" s="53"/>
      <c r="N55" s="53"/>
      <c r="O55" s="56"/>
      <c r="P55" s="58"/>
      <c r="Q55" s="83" t="s">
        <v>273</v>
      </c>
      <c r="R55" s="56"/>
    </row>
    <row r="56" spans="1:18" ht="21.95" customHeight="1">
      <c r="A56" s="330" t="s">
        <v>57</v>
      </c>
      <c r="B56" s="330"/>
      <c r="C56" s="330"/>
      <c r="D56" s="330"/>
      <c r="E56" s="330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  <c r="R56" s="12"/>
    </row>
    <row r="57" spans="1:18" ht="21.95" customHeight="1">
      <c r="A57" s="331" t="s">
        <v>132</v>
      </c>
      <c r="B57" s="331"/>
      <c r="C57" s="331"/>
      <c r="D57" s="331"/>
      <c r="E57" s="331"/>
      <c r="F57" s="331"/>
      <c r="G57" s="331"/>
      <c r="H57" s="331"/>
      <c r="I57" s="331"/>
      <c r="J57" s="331"/>
      <c r="K57" s="331"/>
      <c r="L57" s="331"/>
      <c r="M57" s="331"/>
      <c r="N57" s="331"/>
      <c r="O57" s="331"/>
      <c r="P57" s="331"/>
      <c r="Q57" s="331"/>
      <c r="R57" s="84"/>
    </row>
    <row r="58" spans="1:18" ht="21.95" customHeight="1">
      <c r="A58" s="330" t="str">
        <f>+A3</f>
        <v>AS AT MARCH 31, 2021</v>
      </c>
      <c r="B58" s="330"/>
      <c r="C58" s="330"/>
      <c r="D58" s="330"/>
      <c r="E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  <c r="Q58" s="330"/>
      <c r="R58" s="12"/>
    </row>
    <row r="59" spans="1:18" ht="21.95" customHeight="1">
      <c r="A59" s="3"/>
      <c r="B59" s="3"/>
      <c r="C59" s="4"/>
      <c r="D59" s="5"/>
      <c r="E59" s="5"/>
      <c r="F59" s="6"/>
      <c r="G59" s="6"/>
      <c r="H59" s="6"/>
      <c r="I59" s="25"/>
      <c r="J59" s="7"/>
      <c r="K59" s="8"/>
      <c r="L59" s="6"/>
      <c r="M59" s="9"/>
      <c r="N59" s="9"/>
      <c r="O59" s="8"/>
      <c r="P59" s="10"/>
      <c r="Q59" s="9"/>
      <c r="R59" s="22"/>
    </row>
    <row r="60" spans="1:18" ht="21.95" customHeight="1">
      <c r="A60" s="11"/>
      <c r="B60" s="3"/>
      <c r="C60" s="4"/>
      <c r="D60" s="5"/>
      <c r="E60" s="5"/>
      <c r="F60" s="6"/>
      <c r="G60" s="6"/>
      <c r="H60" s="6"/>
      <c r="I60" s="25"/>
      <c r="J60" s="7"/>
      <c r="K60" s="328" t="s">
        <v>4</v>
      </c>
      <c r="L60" s="328"/>
      <c r="M60" s="328"/>
      <c r="N60" s="328"/>
      <c r="O60" s="328"/>
      <c r="P60" s="328"/>
      <c r="Q60" s="328"/>
      <c r="R60" s="35"/>
    </row>
    <row r="61" spans="1:18" s="1" customFormat="1" ht="21.95" customHeight="1">
      <c r="A61" s="12"/>
      <c r="B61" s="12"/>
      <c r="C61" s="12"/>
      <c r="D61" s="13"/>
      <c r="E61" s="13"/>
      <c r="F61" s="14"/>
      <c r="G61" s="14"/>
      <c r="H61" s="14"/>
      <c r="J61" s="15"/>
      <c r="K61" s="329" t="s">
        <v>5</v>
      </c>
      <c r="L61" s="329"/>
      <c r="M61" s="329"/>
      <c r="N61" s="30"/>
      <c r="O61" s="329" t="s">
        <v>6</v>
      </c>
      <c r="P61" s="329"/>
      <c r="Q61" s="329"/>
      <c r="R61" s="31"/>
    </row>
    <row r="62" spans="1:18" s="1" customFormat="1" ht="21.95" customHeight="1">
      <c r="A62" s="12"/>
      <c r="B62" s="12"/>
      <c r="C62" s="12"/>
      <c r="D62" s="13"/>
      <c r="E62" s="13"/>
      <c r="F62" s="14"/>
      <c r="G62" s="14"/>
      <c r="H62" s="14"/>
      <c r="J62" s="15"/>
      <c r="K62" s="194" t="s">
        <v>214</v>
      </c>
      <c r="L62" s="324" t="s">
        <v>0</v>
      </c>
      <c r="M62" s="194" t="s">
        <v>203</v>
      </c>
      <c r="N62" s="31"/>
      <c r="O62" s="194" t="s">
        <v>214</v>
      </c>
      <c r="P62" s="324" t="s">
        <v>0</v>
      </c>
      <c r="Q62" s="194" t="s">
        <v>203</v>
      </c>
      <c r="R62" s="31"/>
    </row>
    <row r="63" spans="1:18" s="1" customFormat="1" ht="21.95" customHeight="1">
      <c r="A63" s="12"/>
      <c r="B63" s="12"/>
      <c r="C63" s="12"/>
      <c r="D63" s="13"/>
      <c r="E63" s="13"/>
      <c r="F63" s="14"/>
      <c r="G63" s="14"/>
      <c r="H63" s="14"/>
      <c r="J63" s="15"/>
      <c r="K63" s="192" t="s">
        <v>212</v>
      </c>
      <c r="L63" s="324"/>
      <c r="M63" s="194" t="s">
        <v>211</v>
      </c>
      <c r="N63" s="31"/>
      <c r="O63" s="192" t="s">
        <v>212</v>
      </c>
      <c r="P63" s="324"/>
      <c r="Q63" s="194" t="s">
        <v>211</v>
      </c>
      <c r="R63" s="31"/>
    </row>
    <row r="64" spans="1:18" s="1" customFormat="1" ht="21.95" customHeight="1">
      <c r="A64" s="12"/>
      <c r="B64" s="12"/>
      <c r="C64" s="12"/>
      <c r="D64" s="13"/>
      <c r="E64" s="13"/>
      <c r="F64" s="14"/>
      <c r="G64" s="14"/>
      <c r="H64" s="14"/>
      <c r="I64" s="29" t="s">
        <v>7</v>
      </c>
      <c r="J64" s="15"/>
      <c r="K64" s="193" t="s">
        <v>213</v>
      </c>
      <c r="L64" s="324"/>
      <c r="M64" s="29"/>
      <c r="N64" s="104"/>
      <c r="O64" s="193" t="s">
        <v>213</v>
      </c>
      <c r="P64" s="324"/>
      <c r="Q64" s="29"/>
      <c r="R64" s="31"/>
    </row>
    <row r="65" spans="1:18" ht="21.95" customHeight="1">
      <c r="A65" s="18" t="s">
        <v>150</v>
      </c>
      <c r="B65" s="18"/>
      <c r="C65" s="18"/>
      <c r="D65" s="18"/>
      <c r="E65" s="18"/>
      <c r="F65" s="18"/>
      <c r="G65" s="18"/>
      <c r="H65" s="18"/>
      <c r="I65" s="19"/>
      <c r="J65" s="16"/>
      <c r="K65" s="20"/>
      <c r="L65" s="17"/>
      <c r="M65" s="20"/>
      <c r="N65" s="20"/>
      <c r="O65" s="20"/>
      <c r="P65" s="17"/>
      <c r="Q65" s="20"/>
      <c r="R65" s="20"/>
    </row>
    <row r="66" spans="1:18" ht="21.95" customHeight="1">
      <c r="A66" s="12" t="s">
        <v>21</v>
      </c>
      <c r="B66" s="12"/>
      <c r="C66" s="2"/>
      <c r="D66" s="46"/>
      <c r="E66" s="46"/>
      <c r="F66" s="45"/>
      <c r="G66" s="45"/>
      <c r="H66" s="45"/>
      <c r="I66" s="25"/>
      <c r="J66" s="15"/>
      <c r="K66" s="47"/>
      <c r="L66" s="51"/>
      <c r="M66" s="47"/>
      <c r="N66" s="47"/>
      <c r="O66" s="57"/>
      <c r="P66" s="51"/>
      <c r="Q66" s="57"/>
      <c r="R66" s="56"/>
    </row>
    <row r="67" spans="1:18" ht="21.95" customHeight="1">
      <c r="A67" s="2" t="s">
        <v>22</v>
      </c>
      <c r="B67" s="2"/>
      <c r="C67" s="2"/>
      <c r="D67" s="46"/>
      <c r="F67" s="45"/>
      <c r="G67" s="45"/>
      <c r="H67" s="45"/>
      <c r="I67" s="25"/>
      <c r="J67" s="15"/>
      <c r="K67" s="47"/>
      <c r="L67" s="51"/>
      <c r="M67" s="47"/>
      <c r="N67" s="47"/>
      <c r="O67" s="57"/>
      <c r="P67" s="51"/>
      <c r="Q67" s="57"/>
      <c r="R67" s="56"/>
    </row>
    <row r="68" spans="1:18" ht="21.95" customHeight="1">
      <c r="A68" s="2" t="s">
        <v>23</v>
      </c>
      <c r="B68" s="2"/>
      <c r="C68" s="46"/>
      <c r="F68" s="45"/>
      <c r="I68" s="25"/>
      <c r="J68" s="15"/>
      <c r="K68" s="51"/>
      <c r="L68" s="51"/>
      <c r="M68" s="47"/>
      <c r="N68" s="47"/>
      <c r="O68" s="51"/>
      <c r="P68" s="51"/>
      <c r="Q68" s="57"/>
      <c r="R68" s="56"/>
    </row>
    <row r="69" spans="1:18" ht="21.95" customHeight="1">
      <c r="B69" s="82" t="s">
        <v>278</v>
      </c>
      <c r="F69" s="45"/>
      <c r="I69" s="25"/>
      <c r="J69" s="15"/>
      <c r="K69" s="65">
        <v>2296500000</v>
      </c>
      <c r="L69" s="51"/>
      <c r="M69" s="65">
        <v>2296500000</v>
      </c>
      <c r="N69" s="53"/>
      <c r="O69" s="65">
        <v>2296500000</v>
      </c>
      <c r="P69" s="58"/>
      <c r="Q69" s="66">
        <v>2296500000</v>
      </c>
      <c r="R69" s="58"/>
    </row>
    <row r="70" spans="1:18" ht="21.95" customHeight="1">
      <c r="A70" s="44" t="s">
        <v>75</v>
      </c>
      <c r="B70" s="2"/>
      <c r="C70" s="2"/>
      <c r="D70" s="2"/>
      <c r="E70" s="2"/>
      <c r="F70" s="45"/>
      <c r="I70" s="25"/>
      <c r="J70" s="15"/>
      <c r="K70" s="53"/>
      <c r="L70" s="51"/>
      <c r="M70" s="53"/>
      <c r="N70" s="53"/>
      <c r="O70" s="67"/>
      <c r="P70" s="58"/>
      <c r="Q70" s="67"/>
      <c r="R70" s="58"/>
    </row>
    <row r="71" spans="1:18" ht="21.95" customHeight="1">
      <c r="B71" s="2" t="s">
        <v>80</v>
      </c>
      <c r="C71" s="2"/>
      <c r="D71" s="2"/>
      <c r="E71" s="2"/>
      <c r="F71" s="45"/>
      <c r="I71" s="25"/>
      <c r="J71" s="15"/>
      <c r="K71" s="53">
        <v>2296500000</v>
      </c>
      <c r="L71" s="58"/>
      <c r="M71" s="53">
        <v>2296500000</v>
      </c>
      <c r="N71" s="53"/>
      <c r="O71" s="67">
        <v>2296500000</v>
      </c>
      <c r="P71" s="58"/>
      <c r="Q71" s="67">
        <v>2296500000</v>
      </c>
      <c r="R71" s="58"/>
    </row>
    <row r="72" spans="1:18" ht="21.95" customHeight="1">
      <c r="A72" s="44" t="s">
        <v>24</v>
      </c>
      <c r="B72" s="2"/>
      <c r="C72" s="2"/>
      <c r="F72" s="45"/>
      <c r="I72" s="25"/>
      <c r="J72" s="15"/>
      <c r="K72" s="69">
        <v>312839634.75</v>
      </c>
      <c r="L72" s="58"/>
      <c r="M72" s="69">
        <v>312839634.75</v>
      </c>
      <c r="N72" s="53"/>
      <c r="O72" s="69">
        <v>312839634.75</v>
      </c>
      <c r="P72" s="58"/>
      <c r="Q72" s="69">
        <v>312839634.75</v>
      </c>
      <c r="R72" s="53"/>
    </row>
    <row r="73" spans="1:18" ht="21.95" customHeight="1">
      <c r="A73" s="44" t="s">
        <v>56</v>
      </c>
      <c r="B73" s="2"/>
      <c r="C73" s="2"/>
      <c r="F73" s="45"/>
      <c r="I73" s="25"/>
      <c r="J73" s="15"/>
      <c r="K73" s="49"/>
      <c r="L73" s="58"/>
      <c r="M73" s="49"/>
      <c r="N73" s="53"/>
      <c r="O73" s="69"/>
      <c r="P73" s="58"/>
      <c r="Q73" s="69"/>
      <c r="R73" s="53"/>
    </row>
    <row r="74" spans="1:18" ht="21.95" customHeight="1">
      <c r="B74" s="2" t="s">
        <v>64</v>
      </c>
      <c r="C74" s="2"/>
      <c r="D74" s="46"/>
      <c r="F74" s="45"/>
      <c r="I74" s="25"/>
      <c r="J74" s="15"/>
      <c r="K74" s="49"/>
      <c r="L74" s="58"/>
      <c r="M74" s="49"/>
      <c r="N74" s="47"/>
      <c r="O74" s="69"/>
      <c r="P74" s="58"/>
      <c r="Q74" s="69"/>
      <c r="R74" s="56"/>
    </row>
    <row r="75" spans="1:18" ht="21.95" customHeight="1">
      <c r="A75" s="2"/>
      <c r="B75" s="2" t="s">
        <v>151</v>
      </c>
      <c r="D75" s="46"/>
      <c r="F75" s="45"/>
      <c r="I75" s="25" t="s">
        <v>172</v>
      </c>
      <c r="J75" s="15"/>
      <c r="K75" s="49">
        <v>55484008.68</v>
      </c>
      <c r="L75" s="51"/>
      <c r="M75" s="49">
        <v>55484008.68</v>
      </c>
      <c r="N75" s="47"/>
      <c r="O75" s="49">
        <v>55484008.68</v>
      </c>
      <c r="P75" s="51"/>
      <c r="Q75" s="49">
        <v>55484008.68</v>
      </c>
      <c r="R75" s="53"/>
    </row>
    <row r="76" spans="1:18" ht="21.95" customHeight="1">
      <c r="B76" s="2" t="s">
        <v>67</v>
      </c>
      <c r="C76" s="220"/>
      <c r="D76" s="220"/>
      <c r="E76" s="220"/>
      <c r="F76" s="45"/>
      <c r="I76" s="25"/>
      <c r="J76" s="70">
        <v>14935824.68</v>
      </c>
      <c r="K76" s="49">
        <v>1831682443.6400001</v>
      </c>
      <c r="L76" s="58"/>
      <c r="M76" s="49">
        <v>1817211203.8699999</v>
      </c>
      <c r="N76" s="53"/>
      <c r="O76" s="49">
        <v>309942507.95999998</v>
      </c>
      <c r="P76" s="58"/>
      <c r="Q76" s="49">
        <v>312915839.61000001</v>
      </c>
      <c r="R76" s="53"/>
    </row>
    <row r="77" spans="1:18" ht="21.95" customHeight="1">
      <c r="A77" s="44" t="s">
        <v>25</v>
      </c>
      <c r="B77" s="2"/>
      <c r="C77" s="220"/>
      <c r="D77" s="220"/>
      <c r="E77" s="220"/>
      <c r="F77" s="45"/>
      <c r="I77" s="25"/>
      <c r="J77" s="70"/>
      <c r="K77" s="71">
        <v>-62728532.909999996</v>
      </c>
      <c r="L77" s="58"/>
      <c r="M77" s="71">
        <v>-77389586.939999998</v>
      </c>
      <c r="N77" s="53"/>
      <c r="O77" s="71">
        <v>-436752.17</v>
      </c>
      <c r="P77" s="58"/>
      <c r="Q77" s="71">
        <v>0</v>
      </c>
      <c r="R77" s="53"/>
    </row>
    <row r="78" spans="1:18" ht="21.95" customHeight="1">
      <c r="A78" s="2" t="s">
        <v>26</v>
      </c>
      <c r="B78" s="2"/>
      <c r="D78" s="46"/>
      <c r="E78" s="46"/>
      <c r="F78" s="45"/>
      <c r="H78" s="25"/>
      <c r="I78" s="15"/>
      <c r="J78" s="70">
        <f>248582329.99-165928003.48</f>
        <v>82654326.51000002</v>
      </c>
      <c r="K78" s="326">
        <f>SUM(K71:K77)</f>
        <v>4433777554.1599998</v>
      </c>
      <c r="L78" s="326"/>
      <c r="M78" s="326">
        <f>SUM(M71:M77)</f>
        <v>4404645260.3599997</v>
      </c>
      <c r="N78" s="327"/>
      <c r="O78" s="326">
        <f>SUM(O71:O77)</f>
        <v>2974329399.2199998</v>
      </c>
      <c r="P78" s="327"/>
      <c r="Q78" s="326">
        <f>SUM(Q71:Q77)</f>
        <v>2977739483.04</v>
      </c>
      <c r="R78" s="53"/>
    </row>
    <row r="79" spans="1:18" ht="21.95" customHeight="1">
      <c r="A79" s="2" t="s">
        <v>76</v>
      </c>
      <c r="B79" s="2"/>
      <c r="C79" s="46"/>
      <c r="D79" s="46"/>
      <c r="F79" s="45"/>
      <c r="I79" s="25"/>
      <c r="J79" s="15"/>
      <c r="K79" s="67">
        <v>74403594.170000002</v>
      </c>
      <c r="L79" s="58"/>
      <c r="M79" s="67">
        <v>72667768.650000006</v>
      </c>
      <c r="N79" s="53"/>
      <c r="O79" s="71">
        <v>0</v>
      </c>
      <c r="P79" s="58"/>
      <c r="Q79" s="64">
        <v>0</v>
      </c>
      <c r="R79" s="53"/>
    </row>
    <row r="80" spans="1:18" ht="21.95" customHeight="1">
      <c r="A80" s="12" t="s">
        <v>77</v>
      </c>
      <c r="B80" s="2"/>
      <c r="C80" s="2"/>
      <c r="D80" s="46"/>
      <c r="F80" s="45"/>
      <c r="I80" s="25"/>
      <c r="J80" s="15"/>
      <c r="K80" s="60">
        <f>SUM(K78:K79)</f>
        <v>4508181148.3299999</v>
      </c>
      <c r="L80" s="53">
        <f t="shared" ref="L80:P80" si="0">SUM(L78:L79)</f>
        <v>0</v>
      </c>
      <c r="M80" s="60">
        <f t="shared" si="0"/>
        <v>4477313029.0099993</v>
      </c>
      <c r="N80" s="53">
        <f t="shared" si="0"/>
        <v>0</v>
      </c>
      <c r="O80" s="60">
        <f t="shared" si="0"/>
        <v>2974329399.2199998</v>
      </c>
      <c r="P80" s="53">
        <f t="shared" si="0"/>
        <v>0</v>
      </c>
      <c r="Q80" s="60">
        <f>SUM(Q78:Q79)</f>
        <v>2977739483.04</v>
      </c>
      <c r="R80" s="53"/>
    </row>
    <row r="81" spans="1:25" ht="6" customHeight="1">
      <c r="A81" s="2"/>
      <c r="B81" s="2"/>
      <c r="C81" s="2"/>
      <c r="D81" s="46"/>
      <c r="E81" s="46"/>
      <c r="F81" s="45"/>
      <c r="G81" s="45"/>
      <c r="H81" s="45"/>
      <c r="I81" s="25"/>
      <c r="J81" s="15"/>
      <c r="K81" s="53"/>
      <c r="L81" s="58"/>
      <c r="M81" s="53"/>
      <c r="N81" s="53"/>
      <c r="O81" s="53"/>
      <c r="P81" s="58"/>
      <c r="Q81" s="53"/>
      <c r="R81" s="53"/>
    </row>
    <row r="82" spans="1:25" ht="21.95" customHeight="1" thickBot="1">
      <c r="A82" s="12" t="s">
        <v>27</v>
      </c>
      <c r="B82" s="2"/>
      <c r="C82" s="2"/>
      <c r="D82" s="46"/>
      <c r="E82" s="46"/>
      <c r="F82" s="45"/>
      <c r="G82" s="45"/>
      <c r="H82" s="45"/>
      <c r="I82" s="25"/>
      <c r="J82" s="15"/>
      <c r="K82" s="62">
        <f t="shared" ref="K82:Q82" si="1">K36+K80</f>
        <v>8380628047.04</v>
      </c>
      <c r="L82" s="53">
        <f t="shared" si="1"/>
        <v>0</v>
      </c>
      <c r="M82" s="62">
        <f t="shared" si="1"/>
        <v>8282556818.1700001</v>
      </c>
      <c r="N82" s="53">
        <f t="shared" si="1"/>
        <v>0</v>
      </c>
      <c r="O82" s="62">
        <f t="shared" si="1"/>
        <v>4571137564.2199993</v>
      </c>
      <c r="P82" s="53">
        <f t="shared" si="1"/>
        <v>0</v>
      </c>
      <c r="Q82" s="62">
        <f t="shared" si="1"/>
        <v>4598518410.7399998</v>
      </c>
      <c r="R82" s="53"/>
      <c r="S82" s="190"/>
      <c r="T82" s="191"/>
      <c r="U82" s="190"/>
      <c r="V82" s="76"/>
      <c r="W82" s="76"/>
      <c r="X82" s="76"/>
      <c r="Y82" s="76"/>
    </row>
    <row r="83" spans="1:25" ht="21.95" customHeight="1" thickTop="1">
      <c r="A83" s="12"/>
      <c r="B83" s="2"/>
      <c r="C83" s="2"/>
      <c r="D83" s="46"/>
      <c r="E83" s="46"/>
      <c r="F83" s="45"/>
      <c r="G83" s="45"/>
      <c r="H83" s="45"/>
      <c r="I83" s="25"/>
      <c r="J83" s="15"/>
      <c r="K83" s="53"/>
      <c r="L83" s="53"/>
      <c r="M83" s="53"/>
      <c r="N83" s="53"/>
      <c r="O83" s="53"/>
      <c r="P83" s="53"/>
      <c r="Q83" s="53"/>
      <c r="R83" s="53"/>
      <c r="S83" s="76"/>
      <c r="U83" s="76"/>
      <c r="V83" s="76"/>
      <c r="W83" s="76"/>
      <c r="X83" s="76"/>
      <c r="Y83" s="76"/>
    </row>
    <row r="84" spans="1:25" ht="21.95" customHeight="1">
      <c r="A84" s="253" t="s">
        <v>215</v>
      </c>
      <c r="B84" s="2"/>
      <c r="C84" s="2"/>
      <c r="D84" s="46"/>
      <c r="E84" s="46"/>
      <c r="F84" s="45"/>
      <c r="G84" s="45"/>
      <c r="H84" s="45"/>
      <c r="I84" s="25"/>
      <c r="J84" s="15"/>
      <c r="K84" s="53"/>
      <c r="L84" s="53"/>
      <c r="M84" s="53"/>
      <c r="N84" s="53"/>
      <c r="O84" s="53"/>
      <c r="P84" s="53"/>
      <c r="Q84" s="53"/>
      <c r="R84" s="53"/>
      <c r="S84" s="76"/>
      <c r="U84" s="76"/>
      <c r="V84" s="76"/>
      <c r="W84" s="76"/>
      <c r="X84" s="76"/>
      <c r="Y84" s="76"/>
    </row>
    <row r="85" spans="1:25" ht="21.95" customHeight="1">
      <c r="A85" s="253"/>
      <c r="B85" s="2"/>
      <c r="C85" s="2"/>
      <c r="D85" s="46"/>
      <c r="E85" s="46"/>
      <c r="F85" s="45"/>
      <c r="G85" s="45"/>
      <c r="H85" s="45"/>
      <c r="I85" s="25"/>
      <c r="J85" s="15"/>
      <c r="K85" s="53"/>
      <c r="L85" s="53"/>
      <c r="M85" s="53"/>
      <c r="N85" s="53"/>
      <c r="O85" s="53"/>
      <c r="P85" s="53"/>
      <c r="Q85" s="53"/>
      <c r="R85" s="53"/>
      <c r="S85" s="76"/>
      <c r="U85" s="76"/>
      <c r="V85" s="76"/>
      <c r="W85" s="76"/>
      <c r="X85" s="76"/>
      <c r="Y85" s="76"/>
    </row>
    <row r="86" spans="1:25" ht="21.95" customHeight="1">
      <c r="A86" s="253"/>
      <c r="B86" s="2"/>
      <c r="C86" s="2"/>
      <c r="D86" s="46"/>
      <c r="E86" s="46"/>
      <c r="F86" s="45"/>
      <c r="G86" s="45"/>
      <c r="H86" s="45"/>
      <c r="I86" s="25"/>
      <c r="J86" s="15"/>
      <c r="K86" s="53"/>
      <c r="L86" s="53"/>
      <c r="M86" s="53"/>
      <c r="N86" s="53"/>
      <c r="O86" s="53"/>
      <c r="P86" s="53"/>
      <c r="Q86" s="53"/>
      <c r="R86" s="53"/>
      <c r="S86" s="76"/>
      <c r="U86" s="76"/>
      <c r="V86" s="76"/>
      <c r="W86" s="76"/>
      <c r="X86" s="76"/>
      <c r="Y86" s="76"/>
    </row>
    <row r="87" spans="1:25" ht="21.95" customHeight="1">
      <c r="A87" s="253"/>
      <c r="B87" s="2"/>
      <c r="C87" s="2"/>
      <c r="D87" s="46"/>
      <c r="E87" s="46"/>
      <c r="F87" s="45"/>
      <c r="G87" s="45"/>
      <c r="H87" s="45"/>
      <c r="I87" s="25"/>
      <c r="J87" s="15"/>
      <c r="K87" s="53"/>
      <c r="L87" s="53"/>
      <c r="M87" s="53"/>
      <c r="N87" s="53"/>
      <c r="O87" s="53"/>
      <c r="P87" s="53"/>
      <c r="Q87" s="53"/>
      <c r="R87" s="53"/>
      <c r="S87" s="76"/>
      <c r="U87" s="76"/>
      <c r="V87" s="76"/>
      <c r="W87" s="76"/>
      <c r="X87" s="76"/>
      <c r="Y87" s="76"/>
    </row>
    <row r="88" spans="1:25" ht="21.95" customHeight="1">
      <c r="A88" s="253"/>
      <c r="B88" s="2"/>
      <c r="C88" s="2"/>
      <c r="D88" s="46"/>
      <c r="E88" s="46"/>
      <c r="F88" s="45"/>
      <c r="G88" s="45"/>
      <c r="H88" s="45"/>
      <c r="I88" s="25"/>
      <c r="J88" s="15"/>
      <c r="K88" s="53"/>
      <c r="L88" s="53"/>
      <c r="M88" s="53"/>
      <c r="N88" s="53"/>
      <c r="O88" s="53"/>
      <c r="P88" s="53"/>
      <c r="Q88" s="53"/>
      <c r="R88" s="53"/>
      <c r="S88" s="76"/>
      <c r="U88" s="76"/>
      <c r="V88" s="76"/>
      <c r="W88" s="76"/>
      <c r="X88" s="76"/>
      <c r="Y88" s="76"/>
    </row>
    <row r="89" spans="1:25" ht="21.95" customHeight="1">
      <c r="A89" s="12"/>
      <c r="B89" s="2"/>
      <c r="C89" s="2"/>
      <c r="D89" s="46"/>
      <c r="E89" s="46"/>
      <c r="F89" s="45"/>
      <c r="G89" s="45"/>
      <c r="H89" s="45"/>
      <c r="I89" s="25"/>
      <c r="J89" s="15"/>
      <c r="K89" s="53"/>
      <c r="L89" s="53"/>
      <c r="M89" s="53"/>
      <c r="N89" s="53"/>
      <c r="O89" s="53"/>
      <c r="P89" s="53"/>
      <c r="Q89" s="53"/>
      <c r="R89" s="53"/>
      <c r="S89" s="76"/>
      <c r="U89" s="76"/>
      <c r="V89" s="76"/>
      <c r="W89" s="76"/>
      <c r="X89" s="76"/>
      <c r="Y89" s="76"/>
    </row>
    <row r="90" spans="1:25" ht="21.95" customHeight="1">
      <c r="A90" s="12"/>
      <c r="B90" s="2"/>
      <c r="C90" s="2"/>
      <c r="D90" s="46"/>
      <c r="E90" s="46"/>
      <c r="F90" s="45"/>
      <c r="G90" s="45"/>
      <c r="H90" s="45"/>
      <c r="I90" s="25"/>
      <c r="J90" s="15"/>
      <c r="K90" s="53"/>
      <c r="L90" s="53"/>
      <c r="M90" s="53"/>
      <c r="N90" s="53"/>
      <c r="O90" s="53"/>
      <c r="P90" s="53"/>
      <c r="Q90" s="53"/>
      <c r="R90" s="53"/>
      <c r="S90" s="76"/>
      <c r="U90" s="76"/>
      <c r="V90" s="76"/>
      <c r="W90" s="76"/>
      <c r="X90" s="76"/>
      <c r="Y90" s="76"/>
    </row>
    <row r="91" spans="1:25" ht="21.95" customHeight="1">
      <c r="A91" s="12"/>
      <c r="B91" s="2"/>
      <c r="C91" s="2"/>
      <c r="D91" s="46"/>
      <c r="E91" s="46"/>
      <c r="F91" s="45"/>
      <c r="G91" s="45"/>
      <c r="H91" s="45"/>
      <c r="I91" s="25"/>
      <c r="J91" s="15"/>
      <c r="K91" s="53"/>
      <c r="L91" s="53"/>
      <c r="M91" s="53"/>
      <c r="N91" s="53"/>
      <c r="O91" s="53"/>
      <c r="P91" s="53"/>
      <c r="Q91" s="53"/>
      <c r="R91" s="53"/>
      <c r="S91" s="76"/>
      <c r="U91" s="76"/>
      <c r="V91" s="76"/>
      <c r="W91" s="76"/>
      <c r="X91" s="76"/>
      <c r="Y91" s="76"/>
    </row>
    <row r="92" spans="1:25" ht="21.95" customHeight="1">
      <c r="A92" s="12"/>
      <c r="B92" s="2"/>
      <c r="C92" s="2"/>
      <c r="D92" s="46"/>
      <c r="E92" s="46"/>
      <c r="F92" s="45"/>
      <c r="G92" s="45"/>
      <c r="H92" s="45"/>
      <c r="I92" s="25"/>
      <c r="J92" s="15"/>
      <c r="K92" s="53"/>
      <c r="L92" s="53"/>
      <c r="M92" s="53"/>
      <c r="N92" s="53"/>
      <c r="O92" s="53"/>
      <c r="P92" s="53"/>
      <c r="Q92" s="53"/>
      <c r="R92" s="53"/>
      <c r="S92" s="76"/>
      <c r="U92" s="76"/>
      <c r="V92" s="76"/>
      <c r="W92" s="76"/>
      <c r="X92" s="76"/>
      <c r="Y92" s="76"/>
    </row>
    <row r="93" spans="1:25" ht="21.95" customHeight="1">
      <c r="A93" s="12"/>
      <c r="B93" s="2"/>
      <c r="C93" s="2"/>
      <c r="D93" s="46"/>
      <c r="E93" s="46"/>
      <c r="F93" s="45"/>
      <c r="G93" s="45"/>
      <c r="H93" s="45"/>
      <c r="I93" s="25"/>
      <c r="J93" s="15"/>
      <c r="K93" s="53"/>
      <c r="L93" s="53"/>
      <c r="M93" s="53"/>
      <c r="N93" s="53"/>
      <c r="O93" s="53"/>
      <c r="P93" s="53"/>
      <c r="Q93" s="53"/>
      <c r="R93" s="53"/>
      <c r="S93" s="76"/>
      <c r="U93" s="76"/>
      <c r="V93" s="76"/>
      <c r="W93" s="76"/>
      <c r="X93" s="76"/>
      <c r="Y93" s="76"/>
    </row>
    <row r="94" spans="1:25" ht="21.95" customHeight="1">
      <c r="A94" s="12"/>
      <c r="B94" s="2"/>
      <c r="C94" s="2"/>
      <c r="D94" s="46"/>
      <c r="E94" s="46"/>
      <c r="F94" s="45"/>
      <c r="G94" s="45"/>
      <c r="H94" s="45"/>
      <c r="I94" s="25"/>
      <c r="J94" s="15"/>
      <c r="K94" s="53"/>
      <c r="L94" s="53"/>
      <c r="M94" s="53"/>
      <c r="N94" s="53"/>
      <c r="O94" s="53"/>
      <c r="P94" s="53"/>
      <c r="Q94" s="53"/>
      <c r="R94" s="53"/>
      <c r="S94" s="76"/>
      <c r="U94" s="76"/>
      <c r="V94" s="76"/>
      <c r="W94" s="76"/>
      <c r="X94" s="76"/>
      <c r="Y94" s="76"/>
    </row>
    <row r="95" spans="1:25" ht="21.95" customHeight="1">
      <c r="A95" s="12"/>
      <c r="B95" s="2"/>
      <c r="C95" s="2"/>
      <c r="D95" s="46"/>
      <c r="E95" s="46"/>
      <c r="F95" s="45"/>
      <c r="G95" s="45"/>
      <c r="H95" s="45"/>
      <c r="I95" s="25"/>
      <c r="J95" s="15"/>
      <c r="K95" s="53"/>
      <c r="L95" s="53"/>
      <c r="M95" s="53"/>
      <c r="N95" s="53"/>
      <c r="O95" s="53"/>
      <c r="P95" s="53"/>
      <c r="Q95" s="53"/>
      <c r="R95" s="53"/>
      <c r="S95" s="76"/>
      <c r="U95" s="76"/>
      <c r="V95" s="76"/>
      <c r="W95" s="76"/>
      <c r="X95" s="76"/>
      <c r="Y95" s="76"/>
    </row>
    <row r="96" spans="1:25" ht="21.95" customHeight="1">
      <c r="A96" s="12"/>
      <c r="B96" s="2"/>
      <c r="C96" s="2"/>
      <c r="D96" s="46"/>
      <c r="E96" s="46"/>
      <c r="F96" s="45"/>
      <c r="G96" s="45"/>
      <c r="H96" s="45"/>
      <c r="I96" s="25"/>
      <c r="J96" s="15"/>
      <c r="K96" s="53"/>
      <c r="L96" s="53"/>
      <c r="M96" s="53"/>
      <c r="N96" s="53"/>
      <c r="O96" s="53"/>
      <c r="P96" s="53"/>
      <c r="Q96" s="53"/>
      <c r="R96" s="53"/>
      <c r="S96" s="76"/>
      <c r="U96" s="76"/>
      <c r="V96" s="76"/>
      <c r="W96" s="76"/>
      <c r="X96" s="76"/>
      <c r="Y96" s="76"/>
    </row>
    <row r="97" spans="1:25" ht="21.95" customHeight="1">
      <c r="A97" s="12"/>
      <c r="B97" s="2"/>
      <c r="C97" s="2"/>
      <c r="D97" s="46"/>
      <c r="E97" s="46"/>
      <c r="F97" s="45"/>
      <c r="G97" s="45"/>
      <c r="H97" s="45"/>
      <c r="I97" s="25"/>
      <c r="J97" s="15"/>
      <c r="K97" s="53"/>
      <c r="L97" s="53"/>
      <c r="M97" s="53"/>
      <c r="N97" s="53"/>
      <c r="O97" s="53"/>
      <c r="P97" s="53"/>
      <c r="Q97" s="53"/>
      <c r="R97" s="53"/>
      <c r="S97" s="76"/>
      <c r="U97" s="76"/>
      <c r="V97" s="76"/>
      <c r="W97" s="76"/>
      <c r="X97" s="76"/>
      <c r="Y97" s="76"/>
    </row>
    <row r="98" spans="1:25" ht="21.95" customHeight="1">
      <c r="A98" s="12"/>
      <c r="B98" s="2"/>
      <c r="C98" s="2"/>
      <c r="D98" s="46"/>
      <c r="E98" s="46"/>
      <c r="F98" s="45"/>
      <c r="G98" s="45"/>
      <c r="H98" s="45"/>
      <c r="I98" s="25"/>
      <c r="J98" s="15"/>
      <c r="K98" s="53"/>
      <c r="L98" s="53"/>
      <c r="M98" s="53"/>
      <c r="N98" s="53"/>
      <c r="O98" s="53"/>
      <c r="P98" s="53"/>
      <c r="Q98" s="53"/>
      <c r="R98" s="53"/>
      <c r="S98" s="76"/>
      <c r="U98" s="76"/>
      <c r="V98" s="76"/>
      <c r="W98" s="76"/>
      <c r="X98" s="76"/>
      <c r="Y98" s="76"/>
    </row>
    <row r="99" spans="1:25" ht="21.95" customHeight="1">
      <c r="A99" s="12"/>
      <c r="B99" s="2"/>
      <c r="C99" s="2"/>
      <c r="D99" s="46"/>
      <c r="E99" s="46"/>
      <c r="F99" s="45"/>
      <c r="G99" s="45"/>
      <c r="H99" s="45"/>
      <c r="I99" s="25"/>
      <c r="J99" s="15"/>
      <c r="K99" s="53"/>
      <c r="L99" s="53"/>
      <c r="M99" s="53"/>
      <c r="N99" s="53"/>
      <c r="O99" s="53"/>
      <c r="P99" s="53"/>
      <c r="Q99" s="53"/>
      <c r="R99" s="53"/>
      <c r="S99" s="76"/>
      <c r="U99" s="76"/>
      <c r="V99" s="76"/>
      <c r="W99" s="76"/>
      <c r="X99" s="76"/>
      <c r="Y99" s="76"/>
    </row>
    <row r="100" spans="1:25" ht="21.95" customHeight="1">
      <c r="A100" s="12"/>
      <c r="B100" s="2"/>
      <c r="C100" s="2"/>
      <c r="D100" s="46"/>
      <c r="E100" s="46"/>
      <c r="F100" s="45"/>
      <c r="G100" s="45"/>
      <c r="H100" s="45"/>
      <c r="I100" s="25"/>
      <c r="J100" s="15"/>
      <c r="K100" s="53"/>
      <c r="L100" s="53"/>
      <c r="M100" s="53"/>
      <c r="N100" s="53"/>
      <c r="O100" s="53"/>
      <c r="P100" s="53"/>
      <c r="Q100" s="53"/>
      <c r="R100" s="53"/>
      <c r="S100" s="76"/>
      <c r="U100" s="76"/>
      <c r="V100" s="76"/>
      <c r="W100" s="76"/>
      <c r="X100" s="76"/>
      <c r="Y100" s="76"/>
    </row>
    <row r="101" spans="1:25" ht="21.95" customHeight="1">
      <c r="A101" s="12"/>
      <c r="B101" s="2"/>
      <c r="C101" s="2"/>
      <c r="D101" s="46"/>
      <c r="E101" s="46"/>
      <c r="F101" s="45"/>
      <c r="G101" s="45"/>
      <c r="H101" s="45"/>
      <c r="I101" s="25"/>
      <c r="J101" s="15"/>
      <c r="K101" s="53"/>
      <c r="L101" s="53"/>
      <c r="M101" s="53"/>
      <c r="N101" s="53"/>
      <c r="O101" s="53"/>
      <c r="P101" s="53"/>
      <c r="Q101" s="53"/>
      <c r="R101" s="53"/>
      <c r="S101" s="76"/>
      <c r="U101" s="76"/>
      <c r="V101" s="76"/>
      <c r="W101" s="76"/>
      <c r="X101" s="76"/>
      <c r="Y101" s="76"/>
    </row>
    <row r="102" spans="1:25" ht="21.95" customHeight="1">
      <c r="A102" s="12"/>
      <c r="B102" s="2"/>
      <c r="C102" s="2"/>
      <c r="D102" s="46"/>
      <c r="E102" s="46"/>
      <c r="F102" s="45"/>
      <c r="G102" s="45"/>
      <c r="H102" s="45"/>
      <c r="I102" s="25"/>
      <c r="J102" s="15"/>
      <c r="K102" s="53"/>
      <c r="L102" s="53"/>
      <c r="M102" s="53"/>
      <c r="N102" s="53"/>
      <c r="O102" s="53"/>
      <c r="P102" s="53"/>
      <c r="Q102" s="53"/>
      <c r="R102" s="53"/>
      <c r="S102" s="76"/>
      <c r="U102" s="76"/>
      <c r="V102" s="76"/>
      <c r="W102" s="76"/>
      <c r="X102" s="76"/>
      <c r="Y102" s="76"/>
    </row>
    <row r="103" spans="1:25" ht="21.95" customHeight="1">
      <c r="A103" s="12"/>
      <c r="B103" s="2"/>
      <c r="C103" s="2"/>
      <c r="D103" s="46"/>
      <c r="E103" s="46"/>
      <c r="F103" s="45"/>
      <c r="G103" s="45"/>
      <c r="H103" s="45"/>
      <c r="I103" s="25"/>
      <c r="J103" s="15"/>
      <c r="K103" s="53"/>
      <c r="L103" s="53"/>
      <c r="M103" s="53"/>
      <c r="N103" s="53"/>
      <c r="O103" s="53"/>
      <c r="P103" s="53"/>
      <c r="Q103" s="53"/>
      <c r="R103" s="53"/>
      <c r="S103" s="76"/>
      <c r="U103" s="76"/>
      <c r="V103" s="76"/>
      <c r="W103" s="76"/>
      <c r="X103" s="76"/>
      <c r="Y103" s="76"/>
    </row>
    <row r="104" spans="1:25" ht="21.95" customHeight="1">
      <c r="A104" s="12"/>
      <c r="B104" s="2"/>
      <c r="C104" s="2"/>
      <c r="D104" s="46"/>
      <c r="E104" s="46"/>
      <c r="F104" s="45"/>
      <c r="G104" s="45"/>
      <c r="H104" s="45"/>
      <c r="I104" s="25"/>
      <c r="J104" s="15"/>
      <c r="K104" s="53"/>
      <c r="L104" s="53"/>
      <c r="M104" s="53"/>
      <c r="N104" s="53"/>
      <c r="O104" s="53"/>
      <c r="P104" s="53"/>
      <c r="Q104" s="53"/>
      <c r="R104" s="53"/>
      <c r="S104" s="76"/>
      <c r="U104" s="76"/>
      <c r="V104" s="76"/>
      <c r="W104" s="76"/>
      <c r="X104" s="76"/>
      <c r="Y104" s="76"/>
    </row>
    <row r="105" spans="1:25" ht="21.95" customHeight="1">
      <c r="A105" s="12"/>
      <c r="B105" s="2"/>
      <c r="C105" s="2"/>
      <c r="D105" s="46"/>
      <c r="E105" s="46"/>
      <c r="F105" s="45"/>
      <c r="G105" s="45"/>
      <c r="H105" s="45"/>
      <c r="I105" s="25"/>
      <c r="J105" s="15"/>
      <c r="K105" s="53"/>
      <c r="L105" s="53"/>
      <c r="M105" s="53"/>
      <c r="N105" s="53"/>
      <c r="O105" s="53"/>
      <c r="P105" s="53"/>
      <c r="Q105" s="53"/>
      <c r="R105" s="53"/>
      <c r="S105" s="76"/>
      <c r="U105" s="76"/>
      <c r="V105" s="76"/>
      <c r="W105" s="76"/>
      <c r="X105" s="76"/>
      <c r="Y105" s="76"/>
    </row>
    <row r="106" spans="1:25" ht="21.95" customHeight="1">
      <c r="A106" s="12"/>
      <c r="B106" s="2"/>
      <c r="C106" s="2"/>
      <c r="D106" s="46"/>
      <c r="E106" s="46"/>
      <c r="F106" s="45"/>
      <c r="G106" s="45"/>
      <c r="H106" s="45"/>
      <c r="I106" s="25"/>
      <c r="J106" s="15"/>
      <c r="K106" s="53"/>
      <c r="L106" s="53"/>
      <c r="M106" s="53"/>
      <c r="N106" s="53"/>
      <c r="O106" s="53"/>
      <c r="P106" s="53"/>
      <c r="Q106" s="53"/>
      <c r="R106" s="53"/>
      <c r="S106" s="76"/>
      <c r="U106" s="76"/>
      <c r="V106" s="76"/>
      <c r="W106" s="76"/>
      <c r="X106" s="76"/>
      <c r="Y106" s="76"/>
    </row>
    <row r="107" spans="1:25" ht="21.95" customHeight="1">
      <c r="A107" s="12"/>
      <c r="B107" s="2"/>
      <c r="C107" s="2"/>
      <c r="D107" s="46"/>
      <c r="E107" s="46"/>
      <c r="F107" s="45"/>
      <c r="G107" s="45"/>
      <c r="H107" s="45"/>
      <c r="I107" s="25"/>
      <c r="J107" s="15"/>
      <c r="K107" s="53"/>
      <c r="L107" s="53"/>
      <c r="M107" s="53"/>
      <c r="N107" s="53"/>
      <c r="O107" s="53"/>
      <c r="P107" s="53"/>
      <c r="Q107" s="53"/>
      <c r="R107" s="53"/>
      <c r="S107" s="76"/>
      <c r="U107" s="76"/>
      <c r="V107" s="76"/>
      <c r="W107" s="76"/>
      <c r="X107" s="76"/>
      <c r="Y107" s="76"/>
    </row>
    <row r="108" spans="1:25" ht="34.9" customHeight="1">
      <c r="A108" s="12"/>
      <c r="B108" s="2"/>
      <c r="C108" s="2"/>
      <c r="D108" s="46"/>
      <c r="E108" s="46"/>
      <c r="F108" s="45"/>
      <c r="G108" s="45"/>
      <c r="H108" s="45"/>
      <c r="I108" s="25"/>
      <c r="J108" s="15"/>
      <c r="K108" s="53"/>
      <c r="L108" s="53"/>
      <c r="M108" s="53"/>
      <c r="N108" s="53"/>
      <c r="O108" s="53"/>
      <c r="P108" s="53"/>
      <c r="Q108" s="53"/>
      <c r="R108" s="53"/>
      <c r="S108" s="76"/>
      <c r="U108" s="76"/>
      <c r="V108" s="76"/>
      <c r="W108" s="76"/>
      <c r="X108" s="76"/>
      <c r="Y108" s="76"/>
    </row>
    <row r="109" spans="1:25" ht="21.95" customHeight="1">
      <c r="B109" s="2"/>
      <c r="C109" s="2"/>
      <c r="D109" s="46"/>
      <c r="E109" s="46"/>
      <c r="F109" s="45"/>
      <c r="G109" s="45"/>
      <c r="H109" s="45"/>
      <c r="I109" s="25"/>
      <c r="J109" s="15"/>
      <c r="K109" s="53"/>
      <c r="L109" s="53"/>
      <c r="M109" s="53"/>
      <c r="N109" s="53"/>
      <c r="O109" s="53"/>
      <c r="P109" s="53"/>
      <c r="Q109" s="83" t="s">
        <v>272</v>
      </c>
      <c r="R109" s="53"/>
      <c r="S109" s="76"/>
      <c r="U109" s="76"/>
      <c r="V109" s="76"/>
      <c r="W109" s="76"/>
      <c r="X109" s="76"/>
      <c r="Y109" s="76"/>
    </row>
    <row r="110" spans="1:25" ht="21.6" customHeight="1">
      <c r="K110" s="76"/>
    </row>
  </sheetData>
  <mergeCells count="12">
    <mergeCell ref="A56:Q56"/>
    <mergeCell ref="A57:Q57"/>
    <mergeCell ref="A58:Q58"/>
    <mergeCell ref="K60:Q60"/>
    <mergeCell ref="O61:Q61"/>
    <mergeCell ref="K61:M61"/>
    <mergeCell ref="O6:Q6"/>
    <mergeCell ref="K5:Q5"/>
    <mergeCell ref="A1:Q1"/>
    <mergeCell ref="A2:Q2"/>
    <mergeCell ref="A3:Q3"/>
    <mergeCell ref="K6:M6"/>
  </mergeCells>
  <pageMargins left="0.98425196850393704" right="0.39370078740157483" top="0.59055118110236227" bottom="0.31496062992125984" header="0.31496062992125984" footer="0.31496062992125984"/>
  <pageSetup paperSize="9" scale="7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8D148-A2E2-4C46-9288-049F28A0B48F}">
  <sheetPr>
    <tabColor rgb="FFFFCCFF"/>
  </sheetPr>
  <dimension ref="A1:U60"/>
  <sheetViews>
    <sheetView tabSelected="1" view="pageBreakPreview" zoomScaleNormal="80" zoomScaleSheetLayoutView="100" workbookViewId="0">
      <selection activeCell="E5" sqref="E5"/>
    </sheetView>
  </sheetViews>
  <sheetFormatPr defaultColWidth="9.140625" defaultRowHeight="20.25"/>
  <cols>
    <col min="1" max="2" width="1.85546875" style="223" customWidth="1"/>
    <col min="3" max="3" width="3.7109375" style="223" customWidth="1"/>
    <col min="4" max="4" width="3.42578125" style="223" customWidth="1"/>
    <col min="5" max="5" width="18.85546875" style="223" customWidth="1"/>
    <col min="6" max="9" width="4.140625" style="223" customWidth="1"/>
    <col min="10" max="10" width="11.28515625" style="223" customWidth="1"/>
    <col min="11" max="11" width="10.7109375" style="223" customWidth="1"/>
    <col min="12" max="12" width="0.42578125" style="223" customWidth="1"/>
    <col min="13" max="13" width="16.7109375" style="223" customWidth="1"/>
    <col min="14" max="14" width="0.42578125" style="223" customWidth="1"/>
    <col min="15" max="15" width="16.7109375" style="223" customWidth="1"/>
    <col min="16" max="16" width="0.42578125" style="223" customWidth="1"/>
    <col min="17" max="17" width="16.7109375" style="223" customWidth="1"/>
    <col min="18" max="18" width="0.42578125" style="223" customWidth="1"/>
    <col min="19" max="19" width="16.7109375" style="223" customWidth="1"/>
    <col min="20" max="16384" width="9.140625" style="223"/>
  </cols>
  <sheetData>
    <row r="1" spans="1:19" ht="21.95" customHeight="1">
      <c r="A1" s="103" t="s">
        <v>57</v>
      </c>
    </row>
    <row r="2" spans="1:19" ht="21.95" customHeight="1">
      <c r="A2" s="239" t="s">
        <v>133</v>
      </c>
    </row>
    <row r="3" spans="1:19" ht="21.95" customHeight="1">
      <c r="A3" s="239" t="s">
        <v>242</v>
      </c>
    </row>
    <row r="4" spans="1:19" ht="21.95" customHeight="1"/>
    <row r="5" spans="1:19" ht="21.9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333" t="s">
        <v>4</v>
      </c>
      <c r="N5" s="333"/>
      <c r="O5" s="333"/>
      <c r="P5" s="333"/>
      <c r="Q5" s="333"/>
      <c r="R5" s="333"/>
      <c r="S5" s="333"/>
    </row>
    <row r="6" spans="1:19" ht="21.9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332" t="s">
        <v>5</v>
      </c>
      <c r="N6" s="332"/>
      <c r="O6" s="332"/>
      <c r="P6" s="104"/>
      <c r="Q6" s="332" t="s">
        <v>6</v>
      </c>
      <c r="R6" s="332"/>
      <c r="S6" s="332"/>
    </row>
    <row r="7" spans="1:19" ht="21.95" customHeight="1">
      <c r="A7" s="104"/>
      <c r="B7" s="104"/>
      <c r="C7" s="104"/>
      <c r="D7" s="104"/>
      <c r="E7" s="104"/>
      <c r="F7" s="104"/>
      <c r="G7" s="104"/>
      <c r="H7" s="218"/>
      <c r="I7" s="104"/>
      <c r="J7" s="104"/>
      <c r="K7" s="241" t="s">
        <v>7</v>
      </c>
      <c r="L7" s="104"/>
      <c r="M7" s="240">
        <v>2021</v>
      </c>
      <c r="N7" s="104"/>
      <c r="O7" s="240">
        <v>2020</v>
      </c>
      <c r="P7" s="104"/>
      <c r="Q7" s="240">
        <v>2021</v>
      </c>
      <c r="R7" s="104"/>
      <c r="S7" s="240">
        <v>2020</v>
      </c>
    </row>
    <row r="8" spans="1:19" ht="21.95" customHeight="1">
      <c r="A8" s="103" t="s">
        <v>28</v>
      </c>
      <c r="H8" s="220"/>
    </row>
    <row r="9" spans="1:19" ht="21.95" customHeight="1">
      <c r="A9" s="223" t="s">
        <v>55</v>
      </c>
      <c r="K9" s="104" t="s">
        <v>235</v>
      </c>
      <c r="M9" s="105">
        <v>210101456.06999999</v>
      </c>
      <c r="N9" s="51"/>
      <c r="O9" s="49">
        <v>277528228.39999998</v>
      </c>
      <c r="P9" s="51"/>
      <c r="Q9" s="49">
        <v>126124407.15000001</v>
      </c>
      <c r="R9" s="51"/>
      <c r="S9" s="69">
        <v>114997335.19</v>
      </c>
    </row>
    <row r="10" spans="1:19" ht="21.95" customHeight="1">
      <c r="A10" s="223" t="s">
        <v>29</v>
      </c>
      <c r="K10" s="104" t="s">
        <v>236</v>
      </c>
      <c r="M10" s="105">
        <v>0</v>
      </c>
      <c r="N10" s="51"/>
      <c r="O10" s="49">
        <v>0</v>
      </c>
      <c r="P10" s="51"/>
      <c r="Q10" s="69">
        <v>0</v>
      </c>
      <c r="R10" s="51"/>
      <c r="S10" s="69">
        <v>67909752.150000006</v>
      </c>
    </row>
    <row r="11" spans="1:19" ht="21.95" customHeight="1">
      <c r="A11" s="223" t="s">
        <v>47</v>
      </c>
      <c r="K11" s="104" t="s">
        <v>235</v>
      </c>
      <c r="M11" s="106">
        <v>390703.38408219238</v>
      </c>
      <c r="N11" s="51"/>
      <c r="O11" s="49">
        <v>1377582.46</v>
      </c>
      <c r="P11" s="51"/>
      <c r="Q11" s="69">
        <v>19110191.020000003</v>
      </c>
      <c r="R11" s="51"/>
      <c r="S11" s="69">
        <v>17570459.420000002</v>
      </c>
    </row>
    <row r="12" spans="1:19" ht="21.95" customHeight="1">
      <c r="A12" s="223" t="s">
        <v>30</v>
      </c>
      <c r="K12" s="104" t="s">
        <v>235</v>
      </c>
      <c r="M12" s="106">
        <v>4193832.5699999994</v>
      </c>
      <c r="N12" s="51"/>
      <c r="O12" s="49">
        <v>1435073.56</v>
      </c>
      <c r="P12" s="51"/>
      <c r="Q12" s="69">
        <v>2680669.2999999998</v>
      </c>
      <c r="R12" s="51"/>
      <c r="S12" s="69">
        <v>4765855.49</v>
      </c>
    </row>
    <row r="13" spans="1:19" ht="21.95" customHeight="1">
      <c r="A13" s="103" t="s">
        <v>31</v>
      </c>
      <c r="K13" s="104"/>
      <c r="M13" s="54">
        <f>SUM(M9:M12)</f>
        <v>214685992.02408218</v>
      </c>
      <c r="N13" s="51"/>
      <c r="O13" s="54">
        <f>SUM(O9:O12)</f>
        <v>280340884.41999996</v>
      </c>
      <c r="P13" s="54"/>
      <c r="Q13" s="54">
        <f>SUM(Q9:Q12)</f>
        <v>147915267.47000003</v>
      </c>
      <c r="R13" s="51"/>
      <c r="S13" s="54">
        <f>SUM(S9:S12)</f>
        <v>205243402.25</v>
      </c>
    </row>
    <row r="14" spans="1:19" ht="12.6" customHeight="1">
      <c r="K14" s="104"/>
      <c r="M14" s="51"/>
      <c r="N14" s="51"/>
      <c r="O14" s="51"/>
      <c r="P14" s="51"/>
      <c r="Q14" s="51"/>
      <c r="R14" s="51"/>
      <c r="S14" s="51"/>
    </row>
    <row r="15" spans="1:19" ht="21.95" customHeight="1">
      <c r="A15" s="103" t="s">
        <v>32</v>
      </c>
      <c r="K15" s="104"/>
      <c r="M15" s="51"/>
      <c r="N15" s="51"/>
      <c r="O15" s="51"/>
      <c r="P15" s="51"/>
      <c r="Q15" s="51"/>
      <c r="R15" s="51"/>
      <c r="S15" s="51"/>
    </row>
    <row r="16" spans="1:19" ht="21.95" customHeight="1">
      <c r="A16" s="223" t="s">
        <v>33</v>
      </c>
      <c r="K16" s="104">
        <v>5.0999999999999996</v>
      </c>
      <c r="M16" s="67">
        <v>117683532.64999998</v>
      </c>
      <c r="N16" s="85"/>
      <c r="O16" s="67">
        <v>128824179.3</v>
      </c>
      <c r="P16" s="85"/>
      <c r="Q16" s="67">
        <v>103619780.33000001</v>
      </c>
      <c r="R16" s="85"/>
      <c r="S16" s="67">
        <v>99149417.700000003</v>
      </c>
    </row>
    <row r="17" spans="1:21" ht="21.95" customHeight="1">
      <c r="A17" s="223" t="s">
        <v>127</v>
      </c>
      <c r="M17" s="49">
        <v>5659339.5799999991</v>
      </c>
      <c r="N17" s="50"/>
      <c r="O17" s="67">
        <v>8667192.4499999993</v>
      </c>
      <c r="P17" s="50"/>
      <c r="Q17" s="49">
        <v>5345204.18</v>
      </c>
      <c r="R17" s="88"/>
      <c r="S17" s="49">
        <v>3296453.22</v>
      </c>
    </row>
    <row r="18" spans="1:21" ht="21.95" customHeight="1">
      <c r="A18" s="223" t="s">
        <v>34</v>
      </c>
      <c r="K18" s="104"/>
      <c r="M18" s="49">
        <v>40761736.910000011</v>
      </c>
      <c r="N18" s="50"/>
      <c r="O18" s="67">
        <v>40291782.829999998</v>
      </c>
      <c r="P18" s="50"/>
      <c r="Q18" s="49">
        <v>23199317.899999999</v>
      </c>
      <c r="R18" s="88"/>
      <c r="S18" s="49">
        <v>8693243.9600000009</v>
      </c>
    </row>
    <row r="19" spans="1:21" ht="21.95" customHeight="1">
      <c r="A19" s="103" t="s">
        <v>35</v>
      </c>
      <c r="K19" s="104"/>
      <c r="M19" s="54">
        <f>SUM(M16:M18)</f>
        <v>164104609.13999999</v>
      </c>
      <c r="N19" s="51"/>
      <c r="O19" s="54">
        <f>SUM(O16:O18)</f>
        <v>177783154.57999998</v>
      </c>
      <c r="P19" s="51"/>
      <c r="Q19" s="54">
        <f>SUM(Q16:Q18)</f>
        <v>132164302.41000003</v>
      </c>
      <c r="R19" s="51"/>
      <c r="S19" s="54">
        <f>SUM(S16:S18)</f>
        <v>111139114.88</v>
      </c>
    </row>
    <row r="20" spans="1:21" ht="6" customHeight="1">
      <c r="A20" s="103"/>
      <c r="K20" s="104"/>
      <c r="M20" s="58"/>
      <c r="N20" s="51"/>
      <c r="O20" s="58"/>
      <c r="P20" s="51"/>
      <c r="Q20" s="58"/>
      <c r="R20" s="51"/>
      <c r="S20" s="58"/>
    </row>
    <row r="21" spans="1:21" ht="21.95" customHeight="1">
      <c r="A21" s="103" t="s">
        <v>205</v>
      </c>
      <c r="B21" s="103"/>
      <c r="K21" s="104"/>
      <c r="M21" s="68">
        <f>M13-M19</f>
        <v>50581382.884082198</v>
      </c>
      <c r="N21" s="85"/>
      <c r="O21" s="68">
        <f>O13-O19</f>
        <v>102557729.83999997</v>
      </c>
      <c r="P21" s="85"/>
      <c r="Q21" s="68">
        <f>Q13-Q19</f>
        <v>15750965.060000002</v>
      </c>
      <c r="R21" s="88"/>
      <c r="S21" s="68">
        <f>S13-S19</f>
        <v>94104287.370000005</v>
      </c>
    </row>
    <row r="22" spans="1:21" ht="21.95" customHeight="1">
      <c r="A22" s="223" t="s">
        <v>36</v>
      </c>
      <c r="K22" s="104" t="s">
        <v>235</v>
      </c>
      <c r="M22" s="67">
        <v>-31102170.169999998</v>
      </c>
      <c r="N22" s="85"/>
      <c r="O22" s="67">
        <v>-30991619.07</v>
      </c>
      <c r="P22" s="85"/>
      <c r="Q22" s="67">
        <v>-19431689.469999999</v>
      </c>
      <c r="R22" s="86"/>
      <c r="S22" s="67">
        <v>-13854349.77</v>
      </c>
    </row>
    <row r="23" spans="1:21" ht="21.95" customHeight="1">
      <c r="A23" s="223" t="s">
        <v>37</v>
      </c>
      <c r="M23" s="67"/>
      <c r="N23" s="85"/>
      <c r="O23" s="67"/>
      <c r="P23" s="85"/>
      <c r="Q23" s="68"/>
      <c r="R23" s="86"/>
      <c r="S23" s="68"/>
    </row>
    <row r="24" spans="1:21" ht="21.95" customHeight="1">
      <c r="B24" s="223" t="s">
        <v>183</v>
      </c>
      <c r="K24" s="104">
        <v>10</v>
      </c>
      <c r="M24" s="71">
        <v>1943671.75</v>
      </c>
      <c r="N24" s="225"/>
      <c r="O24" s="71">
        <v>6367361.6200000001</v>
      </c>
      <c r="P24" s="225"/>
      <c r="Q24" s="87">
        <v>0</v>
      </c>
      <c r="R24" s="226"/>
      <c r="S24" s="87">
        <v>0</v>
      </c>
    </row>
    <row r="25" spans="1:21" ht="21.95" customHeight="1">
      <c r="A25" s="103" t="s">
        <v>256</v>
      </c>
      <c r="M25" s="51">
        <f>SUM(M21:M24)</f>
        <v>21422884.4640822</v>
      </c>
      <c r="N25" s="51"/>
      <c r="O25" s="51">
        <f>SUM(O21:O24)</f>
        <v>77933472.389999986</v>
      </c>
      <c r="P25" s="51"/>
      <c r="Q25" s="242">
        <f>SUM(Q21:Q24)</f>
        <v>-3680724.4099999964</v>
      </c>
      <c r="R25" s="51"/>
      <c r="S25" s="51">
        <f>SUM(S21:S24)</f>
        <v>80249937.600000009</v>
      </c>
    </row>
    <row r="26" spans="1:21" ht="21.95" customHeight="1">
      <c r="A26" s="223" t="s">
        <v>63</v>
      </c>
      <c r="K26" s="104">
        <v>14.3</v>
      </c>
      <c r="M26" s="71">
        <v>-5215819.1700000009</v>
      </c>
      <c r="N26" s="51"/>
      <c r="O26" s="71">
        <v>-13059547.060000001</v>
      </c>
      <c r="P26" s="50"/>
      <c r="Q26" s="71">
        <v>707392.75999999989</v>
      </c>
      <c r="R26" s="88"/>
      <c r="S26" s="71">
        <v>-2519076.7000000002</v>
      </c>
      <c r="U26" s="220"/>
    </row>
    <row r="27" spans="1:21" ht="21.95" customHeight="1">
      <c r="A27" s="103" t="s">
        <v>257</v>
      </c>
      <c r="K27" s="104"/>
      <c r="M27" s="51">
        <f>SUM(M25:M26)</f>
        <v>16207065.294082198</v>
      </c>
      <c r="N27" s="51"/>
      <c r="O27" s="51">
        <f>SUM(O25:O26)</f>
        <v>64873925.329999983</v>
      </c>
      <c r="P27" s="51"/>
      <c r="Q27" s="242">
        <f>SUM(Q25:Q26)</f>
        <v>-2973331.6499999966</v>
      </c>
      <c r="R27" s="51"/>
      <c r="S27" s="51">
        <f>SUM(S25:S26)</f>
        <v>77730860.900000006</v>
      </c>
      <c r="U27" s="220"/>
    </row>
    <row r="28" spans="1:21" ht="21.95" customHeight="1">
      <c r="A28" s="103" t="s">
        <v>258</v>
      </c>
      <c r="K28" s="104"/>
      <c r="M28" s="51"/>
      <c r="N28" s="51"/>
      <c r="O28" s="51"/>
      <c r="P28" s="51"/>
      <c r="Q28" s="51"/>
      <c r="R28" s="51"/>
      <c r="S28" s="51"/>
      <c r="U28" s="246"/>
    </row>
    <row r="29" spans="1:21" ht="21.95" customHeight="1">
      <c r="A29" s="107" t="s">
        <v>152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8"/>
      <c r="L29" s="107"/>
      <c r="M29" s="109"/>
      <c r="N29" s="109"/>
      <c r="O29" s="109"/>
      <c r="P29" s="109"/>
      <c r="Q29" s="109"/>
      <c r="R29" s="109"/>
      <c r="S29" s="109"/>
      <c r="U29" s="246"/>
    </row>
    <row r="30" spans="1:21" ht="21.95" customHeight="1">
      <c r="A30" s="107"/>
      <c r="B30" s="107" t="s">
        <v>217</v>
      </c>
      <c r="C30" s="107"/>
      <c r="D30" s="107"/>
      <c r="E30" s="107"/>
      <c r="F30" s="107"/>
      <c r="G30" s="107"/>
      <c r="H30" s="107"/>
      <c r="I30" s="107"/>
      <c r="J30" s="107"/>
      <c r="K30" s="108"/>
      <c r="L30" s="107"/>
      <c r="M30" s="107"/>
      <c r="N30" s="107"/>
      <c r="O30" s="107"/>
      <c r="P30" s="107"/>
      <c r="Q30" s="107"/>
      <c r="R30" s="107"/>
      <c r="S30" s="107"/>
      <c r="U30" s="246"/>
    </row>
    <row r="31" spans="1:21" ht="21.95" customHeight="1">
      <c r="C31" s="223" t="s">
        <v>184</v>
      </c>
    </row>
    <row r="32" spans="1:21" ht="21.95" customHeight="1">
      <c r="D32" s="157" t="s">
        <v>183</v>
      </c>
      <c r="K32" s="25" t="s">
        <v>3</v>
      </c>
      <c r="M32" s="71">
        <v>15097806.199999999</v>
      </c>
      <c r="N32" s="85"/>
      <c r="O32" s="71">
        <v>-132174738</v>
      </c>
      <c r="P32" s="85"/>
      <c r="Q32" s="87">
        <v>0</v>
      </c>
      <c r="R32" s="86"/>
      <c r="S32" s="87">
        <v>0</v>
      </c>
      <c r="T32" s="220"/>
    </row>
    <row r="33" spans="1:19" ht="3.6" customHeight="1">
      <c r="A33" s="107"/>
      <c r="B33" s="107"/>
      <c r="C33" s="107"/>
      <c r="D33" s="107"/>
      <c r="E33" s="107"/>
      <c r="F33" s="107"/>
      <c r="G33" s="107"/>
      <c r="H33" s="107"/>
      <c r="I33" s="107"/>
      <c r="J33" s="107"/>
      <c r="K33" s="108"/>
      <c r="L33" s="107"/>
      <c r="M33" s="107"/>
      <c r="N33" s="107"/>
      <c r="O33" s="107"/>
      <c r="P33" s="107"/>
      <c r="Q33" s="107"/>
      <c r="R33" s="107"/>
      <c r="S33" s="107"/>
    </row>
    <row r="34" spans="1:19" ht="21.95" customHeight="1">
      <c r="A34" s="107" t="s">
        <v>176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8"/>
      <c r="L34" s="107"/>
      <c r="M34" s="109"/>
      <c r="N34" s="109"/>
      <c r="O34" s="109"/>
      <c r="P34" s="109"/>
      <c r="Q34" s="109"/>
      <c r="R34" s="109"/>
      <c r="S34" s="109"/>
    </row>
    <row r="35" spans="1:19" ht="21.95" customHeight="1">
      <c r="A35" s="107"/>
      <c r="B35" s="107" t="s">
        <v>217</v>
      </c>
      <c r="C35" s="107"/>
      <c r="D35" s="107"/>
      <c r="E35" s="107"/>
      <c r="F35" s="107"/>
      <c r="G35" s="107"/>
      <c r="H35" s="107"/>
      <c r="I35" s="107"/>
      <c r="J35" s="107"/>
      <c r="K35" s="108"/>
      <c r="L35" s="107"/>
      <c r="M35" s="109"/>
      <c r="N35" s="109"/>
      <c r="O35" s="109"/>
      <c r="P35" s="109"/>
      <c r="Q35" s="109"/>
      <c r="R35" s="109"/>
      <c r="S35" s="109"/>
    </row>
    <row r="36" spans="1:19" ht="21.95" customHeight="1">
      <c r="A36" s="107"/>
      <c r="B36" s="107"/>
      <c r="C36" s="223" t="s">
        <v>237</v>
      </c>
      <c r="D36" s="107"/>
      <c r="E36" s="107"/>
      <c r="F36" s="107"/>
      <c r="G36" s="107"/>
      <c r="H36" s="107"/>
      <c r="I36" s="107"/>
      <c r="J36" s="107"/>
      <c r="K36" s="108"/>
      <c r="L36" s="107"/>
    </row>
    <row r="37" spans="1:19" ht="21.95" customHeight="1">
      <c r="A37" s="107"/>
      <c r="B37" s="107"/>
      <c r="D37" s="157" t="s">
        <v>238</v>
      </c>
      <c r="E37" s="107"/>
      <c r="F37" s="107"/>
      <c r="G37" s="107"/>
      <c r="H37" s="107"/>
      <c r="I37" s="107"/>
      <c r="J37" s="107"/>
      <c r="K37" s="25">
        <v>14.3</v>
      </c>
      <c r="L37" s="107"/>
      <c r="M37" s="71">
        <v>-436752.17</v>
      </c>
      <c r="N37" s="58"/>
      <c r="O37" s="71">
        <v>0</v>
      </c>
      <c r="P37" s="85"/>
      <c r="Q37" s="71">
        <v>-436752.17</v>
      </c>
      <c r="R37" s="86"/>
      <c r="S37" s="71">
        <v>0</v>
      </c>
    </row>
    <row r="38" spans="1:19" ht="21.95" hidden="1" customHeight="1">
      <c r="A38" s="107"/>
      <c r="B38" s="107"/>
      <c r="C38" s="107" t="s">
        <v>185</v>
      </c>
      <c r="D38" s="107"/>
      <c r="E38" s="107"/>
      <c r="F38" s="107"/>
      <c r="G38" s="107"/>
      <c r="H38" s="107"/>
      <c r="I38" s="107"/>
      <c r="J38" s="107"/>
      <c r="K38" s="108"/>
      <c r="L38" s="107"/>
      <c r="M38" s="107"/>
      <c r="N38" s="107"/>
      <c r="O38" s="107"/>
      <c r="P38" s="107"/>
      <c r="Q38" s="107"/>
      <c r="R38" s="107"/>
      <c r="S38" s="107"/>
    </row>
    <row r="39" spans="1:19" ht="21.95" hidden="1" customHeight="1">
      <c r="D39" s="223" t="s">
        <v>186</v>
      </c>
      <c r="K39" s="104"/>
      <c r="M39" s="71"/>
      <c r="O39" s="71"/>
      <c r="Q39" s="71"/>
      <c r="S39" s="71"/>
    </row>
    <row r="40" spans="1:19" ht="21.95" customHeight="1">
      <c r="A40" s="234" t="s">
        <v>187</v>
      </c>
      <c r="C40" s="222"/>
      <c r="D40" s="222"/>
      <c r="F40" s="222"/>
      <c r="G40" s="110"/>
      <c r="H40" s="111"/>
      <c r="I40" s="112"/>
      <c r="K40" s="113"/>
      <c r="L40" s="67"/>
    </row>
    <row r="41" spans="1:19" ht="21.95" customHeight="1">
      <c r="A41" s="234"/>
      <c r="B41" s="223" t="s">
        <v>218</v>
      </c>
      <c r="C41" s="222"/>
      <c r="D41" s="222"/>
      <c r="F41" s="222"/>
      <c r="G41" s="110"/>
      <c r="H41" s="111"/>
      <c r="I41" s="112"/>
      <c r="K41" s="113"/>
      <c r="L41" s="67"/>
      <c r="M41" s="196">
        <f>+M32+M37</f>
        <v>14661054.029999999</v>
      </c>
      <c r="N41" s="68"/>
      <c r="O41" s="196">
        <f>+O32+O37</f>
        <v>-132174738</v>
      </c>
      <c r="P41" s="86"/>
      <c r="Q41" s="196">
        <f>+Q32+Q37</f>
        <v>-436752.17</v>
      </c>
      <c r="R41" s="86"/>
      <c r="S41" s="196">
        <f>+S32+S37</f>
        <v>0</v>
      </c>
    </row>
    <row r="42" spans="1:19" ht="21.95" customHeight="1" thickBot="1">
      <c r="A42" s="103" t="s">
        <v>219</v>
      </c>
      <c r="K42" s="104"/>
      <c r="M42" s="115">
        <f>M27+M41</f>
        <v>30868119.324082196</v>
      </c>
      <c r="N42" s="51"/>
      <c r="O42" s="115">
        <f>O27+O41</f>
        <v>-67300812.670000017</v>
      </c>
      <c r="P42" s="51"/>
      <c r="Q42" s="115">
        <f>Q27+Q41</f>
        <v>-3410083.8199999966</v>
      </c>
      <c r="R42" s="51"/>
      <c r="S42" s="114">
        <f>S27+S41</f>
        <v>77730860.900000006</v>
      </c>
    </row>
    <row r="43" spans="1:19" ht="3.6" customHeight="1" thickTop="1">
      <c r="K43" s="104"/>
      <c r="M43" s="51"/>
      <c r="N43" s="51"/>
      <c r="O43" s="51"/>
      <c r="P43" s="51"/>
      <c r="Q43" s="51"/>
      <c r="R43" s="51"/>
      <c r="S43" s="51"/>
    </row>
    <row r="44" spans="1:19" ht="21.95" customHeight="1">
      <c r="A44" s="103" t="s">
        <v>110</v>
      </c>
      <c r="K44" s="104"/>
      <c r="M44" s="51"/>
      <c r="N44" s="51"/>
      <c r="O44" s="51"/>
      <c r="P44" s="51"/>
      <c r="Q44" s="51"/>
      <c r="R44" s="51"/>
      <c r="S44" s="51"/>
    </row>
    <row r="45" spans="1:19" ht="21.95" customHeight="1">
      <c r="B45" s="223" t="s">
        <v>38</v>
      </c>
      <c r="K45" s="104"/>
      <c r="M45" s="67">
        <f>+M27-M46</f>
        <v>14471239.774082199</v>
      </c>
      <c r="N45" s="85"/>
      <c r="O45" s="67">
        <f>+O27-O46</f>
        <v>63343954.73999998</v>
      </c>
      <c r="P45" s="51"/>
      <c r="Q45" s="51"/>
      <c r="R45" s="51"/>
      <c r="S45" s="51"/>
    </row>
    <row r="46" spans="1:19" ht="21.95" customHeight="1">
      <c r="B46" s="223" t="s">
        <v>76</v>
      </c>
      <c r="K46" s="104"/>
      <c r="M46" s="67">
        <v>1735825.52</v>
      </c>
      <c r="N46" s="85"/>
      <c r="O46" s="67">
        <v>1529970.59</v>
      </c>
      <c r="P46" s="51"/>
      <c r="Q46" s="51"/>
      <c r="R46" s="51"/>
      <c r="S46" s="51"/>
    </row>
    <row r="47" spans="1:19" ht="21.95" customHeight="1" thickBot="1">
      <c r="A47" s="103" t="s">
        <v>216</v>
      </c>
      <c r="K47" s="104"/>
      <c r="M47" s="115">
        <f>SUM(M45:M46)</f>
        <v>16207065.294082198</v>
      </c>
      <c r="N47" s="51"/>
      <c r="O47" s="114">
        <f>SUM(O45:O46)</f>
        <v>64873925.329999983</v>
      </c>
      <c r="P47" s="51"/>
      <c r="Q47" s="51"/>
      <c r="R47" s="51"/>
      <c r="S47" s="51"/>
    </row>
    <row r="48" spans="1:19" ht="3.6" customHeight="1" thickTop="1">
      <c r="K48" s="104"/>
      <c r="M48" s="51"/>
      <c r="N48" s="51"/>
      <c r="O48" s="51"/>
      <c r="P48" s="51"/>
      <c r="Q48" s="51"/>
      <c r="R48" s="51"/>
      <c r="S48" s="51"/>
    </row>
    <row r="49" spans="1:19" ht="21.95" customHeight="1">
      <c r="A49" s="103" t="s">
        <v>97</v>
      </c>
      <c r="K49" s="104"/>
      <c r="M49" s="51"/>
      <c r="N49" s="51"/>
      <c r="O49" s="51"/>
      <c r="P49" s="51"/>
      <c r="Q49" s="51"/>
      <c r="R49" s="51"/>
      <c r="S49" s="51"/>
    </row>
    <row r="50" spans="1:19" ht="21.95" customHeight="1">
      <c r="B50" s="223" t="s">
        <v>38</v>
      </c>
      <c r="K50" s="104"/>
      <c r="M50" s="67">
        <f>+M42-M51</f>
        <v>29132293.804082196</v>
      </c>
      <c r="N50" s="85"/>
      <c r="O50" s="67">
        <f>+O42-O51</f>
        <v>-68830783.26000002</v>
      </c>
      <c r="P50" s="51"/>
      <c r="Q50" s="51"/>
      <c r="R50" s="51"/>
      <c r="S50" s="51"/>
    </row>
    <row r="51" spans="1:19" ht="21.95" customHeight="1">
      <c r="B51" s="223" t="s">
        <v>76</v>
      </c>
      <c r="K51" s="104"/>
      <c r="M51" s="71">
        <v>1735825.52</v>
      </c>
      <c r="N51" s="85"/>
      <c r="O51" s="64">
        <v>1529970.59</v>
      </c>
      <c r="P51" s="51"/>
      <c r="Q51" s="51"/>
      <c r="R51" s="51"/>
      <c r="S51" s="51"/>
    </row>
    <row r="52" spans="1:19" ht="21.95" customHeight="1" thickBot="1">
      <c r="A52" s="103" t="s">
        <v>220</v>
      </c>
      <c r="K52" s="104"/>
      <c r="M52" s="116">
        <f>SUM(M50:M51)</f>
        <v>30868119.324082196</v>
      </c>
      <c r="N52" s="51"/>
      <c r="O52" s="115">
        <f>SUM(O50:O51)</f>
        <v>-67300812.670000017</v>
      </c>
      <c r="P52" s="51"/>
      <c r="Q52" s="51"/>
      <c r="R52" s="51"/>
      <c r="S52" s="51"/>
    </row>
    <row r="53" spans="1:19" ht="4.1500000000000004" customHeight="1" thickTop="1">
      <c r="K53" s="104"/>
      <c r="M53" s="51"/>
      <c r="N53" s="51"/>
      <c r="O53" s="51"/>
      <c r="P53" s="51"/>
      <c r="Q53" s="51"/>
      <c r="R53" s="51"/>
      <c r="S53" s="51"/>
    </row>
    <row r="54" spans="1:19" ht="21.95" customHeight="1">
      <c r="A54" s="103" t="s">
        <v>153</v>
      </c>
      <c r="K54" s="104" t="s">
        <v>0</v>
      </c>
      <c r="M54" s="51"/>
      <c r="N54" s="51"/>
      <c r="O54" s="51"/>
      <c r="P54" s="51"/>
      <c r="Q54" s="51"/>
      <c r="R54" s="51"/>
      <c r="S54" s="51"/>
    </row>
    <row r="55" spans="1:19" ht="21.95" customHeight="1">
      <c r="B55" s="223" t="s">
        <v>81</v>
      </c>
      <c r="K55" s="25" t="s">
        <v>126</v>
      </c>
      <c r="M55" s="117">
        <f>+M45/4593000000</f>
        <v>3.1507162582369254E-3</v>
      </c>
      <c r="N55" s="117"/>
      <c r="O55" s="117">
        <f>+O45/4593000000</f>
        <v>1.3791411874591765E-2</v>
      </c>
      <c r="P55" s="117"/>
      <c r="Q55" s="117">
        <f>+Q27/4593000000</f>
        <v>-6.4736156107119455E-4</v>
      </c>
      <c r="R55" s="117"/>
      <c r="S55" s="117">
        <f>+S27/4593000000</f>
        <v>1.692376679730024E-2</v>
      </c>
    </row>
    <row r="56" spans="1:19" ht="21.95" customHeight="1">
      <c r="K56" s="25"/>
      <c r="M56" s="117"/>
      <c r="N56" s="117"/>
      <c r="O56" s="117"/>
      <c r="P56" s="117"/>
      <c r="Q56" s="117"/>
      <c r="R56" s="117"/>
      <c r="S56" s="117"/>
    </row>
    <row r="57" spans="1:19" ht="21.95" customHeight="1">
      <c r="A57" s="237" t="s">
        <v>215</v>
      </c>
      <c r="K57" s="25"/>
      <c r="M57" s="117"/>
      <c r="N57" s="117"/>
      <c r="O57" s="117"/>
      <c r="P57" s="117"/>
      <c r="Q57" s="117"/>
      <c r="R57" s="117"/>
      <c r="S57" s="117"/>
    </row>
    <row r="58" spans="1:19" ht="21.95" customHeight="1">
      <c r="A58" s="237"/>
      <c r="K58" s="25"/>
      <c r="M58" s="117"/>
      <c r="N58" s="117"/>
      <c r="O58" s="117"/>
      <c r="P58" s="117"/>
      <c r="Q58" s="117"/>
      <c r="R58" s="117"/>
      <c r="S58" s="117"/>
    </row>
    <row r="59" spans="1:19" ht="29.65" customHeight="1">
      <c r="A59" s="237"/>
      <c r="K59" s="25"/>
      <c r="M59" s="117"/>
      <c r="N59" s="117"/>
      <c r="O59" s="117"/>
      <c r="P59" s="117"/>
      <c r="Q59" s="117"/>
      <c r="R59" s="117"/>
      <c r="S59" s="117"/>
    </row>
    <row r="60" spans="1:19" ht="21.95" customHeight="1">
      <c r="K60" s="104"/>
      <c r="M60" s="117"/>
      <c r="N60" s="117"/>
      <c r="O60" s="117"/>
      <c r="P60" s="117"/>
      <c r="Q60" s="117"/>
      <c r="R60" s="117"/>
      <c r="S60" s="118" t="s">
        <v>271</v>
      </c>
    </row>
  </sheetData>
  <mergeCells count="3">
    <mergeCell ref="Q6:S6"/>
    <mergeCell ref="M6:O6"/>
    <mergeCell ref="M5:S5"/>
  </mergeCells>
  <pageMargins left="0.98425196850393704" right="0.39370078740157483" top="0.59055118110236227" bottom="0.31496062992125984" header="0.51181102362204722" footer="0.19685039370078741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AE50"/>
  <sheetViews>
    <sheetView view="pageBreakPreview" zoomScale="80" zoomScaleNormal="100" zoomScaleSheetLayoutView="80" workbookViewId="0">
      <selection activeCell="A8" sqref="A8"/>
    </sheetView>
  </sheetViews>
  <sheetFormatPr defaultColWidth="18.42578125" defaultRowHeight="21.95" customHeight="1"/>
  <cols>
    <col min="1" max="1" width="55.7109375" style="254" customWidth="1"/>
    <col min="2" max="2" width="0.5703125" style="254" customWidth="1"/>
    <col min="3" max="3" width="9.7109375" style="256" customWidth="1"/>
    <col min="4" max="4" width="0.85546875" style="254" customWidth="1"/>
    <col min="5" max="5" width="20.7109375" style="254" customWidth="1"/>
    <col min="6" max="6" width="0.5703125" style="318" customWidth="1"/>
    <col min="7" max="7" width="20.7109375" style="318" customWidth="1"/>
    <col min="8" max="8" width="0.5703125" style="265" customWidth="1"/>
    <col min="9" max="9" width="20.7109375" style="265" customWidth="1"/>
    <col min="10" max="10" width="0.5703125" style="265" customWidth="1"/>
    <col min="11" max="11" width="17.7109375" style="265" hidden="1" customWidth="1"/>
    <col min="12" max="12" width="0.5703125" style="318" hidden="1" customWidth="1"/>
    <col min="13" max="13" width="20.7109375" style="265" customWidth="1"/>
    <col min="14" max="14" width="0.5703125" style="318" customWidth="1"/>
    <col min="15" max="15" width="20.7109375" style="320" customWidth="1"/>
    <col min="16" max="16" width="0.5703125" style="320" customWidth="1"/>
    <col min="17" max="17" width="20.7109375" style="320" customWidth="1"/>
    <col min="18" max="18" width="0.5703125" style="320" customWidth="1"/>
    <col min="19" max="19" width="26.7109375" style="320" customWidth="1"/>
    <col min="20" max="20" width="0.5703125" style="320" customWidth="1"/>
    <col min="21" max="21" width="30.7109375" style="320" customWidth="1"/>
    <col min="22" max="22" width="0.5703125" style="320" customWidth="1"/>
    <col min="23" max="23" width="20.7109375" style="320" customWidth="1"/>
    <col min="24" max="24" width="0.5703125" style="320" customWidth="1"/>
    <col min="25" max="25" width="20.7109375" style="265" customWidth="1"/>
    <col min="26" max="26" width="0.42578125" style="265" customWidth="1"/>
    <col min="27" max="27" width="20.7109375" style="265" customWidth="1"/>
    <col min="28" max="28" width="0.5703125" style="318" customWidth="1"/>
    <col min="29" max="29" width="20.7109375" style="265" customWidth="1"/>
    <col min="30" max="30" width="20.42578125" style="254" bestFit="1" customWidth="1"/>
    <col min="31" max="16384" width="18.42578125" style="254"/>
  </cols>
  <sheetData>
    <row r="1" spans="1:29" ht="24" customHeight="1">
      <c r="A1" s="335" t="s">
        <v>57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254"/>
      <c r="AC1" s="254"/>
    </row>
    <row r="2" spans="1:29" ht="24" customHeight="1">
      <c r="A2" s="335" t="s">
        <v>134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254"/>
      <c r="AC2" s="254"/>
    </row>
    <row r="3" spans="1:29" ht="24" customHeight="1">
      <c r="A3" s="335" t="str">
        <f>+'PL (p.4)'!A3</f>
        <v>FOR THE THREE - MONTH PERIOD ENDED MARCH 31, 2021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254"/>
      <c r="AC3" s="254"/>
    </row>
    <row r="4" spans="1:29" ht="24" customHeight="1">
      <c r="A4" s="255"/>
      <c r="B4" s="255"/>
      <c r="D4" s="255"/>
      <c r="E4" s="336" t="s">
        <v>4</v>
      </c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</row>
    <row r="5" spans="1:29" ht="24" customHeight="1">
      <c r="A5" s="255"/>
      <c r="B5" s="255"/>
      <c r="D5" s="255"/>
      <c r="E5" s="334" t="s">
        <v>5</v>
      </c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4"/>
      <c r="R5" s="334"/>
      <c r="S5" s="334"/>
      <c r="T5" s="334"/>
      <c r="U5" s="334"/>
      <c r="V5" s="334"/>
      <c r="W5" s="334"/>
      <c r="X5" s="334"/>
      <c r="Y5" s="334"/>
      <c r="Z5" s="334"/>
      <c r="AA5" s="334"/>
      <c r="AB5" s="334"/>
      <c r="AC5" s="334"/>
    </row>
    <row r="6" spans="1:29" ht="24" customHeight="1">
      <c r="A6" s="255"/>
      <c r="B6" s="255"/>
      <c r="D6" s="255"/>
      <c r="E6" s="334" t="s">
        <v>188</v>
      </c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257"/>
      <c r="AA6" s="257"/>
      <c r="AB6" s="257"/>
      <c r="AC6" s="257"/>
    </row>
    <row r="7" spans="1:29" ht="24" customHeight="1">
      <c r="A7" s="255"/>
      <c r="B7" s="255"/>
      <c r="D7" s="255"/>
      <c r="F7" s="258"/>
      <c r="G7" s="258"/>
      <c r="H7" s="257"/>
      <c r="I7" s="334" t="s">
        <v>56</v>
      </c>
      <c r="J7" s="334"/>
      <c r="K7" s="334"/>
      <c r="L7" s="334"/>
      <c r="M7" s="334"/>
      <c r="N7" s="257"/>
      <c r="O7" s="337" t="s">
        <v>25</v>
      </c>
      <c r="P7" s="337"/>
      <c r="Q7" s="337"/>
      <c r="R7" s="337"/>
      <c r="S7" s="337"/>
      <c r="T7" s="337"/>
      <c r="U7" s="337"/>
      <c r="V7" s="337"/>
      <c r="W7" s="337"/>
      <c r="X7" s="257"/>
      <c r="Y7" s="254"/>
      <c r="Z7" s="257"/>
      <c r="AA7" s="259"/>
      <c r="AB7" s="257"/>
      <c r="AC7" s="259"/>
    </row>
    <row r="8" spans="1:29" ht="24" customHeight="1">
      <c r="A8" s="255"/>
      <c r="B8" s="255"/>
      <c r="D8" s="255"/>
      <c r="E8" s="256"/>
      <c r="F8" s="258"/>
      <c r="G8" s="258"/>
      <c r="H8" s="258"/>
      <c r="I8" s="260"/>
      <c r="J8" s="261"/>
      <c r="K8" s="257"/>
      <c r="L8" s="262"/>
      <c r="M8" s="254"/>
      <c r="N8" s="254"/>
      <c r="O8" s="254"/>
      <c r="P8" s="254"/>
      <c r="Q8" s="254"/>
      <c r="R8" s="257"/>
      <c r="S8" s="257" t="s">
        <v>189</v>
      </c>
      <c r="T8" s="257"/>
      <c r="U8" s="257" t="s">
        <v>239</v>
      </c>
      <c r="V8" s="257"/>
      <c r="W8" s="254"/>
      <c r="X8" s="257"/>
      <c r="Y8" s="263" t="s">
        <v>84</v>
      </c>
      <c r="Z8" s="264"/>
      <c r="AB8" s="259"/>
    </row>
    <row r="9" spans="1:29" ht="24" customHeight="1">
      <c r="A9" s="255"/>
      <c r="B9" s="255"/>
      <c r="D9" s="255"/>
      <c r="E9" s="256"/>
      <c r="F9" s="258"/>
      <c r="G9" s="258"/>
      <c r="H9" s="258"/>
      <c r="I9" s="260"/>
      <c r="J9" s="261"/>
      <c r="K9" s="257"/>
      <c r="L9" s="262"/>
      <c r="M9" s="257"/>
      <c r="N9" s="258"/>
      <c r="O9" s="257" t="s">
        <v>101</v>
      </c>
      <c r="P9" s="257"/>
      <c r="Q9" s="257" t="s">
        <v>41</v>
      </c>
      <c r="R9" s="257"/>
      <c r="S9" s="258" t="s">
        <v>190</v>
      </c>
      <c r="T9" s="258"/>
      <c r="U9" s="258" t="s">
        <v>240</v>
      </c>
      <c r="V9" s="257"/>
      <c r="W9" s="266" t="s">
        <v>82</v>
      </c>
      <c r="X9" s="257"/>
      <c r="Y9" s="266" t="s">
        <v>85</v>
      </c>
      <c r="Z9" s="264"/>
      <c r="AB9" s="259"/>
    </row>
    <row r="10" spans="1:29" s="256" customFormat="1" ht="24" customHeight="1">
      <c r="A10" s="267"/>
      <c r="E10" s="257" t="s">
        <v>39</v>
      </c>
      <c r="F10" s="257"/>
      <c r="G10" s="257"/>
      <c r="H10" s="262"/>
      <c r="I10" s="262" t="s">
        <v>64</v>
      </c>
      <c r="J10" s="262"/>
      <c r="K10" s="257" t="s">
        <v>94</v>
      </c>
      <c r="L10" s="258"/>
      <c r="M10" s="257"/>
      <c r="N10" s="258"/>
      <c r="O10" s="259" t="s">
        <v>102</v>
      </c>
      <c r="P10" s="258"/>
      <c r="Q10" s="259" t="s">
        <v>42</v>
      </c>
      <c r="R10" s="258"/>
      <c r="S10" s="258" t="s">
        <v>191</v>
      </c>
      <c r="T10" s="258"/>
      <c r="U10" s="258" t="s">
        <v>241</v>
      </c>
      <c r="V10" s="258"/>
      <c r="W10" s="266" t="s">
        <v>162</v>
      </c>
      <c r="X10" s="258"/>
      <c r="Y10" s="266" t="s">
        <v>86</v>
      </c>
      <c r="Z10" s="260"/>
      <c r="AA10" s="268" t="s">
        <v>87</v>
      </c>
      <c r="AB10" s="260"/>
      <c r="AC10" s="259" t="s">
        <v>193</v>
      </c>
    </row>
    <row r="11" spans="1:29" s="256" customFormat="1" ht="24" customHeight="1">
      <c r="C11" s="269" t="s">
        <v>7</v>
      </c>
      <c r="E11" s="269" t="s">
        <v>40</v>
      </c>
      <c r="F11" s="269"/>
      <c r="G11" s="269" t="s">
        <v>24</v>
      </c>
      <c r="H11" s="262"/>
      <c r="I11" s="270" t="s">
        <v>92</v>
      </c>
      <c r="J11" s="262"/>
      <c r="K11" s="269" t="s">
        <v>93</v>
      </c>
      <c r="L11" s="257"/>
      <c r="M11" s="269" t="s">
        <v>67</v>
      </c>
      <c r="N11" s="257"/>
      <c r="O11" s="271" t="s">
        <v>103</v>
      </c>
      <c r="P11" s="262"/>
      <c r="Q11" s="271" t="s">
        <v>43</v>
      </c>
      <c r="R11" s="262"/>
      <c r="S11" s="270" t="s">
        <v>183</v>
      </c>
      <c r="T11" s="262"/>
      <c r="U11" s="270" t="s">
        <v>190</v>
      </c>
      <c r="V11" s="262"/>
      <c r="W11" s="272" t="s">
        <v>83</v>
      </c>
      <c r="X11" s="262"/>
      <c r="Y11" s="272" t="s">
        <v>44</v>
      </c>
      <c r="Z11" s="257"/>
      <c r="AA11" s="273" t="s">
        <v>45</v>
      </c>
      <c r="AB11" s="260"/>
      <c r="AC11" s="271" t="s">
        <v>192</v>
      </c>
    </row>
    <row r="12" spans="1:29" ht="24" customHeight="1">
      <c r="A12" s="274" t="s">
        <v>243</v>
      </c>
      <c r="B12" s="275"/>
      <c r="C12" s="254"/>
      <c r="D12" s="276"/>
      <c r="E12" s="277">
        <v>2296500000</v>
      </c>
      <c r="F12" s="277"/>
      <c r="G12" s="277">
        <v>312839634.75</v>
      </c>
      <c r="H12" s="277"/>
      <c r="I12" s="277">
        <v>50335379.859999999</v>
      </c>
      <c r="J12" s="277"/>
      <c r="K12" s="277">
        <v>0</v>
      </c>
      <c r="L12" s="277"/>
      <c r="M12" s="277">
        <v>1801475874.54</v>
      </c>
      <c r="N12" s="277"/>
      <c r="O12" s="277">
        <v>155751311.33000001</v>
      </c>
      <c r="P12" s="277"/>
      <c r="Q12" s="278">
        <v>-151130435.5</v>
      </c>
      <c r="R12" s="277"/>
      <c r="S12" s="277">
        <v>66293733.880000003</v>
      </c>
      <c r="T12" s="279"/>
      <c r="U12" s="277">
        <v>0</v>
      </c>
      <c r="V12" s="279"/>
      <c r="W12" s="277">
        <f>SUM(O12:U12)</f>
        <v>70914609.710000008</v>
      </c>
      <c r="X12" s="277"/>
      <c r="Y12" s="277">
        <v>4532065498.8600006</v>
      </c>
      <c r="Z12" s="280"/>
      <c r="AA12" s="277">
        <v>67631404.359999999</v>
      </c>
      <c r="AB12" s="277"/>
      <c r="AC12" s="281">
        <f>SUM(Y12:AA12)</f>
        <v>4599696903.2200003</v>
      </c>
    </row>
    <row r="13" spans="1:29" ht="24" customHeight="1">
      <c r="A13" s="282" t="s">
        <v>245</v>
      </c>
      <c r="D13" s="276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9"/>
      <c r="R13" s="277"/>
      <c r="S13" s="279"/>
      <c r="T13" s="279"/>
      <c r="U13" s="279"/>
      <c r="V13" s="279"/>
      <c r="W13" s="281"/>
      <c r="X13" s="277"/>
      <c r="Y13" s="277"/>
      <c r="Z13" s="283"/>
      <c r="AA13" s="283"/>
      <c r="AB13" s="283"/>
      <c r="AC13" s="283"/>
    </row>
    <row r="14" spans="1:29" ht="24" customHeight="1">
      <c r="A14" s="267" t="s">
        <v>244</v>
      </c>
      <c r="B14" s="256"/>
      <c r="C14" s="276"/>
      <c r="D14" s="284"/>
      <c r="E14" s="285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  <c r="AA14" s="277"/>
      <c r="AB14" s="277"/>
      <c r="AC14" s="283"/>
    </row>
    <row r="15" spans="1:29" ht="24" customHeight="1">
      <c r="A15" s="286" t="s">
        <v>154</v>
      </c>
      <c r="B15" s="287"/>
      <c r="C15" s="287"/>
      <c r="D15" s="276"/>
      <c r="E15" s="285">
        <v>0</v>
      </c>
      <c r="F15" s="277">
        <v>0</v>
      </c>
      <c r="G15" s="277">
        <v>0</v>
      </c>
      <c r="H15" s="277">
        <v>0</v>
      </c>
      <c r="I15" s="277">
        <v>0</v>
      </c>
      <c r="J15" s="277">
        <v>0</v>
      </c>
      <c r="K15" s="277">
        <v>0</v>
      </c>
      <c r="L15" s="277">
        <v>0</v>
      </c>
      <c r="M15" s="277">
        <v>0</v>
      </c>
      <c r="N15" s="277">
        <v>0</v>
      </c>
      <c r="O15" s="277">
        <v>0</v>
      </c>
      <c r="P15" s="277">
        <v>0</v>
      </c>
      <c r="Q15" s="280">
        <v>0</v>
      </c>
      <c r="R15" s="285"/>
      <c r="S15" s="285">
        <v>0</v>
      </c>
      <c r="T15" s="285"/>
      <c r="U15" s="277">
        <v>0</v>
      </c>
      <c r="V15" s="285"/>
      <c r="W15" s="281">
        <f>+O15+Q15+S15+U15</f>
        <v>0</v>
      </c>
      <c r="X15" s="279"/>
      <c r="Y15" s="288">
        <f t="shared" ref="Y15" si="0">SUM(E15:M15,W15)</f>
        <v>0</v>
      </c>
      <c r="Z15" s="289"/>
      <c r="AA15" s="278">
        <v>-400.98</v>
      </c>
      <c r="AB15" s="283"/>
      <c r="AC15" s="289">
        <f t="shared" ref="AC15" si="1">+Y15+AA15</f>
        <v>-400.98</v>
      </c>
    </row>
    <row r="16" spans="1:29" ht="24" customHeight="1">
      <c r="A16" s="267" t="s">
        <v>222</v>
      </c>
      <c r="D16" s="276"/>
      <c r="E16" s="285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</row>
    <row r="17" spans="1:31" ht="24" customHeight="1">
      <c r="A17" s="290" t="s">
        <v>223</v>
      </c>
      <c r="D17" s="276"/>
      <c r="E17" s="291">
        <v>0</v>
      </c>
      <c r="F17" s="291">
        <v>0</v>
      </c>
      <c r="G17" s="291">
        <v>0</v>
      </c>
      <c r="H17" s="291">
        <v>0</v>
      </c>
      <c r="I17" s="291">
        <v>0</v>
      </c>
      <c r="J17" s="291">
        <v>0</v>
      </c>
      <c r="K17" s="291">
        <v>0</v>
      </c>
      <c r="L17" s="291">
        <v>0</v>
      </c>
      <c r="M17" s="292">
        <v>63343954.73999998</v>
      </c>
      <c r="N17" s="291"/>
      <c r="O17" s="291">
        <v>0</v>
      </c>
      <c r="P17" s="291"/>
      <c r="Q17" s="292">
        <v>0</v>
      </c>
      <c r="R17" s="291"/>
      <c r="S17" s="291">
        <v>0</v>
      </c>
      <c r="T17" s="291"/>
      <c r="U17" s="291">
        <v>0</v>
      </c>
      <c r="V17" s="291"/>
      <c r="W17" s="292">
        <f>SUM(O17:V17)</f>
        <v>0</v>
      </c>
      <c r="X17" s="291"/>
      <c r="Y17" s="292">
        <f t="shared" ref="Y17:Y18" si="2">SUM(E17:M17,W17)</f>
        <v>63343954.73999998</v>
      </c>
      <c r="Z17" s="291"/>
      <c r="AA17" s="238">
        <v>1529970.59</v>
      </c>
      <c r="AB17" s="291"/>
      <c r="AC17" s="291">
        <f>+Y17+AA17</f>
        <v>64873925.329999983</v>
      </c>
    </row>
    <row r="18" spans="1:31" ht="24" customHeight="1">
      <c r="A18" s="290" t="s">
        <v>119</v>
      </c>
      <c r="D18" s="276"/>
      <c r="E18" s="291">
        <v>0</v>
      </c>
      <c r="F18" s="291">
        <v>0</v>
      </c>
      <c r="G18" s="291">
        <v>0</v>
      </c>
      <c r="H18" s="291">
        <v>0</v>
      </c>
      <c r="I18" s="291">
        <v>0</v>
      </c>
      <c r="J18" s="291">
        <v>0</v>
      </c>
      <c r="K18" s="293">
        <v>0</v>
      </c>
      <c r="L18" s="291">
        <v>0</v>
      </c>
      <c r="M18" s="292">
        <v>0</v>
      </c>
      <c r="N18" s="291"/>
      <c r="O18" s="291">
        <v>0</v>
      </c>
      <c r="P18" s="291"/>
      <c r="Q18" s="292">
        <v>0</v>
      </c>
      <c r="R18" s="291"/>
      <c r="S18" s="294">
        <v>-132174738</v>
      </c>
      <c r="T18" s="294"/>
      <c r="U18" s="292">
        <v>0</v>
      </c>
      <c r="V18" s="294"/>
      <c r="W18" s="294">
        <f>SUM(O18:V18)</f>
        <v>-132174738</v>
      </c>
      <c r="X18" s="291"/>
      <c r="Y18" s="294">
        <f t="shared" si="2"/>
        <v>-132174738</v>
      </c>
      <c r="Z18" s="291"/>
      <c r="AA18" s="238">
        <v>0</v>
      </c>
      <c r="AB18" s="291"/>
      <c r="AC18" s="294">
        <f>SUM(Y18:AA18)</f>
        <v>-132174738</v>
      </c>
    </row>
    <row r="19" spans="1:31" ht="24" customHeight="1">
      <c r="A19" s="290" t="s">
        <v>247</v>
      </c>
      <c r="D19" s="276"/>
      <c r="E19" s="295">
        <f>SUM(E17:E18)</f>
        <v>0</v>
      </c>
      <c r="F19" s="291"/>
      <c r="G19" s="295">
        <f>SUM(G17:G18)</f>
        <v>0</v>
      </c>
      <c r="H19" s="291"/>
      <c r="I19" s="295">
        <f>SUM(I17:I18)</f>
        <v>0</v>
      </c>
      <c r="J19" s="291"/>
      <c r="K19" s="291"/>
      <c r="L19" s="291"/>
      <c r="M19" s="296">
        <f>SUM(M17:M18)</f>
        <v>63343954.73999998</v>
      </c>
      <c r="N19" s="291"/>
      <c r="O19" s="295">
        <f>SUM(O17:O18)</f>
        <v>0</v>
      </c>
      <c r="P19" s="291"/>
      <c r="Q19" s="296">
        <f>SUM(Q17:Q18)</f>
        <v>0</v>
      </c>
      <c r="R19" s="291"/>
      <c r="S19" s="297">
        <f>SUM(S17:S18)</f>
        <v>-132174738</v>
      </c>
      <c r="T19" s="294"/>
      <c r="U19" s="296">
        <f>SUM(U17:U18)</f>
        <v>0</v>
      </c>
      <c r="V19" s="294"/>
      <c r="W19" s="297">
        <f>SUM(W17:W18)</f>
        <v>-132174738</v>
      </c>
      <c r="X19" s="291"/>
      <c r="Y19" s="297">
        <f>SUM(Y17:Y18)</f>
        <v>-68830783.26000002</v>
      </c>
      <c r="Z19" s="291"/>
      <c r="AA19" s="298">
        <f>SUM(AA17:AA18)</f>
        <v>1529970.59</v>
      </c>
      <c r="AB19" s="291"/>
      <c r="AC19" s="297">
        <f>SUM(AC17:AC18)</f>
        <v>-67300812.670000017</v>
      </c>
    </row>
    <row r="20" spans="1:31" ht="24" customHeight="1">
      <c r="A20" s="254" t="s">
        <v>246</v>
      </c>
      <c r="D20" s="276"/>
      <c r="E20" s="291">
        <f>+E15+E19</f>
        <v>0</v>
      </c>
      <c r="F20" s="291"/>
      <c r="G20" s="291">
        <f>+G15+G19</f>
        <v>0</v>
      </c>
      <c r="H20" s="291"/>
      <c r="I20" s="291">
        <f>+I15+I19</f>
        <v>0</v>
      </c>
      <c r="J20" s="291"/>
      <c r="K20" s="291"/>
      <c r="L20" s="291"/>
      <c r="M20" s="293">
        <f>+M15+M19</f>
        <v>63343954.73999998</v>
      </c>
      <c r="N20" s="291"/>
      <c r="O20" s="291">
        <f>+O15+O19</f>
        <v>0</v>
      </c>
      <c r="P20" s="291"/>
      <c r="Q20" s="291">
        <f>+Q15+Q19</f>
        <v>0</v>
      </c>
      <c r="R20" s="291"/>
      <c r="S20" s="299">
        <f>+S15+S19</f>
        <v>-132174738</v>
      </c>
      <c r="T20" s="294"/>
      <c r="U20" s="293">
        <f>+U15+U19</f>
        <v>0</v>
      </c>
      <c r="V20" s="294"/>
      <c r="W20" s="299">
        <f>+W15+W19</f>
        <v>-132174738</v>
      </c>
      <c r="X20" s="291"/>
      <c r="Y20" s="299">
        <f>+Y15+Y19</f>
        <v>-68830783.26000002</v>
      </c>
      <c r="Z20" s="291"/>
      <c r="AA20" s="291">
        <f>+AA15+AA19</f>
        <v>1529569.61</v>
      </c>
      <c r="AB20" s="291"/>
      <c r="AC20" s="299">
        <f>+AC15+AC19</f>
        <v>-67301213.650000021</v>
      </c>
    </row>
    <row r="21" spans="1:31" ht="24" customHeight="1" thickBot="1">
      <c r="A21" s="254" t="s">
        <v>259</v>
      </c>
      <c r="D21" s="276"/>
      <c r="E21" s="300">
        <f>+E12+E20</f>
        <v>2296500000</v>
      </c>
      <c r="F21" s="301">
        <f>SUM(F12:F18)</f>
        <v>0</v>
      </c>
      <c r="G21" s="300">
        <f>+G12+G20</f>
        <v>312839634.75</v>
      </c>
      <c r="H21" s="277">
        <v>0</v>
      </c>
      <c r="I21" s="300">
        <f>+I12+I20</f>
        <v>50335379.859999999</v>
      </c>
      <c r="J21" s="301">
        <f>SUM(J12:J18)</f>
        <v>0</v>
      </c>
      <c r="K21" s="302" t="e">
        <f>+K12+#REF!+#REF!+K17+K18</f>
        <v>#REF!</v>
      </c>
      <c r="L21" s="277">
        <f>SUM(L12:L18)</f>
        <v>0</v>
      </c>
      <c r="M21" s="300">
        <f>+M12+M20</f>
        <v>1864819829.28</v>
      </c>
      <c r="N21" s="301">
        <f>SUM(N12:N18)</f>
        <v>0</v>
      </c>
      <c r="O21" s="300">
        <f>+O12+O20</f>
        <v>155751311.33000001</v>
      </c>
      <c r="P21" s="301">
        <f>SUM(P12:P18)</f>
        <v>0</v>
      </c>
      <c r="Q21" s="300">
        <f>+Q12+Q20</f>
        <v>-151130435.5</v>
      </c>
      <c r="R21" s="301">
        <f>SUM(R12:R18)</f>
        <v>0</v>
      </c>
      <c r="S21" s="300">
        <f>+S12+S20</f>
        <v>-65881004.119999997</v>
      </c>
      <c r="T21" s="303"/>
      <c r="U21" s="302">
        <f>+U12+U20</f>
        <v>0</v>
      </c>
      <c r="V21" s="303"/>
      <c r="W21" s="300">
        <f>+W12+W20</f>
        <v>-61260128.289999992</v>
      </c>
      <c r="X21" s="301">
        <f>SUM(X12:X18)</f>
        <v>0</v>
      </c>
      <c r="Y21" s="300">
        <f>+Y12+Y20</f>
        <v>4463234715.6000004</v>
      </c>
      <c r="Z21" s="301">
        <f>SUM(Z12:Z18)</f>
        <v>0</v>
      </c>
      <c r="AA21" s="300">
        <f>+AA12+AA20</f>
        <v>69160973.969999999</v>
      </c>
      <c r="AB21" s="301">
        <f>SUM(AB12:AB18)</f>
        <v>0</v>
      </c>
      <c r="AC21" s="300">
        <f>+AC12+AC20</f>
        <v>4532395689.5700006</v>
      </c>
      <c r="AD21" s="238"/>
      <c r="AE21" s="304"/>
    </row>
    <row r="22" spans="1:31" ht="24" customHeight="1" thickTop="1">
      <c r="D22" s="276"/>
      <c r="E22" s="303"/>
      <c r="F22" s="301"/>
      <c r="G22" s="303"/>
      <c r="H22" s="277"/>
      <c r="I22" s="303"/>
      <c r="J22" s="301"/>
      <c r="K22" s="280"/>
      <c r="L22" s="277"/>
      <c r="M22" s="280"/>
      <c r="N22" s="301"/>
      <c r="O22" s="303"/>
      <c r="P22" s="301"/>
      <c r="Q22" s="303"/>
      <c r="R22" s="301"/>
      <c r="S22" s="303"/>
      <c r="T22" s="303"/>
      <c r="U22" s="303"/>
      <c r="V22" s="303"/>
      <c r="W22" s="303"/>
      <c r="X22" s="301"/>
      <c r="Y22" s="303"/>
      <c r="Z22" s="301"/>
      <c r="AA22" s="303"/>
      <c r="AB22" s="301"/>
      <c r="AC22" s="305"/>
      <c r="AD22" s="304"/>
      <c r="AE22" s="304"/>
    </row>
    <row r="23" spans="1:31" ht="24" customHeight="1">
      <c r="A23" s="254" t="s">
        <v>224</v>
      </c>
      <c r="B23" s="275"/>
      <c r="C23" s="254"/>
      <c r="D23" s="276"/>
      <c r="E23" s="281">
        <v>2296500000</v>
      </c>
      <c r="F23" s="281"/>
      <c r="G23" s="281">
        <v>312839634.75</v>
      </c>
      <c r="H23" s="281"/>
      <c r="I23" s="281">
        <v>55484008.68</v>
      </c>
      <c r="J23" s="281"/>
      <c r="K23" s="281">
        <v>0</v>
      </c>
      <c r="L23" s="281"/>
      <c r="M23" s="281">
        <v>1817211203.8700001</v>
      </c>
      <c r="N23" s="281"/>
      <c r="O23" s="281">
        <v>155751311.33000001</v>
      </c>
      <c r="P23" s="281"/>
      <c r="Q23" s="278">
        <v>-151130435.5</v>
      </c>
      <c r="R23" s="281"/>
      <c r="S23" s="278">
        <v>-82010462.769999996</v>
      </c>
      <c r="T23" s="278"/>
      <c r="U23" s="306">
        <v>0</v>
      </c>
      <c r="V23" s="278"/>
      <c r="W23" s="278">
        <v>-77389586.939999983</v>
      </c>
      <c r="X23" s="281"/>
      <c r="Y23" s="281">
        <f>SUM(E23:M23,W23)</f>
        <v>4404645260.3600006</v>
      </c>
      <c r="Z23" s="307"/>
      <c r="AA23" s="307">
        <v>72667768.649999991</v>
      </c>
      <c r="AB23" s="307"/>
      <c r="AC23" s="307">
        <f>SUM(Y23:AA23)</f>
        <v>4477313029.0100002</v>
      </c>
      <c r="AD23" s="304"/>
    </row>
    <row r="24" spans="1:31" ht="24" customHeight="1">
      <c r="A24" s="282" t="s">
        <v>245</v>
      </c>
      <c r="D24" s="276"/>
      <c r="E24" s="285"/>
      <c r="F24" s="277"/>
      <c r="G24" s="277"/>
      <c r="H24" s="277"/>
      <c r="I24" s="277"/>
      <c r="J24" s="277"/>
      <c r="K24" s="277"/>
      <c r="L24" s="277"/>
      <c r="M24" s="277"/>
      <c r="N24" s="277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  <c r="AA24" s="279"/>
      <c r="AB24" s="277"/>
      <c r="AC24" s="278"/>
    </row>
    <row r="25" spans="1:31" ht="24" customHeight="1">
      <c r="A25" s="267" t="s">
        <v>222</v>
      </c>
      <c r="D25" s="276"/>
      <c r="E25" s="285"/>
      <c r="F25" s="277"/>
      <c r="G25" s="277"/>
      <c r="H25" s="277"/>
      <c r="I25" s="277"/>
      <c r="J25" s="277"/>
      <c r="K25" s="277"/>
      <c r="L25" s="277"/>
      <c r="M25" s="277"/>
      <c r="N25" s="277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  <c r="AA25" s="277"/>
      <c r="AB25" s="277"/>
      <c r="AC25" s="277"/>
    </row>
    <row r="26" spans="1:31" ht="24" customHeight="1">
      <c r="A26" s="290" t="s">
        <v>223</v>
      </c>
      <c r="D26" s="276"/>
      <c r="E26" s="285">
        <v>0</v>
      </c>
      <c r="F26" s="277">
        <v>0</v>
      </c>
      <c r="G26" s="277">
        <v>0</v>
      </c>
      <c r="H26" s="277">
        <v>0</v>
      </c>
      <c r="I26" s="277">
        <v>0</v>
      </c>
      <c r="J26" s="277">
        <v>0</v>
      </c>
      <c r="K26" s="277">
        <v>0</v>
      </c>
      <c r="L26" s="277">
        <v>0</v>
      </c>
      <c r="M26" s="288">
        <v>14471239.774082199</v>
      </c>
      <c r="N26" s="285"/>
      <c r="O26" s="285">
        <v>0</v>
      </c>
      <c r="P26" s="285"/>
      <c r="Q26" s="280">
        <v>0</v>
      </c>
      <c r="R26" s="285"/>
      <c r="S26" s="285">
        <v>0</v>
      </c>
      <c r="T26" s="285"/>
      <c r="U26" s="285">
        <v>0</v>
      </c>
      <c r="V26" s="285"/>
      <c r="W26" s="281">
        <v>0</v>
      </c>
      <c r="X26" s="277"/>
      <c r="Y26" s="288">
        <f>SUM(E26:M26,W26)</f>
        <v>14471239.774082199</v>
      </c>
      <c r="Z26" s="308"/>
      <c r="AA26" s="261">
        <v>1735825.52</v>
      </c>
      <c r="AB26" s="308"/>
      <c r="AC26" s="280">
        <f>+Y26+AA26</f>
        <v>16207065.294082198</v>
      </c>
    </row>
    <row r="27" spans="1:31" ht="24" customHeight="1">
      <c r="A27" s="290" t="s">
        <v>119</v>
      </c>
      <c r="D27" s="276"/>
      <c r="E27" s="277">
        <v>0</v>
      </c>
      <c r="F27" s="277">
        <v>0</v>
      </c>
      <c r="G27" s="277">
        <v>0</v>
      </c>
      <c r="H27" s="277">
        <v>0</v>
      </c>
      <c r="I27" s="277">
        <v>0</v>
      </c>
      <c r="J27" s="277">
        <v>0</v>
      </c>
      <c r="K27" s="309">
        <v>0</v>
      </c>
      <c r="L27" s="277">
        <v>0</v>
      </c>
      <c r="M27" s="277">
        <v>0</v>
      </c>
      <c r="N27" s="285"/>
      <c r="O27" s="277">
        <v>0</v>
      </c>
      <c r="P27" s="285"/>
      <c r="Q27" s="280">
        <v>0</v>
      </c>
      <c r="R27" s="285"/>
      <c r="S27" s="310">
        <v>15097806.199999999</v>
      </c>
      <c r="T27" s="310"/>
      <c r="U27" s="310">
        <v>-436752.17</v>
      </c>
      <c r="V27" s="280"/>
      <c r="W27" s="310">
        <v>14661054.029999999</v>
      </c>
      <c r="X27" s="277"/>
      <c r="Y27" s="310">
        <f>SUM(E27:M27,W27)</f>
        <v>14661054.029999999</v>
      </c>
      <c r="Z27" s="285"/>
      <c r="AA27" s="261">
        <v>0</v>
      </c>
      <c r="AB27" s="285"/>
      <c r="AC27" s="310">
        <f>+Y27+AA27</f>
        <v>14661054.029999999</v>
      </c>
    </row>
    <row r="28" spans="1:31" ht="24" customHeight="1">
      <c r="A28" s="290" t="s">
        <v>247</v>
      </c>
      <c r="D28" s="276"/>
      <c r="E28" s="311">
        <f>SUM(E26:E27)</f>
        <v>0</v>
      </c>
      <c r="F28" s="277"/>
      <c r="G28" s="311">
        <f>SUM(G26:G27)</f>
        <v>0</v>
      </c>
      <c r="H28" s="277"/>
      <c r="I28" s="311">
        <f>SUM(I26:I27)</f>
        <v>0</v>
      </c>
      <c r="J28" s="277"/>
      <c r="K28" s="277"/>
      <c r="L28" s="277"/>
      <c r="M28" s="311">
        <f>SUM(M26:M27)</f>
        <v>14471239.774082199</v>
      </c>
      <c r="N28" s="285"/>
      <c r="O28" s="311">
        <f>SUM(O26:O27)</f>
        <v>0</v>
      </c>
      <c r="P28" s="285"/>
      <c r="Q28" s="312">
        <f>SUM(Q26:Q27)</f>
        <v>0</v>
      </c>
      <c r="R28" s="285"/>
      <c r="S28" s="313">
        <f>SUM(S26:S27)</f>
        <v>15097806.199999999</v>
      </c>
      <c r="T28" s="310"/>
      <c r="U28" s="313">
        <f>SUM(U26:U27)</f>
        <v>-436752.17</v>
      </c>
      <c r="V28" s="280"/>
      <c r="W28" s="313">
        <f>SUM(W26:W27)</f>
        <v>14661054.029999999</v>
      </c>
      <c r="X28" s="277"/>
      <c r="Y28" s="313">
        <f>SUM(Y26:Y27)</f>
        <v>29132293.8040822</v>
      </c>
      <c r="Z28" s="285"/>
      <c r="AA28" s="314">
        <f>SUM(AA26:AA27)</f>
        <v>1735825.52</v>
      </c>
      <c r="AB28" s="285"/>
      <c r="AC28" s="313">
        <f>SUM(AC26:AC27)</f>
        <v>30868119.324082196</v>
      </c>
    </row>
    <row r="29" spans="1:31" ht="24" customHeight="1">
      <c r="A29" s="254" t="s">
        <v>246</v>
      </c>
      <c r="D29" s="276"/>
      <c r="E29" s="291">
        <f>+E28</f>
        <v>0</v>
      </c>
      <c r="F29" s="291"/>
      <c r="G29" s="291">
        <f>+G28</f>
        <v>0</v>
      </c>
      <c r="H29" s="291"/>
      <c r="I29" s="291">
        <f>+I28</f>
        <v>0</v>
      </c>
      <c r="J29" s="291"/>
      <c r="K29" s="291"/>
      <c r="L29" s="291"/>
      <c r="M29" s="293">
        <f>+M28</f>
        <v>14471239.774082199</v>
      </c>
      <c r="N29" s="291"/>
      <c r="O29" s="291">
        <f>+O28</f>
        <v>0</v>
      </c>
      <c r="P29" s="291"/>
      <c r="Q29" s="291">
        <f>+Q28</f>
        <v>0</v>
      </c>
      <c r="R29" s="291"/>
      <c r="S29" s="299">
        <f>+S28</f>
        <v>15097806.199999999</v>
      </c>
      <c r="T29" s="294"/>
      <c r="U29" s="315">
        <f>+U28</f>
        <v>-436752.17</v>
      </c>
      <c r="V29" s="294"/>
      <c r="W29" s="299">
        <f>+W28</f>
        <v>14661054.029999999</v>
      </c>
      <c r="X29" s="291"/>
      <c r="Y29" s="299">
        <f>+Y28</f>
        <v>29132293.8040822</v>
      </c>
      <c r="Z29" s="291"/>
      <c r="AA29" s="291">
        <f>+AA28</f>
        <v>1735825.52</v>
      </c>
      <c r="AB29" s="291"/>
      <c r="AC29" s="299">
        <f>+AC28</f>
        <v>30868119.324082196</v>
      </c>
    </row>
    <row r="30" spans="1:31" ht="24" customHeight="1" thickBot="1">
      <c r="A30" s="254" t="s">
        <v>260</v>
      </c>
      <c r="D30" s="276"/>
      <c r="E30" s="300">
        <f>+E23+E29</f>
        <v>2296500000</v>
      </c>
      <c r="F30" s="301">
        <f>SUM(F21:F27)</f>
        <v>0</v>
      </c>
      <c r="G30" s="300">
        <f>+G23+G29</f>
        <v>312839634.75</v>
      </c>
      <c r="H30" s="277">
        <v>0</v>
      </c>
      <c r="I30" s="300">
        <f>+I23+I29</f>
        <v>55484008.68</v>
      </c>
      <c r="J30" s="301">
        <f>SUM(J21:J27)</f>
        <v>0</v>
      </c>
      <c r="K30" s="302" t="e">
        <f>+K21+K22+#REF!+K26+K27</f>
        <v>#REF!</v>
      </c>
      <c r="L30" s="277">
        <f>SUM(L21:L27)</f>
        <v>0</v>
      </c>
      <c r="M30" s="300">
        <f>+M23+M29</f>
        <v>1831682443.6440823</v>
      </c>
      <c r="N30" s="301">
        <f>SUM(N21:N27)</f>
        <v>0</v>
      </c>
      <c r="O30" s="300">
        <f>+O23+O29</f>
        <v>155751311.33000001</v>
      </c>
      <c r="P30" s="301">
        <f>SUM(P21:P27)</f>
        <v>0</v>
      </c>
      <c r="Q30" s="300">
        <f>+Q23+Q29</f>
        <v>-151130435.5</v>
      </c>
      <c r="R30" s="301">
        <f>SUM(R21:R27)</f>
        <v>0</v>
      </c>
      <c r="S30" s="300">
        <f>+S23+S29</f>
        <v>-66912656.569999993</v>
      </c>
      <c r="T30" s="303"/>
      <c r="U30" s="300">
        <f>+U23+U29</f>
        <v>-436752.17</v>
      </c>
      <c r="V30" s="303"/>
      <c r="W30" s="300">
        <f>+W23+W29</f>
        <v>-62728532.909999982</v>
      </c>
      <c r="X30" s="301">
        <f>SUM(X21:X27)</f>
        <v>0</v>
      </c>
      <c r="Y30" s="300">
        <f>+Y23+Y29</f>
        <v>4433777554.1640825</v>
      </c>
      <c r="Z30" s="301">
        <f>SUM(Z21:Z27)</f>
        <v>0</v>
      </c>
      <c r="AA30" s="300">
        <f>+AA23+AA29</f>
        <v>74403594.169999987</v>
      </c>
      <c r="AB30" s="301">
        <f>SUM(AB21:AB27)</f>
        <v>0</v>
      </c>
      <c r="AC30" s="300">
        <f>+AC23+AC29</f>
        <v>4508181148.3340826</v>
      </c>
      <c r="AD30" s="304"/>
      <c r="AE30" s="304"/>
    </row>
    <row r="31" spans="1:31" ht="24" customHeight="1" thickTop="1">
      <c r="D31" s="276"/>
      <c r="E31" s="301"/>
      <c r="F31" s="301"/>
      <c r="G31" s="301"/>
      <c r="H31" s="301"/>
      <c r="I31" s="254"/>
      <c r="J31" s="254"/>
      <c r="L31" s="265"/>
      <c r="N31" s="254"/>
      <c r="O31" s="254"/>
      <c r="P31" s="254"/>
      <c r="Q31" s="254"/>
      <c r="R31" s="254"/>
      <c r="S31" s="254"/>
      <c r="T31" s="254"/>
      <c r="U31" s="254"/>
      <c r="V31" s="254"/>
      <c r="W31" s="254"/>
      <c r="X31" s="254"/>
      <c r="Y31" s="254"/>
      <c r="Z31" s="254"/>
      <c r="AA31" s="254"/>
      <c r="AB31" s="254"/>
      <c r="AC31" s="254"/>
      <c r="AD31" s="304"/>
    </row>
    <row r="32" spans="1:31" ht="24" customHeight="1">
      <c r="A32" s="316" t="s">
        <v>215</v>
      </c>
      <c r="D32" s="276"/>
      <c r="E32" s="301"/>
      <c r="F32" s="301"/>
      <c r="G32" s="301"/>
      <c r="H32" s="301"/>
      <c r="I32" s="254"/>
      <c r="J32" s="254"/>
      <c r="L32" s="265"/>
      <c r="N32" s="254"/>
      <c r="O32" s="254"/>
      <c r="P32" s="254"/>
      <c r="Q32" s="254"/>
      <c r="R32" s="254"/>
      <c r="S32" s="254"/>
      <c r="T32" s="254"/>
      <c r="U32" s="254"/>
      <c r="V32" s="254"/>
      <c r="W32" s="254"/>
      <c r="X32" s="254"/>
      <c r="Y32" s="254"/>
      <c r="Z32" s="254"/>
      <c r="AA32" s="254"/>
      <c r="AB32" s="254"/>
      <c r="AC32" s="254"/>
      <c r="AD32" s="304"/>
    </row>
    <row r="33" spans="1:30" ht="24" customHeight="1">
      <c r="A33" s="316"/>
      <c r="D33" s="276"/>
      <c r="E33" s="301"/>
      <c r="F33" s="301"/>
      <c r="G33" s="301"/>
      <c r="H33" s="301"/>
      <c r="I33" s="254"/>
      <c r="J33" s="254"/>
      <c r="L33" s="265"/>
      <c r="N33" s="254"/>
      <c r="O33" s="254"/>
      <c r="P33" s="254"/>
      <c r="Q33" s="254"/>
      <c r="R33" s="254"/>
      <c r="S33" s="254"/>
      <c r="T33" s="254"/>
      <c r="U33" s="254"/>
      <c r="V33" s="254"/>
      <c r="W33" s="254"/>
      <c r="X33" s="254"/>
      <c r="Y33" s="254"/>
      <c r="Z33" s="254"/>
      <c r="AA33" s="254"/>
      <c r="AB33" s="254"/>
      <c r="AC33" s="254"/>
      <c r="AD33" s="304"/>
    </row>
    <row r="34" spans="1:30" ht="24" customHeight="1">
      <c r="A34" s="316"/>
      <c r="D34" s="276"/>
      <c r="E34" s="301"/>
      <c r="F34" s="301"/>
      <c r="G34" s="301"/>
      <c r="H34" s="301"/>
      <c r="I34" s="254"/>
      <c r="J34" s="254"/>
      <c r="L34" s="265"/>
      <c r="N34" s="254"/>
      <c r="O34" s="254"/>
      <c r="P34" s="254"/>
      <c r="Q34" s="254"/>
      <c r="R34" s="254"/>
      <c r="S34" s="254"/>
      <c r="T34" s="254"/>
      <c r="U34" s="254"/>
      <c r="V34" s="254"/>
      <c r="W34" s="254"/>
      <c r="X34" s="254"/>
      <c r="Y34" s="254"/>
      <c r="Z34" s="254"/>
      <c r="AA34" s="254"/>
      <c r="AB34" s="254"/>
      <c r="AC34" s="254"/>
      <c r="AD34" s="304"/>
    </row>
    <row r="35" spans="1:30" ht="24" customHeight="1">
      <c r="A35" s="316"/>
      <c r="D35" s="276"/>
      <c r="E35" s="301"/>
      <c r="F35" s="301"/>
      <c r="G35" s="301"/>
      <c r="H35" s="301"/>
      <c r="I35" s="254"/>
      <c r="J35" s="254"/>
      <c r="L35" s="265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54"/>
      <c r="Z35" s="254"/>
      <c r="AA35" s="254"/>
      <c r="AB35" s="254"/>
      <c r="AC35" s="254"/>
      <c r="AD35" s="304"/>
    </row>
    <row r="36" spans="1:30" ht="24" customHeight="1">
      <c r="A36" s="316"/>
      <c r="D36" s="276"/>
      <c r="E36" s="301"/>
      <c r="F36" s="301"/>
      <c r="G36" s="301"/>
      <c r="H36" s="301"/>
      <c r="I36" s="254"/>
      <c r="J36" s="254"/>
      <c r="L36" s="265"/>
      <c r="N36" s="254"/>
      <c r="O36" s="254"/>
      <c r="P36" s="254"/>
      <c r="Q36" s="254"/>
      <c r="R36" s="254"/>
      <c r="S36" s="254"/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304"/>
    </row>
    <row r="37" spans="1:30" ht="24" customHeight="1">
      <c r="A37" s="316"/>
      <c r="D37" s="276"/>
      <c r="E37" s="301"/>
      <c r="F37" s="301"/>
      <c r="G37" s="301"/>
      <c r="H37" s="301"/>
      <c r="I37" s="254"/>
      <c r="J37" s="254"/>
      <c r="L37" s="265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  <c r="Y37" s="254"/>
      <c r="Z37" s="254"/>
      <c r="AA37" s="254"/>
      <c r="AB37" s="254"/>
      <c r="AC37" s="254"/>
      <c r="AD37" s="304"/>
    </row>
    <row r="38" spans="1:30" ht="24" customHeight="1">
      <c r="A38" s="316"/>
      <c r="D38" s="276"/>
      <c r="E38" s="301"/>
      <c r="F38" s="301"/>
      <c r="G38" s="301"/>
      <c r="H38" s="301"/>
      <c r="I38" s="254"/>
      <c r="J38" s="254"/>
      <c r="L38" s="265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304"/>
    </row>
    <row r="39" spans="1:30" ht="24" customHeight="1">
      <c r="A39" s="316"/>
      <c r="D39" s="276"/>
      <c r="E39" s="301"/>
      <c r="F39" s="301"/>
      <c r="G39" s="301"/>
      <c r="H39" s="301"/>
      <c r="I39" s="254"/>
      <c r="J39" s="254"/>
      <c r="L39" s="265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304"/>
    </row>
    <row r="40" spans="1:30" ht="24" customHeight="1">
      <c r="A40" s="316"/>
      <c r="D40" s="276"/>
      <c r="E40" s="301"/>
      <c r="F40" s="301"/>
      <c r="G40" s="301"/>
      <c r="H40" s="301"/>
      <c r="I40" s="254"/>
      <c r="J40" s="254"/>
      <c r="L40" s="265"/>
      <c r="N40" s="254"/>
      <c r="O40" s="254"/>
      <c r="P40" s="254"/>
      <c r="Q40" s="254"/>
      <c r="R40" s="254"/>
      <c r="S40" s="254"/>
      <c r="T40" s="254"/>
      <c r="U40" s="254"/>
      <c r="V40" s="254"/>
      <c r="W40" s="254"/>
      <c r="X40" s="254"/>
      <c r="Y40" s="254"/>
      <c r="Z40" s="254"/>
      <c r="AA40" s="254"/>
      <c r="AB40" s="254"/>
      <c r="AC40" s="254"/>
      <c r="AD40" s="304"/>
    </row>
    <row r="41" spans="1:30" ht="24" customHeight="1">
      <c r="A41" s="316"/>
      <c r="D41" s="276"/>
      <c r="E41" s="301"/>
      <c r="F41" s="301"/>
      <c r="G41" s="301"/>
      <c r="H41" s="301"/>
      <c r="I41" s="254"/>
      <c r="J41" s="254"/>
      <c r="L41" s="265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304"/>
    </row>
    <row r="42" spans="1:30" ht="24" customHeight="1">
      <c r="A42" s="316"/>
      <c r="D42" s="276"/>
      <c r="E42" s="301"/>
      <c r="F42" s="301"/>
      <c r="G42" s="301"/>
      <c r="H42" s="301"/>
      <c r="I42" s="254"/>
      <c r="J42" s="254"/>
      <c r="L42" s="265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304"/>
    </row>
    <row r="43" spans="1:30" ht="24" customHeight="1">
      <c r="A43" s="316"/>
      <c r="D43" s="276"/>
      <c r="E43" s="301"/>
      <c r="F43" s="301"/>
      <c r="G43" s="301"/>
      <c r="H43" s="301"/>
      <c r="I43" s="254"/>
      <c r="J43" s="254"/>
      <c r="L43" s="265"/>
      <c r="N43" s="254"/>
      <c r="O43" s="254"/>
      <c r="P43" s="254"/>
      <c r="Q43" s="254"/>
      <c r="R43" s="254"/>
      <c r="S43" s="254"/>
      <c r="T43" s="254"/>
      <c r="U43" s="254"/>
      <c r="V43" s="254"/>
      <c r="W43" s="254"/>
      <c r="X43" s="254"/>
      <c r="Y43" s="254"/>
      <c r="Z43" s="254"/>
      <c r="AA43" s="254"/>
      <c r="AB43" s="254"/>
      <c r="AC43" s="254"/>
      <c r="AD43" s="304"/>
    </row>
    <row r="44" spans="1:30" ht="24" customHeight="1">
      <c r="A44" s="316"/>
      <c r="D44" s="276"/>
      <c r="E44" s="301"/>
      <c r="F44" s="301"/>
      <c r="G44" s="301"/>
      <c r="H44" s="301"/>
      <c r="I44" s="254"/>
      <c r="J44" s="254"/>
      <c r="L44" s="265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304"/>
    </row>
    <row r="45" spans="1:30" ht="24" customHeight="1">
      <c r="A45" s="316"/>
      <c r="D45" s="276"/>
      <c r="E45" s="301"/>
      <c r="F45" s="301"/>
      <c r="G45" s="301"/>
      <c r="H45" s="301"/>
      <c r="I45" s="254"/>
      <c r="J45" s="254"/>
      <c r="L45" s="265"/>
      <c r="N45" s="254"/>
      <c r="O45" s="254"/>
      <c r="P45" s="254"/>
      <c r="Q45" s="254"/>
      <c r="R45" s="254"/>
      <c r="S45" s="254"/>
      <c r="T45" s="254"/>
      <c r="U45" s="254"/>
      <c r="V45" s="254"/>
      <c r="W45" s="254"/>
      <c r="X45" s="254"/>
      <c r="Y45" s="254"/>
      <c r="Z45" s="254"/>
      <c r="AA45" s="254"/>
      <c r="AB45" s="254"/>
      <c r="AC45" s="254"/>
      <c r="AD45" s="304"/>
    </row>
    <row r="46" spans="1:30" ht="24" customHeight="1">
      <c r="A46" s="316"/>
      <c r="D46" s="276"/>
      <c r="E46" s="301"/>
      <c r="F46" s="301"/>
      <c r="G46" s="301"/>
      <c r="H46" s="301"/>
      <c r="I46" s="254"/>
      <c r="J46" s="254"/>
      <c r="L46" s="265"/>
      <c r="N46" s="254"/>
      <c r="O46" s="254"/>
      <c r="P46" s="254"/>
      <c r="Q46" s="254"/>
      <c r="R46" s="254"/>
      <c r="S46" s="254"/>
      <c r="T46" s="254"/>
      <c r="U46" s="254"/>
      <c r="V46" s="254"/>
      <c r="W46" s="254"/>
      <c r="X46" s="254"/>
      <c r="Y46" s="254"/>
      <c r="Z46" s="254"/>
      <c r="AA46" s="254"/>
      <c r="AB46" s="254"/>
      <c r="AC46" s="254"/>
      <c r="AD46" s="304"/>
    </row>
    <row r="47" spans="1:30" ht="24" customHeight="1">
      <c r="A47" s="316"/>
      <c r="D47" s="276"/>
      <c r="E47" s="301"/>
      <c r="F47" s="301"/>
      <c r="G47" s="301"/>
      <c r="H47" s="301"/>
      <c r="I47" s="254"/>
      <c r="J47" s="254"/>
      <c r="L47" s="265"/>
      <c r="N47" s="254"/>
      <c r="O47" s="254"/>
      <c r="P47" s="254"/>
      <c r="Q47" s="254"/>
      <c r="R47" s="254"/>
      <c r="S47" s="254"/>
      <c r="T47" s="254"/>
      <c r="U47" s="254"/>
      <c r="V47" s="254"/>
      <c r="W47" s="254"/>
      <c r="X47" s="254"/>
      <c r="Y47" s="254"/>
      <c r="Z47" s="254"/>
      <c r="AA47" s="254"/>
      <c r="AB47" s="254"/>
      <c r="AC47" s="254"/>
      <c r="AD47" s="304"/>
    </row>
    <row r="48" spans="1:30" ht="26.1" customHeight="1">
      <c r="A48" s="316"/>
      <c r="D48" s="276"/>
      <c r="E48" s="301"/>
      <c r="F48" s="301"/>
      <c r="G48" s="301"/>
      <c r="H48" s="301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304"/>
    </row>
    <row r="49" spans="1:30" ht="24" customHeight="1">
      <c r="A49" s="316"/>
      <c r="D49" s="276"/>
      <c r="E49" s="301"/>
      <c r="F49" s="301"/>
      <c r="G49" s="301"/>
      <c r="H49" s="301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4"/>
      <c r="Y49" s="254"/>
      <c r="Z49" s="254"/>
      <c r="AA49" s="254"/>
      <c r="AB49" s="254"/>
      <c r="AC49" s="317" t="s">
        <v>270</v>
      </c>
      <c r="AD49" s="304"/>
    </row>
    <row r="50" spans="1:30" ht="21.95" customHeight="1">
      <c r="F50" s="301"/>
      <c r="I50" s="301"/>
      <c r="J50" s="301"/>
      <c r="K50" s="301"/>
      <c r="L50" s="301"/>
      <c r="M50" s="301"/>
      <c r="N50" s="301"/>
      <c r="O50" s="301"/>
      <c r="P50" s="301"/>
      <c r="Q50" s="319"/>
      <c r="R50" s="301"/>
      <c r="S50" s="319"/>
      <c r="T50" s="319"/>
      <c r="U50" s="319"/>
      <c r="V50" s="319"/>
      <c r="W50" s="319"/>
      <c r="X50" s="301"/>
      <c r="Y50" s="301"/>
      <c r="Z50" s="301"/>
      <c r="AA50" s="301"/>
      <c r="AB50" s="301"/>
      <c r="AC50" s="301"/>
    </row>
  </sheetData>
  <mergeCells count="8">
    <mergeCell ref="I7:M7"/>
    <mergeCell ref="A1:AA1"/>
    <mergeCell ref="A2:AA2"/>
    <mergeCell ref="A3:AA3"/>
    <mergeCell ref="E4:AC4"/>
    <mergeCell ref="E5:AC5"/>
    <mergeCell ref="O7:W7"/>
    <mergeCell ref="E6:Y6"/>
  </mergeCells>
  <pageMargins left="0.39370078740157483" right="0.39370078740157483" top="0.98425196850393704" bottom="0.39370078740157483" header="0.51181102362204722" footer="0.31496062992125984"/>
  <pageSetup paperSize="9" scale="4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99"/>
  </sheetPr>
  <dimension ref="A1:Y36"/>
  <sheetViews>
    <sheetView view="pageBreakPreview" zoomScale="90" zoomScaleNormal="100" zoomScaleSheetLayoutView="90" workbookViewId="0">
      <selection activeCell="A4" sqref="A4"/>
    </sheetView>
  </sheetViews>
  <sheetFormatPr defaultColWidth="18.42578125" defaultRowHeight="22.5" customHeight="1"/>
  <cols>
    <col min="1" max="1" width="3.5703125" style="197" customWidth="1"/>
    <col min="2" max="2" width="63.7109375" style="197" customWidth="1"/>
    <col min="3" max="3" width="11.7109375" style="104" customWidth="1"/>
    <col min="4" max="4" width="0.5703125" style="197" customWidth="1"/>
    <col min="5" max="5" width="21.7109375" style="197" customWidth="1"/>
    <col min="6" max="6" width="0.5703125" style="212" customWidth="1"/>
    <col min="7" max="7" width="21.7109375" style="213" customWidth="1"/>
    <col min="8" max="8" width="0.5703125" style="214" customWidth="1"/>
    <col min="9" max="9" width="21.7109375" style="214" customWidth="1"/>
    <col min="10" max="10" width="0.5703125" style="214" customWidth="1"/>
    <col min="11" max="11" width="21.7109375" style="214" customWidth="1"/>
    <col min="12" max="12" width="0.5703125" style="214" customWidth="1"/>
    <col min="13" max="13" width="25.7109375" style="214" customWidth="1"/>
    <col min="14" max="14" width="0.5703125" style="214" customWidth="1"/>
    <col min="15" max="15" width="21.7109375" style="214" customWidth="1"/>
    <col min="16" max="16384" width="18.42578125" style="197"/>
  </cols>
  <sheetData>
    <row r="1" spans="1:25" ht="23.1" customHeight="1">
      <c r="A1" s="339" t="str">
        <f>'CE conso (p.5)'!A1</f>
        <v>AQUA CORPORATION PUBLIC COMPANY LIMITED AND ITS SUBSIDIARIES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248"/>
      <c r="M1" s="248"/>
      <c r="N1" s="197"/>
      <c r="O1" s="197"/>
    </row>
    <row r="2" spans="1:25" ht="23.1" customHeight="1">
      <c r="A2" s="340" t="s">
        <v>95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249"/>
      <c r="M2" s="249"/>
      <c r="N2" s="197"/>
      <c r="O2" s="197"/>
    </row>
    <row r="3" spans="1:25" ht="23.1" customHeight="1">
      <c r="A3" s="103" t="str">
        <f>+'CE conso (p.5)'!A3:AA3</f>
        <v>FOR THE THREE - MONTH PERIOD ENDED MARCH 31, 2021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</row>
    <row r="4" spans="1:25" ht="23.1" customHeight="1">
      <c r="A4" s="128"/>
      <c r="B4" s="128"/>
      <c r="C4" s="198"/>
      <c r="D4" s="128"/>
      <c r="E4" s="128"/>
      <c r="F4" s="133"/>
      <c r="G4" s="136"/>
      <c r="H4" s="199"/>
      <c r="I4" s="199"/>
      <c r="J4" s="199"/>
      <c r="K4" s="199"/>
      <c r="L4" s="199"/>
      <c r="M4" s="199"/>
      <c r="N4" s="199"/>
      <c r="O4" s="199"/>
    </row>
    <row r="5" spans="1:25" ht="23.1" customHeight="1">
      <c r="A5" s="200"/>
      <c r="B5" s="200"/>
      <c r="D5" s="200"/>
      <c r="E5" s="333" t="s">
        <v>4</v>
      </c>
      <c r="F5" s="333"/>
      <c r="G5" s="333"/>
      <c r="H5" s="333"/>
      <c r="I5" s="333"/>
      <c r="J5" s="333"/>
      <c r="K5" s="333"/>
      <c r="L5" s="333"/>
      <c r="M5" s="333"/>
      <c r="N5" s="333"/>
      <c r="O5" s="333"/>
    </row>
    <row r="6" spans="1:25" ht="23.1" customHeight="1">
      <c r="A6" s="200"/>
      <c r="B6" s="200"/>
      <c r="D6" s="200"/>
      <c r="E6" s="332" t="s">
        <v>6</v>
      </c>
      <c r="F6" s="332"/>
      <c r="G6" s="332"/>
      <c r="H6" s="332"/>
      <c r="I6" s="332"/>
      <c r="J6" s="332"/>
      <c r="K6" s="332"/>
      <c r="L6" s="332"/>
      <c r="M6" s="332"/>
      <c r="N6" s="332"/>
      <c r="O6" s="332"/>
    </row>
    <row r="7" spans="1:25" ht="23.1" customHeight="1">
      <c r="A7" s="200"/>
      <c r="B7" s="200"/>
      <c r="D7" s="200"/>
      <c r="E7" s="218"/>
      <c r="F7" s="218"/>
      <c r="G7" s="218"/>
      <c r="H7" s="218"/>
      <c r="I7" s="224"/>
      <c r="J7" s="224"/>
      <c r="K7" s="224"/>
      <c r="L7" s="218"/>
      <c r="M7" s="321" t="s">
        <v>221</v>
      </c>
      <c r="N7" s="218"/>
      <c r="O7" s="218"/>
    </row>
    <row r="8" spans="1:25" s="104" customFormat="1" ht="23.1" customHeight="1">
      <c r="F8" s="141"/>
      <c r="G8" s="144"/>
      <c r="H8" s="144"/>
      <c r="I8" s="338" t="s">
        <v>56</v>
      </c>
      <c r="J8" s="338"/>
      <c r="K8" s="338"/>
      <c r="L8" s="202"/>
      <c r="M8" s="251" t="s">
        <v>83</v>
      </c>
      <c r="N8" s="151"/>
    </row>
    <row r="9" spans="1:25" s="104" customFormat="1" ht="23.1" customHeight="1">
      <c r="E9" s="218"/>
      <c r="F9" s="141"/>
      <c r="G9" s="144"/>
      <c r="H9" s="144"/>
      <c r="I9" s="202"/>
      <c r="J9" s="151"/>
      <c r="K9" s="201"/>
      <c r="L9" s="201"/>
      <c r="M9" s="250" t="s">
        <v>239</v>
      </c>
      <c r="N9" s="151"/>
    </row>
    <row r="10" spans="1:25" s="104" customFormat="1" ht="23.1" customHeight="1">
      <c r="E10" s="218"/>
      <c r="F10" s="141"/>
      <c r="G10" s="144"/>
      <c r="H10" s="144"/>
      <c r="I10" s="202"/>
      <c r="J10" s="151"/>
      <c r="K10" s="201"/>
      <c r="L10" s="201"/>
      <c r="M10" s="250" t="s">
        <v>240</v>
      </c>
      <c r="N10" s="151"/>
    </row>
    <row r="11" spans="1:25" s="104" customFormat="1" ht="23.1" customHeight="1">
      <c r="E11" s="218" t="s">
        <v>39</v>
      </c>
      <c r="F11" s="141"/>
      <c r="G11" s="144"/>
      <c r="H11" s="144"/>
      <c r="I11" s="202" t="s">
        <v>104</v>
      </c>
      <c r="J11" s="151"/>
      <c r="K11" s="201"/>
      <c r="L11" s="201"/>
      <c r="M11" s="250" t="s">
        <v>241</v>
      </c>
      <c r="N11" s="151"/>
      <c r="O11" s="104" t="s">
        <v>193</v>
      </c>
    </row>
    <row r="12" spans="1:25" s="104" customFormat="1" ht="23.1" customHeight="1">
      <c r="C12" s="247" t="s">
        <v>7</v>
      </c>
      <c r="E12" s="247" t="s">
        <v>40</v>
      </c>
      <c r="F12" s="218"/>
      <c r="G12" s="203" t="s">
        <v>24</v>
      </c>
      <c r="H12" s="141"/>
      <c r="I12" s="203" t="s">
        <v>66</v>
      </c>
      <c r="J12" s="218"/>
      <c r="K12" s="247" t="s">
        <v>67</v>
      </c>
      <c r="L12" s="218"/>
      <c r="M12" s="252" t="s">
        <v>190</v>
      </c>
      <c r="N12" s="218"/>
      <c r="O12" s="204" t="s">
        <v>192</v>
      </c>
    </row>
    <row r="13" spans="1:25" ht="23.1" customHeight="1">
      <c r="A13" s="223" t="s">
        <v>243</v>
      </c>
      <c r="B13" s="223"/>
      <c r="C13" s="218"/>
      <c r="D13" s="205"/>
      <c r="E13" s="89">
        <v>2296500000</v>
      </c>
      <c r="F13" s="90"/>
      <c r="G13" s="90">
        <v>312839634.75</v>
      </c>
      <c r="H13" s="90"/>
      <c r="I13" s="90">
        <v>50335379.859999999</v>
      </c>
      <c r="J13" s="90"/>
      <c r="K13" s="90">
        <v>353898380.00999999</v>
      </c>
      <c r="L13" s="90"/>
      <c r="M13" s="90">
        <v>0</v>
      </c>
      <c r="N13" s="90"/>
      <c r="O13" s="89">
        <f>SUM(E13:M13)</f>
        <v>3013573394.6199999</v>
      </c>
    </row>
    <row r="14" spans="1:25" ht="23.1" customHeight="1">
      <c r="A14" s="157" t="s">
        <v>222</v>
      </c>
      <c r="B14" s="223"/>
      <c r="D14" s="205"/>
      <c r="E14" s="27"/>
      <c r="F14" s="91"/>
      <c r="G14" s="91"/>
      <c r="H14" s="91"/>
      <c r="I14" s="91"/>
      <c r="J14" s="91"/>
      <c r="K14" s="197"/>
      <c r="L14" s="197"/>
      <c r="M14" s="197"/>
      <c r="N14" s="195"/>
      <c r="O14" s="27"/>
    </row>
    <row r="15" spans="1:25" ht="23.1" customHeight="1">
      <c r="A15" s="157"/>
      <c r="B15" s="157" t="s">
        <v>261</v>
      </c>
      <c r="D15" s="205"/>
      <c r="E15" s="27">
        <v>0</v>
      </c>
      <c r="F15" s="91"/>
      <c r="G15" s="27">
        <v>0</v>
      </c>
      <c r="H15" s="91"/>
      <c r="I15" s="27">
        <v>0</v>
      </c>
      <c r="J15" s="91"/>
      <c r="K15" s="91">
        <v>77730860.900000006</v>
      </c>
      <c r="L15" s="91"/>
      <c r="M15" s="91">
        <v>0</v>
      </c>
      <c r="N15" s="195"/>
      <c r="O15" s="27">
        <f>SUM(E15:M15)</f>
        <v>77730860.900000006</v>
      </c>
    </row>
    <row r="16" spans="1:25" ht="23.1" customHeight="1">
      <c r="A16" s="157"/>
      <c r="B16" s="157" t="s">
        <v>119</v>
      </c>
      <c r="D16" s="205"/>
      <c r="E16" s="27">
        <v>0</v>
      </c>
      <c r="F16" s="91"/>
      <c r="G16" s="27">
        <v>0</v>
      </c>
      <c r="H16" s="91"/>
      <c r="I16" s="27">
        <v>0</v>
      </c>
      <c r="J16" s="91"/>
      <c r="K16" s="207">
        <v>0</v>
      </c>
      <c r="L16" s="207"/>
      <c r="M16" s="207">
        <v>0</v>
      </c>
      <c r="N16" s="207"/>
      <c r="O16" s="207">
        <f>SUM(E16:M16)</f>
        <v>0</v>
      </c>
    </row>
    <row r="17" spans="1:17" ht="23.1" customHeight="1">
      <c r="B17" s="157" t="s">
        <v>247</v>
      </c>
      <c r="D17" s="205"/>
      <c r="E17" s="244">
        <f>SUM(E15:E16)</f>
        <v>0</v>
      </c>
      <c r="F17" s="91"/>
      <c r="G17" s="244">
        <f>SUM(G15:G16)</f>
        <v>0</v>
      </c>
      <c r="H17" s="91"/>
      <c r="I17" s="244">
        <f>SUM(I15:I16)</f>
        <v>0</v>
      </c>
      <c r="J17" s="91"/>
      <c r="K17" s="244">
        <f>SUM(K15:K16)</f>
        <v>77730860.900000006</v>
      </c>
      <c r="L17" s="207"/>
      <c r="M17" s="244">
        <f>SUM(M15:M16)</f>
        <v>0</v>
      </c>
      <c r="N17" s="207"/>
      <c r="O17" s="244">
        <f>SUM(O15:O16)</f>
        <v>77730860.900000006</v>
      </c>
    </row>
    <row r="18" spans="1:17" ht="23.1" customHeight="1" thickBot="1">
      <c r="A18" s="223" t="s">
        <v>259</v>
      </c>
      <c r="B18" s="223"/>
      <c r="C18" s="218"/>
      <c r="D18" s="205"/>
      <c r="E18" s="208">
        <f>+E13+E17</f>
        <v>2296500000</v>
      </c>
      <c r="F18" s="27"/>
      <c r="G18" s="208">
        <f>+G13+G17</f>
        <v>312839634.75</v>
      </c>
      <c r="H18" s="27">
        <v>0</v>
      </c>
      <c r="I18" s="208">
        <f>+I13+I17</f>
        <v>50335379.859999999</v>
      </c>
      <c r="J18" s="207"/>
      <c r="K18" s="208">
        <f>+K13+K17</f>
        <v>431629240.90999997</v>
      </c>
      <c r="L18" s="27"/>
      <c r="M18" s="208">
        <f>+M13+M17</f>
        <v>0</v>
      </c>
      <c r="N18" s="207"/>
      <c r="O18" s="208">
        <f>+O13+O17</f>
        <v>3091304255.52</v>
      </c>
      <c r="P18" s="51"/>
      <c r="Q18" s="233"/>
    </row>
    <row r="19" spans="1:17" ht="23.1" customHeight="1" thickTop="1">
      <c r="A19" s="223"/>
      <c r="B19" s="223"/>
      <c r="C19" s="218"/>
      <c r="D19" s="205"/>
      <c r="E19" s="27"/>
      <c r="F19" s="27"/>
      <c r="G19" s="27"/>
      <c r="H19" s="27"/>
      <c r="I19" s="206"/>
      <c r="J19" s="207"/>
      <c r="K19" s="207"/>
      <c r="L19" s="207"/>
      <c r="M19" s="207"/>
      <c r="N19" s="207"/>
      <c r="O19" s="207"/>
    </row>
    <row r="20" spans="1:17" ht="23.1" customHeight="1">
      <c r="A20" s="223" t="s">
        <v>224</v>
      </c>
      <c r="B20" s="223"/>
      <c r="C20" s="218"/>
      <c r="D20" s="205"/>
      <c r="E20" s="89">
        <v>2296500000</v>
      </c>
      <c r="F20" s="90"/>
      <c r="G20" s="90">
        <v>312839634.75</v>
      </c>
      <c r="H20" s="90"/>
      <c r="I20" s="90">
        <v>55484008.68</v>
      </c>
      <c r="J20" s="90"/>
      <c r="K20" s="90">
        <v>312915839.61000013</v>
      </c>
      <c r="L20" s="90"/>
      <c r="M20" s="90">
        <v>0</v>
      </c>
      <c r="N20" s="90"/>
      <c r="O20" s="89">
        <f>SUM(E20:M20)</f>
        <v>2977739483.04</v>
      </c>
      <c r="P20" s="209"/>
    </row>
    <row r="21" spans="1:17" ht="23.1" customHeight="1">
      <c r="A21" s="157" t="s">
        <v>222</v>
      </c>
      <c r="B21" s="223"/>
      <c r="D21" s="205"/>
      <c r="E21" s="27"/>
      <c r="F21" s="27"/>
      <c r="G21" s="27"/>
      <c r="H21" s="27"/>
      <c r="I21" s="27"/>
      <c r="J21" s="27"/>
      <c r="K21" s="28"/>
      <c r="L21" s="28"/>
      <c r="M21" s="28"/>
      <c r="N21" s="27"/>
      <c r="O21" s="89"/>
    </row>
    <row r="22" spans="1:17" ht="23.1" customHeight="1">
      <c r="B22" s="157" t="s">
        <v>261</v>
      </c>
      <c r="D22" s="205"/>
      <c r="E22" s="27">
        <v>0</v>
      </c>
      <c r="F22" s="27"/>
      <c r="G22" s="27">
        <v>0</v>
      </c>
      <c r="H22" s="27"/>
      <c r="I22" s="27">
        <v>0</v>
      </c>
      <c r="J22" s="27"/>
      <c r="K22" s="32">
        <v>-2973331.6499999966</v>
      </c>
      <c r="L22" s="32"/>
      <c r="M22" s="28">
        <v>0</v>
      </c>
      <c r="N22" s="27"/>
      <c r="O22" s="89">
        <f t="shared" ref="O22:O23" si="0">SUM(E22:M22)</f>
        <v>-2973331.6499999966</v>
      </c>
    </row>
    <row r="23" spans="1:17" ht="23.1" customHeight="1">
      <c r="B23" s="157" t="s">
        <v>119</v>
      </c>
      <c r="D23" s="205"/>
      <c r="E23" s="123">
        <v>0</v>
      </c>
      <c r="F23" s="27"/>
      <c r="G23" s="123">
        <v>0</v>
      </c>
      <c r="H23" s="27"/>
      <c r="I23" s="123">
        <v>0</v>
      </c>
      <c r="J23" s="27"/>
      <c r="K23" s="207">
        <v>0</v>
      </c>
      <c r="L23" s="207"/>
      <c r="M23" s="207">
        <v>-436752.17</v>
      </c>
      <c r="N23" s="207"/>
      <c r="O23" s="89">
        <f t="shared" si="0"/>
        <v>-436752.17</v>
      </c>
    </row>
    <row r="24" spans="1:17" ht="23.1" customHeight="1">
      <c r="B24" s="157" t="s">
        <v>247</v>
      </c>
      <c r="D24" s="205"/>
      <c r="E24" s="244">
        <f>SUM(E22:E23)</f>
        <v>0</v>
      </c>
      <c r="F24" s="91"/>
      <c r="G24" s="244">
        <f>SUM(G22:G23)</f>
        <v>0</v>
      </c>
      <c r="H24" s="91"/>
      <c r="I24" s="244">
        <f>SUM(I22:I23)</f>
        <v>0</v>
      </c>
      <c r="J24" s="91"/>
      <c r="K24" s="245">
        <f>SUM(K22:K23)</f>
        <v>-2973331.6499999966</v>
      </c>
      <c r="L24" s="207"/>
      <c r="M24" s="245">
        <f>SUM(M22:M23)</f>
        <v>-436752.17</v>
      </c>
      <c r="N24" s="207"/>
      <c r="O24" s="245">
        <f>SUM(O22:O23)</f>
        <v>-3410083.8199999966</v>
      </c>
    </row>
    <row r="25" spans="1:17" ht="23.1" customHeight="1" thickBot="1">
      <c r="A25" s="223" t="s">
        <v>260</v>
      </c>
      <c r="B25" s="223"/>
      <c r="C25" s="218"/>
      <c r="D25" s="205"/>
      <c r="E25" s="208">
        <f>+E20+E24</f>
        <v>2296500000</v>
      </c>
      <c r="F25" s="27"/>
      <c r="G25" s="208">
        <f>+G20+G24</f>
        <v>312839634.75</v>
      </c>
      <c r="H25" s="27">
        <v>0</v>
      </c>
      <c r="I25" s="208">
        <f>+I20+I24</f>
        <v>55484008.68</v>
      </c>
      <c r="J25" s="207"/>
      <c r="K25" s="208">
        <f>+K20+K24</f>
        <v>309942507.96000016</v>
      </c>
      <c r="L25" s="27"/>
      <c r="M25" s="243">
        <f>+M20+M24</f>
        <v>-436752.17</v>
      </c>
      <c r="N25" s="207"/>
      <c r="O25" s="208">
        <f>+O20+O24</f>
        <v>2974329399.2199998</v>
      </c>
      <c r="P25" s="214"/>
      <c r="Q25" s="233"/>
    </row>
    <row r="26" spans="1:17" ht="23.1" customHeight="1" thickTop="1">
      <c r="A26" s="223"/>
      <c r="B26" s="223"/>
      <c r="C26" s="218"/>
      <c r="D26" s="205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</row>
    <row r="27" spans="1:17" ht="23.1" customHeight="1">
      <c r="A27" s="219" t="s">
        <v>215</v>
      </c>
      <c r="B27" s="223"/>
      <c r="C27" s="218"/>
      <c r="D27" s="205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</row>
    <row r="28" spans="1:17" ht="23.1" customHeight="1">
      <c r="A28" s="219"/>
      <c r="B28" s="223"/>
      <c r="C28" s="218"/>
      <c r="D28" s="205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</row>
    <row r="29" spans="1:17" ht="23.1" customHeight="1">
      <c r="A29" s="219"/>
      <c r="B29" s="223"/>
      <c r="C29" s="218"/>
      <c r="D29" s="205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7" ht="23.1" customHeight="1">
      <c r="A30" s="219"/>
      <c r="B30" s="223"/>
      <c r="C30" s="218"/>
      <c r="D30" s="205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</row>
    <row r="31" spans="1:17" ht="39.75" customHeight="1">
      <c r="A31" s="219"/>
      <c r="B31" s="223"/>
      <c r="C31" s="218"/>
      <c r="D31" s="205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</row>
    <row r="32" spans="1:17" ht="23.1" customHeight="1">
      <c r="A32" s="219"/>
      <c r="B32" s="223"/>
      <c r="C32" s="218"/>
      <c r="D32" s="205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170" t="s">
        <v>269</v>
      </c>
    </row>
    <row r="33" spans="3:15" ht="22.5" customHeight="1">
      <c r="C33" s="211"/>
      <c r="D33" s="205"/>
      <c r="E33" s="27"/>
      <c r="F33" s="27"/>
      <c r="G33" s="27"/>
      <c r="H33" s="27"/>
      <c r="I33" s="27"/>
      <c r="J33" s="210"/>
      <c r="K33" s="81"/>
      <c r="L33" s="81"/>
      <c r="M33" s="81"/>
      <c r="N33" s="210"/>
      <c r="O33" s="27"/>
    </row>
    <row r="34" spans="3:15" ht="22.5" customHeight="1">
      <c r="I34" s="27"/>
      <c r="J34" s="210"/>
      <c r="K34" s="81"/>
      <c r="L34" s="81"/>
      <c r="M34" s="81"/>
      <c r="N34" s="210"/>
      <c r="O34" s="27"/>
    </row>
    <row r="35" spans="3:15" ht="22.5" customHeight="1">
      <c r="I35" s="27"/>
      <c r="J35" s="27"/>
      <c r="K35" s="27"/>
      <c r="L35" s="27"/>
      <c r="M35" s="27"/>
      <c r="N35" s="27"/>
    </row>
    <row r="36" spans="3:15" ht="22.5" customHeight="1">
      <c r="I36" s="27"/>
      <c r="J36" s="27"/>
      <c r="K36" s="27"/>
      <c r="L36" s="27"/>
      <c r="M36" s="27"/>
      <c r="N36" s="27"/>
      <c r="O36" s="197"/>
    </row>
  </sheetData>
  <mergeCells count="5">
    <mergeCell ref="I8:K8"/>
    <mergeCell ref="A1:K1"/>
    <mergeCell ref="A2:K2"/>
    <mergeCell ref="E5:O5"/>
    <mergeCell ref="E6:O6"/>
  </mergeCells>
  <printOptions horizontalCentered="1"/>
  <pageMargins left="0.39370078740157483" right="0.39370078740157483" top="0.98425196850393704" bottom="0.39370078740157483" header="0.51181102362204722" footer="0.31496062992125984"/>
  <pageSetup paperSize="9" scale="7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BFEEF7"/>
  </sheetPr>
  <dimension ref="A1:R198"/>
  <sheetViews>
    <sheetView view="pageBreakPreview" zoomScaleNormal="100" zoomScaleSheetLayoutView="100" workbookViewId="0">
      <selection activeCell="F5" sqref="F5"/>
    </sheetView>
  </sheetViews>
  <sheetFormatPr defaultColWidth="9.140625" defaultRowHeight="21" customHeight="1"/>
  <cols>
    <col min="1" max="1" width="2.7109375" style="162" customWidth="1"/>
    <col min="2" max="2" width="2" style="162" customWidth="1"/>
    <col min="3" max="3" width="1.5703125" style="162" customWidth="1"/>
    <col min="4" max="4" width="2.140625" style="162" customWidth="1"/>
    <col min="5" max="5" width="2.7109375" style="143" customWidth="1"/>
    <col min="6" max="6" width="46.42578125" style="143" customWidth="1"/>
    <col min="7" max="7" width="10.7109375" style="150" customWidth="1"/>
    <col min="8" max="8" width="0.42578125" style="189" customWidth="1"/>
    <col min="9" max="9" width="16.7109375" style="47" customWidth="1"/>
    <col min="10" max="10" width="0.42578125" style="217" customWidth="1"/>
    <col min="11" max="11" width="16.7109375" style="57" customWidth="1"/>
    <col min="12" max="12" width="0.42578125" style="217" customWidth="1"/>
    <col min="13" max="13" width="16.7109375" style="47" customWidth="1"/>
    <col min="14" max="14" width="0.42578125" style="217" customWidth="1"/>
    <col min="15" max="15" width="16.7109375" style="57" customWidth="1"/>
    <col min="16" max="16" width="7.7109375" style="223" customWidth="1"/>
    <col min="17" max="16384" width="9.140625" style="223"/>
  </cols>
  <sheetData>
    <row r="1" spans="1:18" ht="21.95" customHeight="1">
      <c r="A1" s="124" t="s">
        <v>57</v>
      </c>
      <c r="B1" s="124"/>
      <c r="C1" s="124"/>
      <c r="D1" s="124"/>
      <c r="E1" s="124"/>
      <c r="F1" s="125"/>
      <c r="G1" s="126"/>
      <c r="H1" s="125"/>
      <c r="I1" s="125"/>
      <c r="J1" s="125"/>
      <c r="K1" s="125"/>
      <c r="L1" s="125"/>
      <c r="M1" s="125"/>
      <c r="N1" s="125"/>
      <c r="O1" s="9"/>
    </row>
    <row r="2" spans="1:18" ht="21.95" customHeight="1">
      <c r="A2" s="124" t="s">
        <v>135</v>
      </c>
      <c r="B2" s="124"/>
      <c r="C2" s="124"/>
      <c r="D2" s="124"/>
      <c r="E2" s="124"/>
      <c r="F2" s="125"/>
      <c r="G2" s="127"/>
      <c r="H2" s="128"/>
      <c r="I2" s="125"/>
      <c r="J2" s="128"/>
      <c r="K2" s="129"/>
      <c r="L2" s="128"/>
      <c r="M2" s="125"/>
      <c r="N2" s="130"/>
      <c r="O2" s="130"/>
    </row>
    <row r="3" spans="1:18" ht="21.95" customHeight="1">
      <c r="A3" s="103" t="str">
        <f>+'CE Company (p.6)'!A3</f>
        <v>FOR THE THREE - MONTH PERIOD ENDED MARCH 31, 2021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</row>
    <row r="4" spans="1:18" ht="21.95" customHeight="1">
      <c r="A4" s="124"/>
      <c r="B4" s="124"/>
      <c r="C4" s="124"/>
      <c r="D4" s="124"/>
      <c r="E4" s="131"/>
      <c r="F4" s="132"/>
      <c r="G4" s="133"/>
      <c r="H4" s="134"/>
      <c r="I4" s="135"/>
      <c r="J4" s="136"/>
      <c r="K4" s="137"/>
      <c r="L4" s="136"/>
      <c r="M4" s="135"/>
      <c r="N4" s="136"/>
      <c r="O4" s="137"/>
    </row>
    <row r="5" spans="1:18" ht="21.95" customHeight="1">
      <c r="A5" s="124"/>
      <c r="B5" s="138"/>
      <c r="C5" s="138"/>
      <c r="D5" s="219"/>
      <c r="E5" s="139"/>
      <c r="F5" s="140"/>
      <c r="G5" s="141"/>
      <c r="H5" s="134"/>
      <c r="I5" s="342" t="s">
        <v>4</v>
      </c>
      <c r="J5" s="342"/>
      <c r="K5" s="342"/>
      <c r="L5" s="342"/>
      <c r="M5" s="342"/>
      <c r="N5" s="342"/>
      <c r="O5" s="342"/>
    </row>
    <row r="6" spans="1:18" ht="21.95" customHeight="1">
      <c r="A6" s="219"/>
      <c r="B6" s="138"/>
      <c r="C6" s="142"/>
      <c r="D6" s="219"/>
      <c r="E6" s="139"/>
      <c r="G6" s="141"/>
      <c r="H6" s="134"/>
      <c r="I6" s="341" t="s">
        <v>5</v>
      </c>
      <c r="J6" s="341"/>
      <c r="K6" s="341"/>
      <c r="L6" s="144"/>
      <c r="M6" s="341" t="s">
        <v>6</v>
      </c>
      <c r="N6" s="341"/>
      <c r="O6" s="341"/>
    </row>
    <row r="7" spans="1:18" ht="21.95" customHeight="1">
      <c r="A7" s="124"/>
      <c r="B7" s="124"/>
      <c r="C7" s="124"/>
      <c r="D7" s="219"/>
      <c r="E7" s="139"/>
      <c r="G7" s="145" t="s">
        <v>7</v>
      </c>
      <c r="H7" s="146"/>
      <c r="I7" s="147">
        <v>2021</v>
      </c>
      <c r="J7" s="148"/>
      <c r="K7" s="247">
        <v>2020</v>
      </c>
      <c r="L7" s="149"/>
      <c r="M7" s="147">
        <v>2021</v>
      </c>
      <c r="N7" s="148"/>
      <c r="O7" s="147">
        <v>2020</v>
      </c>
    </row>
    <row r="8" spans="1:18" ht="21.95" customHeight="1">
      <c r="A8" s="124" t="s">
        <v>46</v>
      </c>
      <c r="B8" s="124"/>
      <c r="C8" s="124"/>
      <c r="D8" s="219"/>
      <c r="E8" s="139"/>
      <c r="H8" s="151"/>
      <c r="I8" s="152"/>
      <c r="J8" s="153"/>
      <c r="K8" s="152"/>
      <c r="L8" s="154"/>
      <c r="M8" s="152"/>
      <c r="N8" s="153"/>
      <c r="O8" s="155"/>
    </row>
    <row r="9" spans="1:18" ht="21.95" customHeight="1">
      <c r="A9" s="219" t="s">
        <v>262</v>
      </c>
      <c r="B9" s="124"/>
      <c r="C9" s="219"/>
      <c r="D9" s="219"/>
      <c r="E9" s="139"/>
      <c r="H9" s="151"/>
      <c r="I9" s="74">
        <v>21422884.460000001</v>
      </c>
      <c r="J9" s="92"/>
      <c r="K9" s="74">
        <v>77933472.390000001</v>
      </c>
      <c r="L9" s="92"/>
      <c r="M9" s="79">
        <v>-3680724.41</v>
      </c>
      <c r="N9" s="92"/>
      <c r="O9" s="77">
        <v>80249937.599999994</v>
      </c>
    </row>
    <row r="10" spans="1:18" ht="21.95" customHeight="1">
      <c r="A10" s="219" t="s">
        <v>59</v>
      </c>
      <c r="B10" s="124"/>
      <c r="C10" s="219"/>
      <c r="D10" s="219"/>
      <c r="E10" s="139"/>
      <c r="H10" s="151"/>
      <c r="I10" s="80"/>
      <c r="J10" s="156"/>
      <c r="K10" s="74"/>
      <c r="L10" s="156"/>
      <c r="M10" s="74"/>
      <c r="N10" s="102"/>
      <c r="O10" s="74"/>
    </row>
    <row r="11" spans="1:18" ht="21.95" customHeight="1">
      <c r="A11" s="219" t="s">
        <v>1</v>
      </c>
      <c r="B11" s="219" t="s">
        <v>98</v>
      </c>
      <c r="C11" s="219"/>
      <c r="D11" s="219"/>
      <c r="E11" s="139"/>
      <c r="H11" s="151"/>
      <c r="I11" s="80"/>
      <c r="J11" s="156"/>
      <c r="K11" s="74"/>
      <c r="L11" s="156"/>
      <c r="M11" s="74"/>
      <c r="N11" s="102"/>
      <c r="O11" s="74"/>
    </row>
    <row r="12" spans="1:18" ht="21.95" customHeight="1">
      <c r="A12" s="219" t="s">
        <v>112</v>
      </c>
      <c r="B12" s="219"/>
      <c r="C12" s="219"/>
      <c r="D12" s="157"/>
      <c r="E12" s="139"/>
      <c r="G12" s="151" t="s">
        <v>228</v>
      </c>
      <c r="H12" s="151"/>
      <c r="I12" s="93">
        <v>40456643.310000002</v>
      </c>
      <c r="J12" s="94"/>
      <c r="K12" s="28">
        <v>35870888.75</v>
      </c>
      <c r="L12" s="51"/>
      <c r="M12" s="80">
        <v>846952.99</v>
      </c>
      <c r="N12" s="51"/>
      <c r="O12" s="80">
        <v>757477.37</v>
      </c>
      <c r="P12" s="151"/>
    </row>
    <row r="13" spans="1:18" ht="21.95" customHeight="1">
      <c r="A13" s="219" t="s">
        <v>196</v>
      </c>
      <c r="B13" s="219"/>
      <c r="C13" s="219"/>
      <c r="D13" s="157"/>
      <c r="E13" s="139"/>
      <c r="G13" s="151" t="s">
        <v>248</v>
      </c>
      <c r="H13" s="151"/>
      <c r="I13" s="93">
        <v>59858779.890000001</v>
      </c>
      <c r="J13" s="94"/>
      <c r="K13" s="28">
        <v>35703266.18</v>
      </c>
      <c r="L13" s="51"/>
      <c r="M13" s="80">
        <v>0</v>
      </c>
      <c r="N13" s="51"/>
      <c r="O13" s="80">
        <v>0</v>
      </c>
      <c r="P13" s="151"/>
    </row>
    <row r="14" spans="1:18" ht="21.95" customHeight="1">
      <c r="A14" s="219" t="s">
        <v>207</v>
      </c>
      <c r="B14" s="219"/>
      <c r="C14" s="219"/>
      <c r="D14" s="157"/>
      <c r="E14" s="139"/>
      <c r="G14" s="151"/>
      <c r="H14" s="151"/>
      <c r="I14" s="93">
        <v>74135.210000000006</v>
      </c>
      <c r="J14" s="94"/>
      <c r="K14" s="28">
        <v>72330.289999999994</v>
      </c>
      <c r="L14" s="51"/>
      <c r="M14" s="80">
        <v>14285.5</v>
      </c>
      <c r="N14" s="51"/>
      <c r="O14" s="80">
        <v>14444.23</v>
      </c>
      <c r="P14" s="151"/>
    </row>
    <row r="15" spans="1:18" ht="21.95" customHeight="1">
      <c r="A15" s="219" t="s">
        <v>155</v>
      </c>
      <c r="B15" s="219"/>
      <c r="C15" s="219"/>
      <c r="D15" s="157"/>
      <c r="E15" s="139"/>
      <c r="G15" s="151" t="s">
        <v>228</v>
      </c>
      <c r="H15" s="151"/>
      <c r="I15" s="74">
        <v>501119.43</v>
      </c>
      <c r="J15" s="94"/>
      <c r="K15" s="80">
        <v>1023454.11</v>
      </c>
      <c r="L15" s="51"/>
      <c r="M15" s="80">
        <v>0</v>
      </c>
      <c r="N15" s="51"/>
      <c r="O15" s="80">
        <v>0</v>
      </c>
      <c r="P15" s="151"/>
    </row>
    <row r="16" spans="1:18" ht="21.95" customHeight="1">
      <c r="A16" s="223" t="s">
        <v>252</v>
      </c>
      <c r="B16" s="219"/>
      <c r="C16" s="219"/>
      <c r="D16" s="157"/>
      <c r="E16" s="139"/>
      <c r="G16" s="223"/>
      <c r="H16" s="223"/>
      <c r="I16" s="223"/>
      <c r="J16" s="223"/>
      <c r="K16" s="51"/>
      <c r="L16" s="51"/>
      <c r="M16" s="51"/>
      <c r="N16" s="51"/>
      <c r="O16" s="51"/>
      <c r="P16" s="151"/>
    </row>
    <row r="17" spans="1:16" ht="21.95" customHeight="1">
      <c r="A17" s="223"/>
      <c r="B17" s="219" t="s">
        <v>208</v>
      </c>
      <c r="C17" s="219"/>
      <c r="D17" s="157"/>
      <c r="E17" s="139"/>
      <c r="G17" s="151" t="s">
        <v>249</v>
      </c>
      <c r="H17" s="151"/>
      <c r="I17" s="74">
        <v>612678.18000000005</v>
      </c>
      <c r="J17" s="94"/>
      <c r="K17" s="80">
        <v>2033825.09</v>
      </c>
      <c r="L17" s="51"/>
      <c r="M17" s="80">
        <v>0</v>
      </c>
      <c r="N17" s="51"/>
      <c r="O17" s="80">
        <v>80465.81</v>
      </c>
      <c r="P17" s="151"/>
    </row>
    <row r="18" spans="1:16" ht="21.95" customHeight="1">
      <c r="A18" s="223" t="s">
        <v>263</v>
      </c>
      <c r="B18" s="219"/>
      <c r="C18" s="219"/>
      <c r="D18" s="157"/>
      <c r="E18" s="139"/>
      <c r="G18" s="151">
        <v>5.2</v>
      </c>
      <c r="H18" s="223"/>
      <c r="I18" s="51">
        <v>0</v>
      </c>
      <c r="J18" s="51"/>
      <c r="K18" s="51">
        <v>0</v>
      </c>
      <c r="L18" s="51"/>
      <c r="M18" s="51">
        <v>5571373.8300000001</v>
      </c>
      <c r="N18" s="51"/>
      <c r="O18" s="51">
        <v>0</v>
      </c>
      <c r="P18" s="151"/>
    </row>
    <row r="19" spans="1:16" ht="21.95" customHeight="1">
      <c r="A19" s="219" t="s">
        <v>118</v>
      </c>
      <c r="B19" s="219"/>
      <c r="C19" s="157"/>
      <c r="D19" s="139"/>
      <c r="E19" s="139"/>
      <c r="G19" s="158">
        <v>13</v>
      </c>
      <c r="H19" s="151"/>
      <c r="I19" s="74">
        <v>1161127.19</v>
      </c>
      <c r="K19" s="80">
        <v>409823.49</v>
      </c>
      <c r="L19" s="51"/>
      <c r="M19" s="80">
        <v>766013.33</v>
      </c>
      <c r="N19" s="51"/>
      <c r="O19" s="80">
        <v>0</v>
      </c>
      <c r="P19" s="151"/>
    </row>
    <row r="20" spans="1:16" ht="21.95" customHeight="1">
      <c r="A20" s="219" t="s">
        <v>264</v>
      </c>
      <c r="B20" s="159"/>
      <c r="C20" s="159"/>
      <c r="D20" s="159"/>
      <c r="E20" s="159"/>
      <c r="F20" s="160"/>
      <c r="G20" s="161"/>
      <c r="H20" s="151"/>
      <c r="I20" s="74"/>
      <c r="J20" s="94"/>
      <c r="K20" s="80"/>
      <c r="L20" s="51"/>
      <c r="M20" s="80"/>
      <c r="N20" s="51"/>
      <c r="O20" s="80"/>
      <c r="P20" s="151"/>
    </row>
    <row r="21" spans="1:16" ht="21.95" customHeight="1">
      <c r="A21" s="219"/>
      <c r="B21" s="159" t="s">
        <v>250</v>
      </c>
      <c r="C21" s="159"/>
      <c r="D21" s="159"/>
      <c r="E21" s="159"/>
      <c r="F21" s="160"/>
      <c r="G21" s="161"/>
      <c r="H21" s="151"/>
      <c r="I21" s="74">
        <v>-103.68</v>
      </c>
      <c r="J21" s="94"/>
      <c r="K21" s="74">
        <v>371.28</v>
      </c>
      <c r="L21" s="94"/>
      <c r="M21" s="74">
        <v>-103.68</v>
      </c>
      <c r="N21" s="95"/>
      <c r="O21" s="74">
        <v>371.28</v>
      </c>
      <c r="P21" s="151"/>
    </row>
    <row r="22" spans="1:16" ht="21.95" customHeight="1">
      <c r="A22" s="219" t="s">
        <v>108</v>
      </c>
      <c r="B22" s="159"/>
      <c r="C22" s="159"/>
      <c r="D22" s="159"/>
      <c r="E22" s="159"/>
      <c r="F22" s="160"/>
      <c r="G22" s="151"/>
      <c r="H22" s="151"/>
      <c r="I22" s="74">
        <v>-567052.27</v>
      </c>
      <c r="J22" s="94"/>
      <c r="K22" s="74">
        <v>56222.39</v>
      </c>
      <c r="L22" s="94"/>
      <c r="M22" s="74">
        <v>0</v>
      </c>
      <c r="N22" s="95"/>
      <c r="O22" s="74">
        <v>0</v>
      </c>
    </row>
    <row r="23" spans="1:16" ht="21.95" customHeight="1">
      <c r="A23" s="219" t="s">
        <v>265</v>
      </c>
      <c r="B23" s="159"/>
      <c r="C23" s="159"/>
      <c r="D23" s="159"/>
      <c r="E23" s="159"/>
      <c r="F23" s="160"/>
      <c r="G23" s="151"/>
      <c r="H23" s="151"/>
      <c r="I23" s="74">
        <v>-1204176.8799999999</v>
      </c>
      <c r="J23" s="94"/>
      <c r="K23" s="74">
        <v>0</v>
      </c>
      <c r="L23" s="94"/>
      <c r="M23" s="74">
        <v>0</v>
      </c>
      <c r="N23" s="95"/>
      <c r="O23" s="74">
        <v>0</v>
      </c>
    </row>
    <row r="24" spans="1:16" ht="21.95" customHeight="1">
      <c r="A24" s="219" t="s">
        <v>199</v>
      </c>
      <c r="B24" s="159"/>
      <c r="C24" s="159"/>
      <c r="D24" s="159"/>
      <c r="E24" s="159"/>
      <c r="F24" s="160"/>
      <c r="G24" s="151" t="s">
        <v>248</v>
      </c>
      <c r="H24" s="151"/>
      <c r="I24" s="74">
        <v>-2602394.7400000002</v>
      </c>
      <c r="J24" s="94"/>
      <c r="K24" s="74">
        <v>0</v>
      </c>
      <c r="L24" s="94"/>
      <c r="M24" s="74">
        <v>0</v>
      </c>
      <c r="N24" s="95"/>
      <c r="O24" s="74">
        <v>0</v>
      </c>
    </row>
    <row r="25" spans="1:16" ht="21.95" customHeight="1">
      <c r="A25" s="219" t="s">
        <v>113</v>
      </c>
      <c r="B25" s="219"/>
      <c r="C25" s="219"/>
      <c r="D25" s="157"/>
      <c r="E25" s="139"/>
      <c r="G25" s="158">
        <v>19</v>
      </c>
      <c r="H25" s="151"/>
      <c r="I25" s="74">
        <v>1872439.4</v>
      </c>
      <c r="J25" s="94"/>
      <c r="K25" s="74">
        <v>1110549.73</v>
      </c>
      <c r="L25" s="94"/>
      <c r="M25" s="74">
        <v>1872439.4</v>
      </c>
      <c r="N25" s="95"/>
      <c r="O25" s="74">
        <v>1110549.73</v>
      </c>
      <c r="P25" s="151"/>
    </row>
    <row r="26" spans="1:16" ht="21.95" customHeight="1">
      <c r="A26" s="219" t="s">
        <v>266</v>
      </c>
      <c r="B26" s="219"/>
      <c r="C26" s="219"/>
      <c r="D26" s="157"/>
      <c r="E26" s="139"/>
      <c r="G26" s="158"/>
      <c r="H26" s="151"/>
      <c r="I26" s="74">
        <v>0</v>
      </c>
      <c r="J26" s="94"/>
      <c r="K26" s="74">
        <v>742126.24</v>
      </c>
      <c r="L26" s="94"/>
      <c r="M26" s="74">
        <v>0</v>
      </c>
      <c r="N26" s="95"/>
      <c r="O26" s="74">
        <v>742126.24</v>
      </c>
      <c r="P26" s="151"/>
    </row>
    <row r="27" spans="1:16" ht="21.95" customHeight="1">
      <c r="A27" s="219" t="s">
        <v>175</v>
      </c>
      <c r="B27" s="219"/>
      <c r="C27" s="219"/>
      <c r="D27" s="157"/>
      <c r="E27" s="139"/>
      <c r="G27" s="158"/>
      <c r="H27" s="151"/>
      <c r="I27" s="74">
        <v>1925307.28</v>
      </c>
      <c r="J27" s="94"/>
      <c r="K27" s="74">
        <v>-1117368.31</v>
      </c>
      <c r="L27" s="94"/>
      <c r="M27" s="74">
        <v>455888.62</v>
      </c>
      <c r="N27" s="95"/>
      <c r="O27" s="74">
        <v>-973889.71</v>
      </c>
      <c r="P27" s="151"/>
    </row>
    <row r="28" spans="1:16" ht="21.95" customHeight="1">
      <c r="A28" s="219" t="s">
        <v>251</v>
      </c>
      <c r="B28" s="219"/>
      <c r="C28" s="219"/>
      <c r="D28" s="157"/>
      <c r="E28" s="139"/>
      <c r="G28" s="158"/>
      <c r="H28" s="151"/>
      <c r="I28" s="74">
        <v>0</v>
      </c>
      <c r="J28" s="94"/>
      <c r="K28" s="74">
        <v>4116573.06</v>
      </c>
      <c r="L28" s="94"/>
      <c r="M28" s="74">
        <v>0</v>
      </c>
      <c r="N28" s="95"/>
      <c r="O28" s="74">
        <v>0</v>
      </c>
      <c r="P28" s="151"/>
    </row>
    <row r="29" spans="1:16" ht="21.95" customHeight="1">
      <c r="A29" s="219" t="s">
        <v>128</v>
      </c>
      <c r="B29" s="219"/>
      <c r="C29" s="219"/>
      <c r="D29" s="157"/>
      <c r="E29" s="139"/>
      <c r="G29" s="158">
        <v>21.2</v>
      </c>
      <c r="H29" s="151"/>
      <c r="I29" s="74">
        <v>-1707139.8</v>
      </c>
      <c r="J29" s="94"/>
      <c r="K29" s="74">
        <v>-1654233.87</v>
      </c>
      <c r="L29" s="94"/>
      <c r="M29" s="74">
        <v>0</v>
      </c>
      <c r="N29" s="95"/>
      <c r="O29" s="74">
        <v>0</v>
      </c>
      <c r="P29" s="151"/>
    </row>
    <row r="30" spans="1:16" ht="21.95" customHeight="1">
      <c r="A30" s="219" t="s">
        <v>90</v>
      </c>
      <c r="B30" s="219"/>
      <c r="C30" s="219"/>
      <c r="D30" s="157"/>
      <c r="E30" s="139"/>
      <c r="G30" s="158"/>
      <c r="H30" s="151"/>
      <c r="I30" s="74">
        <v>760448.28</v>
      </c>
      <c r="J30" s="94"/>
      <c r="K30" s="74">
        <v>-101608.36</v>
      </c>
      <c r="L30" s="94"/>
      <c r="M30" s="74">
        <v>0</v>
      </c>
      <c r="N30" s="95"/>
      <c r="O30" s="74">
        <v>0</v>
      </c>
      <c r="P30" s="151"/>
    </row>
    <row r="31" spans="1:16" ht="21.95" customHeight="1">
      <c r="A31" s="219" t="s">
        <v>267</v>
      </c>
      <c r="B31" s="159"/>
      <c r="C31" s="159"/>
      <c r="D31" s="159"/>
      <c r="E31" s="159"/>
      <c r="F31" s="160"/>
      <c r="H31" s="151"/>
      <c r="I31" s="74">
        <v>-775510.55</v>
      </c>
      <c r="J31" s="94"/>
      <c r="K31" s="74">
        <v>0</v>
      </c>
      <c r="L31" s="94"/>
      <c r="M31" s="74">
        <v>0</v>
      </c>
      <c r="N31" s="95"/>
      <c r="O31" s="74">
        <v>0</v>
      </c>
      <c r="P31" s="162"/>
    </row>
    <row r="32" spans="1:16" ht="21.95" customHeight="1">
      <c r="A32" s="219" t="s">
        <v>206</v>
      </c>
      <c r="B32" s="219"/>
      <c r="C32" s="219"/>
      <c r="D32" s="157"/>
      <c r="E32" s="139"/>
      <c r="G32" s="161" t="s">
        <v>141</v>
      </c>
      <c r="H32" s="151"/>
      <c r="I32" s="74">
        <v>542026.44999999995</v>
      </c>
      <c r="J32" s="94"/>
      <c r="K32" s="74">
        <v>660802.68999999994</v>
      </c>
      <c r="L32" s="94"/>
      <c r="M32" s="74">
        <v>286404.57</v>
      </c>
      <c r="N32" s="95"/>
      <c r="O32" s="74">
        <v>89252.82</v>
      </c>
      <c r="P32" s="151"/>
    </row>
    <row r="33" spans="1:16" ht="21.95" customHeight="1">
      <c r="A33" s="219" t="s">
        <v>163</v>
      </c>
      <c r="B33" s="159"/>
      <c r="C33" s="159"/>
      <c r="D33" s="159"/>
      <c r="E33" s="159"/>
      <c r="F33" s="160"/>
      <c r="G33" s="161"/>
      <c r="H33" s="151"/>
      <c r="I33" s="74">
        <v>74628.17</v>
      </c>
      <c r="J33" s="94"/>
      <c r="K33" s="74">
        <v>197044.04</v>
      </c>
      <c r="L33" s="94"/>
      <c r="M33" s="74">
        <v>0</v>
      </c>
      <c r="N33" s="95"/>
      <c r="O33" s="74">
        <v>0</v>
      </c>
      <c r="P33" s="151"/>
    </row>
    <row r="34" spans="1:16" ht="21.95" customHeight="1">
      <c r="A34" s="219" t="s">
        <v>71</v>
      </c>
      <c r="B34" s="219"/>
      <c r="C34" s="219"/>
      <c r="D34" s="219"/>
      <c r="E34" s="219"/>
      <c r="F34" s="162"/>
      <c r="G34" s="161" t="s">
        <v>3</v>
      </c>
      <c r="H34" s="151"/>
      <c r="I34" s="74">
        <v>-1943671.75</v>
      </c>
      <c r="J34" s="94"/>
      <c r="K34" s="74">
        <v>-6367361.6200000001</v>
      </c>
      <c r="L34" s="94"/>
      <c r="M34" s="74">
        <v>0</v>
      </c>
      <c r="N34" s="95"/>
      <c r="O34" s="96">
        <v>0</v>
      </c>
      <c r="P34" s="162"/>
    </row>
    <row r="35" spans="1:16" ht="21.95" customHeight="1">
      <c r="A35" s="219" t="s">
        <v>29</v>
      </c>
      <c r="B35" s="219"/>
      <c r="C35" s="219"/>
      <c r="D35" s="219"/>
      <c r="E35" s="219"/>
      <c r="F35" s="162"/>
      <c r="G35" s="161"/>
      <c r="H35" s="151"/>
      <c r="I35" s="74">
        <v>0</v>
      </c>
      <c r="J35" s="94"/>
      <c r="K35" s="74">
        <v>0</v>
      </c>
      <c r="L35" s="94"/>
      <c r="M35" s="74">
        <v>0</v>
      </c>
      <c r="N35" s="95"/>
      <c r="O35" s="74">
        <v>-67909752.150000006</v>
      </c>
      <c r="P35" s="162"/>
    </row>
    <row r="36" spans="1:16" ht="21.95" customHeight="1">
      <c r="A36" s="219" t="s">
        <v>47</v>
      </c>
      <c r="B36" s="219"/>
      <c r="C36" s="219"/>
      <c r="D36" s="157"/>
      <c r="E36" s="139"/>
      <c r="H36" s="151"/>
      <c r="I36" s="74">
        <v>-390703.35999999999</v>
      </c>
      <c r="J36" s="94"/>
      <c r="K36" s="74">
        <v>-1377582.46</v>
      </c>
      <c r="L36" s="94"/>
      <c r="M36" s="74">
        <v>-19110191.02</v>
      </c>
      <c r="N36" s="95"/>
      <c r="O36" s="74">
        <v>-17570459.420000002</v>
      </c>
      <c r="P36" s="162"/>
    </row>
    <row r="37" spans="1:16" ht="21.95" customHeight="1">
      <c r="A37" s="219" t="s">
        <v>48</v>
      </c>
      <c r="B37" s="219"/>
      <c r="C37" s="219"/>
      <c r="D37" s="157"/>
      <c r="E37" s="139"/>
      <c r="H37" s="151"/>
      <c r="I37" s="97">
        <v>27155045.609999999</v>
      </c>
      <c r="J37" s="94"/>
      <c r="K37" s="97">
        <v>30989109.920000002</v>
      </c>
      <c r="L37" s="94"/>
      <c r="M37" s="97">
        <v>17068246.510000002</v>
      </c>
      <c r="N37" s="95"/>
      <c r="O37" s="97">
        <v>13854349.77</v>
      </c>
      <c r="P37" s="162"/>
    </row>
    <row r="38" spans="1:16" ht="21.95" customHeight="1">
      <c r="A38" s="219" t="s">
        <v>60</v>
      </c>
      <c r="B38" s="219"/>
      <c r="C38" s="219"/>
      <c r="D38" s="157"/>
      <c r="E38" s="139"/>
      <c r="H38" s="151"/>
      <c r="I38" s="74"/>
      <c r="J38" s="156"/>
      <c r="K38" s="79"/>
      <c r="L38" s="156"/>
      <c r="M38" s="74"/>
      <c r="N38" s="102"/>
      <c r="O38" s="79"/>
    </row>
    <row r="39" spans="1:16" ht="21.95" customHeight="1">
      <c r="A39" s="219"/>
      <c r="B39" s="219" t="s">
        <v>49</v>
      </c>
      <c r="C39" s="219"/>
      <c r="D39" s="157"/>
      <c r="E39" s="139"/>
      <c r="H39" s="151"/>
      <c r="I39" s="79">
        <f>SUM(I9:I38)</f>
        <v>147226509.83000004</v>
      </c>
      <c r="J39" s="78"/>
      <c r="K39" s="79">
        <f>SUM(K9:K38)</f>
        <v>180301705.02999997</v>
      </c>
      <c r="L39" s="78"/>
      <c r="M39" s="79">
        <f>SUM(M9:M38)</f>
        <v>4090585.6400000025</v>
      </c>
      <c r="N39" s="79"/>
      <c r="O39" s="79">
        <f>SUM(O9:O38)</f>
        <v>10444873.569999997</v>
      </c>
    </row>
    <row r="40" spans="1:16" ht="21.95" customHeight="1">
      <c r="A40" s="219"/>
      <c r="B40" s="219"/>
      <c r="C40" s="219"/>
      <c r="D40" s="157"/>
      <c r="E40" s="139"/>
      <c r="H40" s="151"/>
      <c r="I40" s="74"/>
      <c r="J40" s="78"/>
      <c r="K40" s="79"/>
      <c r="L40" s="78"/>
      <c r="M40" s="79"/>
      <c r="N40" s="79"/>
      <c r="O40" s="79"/>
    </row>
    <row r="41" spans="1:16" ht="21.95" customHeight="1">
      <c r="A41" s="169" t="s">
        <v>215</v>
      </c>
      <c r="B41" s="219"/>
      <c r="C41" s="219"/>
      <c r="D41" s="157"/>
      <c r="E41" s="139"/>
      <c r="H41" s="151"/>
      <c r="I41" s="74"/>
      <c r="J41" s="78"/>
      <c r="K41" s="79"/>
      <c r="L41" s="78"/>
      <c r="M41" s="79"/>
      <c r="N41" s="79"/>
      <c r="O41" s="79"/>
    </row>
    <row r="42" spans="1:16" ht="21.95" customHeight="1">
      <c r="A42" s="169"/>
      <c r="B42" s="219"/>
      <c r="C42" s="219"/>
      <c r="D42" s="157"/>
      <c r="E42" s="139"/>
      <c r="H42" s="151"/>
      <c r="I42" s="74"/>
      <c r="J42" s="78"/>
      <c r="K42" s="79"/>
      <c r="L42" s="78"/>
      <c r="M42" s="79"/>
      <c r="N42" s="79"/>
      <c r="O42" s="79"/>
    </row>
    <row r="43" spans="1:16" ht="21.95" customHeight="1">
      <c r="A43" s="169"/>
      <c r="B43" s="219"/>
      <c r="C43" s="219"/>
      <c r="D43" s="157"/>
      <c r="E43" s="139"/>
      <c r="H43" s="151"/>
      <c r="I43" s="74"/>
      <c r="J43" s="78"/>
      <c r="K43" s="79"/>
      <c r="L43" s="78"/>
      <c r="M43" s="79"/>
      <c r="N43" s="79"/>
      <c r="O43" s="79"/>
    </row>
    <row r="44" spans="1:16" ht="21.95" customHeight="1">
      <c r="A44" s="169"/>
      <c r="B44" s="219"/>
      <c r="C44" s="219"/>
      <c r="D44" s="157"/>
      <c r="E44" s="139"/>
      <c r="H44" s="151"/>
      <c r="I44" s="74"/>
      <c r="J44" s="78"/>
      <c r="K44" s="79"/>
      <c r="L44" s="78"/>
      <c r="M44" s="79"/>
      <c r="N44" s="79"/>
      <c r="O44" s="79"/>
    </row>
    <row r="45" spans="1:16" ht="21.95" customHeight="1">
      <c r="A45" s="169"/>
      <c r="B45" s="219"/>
      <c r="C45" s="219"/>
      <c r="D45" s="157"/>
      <c r="E45" s="139"/>
      <c r="H45" s="151"/>
      <c r="I45" s="74"/>
      <c r="J45" s="78"/>
      <c r="K45" s="79"/>
      <c r="L45" s="78"/>
      <c r="M45" s="79"/>
      <c r="N45" s="79"/>
      <c r="O45" s="79"/>
    </row>
    <row r="46" spans="1:16" ht="21.95" customHeight="1">
      <c r="A46" s="169"/>
      <c r="B46" s="219"/>
      <c r="C46" s="219"/>
      <c r="D46" s="157"/>
      <c r="E46" s="139"/>
      <c r="H46" s="151"/>
      <c r="I46" s="74"/>
      <c r="J46" s="78"/>
      <c r="K46" s="79"/>
      <c r="L46" s="78"/>
      <c r="M46" s="79"/>
      <c r="N46" s="79"/>
      <c r="O46" s="79"/>
    </row>
    <row r="47" spans="1:16" ht="21.95" customHeight="1">
      <c r="A47" s="169"/>
      <c r="B47" s="219"/>
      <c r="C47" s="219"/>
      <c r="D47" s="157"/>
      <c r="E47" s="139"/>
      <c r="H47" s="151"/>
      <c r="I47" s="74"/>
      <c r="J47" s="78"/>
      <c r="K47" s="79"/>
      <c r="L47" s="78"/>
      <c r="M47" s="79"/>
      <c r="N47" s="79"/>
      <c r="O47" s="79"/>
    </row>
    <row r="48" spans="1:16" ht="21.95" customHeight="1">
      <c r="A48" s="169"/>
      <c r="B48" s="219"/>
      <c r="C48" s="219"/>
      <c r="D48" s="157"/>
      <c r="E48" s="139"/>
      <c r="H48" s="151"/>
      <c r="I48" s="74"/>
      <c r="J48" s="78"/>
      <c r="K48" s="79"/>
      <c r="L48" s="78"/>
      <c r="M48" s="79"/>
      <c r="N48" s="79"/>
      <c r="O48" s="79"/>
    </row>
    <row r="49" spans="1:16" ht="21.95" customHeight="1">
      <c r="A49" s="169"/>
      <c r="B49" s="219"/>
      <c r="C49" s="219"/>
      <c r="D49" s="157"/>
      <c r="E49" s="139"/>
      <c r="H49" s="151"/>
      <c r="I49" s="74"/>
      <c r="J49" s="78"/>
      <c r="K49" s="79"/>
      <c r="L49" s="78"/>
      <c r="M49" s="79"/>
      <c r="N49" s="79"/>
      <c r="O49" s="79"/>
    </row>
    <row r="50" spans="1:16" ht="21.95" customHeight="1">
      <c r="A50" s="169"/>
      <c r="B50" s="219"/>
      <c r="C50" s="219"/>
      <c r="D50" s="157"/>
      <c r="E50" s="139"/>
      <c r="H50" s="151"/>
      <c r="I50" s="74"/>
      <c r="J50" s="78"/>
      <c r="K50" s="79"/>
      <c r="L50" s="78"/>
      <c r="M50" s="79"/>
      <c r="N50" s="79"/>
      <c r="O50" s="79"/>
    </row>
    <row r="51" spans="1:16" ht="21.95" customHeight="1">
      <c r="A51" s="169"/>
      <c r="B51" s="219"/>
      <c r="C51" s="219"/>
      <c r="D51" s="157"/>
      <c r="E51" s="139"/>
      <c r="H51" s="151"/>
      <c r="I51" s="74"/>
      <c r="J51" s="78"/>
      <c r="K51" s="79"/>
      <c r="L51" s="78"/>
      <c r="M51" s="79"/>
      <c r="N51" s="79"/>
      <c r="O51" s="79"/>
    </row>
    <row r="52" spans="1:16" ht="40.9" customHeight="1">
      <c r="A52" s="169"/>
      <c r="B52" s="219"/>
      <c r="C52" s="219"/>
      <c r="D52" s="157"/>
      <c r="E52" s="139"/>
      <c r="H52" s="151"/>
      <c r="I52" s="74"/>
      <c r="J52" s="78"/>
      <c r="K52" s="79"/>
      <c r="L52" s="78"/>
      <c r="M52" s="79"/>
      <c r="N52" s="79"/>
      <c r="O52" s="79"/>
    </row>
    <row r="53" spans="1:16" ht="21.95" customHeight="1">
      <c r="A53" s="223"/>
      <c r="B53" s="223"/>
      <c r="C53" s="219"/>
      <c r="D53" s="219"/>
      <c r="E53" s="139"/>
      <c r="H53" s="151"/>
      <c r="I53" s="43"/>
      <c r="J53" s="43"/>
      <c r="K53" s="43"/>
      <c r="L53" s="43"/>
      <c r="M53" s="43"/>
      <c r="N53" s="43"/>
      <c r="O53" s="170" t="s">
        <v>277</v>
      </c>
    </row>
    <row r="54" spans="1:16" ht="21.95" customHeight="1">
      <c r="A54" s="124" t="str">
        <f>+A1</f>
        <v>AQUA CORPORATION PUBLIC COMPANY LIMITED AND ITS SUBSIDIARIES</v>
      </c>
      <c r="B54" s="124"/>
      <c r="C54" s="124"/>
      <c r="D54" s="124"/>
      <c r="E54" s="124"/>
      <c r="F54" s="125"/>
      <c r="G54" s="126"/>
      <c r="H54" s="125"/>
      <c r="I54" s="125"/>
      <c r="J54" s="125"/>
      <c r="K54" s="125"/>
      <c r="L54" s="125"/>
      <c r="M54" s="125"/>
      <c r="N54" s="125"/>
      <c r="O54" s="9"/>
    </row>
    <row r="55" spans="1:16" ht="21.95" customHeight="1">
      <c r="A55" s="124" t="s">
        <v>139</v>
      </c>
      <c r="B55" s="124"/>
      <c r="C55" s="124"/>
      <c r="D55" s="124"/>
      <c r="E55" s="124"/>
      <c r="F55" s="125"/>
      <c r="G55" s="127"/>
      <c r="H55" s="128"/>
      <c r="I55" s="125"/>
      <c r="J55" s="128"/>
      <c r="K55" s="125"/>
      <c r="L55" s="128"/>
      <c r="M55" s="125"/>
      <c r="N55" s="130"/>
      <c r="O55" s="130"/>
    </row>
    <row r="56" spans="1:16" ht="21.95" customHeight="1">
      <c r="A56" s="124" t="str">
        <f>+A3</f>
        <v>FOR THE THREE - MONTH PERIOD ENDED MARCH 31, 2021</v>
      </c>
      <c r="B56" s="124"/>
      <c r="C56" s="124"/>
      <c r="D56" s="124"/>
      <c r="E56" s="124"/>
      <c r="F56" s="125"/>
      <c r="G56" s="127"/>
      <c r="H56" s="128"/>
      <c r="I56" s="125"/>
      <c r="J56" s="128"/>
      <c r="K56" s="125"/>
      <c r="L56" s="128"/>
      <c r="M56" s="125"/>
      <c r="N56" s="136"/>
      <c r="O56" s="130"/>
    </row>
    <row r="57" spans="1:16" ht="21.95" customHeight="1">
      <c r="A57" s="124"/>
      <c r="B57" s="124"/>
      <c r="C57" s="124"/>
      <c r="D57" s="124"/>
      <c r="E57" s="124"/>
      <c r="F57" s="125"/>
      <c r="G57" s="127"/>
      <c r="H57" s="128"/>
      <c r="I57" s="125"/>
      <c r="J57" s="128"/>
      <c r="K57" s="125"/>
      <c r="L57" s="128"/>
      <c r="M57" s="125"/>
      <c r="N57" s="136"/>
      <c r="O57" s="130"/>
    </row>
    <row r="58" spans="1:16" ht="21.95" customHeight="1">
      <c r="A58" s="124"/>
      <c r="B58" s="124"/>
      <c r="C58" s="124"/>
      <c r="D58" s="124"/>
      <c r="E58" s="124"/>
      <c r="F58" s="125"/>
      <c r="G58" s="127"/>
      <c r="H58" s="128"/>
      <c r="I58" s="342" t="s">
        <v>4</v>
      </c>
      <c r="J58" s="342"/>
      <c r="K58" s="342"/>
      <c r="L58" s="342"/>
      <c r="M58" s="342"/>
      <c r="N58" s="342"/>
      <c r="O58" s="342"/>
    </row>
    <row r="59" spans="1:16" ht="21.95" customHeight="1">
      <c r="A59" s="219"/>
      <c r="B59" s="138"/>
      <c r="C59" s="142"/>
      <c r="D59" s="219"/>
      <c r="E59" s="139"/>
      <c r="G59" s="141"/>
      <c r="H59" s="134"/>
      <c r="I59" s="341" t="s">
        <v>5</v>
      </c>
      <c r="J59" s="341"/>
      <c r="K59" s="341"/>
      <c r="L59" s="144"/>
      <c r="M59" s="341" t="s">
        <v>6</v>
      </c>
      <c r="N59" s="341"/>
      <c r="O59" s="341"/>
    </row>
    <row r="60" spans="1:16" ht="21.95" customHeight="1">
      <c r="A60" s="124"/>
      <c r="B60" s="124"/>
      <c r="C60" s="124"/>
      <c r="D60" s="219"/>
      <c r="E60" s="139"/>
      <c r="G60" s="145" t="s">
        <v>7</v>
      </c>
      <c r="H60" s="146"/>
      <c r="I60" s="147">
        <v>2021</v>
      </c>
      <c r="J60" s="148"/>
      <c r="K60" s="247">
        <v>2020</v>
      </c>
      <c r="L60" s="149"/>
      <c r="M60" s="147">
        <v>2021</v>
      </c>
      <c r="N60" s="148"/>
      <c r="O60" s="147">
        <v>2020</v>
      </c>
    </row>
    <row r="61" spans="1:16" ht="21.95" customHeight="1">
      <c r="A61" s="124" t="s">
        <v>202</v>
      </c>
      <c r="B61" s="219"/>
      <c r="C61" s="219"/>
      <c r="D61" s="219"/>
      <c r="E61" s="139"/>
      <c r="H61" s="151"/>
      <c r="I61" s="223"/>
      <c r="J61" s="223"/>
      <c r="K61" s="223"/>
      <c r="L61" s="223"/>
      <c r="M61" s="223"/>
      <c r="N61" s="223"/>
      <c r="O61" s="223"/>
      <c r="P61" s="98"/>
    </row>
    <row r="62" spans="1:16" ht="21.95" customHeight="1">
      <c r="A62" s="219" t="s">
        <v>121</v>
      </c>
      <c r="B62" s="219"/>
      <c r="C62" s="219"/>
      <c r="D62" s="219"/>
      <c r="E62" s="139"/>
      <c r="H62" s="151"/>
      <c r="I62" s="74"/>
      <c r="J62" s="102"/>
      <c r="K62" s="223"/>
      <c r="L62" s="223"/>
      <c r="M62" s="223"/>
      <c r="N62" s="223"/>
      <c r="O62" s="223"/>
    </row>
    <row r="63" spans="1:16" ht="21.95" customHeight="1">
      <c r="A63" s="219" t="s">
        <v>253</v>
      </c>
      <c r="B63" s="219"/>
      <c r="C63" s="157"/>
      <c r="D63" s="219"/>
      <c r="E63" s="139"/>
      <c r="H63" s="151"/>
      <c r="I63" s="74">
        <v>-13979295.08</v>
      </c>
      <c r="J63" s="94"/>
      <c r="K63" s="79">
        <v>-39933864.950000003</v>
      </c>
      <c r="L63" s="102"/>
      <c r="M63" s="74">
        <v>18236514.710000001</v>
      </c>
      <c r="N63" s="79"/>
      <c r="O63" s="79">
        <v>-75050657.969999999</v>
      </c>
    </row>
    <row r="64" spans="1:16" ht="21.95" customHeight="1">
      <c r="A64" s="219" t="s">
        <v>10</v>
      </c>
      <c r="B64" s="219"/>
      <c r="C64" s="157"/>
      <c r="D64" s="219"/>
      <c r="E64" s="139"/>
      <c r="H64" s="151"/>
      <c r="I64" s="74">
        <v>-3739189.15</v>
      </c>
      <c r="J64" s="94"/>
      <c r="K64" s="80">
        <v>9614875.8599999994</v>
      </c>
      <c r="L64" s="94"/>
      <c r="M64" s="74">
        <v>-970941.58</v>
      </c>
      <c r="N64" s="94"/>
      <c r="O64" s="74">
        <v>-6681992.9900000002</v>
      </c>
      <c r="P64" s="163"/>
    </row>
    <row r="65" spans="1:16" ht="21.95" customHeight="1">
      <c r="A65" s="219" t="s">
        <v>13</v>
      </c>
      <c r="B65" s="219"/>
      <c r="C65" s="157"/>
      <c r="D65" s="219"/>
      <c r="E65" s="139"/>
      <c r="H65" s="151"/>
      <c r="I65" s="74">
        <v>-11153583.4</v>
      </c>
      <c r="J65" s="94"/>
      <c r="K65" s="74">
        <v>-72330.289999999994</v>
      </c>
      <c r="L65" s="94"/>
      <c r="M65" s="74">
        <v>-80000</v>
      </c>
      <c r="N65" s="94"/>
      <c r="O65" s="74">
        <v>839453</v>
      </c>
      <c r="P65" s="49"/>
    </row>
    <row r="66" spans="1:16" ht="21.95" customHeight="1">
      <c r="A66" s="219" t="s">
        <v>122</v>
      </c>
      <c r="B66" s="219"/>
      <c r="C66" s="219"/>
      <c r="D66" s="219"/>
      <c r="E66" s="139"/>
      <c r="H66" s="151"/>
      <c r="I66" s="74"/>
      <c r="J66" s="79"/>
      <c r="K66" s="79"/>
      <c r="L66" s="79"/>
      <c r="M66" s="79"/>
      <c r="N66" s="79"/>
      <c r="O66" s="79"/>
      <c r="P66" s="98"/>
    </row>
    <row r="67" spans="1:16" ht="21.95" customHeight="1">
      <c r="A67" s="219" t="s">
        <v>182</v>
      </c>
      <c r="B67" s="157"/>
      <c r="C67" s="219"/>
      <c r="D67" s="219"/>
      <c r="E67" s="139"/>
      <c r="H67" s="151"/>
      <c r="I67" s="74">
        <v>5578212.3899999997</v>
      </c>
      <c r="J67" s="95"/>
      <c r="K67" s="74">
        <v>20965604.120000001</v>
      </c>
      <c r="L67" s="95"/>
      <c r="M67" s="74">
        <v>-2765661.86</v>
      </c>
      <c r="N67" s="95"/>
      <c r="O67" s="79">
        <v>113837959.34</v>
      </c>
      <c r="P67" s="98"/>
    </row>
    <row r="68" spans="1:16" ht="21.95" customHeight="1">
      <c r="A68" s="164" t="s">
        <v>17</v>
      </c>
      <c r="B68" s="157"/>
      <c r="C68" s="219"/>
      <c r="D68" s="219"/>
      <c r="E68" s="139"/>
      <c r="H68" s="151"/>
      <c r="I68" s="74">
        <v>5630044.3600000003</v>
      </c>
      <c r="J68" s="95"/>
      <c r="K68" s="74">
        <v>-4719465.6100000003</v>
      </c>
      <c r="L68" s="95"/>
      <c r="M68" s="74">
        <v>-307962.13</v>
      </c>
      <c r="N68" s="95"/>
      <c r="O68" s="74">
        <v>-635449.34</v>
      </c>
      <c r="P68" s="98"/>
    </row>
    <row r="69" spans="1:16" ht="21.95" customHeight="1">
      <c r="A69" s="164" t="s">
        <v>177</v>
      </c>
      <c r="B69" s="157"/>
      <c r="C69" s="219"/>
      <c r="D69" s="219"/>
      <c r="E69" s="139"/>
      <c r="G69" s="158">
        <v>20</v>
      </c>
      <c r="H69" s="151"/>
      <c r="I69" s="74">
        <v>-715480</v>
      </c>
      <c r="J69" s="95"/>
      <c r="K69" s="74">
        <v>0</v>
      </c>
      <c r="L69" s="95"/>
      <c r="M69" s="74">
        <v>0</v>
      </c>
      <c r="N69" s="95"/>
      <c r="O69" s="74">
        <v>0</v>
      </c>
      <c r="P69" s="98"/>
    </row>
    <row r="70" spans="1:16" ht="21.95" customHeight="1">
      <c r="A70" s="164" t="s">
        <v>170</v>
      </c>
      <c r="B70" s="157"/>
      <c r="C70" s="219"/>
      <c r="D70" s="219"/>
      <c r="E70" s="139"/>
      <c r="H70" s="151"/>
      <c r="I70" s="74">
        <v>283131.12</v>
      </c>
      <c r="J70" s="95"/>
      <c r="K70" s="74">
        <v>0</v>
      </c>
      <c r="L70" s="95"/>
      <c r="M70" s="74">
        <v>0</v>
      </c>
      <c r="N70" s="95"/>
      <c r="O70" s="74">
        <v>0</v>
      </c>
      <c r="P70" s="98"/>
    </row>
    <row r="71" spans="1:16" ht="21.95" customHeight="1">
      <c r="A71" s="164" t="s">
        <v>74</v>
      </c>
      <c r="B71" s="157"/>
      <c r="C71" s="219"/>
      <c r="D71" s="219"/>
      <c r="E71" s="139"/>
      <c r="H71" s="151"/>
      <c r="I71" s="97">
        <v>104834.72</v>
      </c>
      <c r="J71" s="98"/>
      <c r="K71" s="97">
        <v>1613151.59</v>
      </c>
      <c r="L71" s="98"/>
      <c r="M71" s="97">
        <v>0</v>
      </c>
      <c r="N71" s="98"/>
      <c r="O71" s="99">
        <v>0</v>
      </c>
      <c r="P71" s="98"/>
    </row>
    <row r="72" spans="1:16" ht="21.95" customHeight="1">
      <c r="A72" s="165" t="s">
        <v>114</v>
      </c>
      <c r="B72" s="157"/>
      <c r="C72" s="219"/>
      <c r="D72" s="219"/>
      <c r="E72" s="139"/>
      <c r="H72" s="151"/>
      <c r="I72" s="74">
        <f>SUM(I63:I71,I39)</f>
        <v>129235184.79000004</v>
      </c>
      <c r="J72" s="79"/>
      <c r="K72" s="74">
        <f>SUM(K63:K71,K39)</f>
        <v>167769675.74999997</v>
      </c>
      <c r="L72" s="79"/>
      <c r="M72" s="74">
        <f>SUM(M63:M71,M39)</f>
        <v>18202534.780000005</v>
      </c>
      <c r="N72" s="79"/>
      <c r="O72" s="74">
        <f>SUM(O63:O71,O39)</f>
        <v>42754185.610000007</v>
      </c>
      <c r="P72" s="98"/>
    </row>
    <row r="73" spans="1:16" ht="21.95" customHeight="1">
      <c r="A73" s="166" t="s">
        <v>50</v>
      </c>
      <c r="B73" s="157"/>
      <c r="C73" s="219"/>
      <c r="D73" s="219"/>
      <c r="E73" s="139"/>
      <c r="H73" s="151"/>
      <c r="I73" s="79">
        <v>-21958849.039999999</v>
      </c>
      <c r="J73" s="100"/>
      <c r="K73" s="79">
        <v>-31417902.300000001</v>
      </c>
      <c r="L73" s="100"/>
      <c r="M73" s="79">
        <v>-17087742.66</v>
      </c>
      <c r="N73" s="100"/>
      <c r="O73" s="79">
        <v>-13934346.789999999</v>
      </c>
      <c r="P73" s="98"/>
    </row>
    <row r="74" spans="1:16" ht="21.95" customHeight="1">
      <c r="A74" s="166" t="s">
        <v>51</v>
      </c>
      <c r="B74" s="157"/>
      <c r="C74" s="219"/>
      <c r="D74" s="219"/>
      <c r="E74" s="139"/>
      <c r="H74" s="151"/>
      <c r="I74" s="79">
        <v>-9764695.2699999996</v>
      </c>
      <c r="J74" s="100"/>
      <c r="K74" s="79">
        <v>-21696822.050000001</v>
      </c>
      <c r="L74" s="100"/>
      <c r="M74" s="79">
        <v>-3460093.86</v>
      </c>
      <c r="N74" s="100"/>
      <c r="O74" s="79">
        <v>-1381004.05</v>
      </c>
    </row>
    <row r="75" spans="1:16" ht="21.95" customHeight="1">
      <c r="A75" s="167" t="s">
        <v>115</v>
      </c>
      <c r="B75" s="219"/>
      <c r="C75" s="219"/>
      <c r="D75" s="219"/>
      <c r="E75" s="139"/>
      <c r="H75" s="151"/>
      <c r="I75" s="168">
        <f>SUM(I72:I74)</f>
        <v>97511640.480000034</v>
      </c>
      <c r="J75" s="43"/>
      <c r="K75" s="168">
        <f>SUM(K72:K74)</f>
        <v>114654951.39999996</v>
      </c>
      <c r="L75" s="43"/>
      <c r="M75" s="168">
        <f>SUM(M72:M74)</f>
        <v>-2345301.7399999951</v>
      </c>
      <c r="N75" s="43"/>
      <c r="O75" s="168">
        <f>SUM(O72:O74)</f>
        <v>27438834.770000007</v>
      </c>
    </row>
    <row r="76" spans="1:16" ht="10.15" customHeight="1">
      <c r="A76" s="167"/>
      <c r="B76" s="219"/>
      <c r="C76" s="219"/>
      <c r="D76" s="219"/>
      <c r="E76" s="139"/>
      <c r="H76" s="151"/>
      <c r="I76" s="43"/>
      <c r="J76" s="43"/>
      <c r="K76" s="43"/>
      <c r="L76" s="43"/>
      <c r="M76" s="43"/>
      <c r="N76" s="43"/>
      <c r="O76" s="43"/>
    </row>
    <row r="77" spans="1:16" ht="21.95" customHeight="1">
      <c r="A77" s="167" t="s">
        <v>52</v>
      </c>
      <c r="B77" s="219"/>
      <c r="C77" s="219"/>
      <c r="D77" s="139"/>
      <c r="E77" s="139"/>
      <c r="H77" s="151"/>
      <c r="I77" s="100"/>
      <c r="J77" s="100"/>
      <c r="K77" s="100"/>
      <c r="L77" s="100"/>
      <c r="M77" s="100"/>
      <c r="N77" s="100"/>
      <c r="O77" s="100"/>
    </row>
    <row r="78" spans="1:16" s="220" customFormat="1" ht="21.95" customHeight="1">
      <c r="A78" s="138" t="s">
        <v>131</v>
      </c>
      <c r="B78" s="139"/>
      <c r="C78" s="139"/>
      <c r="D78" s="221"/>
      <c r="E78" s="171"/>
      <c r="F78" s="172"/>
      <c r="G78" s="161" t="s">
        <v>226</v>
      </c>
      <c r="H78" s="173"/>
      <c r="I78" s="72">
        <v>0</v>
      </c>
      <c r="J78" s="101"/>
      <c r="K78" s="81">
        <v>0</v>
      </c>
      <c r="L78" s="101"/>
      <c r="M78" s="72">
        <v>-250564281.84</v>
      </c>
      <c r="N78" s="101"/>
      <c r="O78" s="72">
        <v>-105600000</v>
      </c>
    </row>
    <row r="79" spans="1:16" s="220" customFormat="1" ht="21.95" customHeight="1">
      <c r="A79" s="138" t="s">
        <v>164</v>
      </c>
      <c r="B79" s="139"/>
      <c r="C79" s="171"/>
      <c r="D79" s="221"/>
      <c r="E79" s="171"/>
      <c r="F79" s="172"/>
      <c r="G79" s="161" t="s">
        <v>226</v>
      </c>
      <c r="H79" s="173"/>
      <c r="I79" s="72">
        <v>0</v>
      </c>
      <c r="J79" s="78"/>
      <c r="K79" s="81">
        <v>0</v>
      </c>
      <c r="L79" s="78"/>
      <c r="M79" s="72">
        <v>52024755.039999999</v>
      </c>
      <c r="N79" s="78"/>
      <c r="O79" s="72">
        <v>48100000</v>
      </c>
    </row>
    <row r="80" spans="1:16" s="220" customFormat="1" ht="21.95" customHeight="1">
      <c r="A80" s="162" t="s">
        <v>197</v>
      </c>
      <c r="B80" s="143"/>
      <c r="D80" s="172"/>
      <c r="E80" s="172"/>
      <c r="F80" s="160"/>
      <c r="G80" s="161" t="s">
        <v>226</v>
      </c>
      <c r="H80" s="173"/>
      <c r="I80" s="72">
        <v>-50000000</v>
      </c>
      <c r="J80" s="78"/>
      <c r="K80" s="72">
        <v>0</v>
      </c>
      <c r="L80" s="78"/>
      <c r="M80" s="72">
        <v>-50000000</v>
      </c>
      <c r="N80" s="78"/>
      <c r="O80" s="72">
        <v>0</v>
      </c>
    </row>
    <row r="81" spans="1:15" s="220" customFormat="1" ht="21.95" customHeight="1">
      <c r="A81" s="219" t="s">
        <v>109</v>
      </c>
      <c r="B81" s="219"/>
      <c r="C81" s="139"/>
      <c r="D81" s="221"/>
      <c r="E81" s="171"/>
      <c r="F81" s="172"/>
      <c r="G81" s="218">
        <v>13</v>
      </c>
      <c r="H81" s="173"/>
      <c r="I81" s="72">
        <v>25536263.859999999</v>
      </c>
      <c r="J81" s="78"/>
      <c r="K81" s="72">
        <v>37227669.979999997</v>
      </c>
      <c r="L81" s="78"/>
      <c r="M81" s="72">
        <v>1869158.88</v>
      </c>
      <c r="N81" s="78"/>
      <c r="O81" s="72">
        <v>0</v>
      </c>
    </row>
    <row r="82" spans="1:15" s="220" customFormat="1" ht="21.95" customHeight="1">
      <c r="A82" s="221" t="s">
        <v>111</v>
      </c>
      <c r="B82" s="219"/>
      <c r="C82" s="139"/>
      <c r="D82" s="221"/>
      <c r="E82" s="171"/>
      <c r="F82" s="172"/>
      <c r="G82" s="218">
        <v>13</v>
      </c>
      <c r="H82" s="173"/>
      <c r="I82" s="72">
        <v>-169834271.12</v>
      </c>
      <c r="J82" s="78"/>
      <c r="K82" s="72">
        <v>-134449374.19</v>
      </c>
      <c r="L82" s="78"/>
      <c r="M82" s="72">
        <v>-1004040</v>
      </c>
      <c r="N82" s="78"/>
      <c r="O82" s="72">
        <v>-6114342</v>
      </c>
    </row>
    <row r="83" spans="1:15" s="220" customFormat="1" ht="21.95" customHeight="1">
      <c r="A83" s="221" t="s">
        <v>268</v>
      </c>
      <c r="B83" s="219"/>
      <c r="C83" s="139"/>
      <c r="D83" s="221"/>
      <c r="E83" s="171"/>
      <c r="F83" s="172"/>
      <c r="G83" s="218"/>
      <c r="H83" s="173"/>
      <c r="I83" s="72">
        <v>-60000</v>
      </c>
      <c r="J83" s="78"/>
      <c r="K83" s="72">
        <v>0</v>
      </c>
      <c r="L83" s="78"/>
      <c r="M83" s="72">
        <v>0</v>
      </c>
      <c r="N83" s="78"/>
      <c r="O83" s="72">
        <v>0</v>
      </c>
    </row>
    <row r="84" spans="1:15" s="220" customFormat="1" ht="21.95" customHeight="1">
      <c r="A84" s="221" t="s">
        <v>200</v>
      </c>
      <c r="B84" s="219"/>
      <c r="C84" s="139"/>
      <c r="D84" s="221"/>
      <c r="E84" s="171"/>
      <c r="F84" s="172"/>
      <c r="G84" s="218"/>
      <c r="H84" s="173"/>
      <c r="I84" s="72">
        <v>-1858715.83</v>
      </c>
      <c r="J84" s="78"/>
      <c r="K84" s="72">
        <v>0</v>
      </c>
      <c r="L84" s="78"/>
      <c r="M84" s="72">
        <v>0</v>
      </c>
      <c r="N84" s="78"/>
      <c r="O84" s="72">
        <v>0</v>
      </c>
    </row>
    <row r="85" spans="1:15" s="220" customFormat="1" ht="21.95" customHeight="1">
      <c r="A85" s="221" t="s">
        <v>173</v>
      </c>
      <c r="B85" s="219"/>
      <c r="C85" s="139"/>
      <c r="D85" s="221"/>
      <c r="E85" s="171"/>
      <c r="F85" s="172"/>
      <c r="G85" s="218"/>
      <c r="H85" s="173"/>
      <c r="I85" s="215">
        <v>373505.31</v>
      </c>
      <c r="J85" s="78"/>
      <c r="K85" s="72">
        <v>1068529.6399999999</v>
      </c>
      <c r="L85" s="217"/>
      <c r="M85" s="215">
        <v>19110149.010000002</v>
      </c>
      <c r="N85" s="217"/>
      <c r="O85" s="216">
        <v>17568964.890000001</v>
      </c>
    </row>
    <row r="86" spans="1:15" s="220" customFormat="1" ht="21.95" customHeight="1">
      <c r="A86" s="167" t="s">
        <v>116</v>
      </c>
      <c r="B86" s="219"/>
      <c r="C86" s="139"/>
      <c r="D86" s="221"/>
      <c r="E86" s="171"/>
      <c r="F86" s="172"/>
      <c r="G86" s="161"/>
      <c r="H86" s="173"/>
      <c r="I86" s="168">
        <f>SUM(I78:I85)</f>
        <v>-195843217.78</v>
      </c>
      <c r="J86" s="43"/>
      <c r="K86" s="168">
        <f>SUM(K78:K85)</f>
        <v>-96153174.570000008</v>
      </c>
      <c r="L86" s="43"/>
      <c r="M86" s="168">
        <f>SUM(M78:M85)</f>
        <v>-228564258.91000003</v>
      </c>
      <c r="N86" s="43"/>
      <c r="O86" s="168">
        <f>SUM(O78:O85)</f>
        <v>-46045377.109999999</v>
      </c>
    </row>
    <row r="87" spans="1:15" s="220" customFormat="1" ht="21.95" customHeight="1">
      <c r="A87" s="166"/>
      <c r="B87" s="219"/>
      <c r="C87" s="139"/>
      <c r="D87" s="221"/>
      <c r="E87" s="171"/>
      <c r="F87" s="172"/>
      <c r="G87" s="161"/>
      <c r="H87" s="173"/>
      <c r="I87" s="74"/>
      <c r="J87" s="74"/>
      <c r="K87" s="72"/>
      <c r="L87" s="78"/>
      <c r="M87" s="72"/>
      <c r="N87" s="78"/>
      <c r="O87" s="72"/>
    </row>
    <row r="88" spans="1:15" s="220" customFormat="1" ht="21.95" customHeight="1">
      <c r="A88" s="219" t="s">
        <v>215</v>
      </c>
      <c r="B88" s="219"/>
      <c r="C88" s="219"/>
      <c r="D88" s="139"/>
      <c r="E88" s="171"/>
      <c r="F88" s="172"/>
      <c r="G88" s="158"/>
      <c r="H88" s="173"/>
      <c r="I88" s="43"/>
      <c r="J88" s="43"/>
      <c r="K88" s="43"/>
      <c r="L88" s="43"/>
      <c r="M88" s="43"/>
      <c r="N88" s="43"/>
      <c r="O88" s="43"/>
    </row>
    <row r="89" spans="1:15" s="220" customFormat="1" ht="21.95" customHeight="1">
      <c r="A89" s="219"/>
      <c r="B89" s="219"/>
      <c r="C89" s="219"/>
      <c r="D89" s="139"/>
      <c r="E89" s="171"/>
      <c r="F89" s="172"/>
      <c r="G89" s="158"/>
      <c r="H89" s="173"/>
      <c r="I89" s="43"/>
      <c r="J89" s="43"/>
      <c r="K89" s="43"/>
      <c r="L89" s="43"/>
      <c r="M89" s="43"/>
      <c r="N89" s="43"/>
      <c r="O89" s="43"/>
    </row>
    <row r="90" spans="1:15" s="220" customFormat="1" ht="21.95" customHeight="1">
      <c r="A90" s="219"/>
      <c r="B90" s="219"/>
      <c r="C90" s="219"/>
      <c r="D90" s="139"/>
      <c r="E90" s="171"/>
      <c r="F90" s="172"/>
      <c r="G90" s="158"/>
      <c r="H90" s="173"/>
      <c r="I90" s="43"/>
      <c r="J90" s="43"/>
      <c r="K90" s="43"/>
      <c r="L90" s="43"/>
      <c r="M90" s="43"/>
      <c r="N90" s="43"/>
      <c r="O90" s="43"/>
    </row>
    <row r="91" spans="1:15" s="220" customFormat="1" ht="21.95" customHeight="1">
      <c r="A91" s="219"/>
      <c r="B91" s="219"/>
      <c r="C91" s="219"/>
      <c r="D91" s="139"/>
      <c r="E91" s="171"/>
      <c r="F91" s="172"/>
      <c r="G91" s="158"/>
      <c r="H91" s="173"/>
      <c r="I91" s="43"/>
      <c r="J91" s="43"/>
      <c r="K91" s="43"/>
      <c r="L91" s="43"/>
      <c r="M91" s="43"/>
      <c r="N91" s="43"/>
      <c r="O91" s="43"/>
    </row>
    <row r="92" spans="1:15" s="220" customFormat="1" ht="21.95" customHeight="1">
      <c r="A92" s="219"/>
      <c r="B92" s="219"/>
      <c r="C92" s="219"/>
      <c r="D92" s="139"/>
      <c r="E92" s="171"/>
      <c r="F92" s="172"/>
      <c r="G92" s="158"/>
      <c r="H92" s="173"/>
      <c r="I92" s="43"/>
      <c r="J92" s="43"/>
      <c r="K92" s="43"/>
      <c r="L92" s="43"/>
      <c r="M92" s="43"/>
      <c r="N92" s="43"/>
      <c r="O92" s="43"/>
    </row>
    <row r="93" spans="1:15" s="220" customFormat="1" ht="21.95" customHeight="1">
      <c r="A93" s="219"/>
      <c r="B93" s="219"/>
      <c r="C93" s="219"/>
      <c r="D93" s="139"/>
      <c r="E93" s="171"/>
      <c r="F93" s="172"/>
      <c r="G93" s="158"/>
      <c r="H93" s="173"/>
      <c r="I93" s="43"/>
      <c r="J93" s="43"/>
      <c r="K93" s="43"/>
      <c r="L93" s="43"/>
      <c r="M93" s="43"/>
      <c r="N93" s="43"/>
      <c r="O93" s="43"/>
    </row>
    <row r="94" spans="1:15" s="220" customFormat="1" ht="21.95" customHeight="1">
      <c r="A94" s="219"/>
      <c r="B94" s="219"/>
      <c r="C94" s="219"/>
      <c r="D94" s="139"/>
      <c r="E94" s="171"/>
      <c r="F94" s="172"/>
      <c r="G94" s="158"/>
      <c r="H94" s="173"/>
      <c r="I94" s="43"/>
      <c r="J94" s="43"/>
      <c r="K94" s="43"/>
      <c r="L94" s="43"/>
      <c r="M94" s="43"/>
      <c r="N94" s="43"/>
      <c r="O94" s="43"/>
    </row>
    <row r="95" spans="1:15" s="220" customFormat="1" ht="21.95" customHeight="1">
      <c r="A95" s="219"/>
      <c r="B95" s="219"/>
      <c r="C95" s="219"/>
      <c r="D95" s="139"/>
      <c r="E95" s="171"/>
      <c r="F95" s="172"/>
      <c r="G95" s="158"/>
      <c r="H95" s="173"/>
      <c r="I95" s="43"/>
      <c r="J95" s="43"/>
      <c r="K95" s="43"/>
      <c r="L95" s="43"/>
      <c r="M95" s="43"/>
      <c r="N95" s="43"/>
      <c r="O95" s="43"/>
    </row>
    <row r="96" spans="1:15" s="220" customFormat="1" ht="21.95" customHeight="1">
      <c r="A96" s="219"/>
      <c r="B96" s="219"/>
      <c r="C96" s="219"/>
      <c r="D96" s="139"/>
      <c r="E96" s="171"/>
      <c r="F96" s="172"/>
      <c r="G96" s="158"/>
      <c r="H96" s="173"/>
      <c r="I96" s="43"/>
      <c r="J96" s="43"/>
      <c r="K96" s="43"/>
      <c r="L96" s="43"/>
      <c r="M96" s="43"/>
      <c r="N96" s="43"/>
      <c r="O96" s="43"/>
    </row>
    <row r="97" spans="1:15" s="220" customFormat="1" ht="21.95" customHeight="1">
      <c r="A97" s="219"/>
      <c r="B97" s="219"/>
      <c r="C97" s="219"/>
      <c r="D97" s="139"/>
      <c r="E97" s="171"/>
      <c r="F97" s="172"/>
      <c r="G97" s="158"/>
      <c r="H97" s="173"/>
      <c r="I97" s="43"/>
      <c r="J97" s="43"/>
      <c r="K97" s="43"/>
      <c r="L97" s="43"/>
      <c r="M97" s="43"/>
      <c r="N97" s="43"/>
      <c r="O97" s="43"/>
    </row>
    <row r="98" spans="1:15" s="220" customFormat="1" ht="21.95" customHeight="1">
      <c r="A98" s="219"/>
      <c r="B98" s="219"/>
      <c r="C98" s="219"/>
      <c r="D98" s="139"/>
      <c r="E98" s="171"/>
      <c r="F98" s="172"/>
      <c r="G98" s="158"/>
      <c r="H98" s="173"/>
      <c r="I98" s="43"/>
      <c r="J98" s="43"/>
      <c r="K98" s="43"/>
      <c r="L98" s="43"/>
      <c r="M98" s="43"/>
      <c r="N98" s="43"/>
      <c r="O98" s="43"/>
    </row>
    <row r="99" spans="1:15" s="220" customFormat="1" ht="21.95" customHeight="1">
      <c r="A99" s="219"/>
      <c r="B99" s="219"/>
      <c r="C99" s="219"/>
      <c r="D99" s="139"/>
      <c r="E99" s="171"/>
      <c r="F99" s="172"/>
      <c r="G99" s="158"/>
      <c r="H99" s="173"/>
      <c r="I99" s="43"/>
      <c r="J99" s="43"/>
      <c r="K99" s="43"/>
      <c r="L99" s="43"/>
      <c r="M99" s="43"/>
      <c r="N99" s="43"/>
      <c r="O99" s="43"/>
    </row>
    <row r="100" spans="1:15" s="220" customFormat="1" ht="21.95" customHeight="1">
      <c r="A100" s="219"/>
      <c r="B100" s="219"/>
      <c r="C100" s="219"/>
      <c r="D100" s="139"/>
      <c r="E100" s="171"/>
      <c r="F100" s="172"/>
      <c r="G100" s="158"/>
      <c r="H100" s="173"/>
      <c r="I100" s="43"/>
      <c r="J100" s="43"/>
      <c r="K100" s="43"/>
      <c r="L100" s="43"/>
      <c r="M100" s="43"/>
      <c r="N100" s="43"/>
      <c r="O100" s="43"/>
    </row>
    <row r="101" spans="1:15" s="220" customFormat="1" ht="21.95" customHeight="1">
      <c r="A101" s="219"/>
      <c r="B101" s="219"/>
      <c r="C101" s="219"/>
      <c r="D101" s="139"/>
      <c r="E101" s="171"/>
      <c r="F101" s="172"/>
      <c r="G101" s="158"/>
      <c r="H101" s="173"/>
      <c r="I101" s="43"/>
      <c r="J101" s="43"/>
      <c r="K101" s="43"/>
      <c r="L101" s="43"/>
      <c r="M101" s="43"/>
      <c r="N101" s="43"/>
      <c r="O101" s="43"/>
    </row>
    <row r="102" spans="1:15" s="220" customFormat="1" ht="21.95" customHeight="1">
      <c r="A102" s="219"/>
      <c r="B102" s="219"/>
      <c r="C102" s="219"/>
      <c r="D102" s="139"/>
      <c r="E102" s="171"/>
      <c r="F102" s="172"/>
      <c r="G102" s="158"/>
      <c r="H102" s="173"/>
      <c r="I102" s="43"/>
      <c r="J102" s="43"/>
      <c r="K102" s="43"/>
      <c r="L102" s="43"/>
      <c r="M102" s="43"/>
      <c r="N102" s="43"/>
      <c r="O102" s="43"/>
    </row>
    <row r="103" spans="1:15" s="220" customFormat="1" ht="21.95" customHeight="1">
      <c r="A103" s="219"/>
      <c r="B103" s="219"/>
      <c r="C103" s="219"/>
      <c r="D103" s="139"/>
      <c r="E103" s="171"/>
      <c r="F103" s="172"/>
      <c r="G103" s="158"/>
      <c r="H103" s="173"/>
      <c r="I103" s="43"/>
      <c r="J103" s="43"/>
      <c r="K103" s="43"/>
      <c r="L103" s="43"/>
      <c r="M103" s="43"/>
      <c r="N103" s="43"/>
      <c r="O103" s="43"/>
    </row>
    <row r="104" spans="1:15" s="220" customFormat="1" ht="21.95" customHeight="1">
      <c r="A104" s="219"/>
      <c r="B104" s="219"/>
      <c r="C104" s="219"/>
      <c r="D104" s="139"/>
      <c r="E104" s="171"/>
      <c r="F104" s="172"/>
      <c r="G104" s="158"/>
      <c r="H104" s="173"/>
      <c r="I104" s="43"/>
      <c r="J104" s="43"/>
      <c r="K104" s="43"/>
      <c r="L104" s="43"/>
      <c r="M104" s="43"/>
      <c r="N104" s="43"/>
      <c r="O104" s="43"/>
    </row>
    <row r="105" spans="1:15" s="220" customFormat="1" ht="21.95" customHeight="1">
      <c r="A105" s="219"/>
      <c r="B105" s="219"/>
      <c r="C105" s="219"/>
      <c r="D105" s="139"/>
      <c r="E105" s="171"/>
      <c r="F105" s="172"/>
      <c r="G105" s="158"/>
      <c r="H105" s="173"/>
      <c r="I105" s="43"/>
      <c r="J105" s="43"/>
      <c r="K105" s="43"/>
      <c r="L105" s="43"/>
      <c r="M105" s="43"/>
      <c r="N105" s="43"/>
      <c r="O105" s="43"/>
    </row>
    <row r="106" spans="1:15" s="220" customFormat="1" ht="30.75" customHeight="1">
      <c r="A106" s="219"/>
      <c r="B106" s="219"/>
      <c r="C106" s="219"/>
      <c r="D106" s="139"/>
      <c r="E106" s="171"/>
      <c r="F106" s="172"/>
      <c r="G106" s="158"/>
      <c r="H106" s="173"/>
      <c r="I106" s="43"/>
      <c r="J106" s="43"/>
      <c r="K106" s="43"/>
      <c r="L106" s="43"/>
      <c r="M106" s="43"/>
      <c r="N106" s="43"/>
      <c r="O106" s="43"/>
    </row>
    <row r="107" spans="1:15" s="220" customFormat="1" ht="21.95" customHeight="1">
      <c r="A107" s="219"/>
      <c r="B107" s="219"/>
      <c r="C107" s="219"/>
      <c r="D107" s="139"/>
      <c r="E107" s="171"/>
      <c r="F107" s="172"/>
      <c r="G107" s="158"/>
      <c r="H107" s="173"/>
      <c r="I107" s="43"/>
      <c r="J107" s="43"/>
      <c r="K107" s="43"/>
      <c r="L107" s="43"/>
      <c r="M107" s="43"/>
      <c r="N107" s="43"/>
      <c r="O107" s="170" t="s">
        <v>276</v>
      </c>
    </row>
    <row r="108" spans="1:15" ht="21.95" customHeight="1">
      <c r="A108" s="124" t="s">
        <v>57</v>
      </c>
      <c r="B108" s="124"/>
      <c r="C108" s="124"/>
      <c r="D108" s="124"/>
      <c r="E108" s="124"/>
      <c r="F108" s="125"/>
      <c r="G108" s="126"/>
      <c r="H108" s="125"/>
      <c r="I108" s="125"/>
      <c r="J108" s="125"/>
      <c r="K108" s="125"/>
      <c r="L108" s="125"/>
      <c r="M108" s="125"/>
      <c r="N108" s="125"/>
      <c r="O108" s="9"/>
    </row>
    <row r="109" spans="1:15" ht="21.95" customHeight="1">
      <c r="A109" s="124" t="s">
        <v>139</v>
      </c>
      <c r="B109" s="124"/>
      <c r="C109" s="124"/>
      <c r="D109" s="124"/>
      <c r="E109" s="124"/>
      <c r="F109" s="125"/>
      <c r="G109" s="127"/>
      <c r="H109" s="128"/>
      <c r="I109" s="125"/>
      <c r="J109" s="128"/>
      <c r="K109" s="125"/>
      <c r="L109" s="128"/>
      <c r="M109" s="125"/>
      <c r="N109" s="130"/>
      <c r="O109" s="130"/>
    </row>
    <row r="110" spans="1:15" ht="21.95" customHeight="1">
      <c r="A110" s="124" t="str">
        <f>+A56</f>
        <v>FOR THE THREE - MONTH PERIOD ENDED MARCH 31, 2021</v>
      </c>
      <c r="B110" s="124"/>
      <c r="C110" s="124"/>
      <c r="D110" s="124"/>
      <c r="E110" s="124"/>
      <c r="F110" s="125"/>
      <c r="G110" s="127"/>
      <c r="H110" s="128"/>
      <c r="I110" s="125"/>
      <c r="J110" s="128"/>
      <c r="K110" s="125"/>
      <c r="L110" s="128"/>
      <c r="M110" s="125"/>
      <c r="N110" s="136"/>
      <c r="O110" s="130"/>
    </row>
    <row r="111" spans="1:15" ht="21.95" customHeight="1">
      <c r="A111" s="124"/>
      <c r="B111" s="124"/>
      <c r="C111" s="124"/>
      <c r="D111" s="124"/>
      <c r="E111" s="124"/>
      <c r="F111" s="125"/>
      <c r="G111" s="127"/>
      <c r="H111" s="128"/>
      <c r="I111" s="125"/>
      <c r="J111" s="128"/>
      <c r="K111" s="125"/>
      <c r="L111" s="128"/>
      <c r="M111" s="125"/>
      <c r="N111" s="136"/>
      <c r="O111" s="130"/>
    </row>
    <row r="112" spans="1:15" ht="21.95" customHeight="1">
      <c r="A112" s="124"/>
      <c r="B112" s="124"/>
      <c r="C112" s="124"/>
      <c r="D112" s="124"/>
      <c r="E112" s="124"/>
      <c r="F112" s="125"/>
      <c r="G112" s="127"/>
      <c r="H112" s="128"/>
      <c r="I112" s="342" t="s">
        <v>4</v>
      </c>
      <c r="J112" s="342"/>
      <c r="K112" s="342"/>
      <c r="L112" s="342"/>
      <c r="M112" s="342"/>
      <c r="N112" s="342"/>
      <c r="O112" s="342"/>
    </row>
    <row r="113" spans="1:16" ht="21.95" customHeight="1">
      <c r="A113" s="219"/>
      <c r="B113" s="138"/>
      <c r="C113" s="142"/>
      <c r="D113" s="219"/>
      <c r="E113" s="139"/>
      <c r="G113" s="141"/>
      <c r="H113" s="134"/>
      <c r="I113" s="341" t="s">
        <v>5</v>
      </c>
      <c r="J113" s="341"/>
      <c r="K113" s="341"/>
      <c r="L113" s="144"/>
      <c r="M113" s="341" t="s">
        <v>6</v>
      </c>
      <c r="N113" s="341"/>
      <c r="O113" s="341"/>
    </row>
    <row r="114" spans="1:16" ht="21.95" customHeight="1">
      <c r="A114" s="124"/>
      <c r="B114" s="124"/>
      <c r="C114" s="124"/>
      <c r="D114" s="219"/>
      <c r="E114" s="139"/>
      <c r="G114" s="145" t="s">
        <v>7</v>
      </c>
      <c r="H114" s="146"/>
      <c r="I114" s="147">
        <v>2021</v>
      </c>
      <c r="J114" s="148"/>
      <c r="K114" s="247">
        <v>2020</v>
      </c>
      <c r="L114" s="149"/>
      <c r="M114" s="147">
        <v>2021</v>
      </c>
      <c r="N114" s="148"/>
      <c r="O114" s="147">
        <v>2020</v>
      </c>
    </row>
    <row r="115" spans="1:16" s="220" customFormat="1" ht="21.95" customHeight="1">
      <c r="A115" s="124" t="s">
        <v>72</v>
      </c>
      <c r="B115" s="219"/>
      <c r="C115" s="219"/>
      <c r="D115" s="139"/>
      <c r="E115" s="171"/>
      <c r="F115" s="172"/>
      <c r="G115" s="150"/>
      <c r="H115" s="173"/>
      <c r="I115" s="101"/>
      <c r="J115" s="101"/>
      <c r="K115" s="101"/>
      <c r="L115" s="101"/>
      <c r="M115" s="101"/>
      <c r="N115" s="101"/>
      <c r="O115" s="101"/>
    </row>
    <row r="116" spans="1:16" s="220" customFormat="1" ht="21.95" customHeight="1">
      <c r="A116" s="219" t="s">
        <v>142</v>
      </c>
      <c r="B116" s="219"/>
      <c r="C116" s="219"/>
      <c r="D116" s="139"/>
      <c r="E116" s="171"/>
      <c r="F116" s="172"/>
      <c r="G116" s="150"/>
      <c r="H116" s="173"/>
      <c r="I116" s="79"/>
      <c r="J116" s="81"/>
    </row>
    <row r="117" spans="1:16" s="220" customFormat="1" ht="21.95" customHeight="1">
      <c r="A117" s="219"/>
      <c r="B117" s="219" t="s">
        <v>143</v>
      </c>
      <c r="C117" s="219"/>
      <c r="D117" s="139"/>
      <c r="E117" s="171"/>
      <c r="F117" s="172"/>
      <c r="G117" s="150"/>
      <c r="H117" s="173"/>
      <c r="I117" s="79">
        <v>2939003.98</v>
      </c>
      <c r="J117" s="78"/>
      <c r="K117" s="79">
        <v>-113084.69</v>
      </c>
      <c r="M117" s="58">
        <v>14953503.6</v>
      </c>
      <c r="N117" s="220">
        <v>0</v>
      </c>
      <c r="O117" s="58">
        <v>0</v>
      </c>
    </row>
    <row r="118" spans="1:16" s="220" customFormat="1" ht="21.95" customHeight="1">
      <c r="A118" s="219" t="s">
        <v>136</v>
      </c>
      <c r="B118" s="219"/>
      <c r="C118" s="219"/>
      <c r="D118" s="139"/>
      <c r="E118" s="171"/>
      <c r="F118" s="172"/>
      <c r="G118" s="161"/>
      <c r="H118" s="173"/>
      <c r="I118" s="79">
        <v>0</v>
      </c>
      <c r="J118" s="78"/>
      <c r="K118" s="79">
        <v>100000000</v>
      </c>
      <c r="L118" s="78"/>
      <c r="M118" s="175">
        <v>0</v>
      </c>
      <c r="N118" s="78"/>
      <c r="O118" s="79">
        <v>100000000</v>
      </c>
    </row>
    <row r="119" spans="1:16" s="220" customFormat="1" ht="21.95" customHeight="1">
      <c r="A119" s="219" t="s">
        <v>194</v>
      </c>
      <c r="B119" s="219"/>
      <c r="C119" s="219"/>
      <c r="D119" s="139"/>
      <c r="E119" s="171"/>
      <c r="F119" s="172"/>
      <c r="G119" s="161" t="s">
        <v>124</v>
      </c>
      <c r="H119" s="173"/>
      <c r="I119" s="79">
        <v>-305000000</v>
      </c>
      <c r="J119" s="78"/>
      <c r="K119" s="79">
        <v>-60000000</v>
      </c>
      <c r="L119" s="78"/>
      <c r="M119" s="79">
        <v>-305000000</v>
      </c>
      <c r="N119" s="78"/>
      <c r="O119" s="79">
        <v>-60000000</v>
      </c>
    </row>
    <row r="120" spans="1:16" s="220" customFormat="1" ht="21.95" customHeight="1">
      <c r="A120" s="219" t="s">
        <v>160</v>
      </c>
      <c r="B120" s="219"/>
      <c r="C120" s="219"/>
      <c r="D120" s="139"/>
      <c r="E120" s="171"/>
      <c r="F120" s="172"/>
      <c r="G120" s="161"/>
      <c r="H120" s="173"/>
      <c r="I120" s="79">
        <v>0</v>
      </c>
      <c r="J120" s="78"/>
      <c r="K120" s="79">
        <v>-600000</v>
      </c>
      <c r="L120" s="78"/>
      <c r="M120" s="79">
        <v>0</v>
      </c>
      <c r="N120" s="78"/>
      <c r="O120" s="79">
        <v>-600000</v>
      </c>
    </row>
    <row r="121" spans="1:16" s="220" customFormat="1" ht="21.95" customHeight="1">
      <c r="A121" s="219" t="s">
        <v>123</v>
      </c>
      <c r="B121" s="219"/>
      <c r="C121" s="219"/>
      <c r="D121" s="139"/>
      <c r="E121" s="171"/>
      <c r="F121" s="172"/>
      <c r="G121" s="161"/>
      <c r="H121" s="173"/>
      <c r="I121" s="79">
        <v>0</v>
      </c>
      <c r="J121" s="78"/>
      <c r="K121" s="79">
        <v>-2313693.5</v>
      </c>
      <c r="L121" s="78"/>
      <c r="M121" s="79">
        <v>0</v>
      </c>
      <c r="N121" s="78"/>
      <c r="O121" s="79">
        <v>-2313693.5</v>
      </c>
    </row>
    <row r="122" spans="1:16" s="220" customFormat="1" ht="21.95" customHeight="1">
      <c r="A122" s="219" t="s">
        <v>120</v>
      </c>
      <c r="B122" s="219"/>
      <c r="C122" s="219"/>
      <c r="D122" s="139"/>
      <c r="E122" s="171"/>
      <c r="F122" s="172"/>
      <c r="G122" s="161" t="s">
        <v>226</v>
      </c>
      <c r="H122" s="173"/>
      <c r="I122" s="79">
        <v>0</v>
      </c>
      <c r="J122" s="78"/>
      <c r="K122" s="79">
        <v>0</v>
      </c>
      <c r="L122" s="78"/>
      <c r="M122" s="79">
        <v>25000000</v>
      </c>
      <c r="N122" s="81"/>
      <c r="O122" s="79">
        <v>57000000</v>
      </c>
    </row>
    <row r="123" spans="1:16" s="220" customFormat="1" ht="21.95" customHeight="1">
      <c r="A123" s="219" t="s">
        <v>137</v>
      </c>
      <c r="B123" s="219"/>
      <c r="C123" s="219"/>
      <c r="D123" s="139"/>
      <c r="E123" s="171"/>
      <c r="F123" s="172"/>
      <c r="G123" s="161"/>
      <c r="H123" s="173"/>
      <c r="I123" s="79">
        <v>0</v>
      </c>
      <c r="J123" s="78"/>
      <c r="K123" s="79">
        <v>0</v>
      </c>
      <c r="L123" s="78"/>
      <c r="M123" s="79">
        <v>0</v>
      </c>
      <c r="N123" s="81"/>
      <c r="O123" s="79">
        <v>-57000000</v>
      </c>
    </row>
    <row r="124" spans="1:16" s="220" customFormat="1" ht="21.95" customHeight="1">
      <c r="A124" s="219" t="s">
        <v>140</v>
      </c>
      <c r="B124" s="219"/>
      <c r="C124" s="219"/>
      <c r="D124" s="139"/>
      <c r="E124" s="171"/>
      <c r="F124" s="172"/>
      <c r="G124" s="161" t="s">
        <v>171</v>
      </c>
      <c r="H124" s="173"/>
      <c r="I124" s="79">
        <v>305000000</v>
      </c>
      <c r="J124" s="78"/>
      <c r="K124" s="79">
        <v>13600000</v>
      </c>
      <c r="L124" s="78"/>
      <c r="M124" s="79">
        <v>305000000</v>
      </c>
      <c r="N124" s="81"/>
      <c r="O124" s="79">
        <v>0</v>
      </c>
    </row>
    <row r="125" spans="1:16" s="220" customFormat="1" ht="21.95" customHeight="1">
      <c r="A125" s="219" t="s">
        <v>156</v>
      </c>
      <c r="B125" s="219"/>
      <c r="C125" s="139"/>
      <c r="D125" s="221"/>
      <c r="E125" s="171"/>
      <c r="F125" s="172"/>
      <c r="G125" s="161" t="s">
        <v>171</v>
      </c>
      <c r="H125" s="173"/>
      <c r="I125" s="79">
        <v>-125774726.08</v>
      </c>
      <c r="J125" s="78"/>
      <c r="K125" s="79">
        <v>-127024920.48999999</v>
      </c>
      <c r="L125" s="78"/>
      <c r="M125" s="79">
        <v>-64410960.350000001</v>
      </c>
      <c r="N125" s="78"/>
      <c r="O125" s="79">
        <v>-70022900.109999999</v>
      </c>
    </row>
    <row r="126" spans="1:16" s="220" customFormat="1" ht="21.95" customHeight="1">
      <c r="A126" s="219" t="s">
        <v>254</v>
      </c>
      <c r="B126" s="219"/>
      <c r="C126" s="139"/>
      <c r="D126" s="221"/>
      <c r="E126" s="171"/>
      <c r="F126" s="172"/>
      <c r="G126" s="161"/>
      <c r="H126" s="173"/>
      <c r="I126" s="79">
        <v>-1075500</v>
      </c>
      <c r="J126" s="78"/>
      <c r="K126" s="79">
        <v>0</v>
      </c>
      <c r="L126" s="78"/>
      <c r="M126" s="79">
        <v>-1075500</v>
      </c>
      <c r="N126" s="78"/>
      <c r="O126" s="79">
        <v>0</v>
      </c>
    </row>
    <row r="127" spans="1:16" s="220" customFormat="1" ht="21.95" customHeight="1">
      <c r="A127" s="219" t="s">
        <v>198</v>
      </c>
      <c r="B127" s="219"/>
      <c r="C127" s="139"/>
      <c r="D127" s="171"/>
      <c r="E127" s="171"/>
      <c r="F127" s="150"/>
      <c r="G127" s="218">
        <v>18.2</v>
      </c>
      <c r="H127" s="173"/>
      <c r="I127" s="79">
        <v>-70965435.849999994</v>
      </c>
      <c r="J127" s="78"/>
      <c r="K127" s="79">
        <v>-37795701.039999999</v>
      </c>
      <c r="L127" s="78"/>
      <c r="M127" s="79">
        <v>-96623.95</v>
      </c>
      <c r="N127" s="78"/>
      <c r="O127" s="79">
        <v>-377272.13</v>
      </c>
      <c r="P127" s="174"/>
    </row>
    <row r="128" spans="1:16" s="220" customFormat="1" ht="21.95" customHeight="1">
      <c r="A128" s="219" t="s">
        <v>174</v>
      </c>
      <c r="B128" s="219"/>
      <c r="C128" s="139"/>
      <c r="D128" s="221"/>
      <c r="E128" s="171"/>
      <c r="F128" s="172"/>
      <c r="G128" s="173"/>
      <c r="H128" s="173"/>
      <c r="I128" s="79">
        <v>-5308506.7</v>
      </c>
      <c r="J128" s="78"/>
      <c r="K128" s="79">
        <v>-4928683.05</v>
      </c>
      <c r="L128" s="78"/>
      <c r="M128" s="79">
        <v>-32751.05</v>
      </c>
      <c r="N128" s="78"/>
      <c r="O128" s="79">
        <v>0</v>
      </c>
    </row>
    <row r="129" spans="1:15" s="220" customFormat="1" ht="21.95" customHeight="1">
      <c r="A129" s="219" t="s">
        <v>65</v>
      </c>
      <c r="B129" s="219"/>
      <c r="C129" s="139"/>
      <c r="D129" s="221"/>
      <c r="E129" s="171"/>
      <c r="F129" s="172"/>
      <c r="G129" s="173"/>
      <c r="H129" s="173"/>
      <c r="I129" s="79">
        <v>-3.4</v>
      </c>
      <c r="J129" s="78"/>
      <c r="K129" s="79">
        <v>-161.53</v>
      </c>
      <c r="L129" s="78"/>
      <c r="M129" s="79">
        <v>-3.4</v>
      </c>
      <c r="N129" s="78"/>
      <c r="O129" s="79">
        <v>-961.54</v>
      </c>
    </row>
    <row r="130" spans="1:15" s="220" customFormat="1" ht="21.95" customHeight="1">
      <c r="A130" s="124" t="s">
        <v>117</v>
      </c>
      <c r="B130" s="219"/>
      <c r="C130" s="139"/>
      <c r="D130" s="221"/>
      <c r="E130" s="171"/>
      <c r="F130" s="172"/>
      <c r="G130" s="173"/>
      <c r="H130" s="173"/>
      <c r="I130" s="168">
        <f>SUM(I117:I129)</f>
        <v>-200185168.04999998</v>
      </c>
      <c r="J130" s="43"/>
      <c r="K130" s="168">
        <f>SUM(K116:K129)</f>
        <v>-119176244.3</v>
      </c>
      <c r="L130" s="43"/>
      <c r="M130" s="168">
        <f>SUM(M117:M129)</f>
        <v>-25662335.149999976</v>
      </c>
      <c r="N130" s="43"/>
      <c r="O130" s="168">
        <f>SUM(O117:O129)</f>
        <v>-33314827.279999997</v>
      </c>
    </row>
    <row r="131" spans="1:15" s="220" customFormat="1" ht="9.6" customHeight="1">
      <c r="A131" s="219"/>
      <c r="B131" s="219"/>
      <c r="C131" s="139"/>
      <c r="D131" s="221"/>
      <c r="E131" s="171"/>
      <c r="F131" s="172"/>
      <c r="G131" s="141"/>
      <c r="H131" s="173"/>
      <c r="I131" s="175"/>
      <c r="J131" s="81"/>
      <c r="K131" s="175"/>
      <c r="L131" s="81"/>
      <c r="M131" s="175"/>
      <c r="N131" s="81"/>
      <c r="O131" s="175"/>
    </row>
    <row r="132" spans="1:15" s="220" customFormat="1" ht="21.95" customHeight="1">
      <c r="A132" s="167" t="s">
        <v>157</v>
      </c>
      <c r="B132" s="219"/>
      <c r="C132" s="219"/>
      <c r="D132" s="139"/>
      <c r="E132" s="171"/>
      <c r="F132" s="172"/>
      <c r="G132" s="158"/>
      <c r="H132" s="173"/>
      <c r="I132" s="43">
        <f>I75+I86+I130</f>
        <v>-298516745.34999996</v>
      </c>
      <c r="J132" s="81"/>
      <c r="K132" s="43">
        <f>K75+K86+K130</f>
        <v>-100674467.47000004</v>
      </c>
      <c r="L132" s="81"/>
      <c r="M132" s="43">
        <f>M75+M86+M130</f>
        <v>-256571895.80000001</v>
      </c>
      <c r="N132" s="81"/>
      <c r="O132" s="43">
        <f>O75+O86+O130</f>
        <v>-51921369.61999999</v>
      </c>
    </row>
    <row r="133" spans="1:15" s="220" customFormat="1" ht="21.95" customHeight="1">
      <c r="A133" s="167" t="s">
        <v>53</v>
      </c>
      <c r="B133" s="219"/>
      <c r="C133" s="219"/>
      <c r="D133" s="139"/>
      <c r="E133" s="171"/>
      <c r="F133" s="172"/>
      <c r="G133" s="158"/>
      <c r="H133" s="173"/>
      <c r="I133" s="79">
        <v>312299281.38999999</v>
      </c>
      <c r="J133" s="78"/>
      <c r="K133" s="79">
        <v>158093489.94999999</v>
      </c>
      <c r="L133" s="78"/>
      <c r="M133" s="79">
        <v>265463243.12</v>
      </c>
      <c r="N133" s="78"/>
      <c r="O133" s="73">
        <v>60256716.990000002</v>
      </c>
    </row>
    <row r="134" spans="1:15" s="220" customFormat="1" ht="21.95" customHeight="1" thickBot="1">
      <c r="A134" s="124" t="s">
        <v>54</v>
      </c>
      <c r="B134" s="219"/>
      <c r="C134" s="219"/>
      <c r="D134" s="139"/>
      <c r="E134" s="171"/>
      <c r="F134" s="172"/>
      <c r="G134" s="158"/>
      <c r="H134" s="173"/>
      <c r="I134" s="176">
        <f>SUM(I132:I133)</f>
        <v>13782536.040000021</v>
      </c>
      <c r="J134" s="43"/>
      <c r="K134" s="176">
        <f>SUM(K132:K133)</f>
        <v>57419022.479999945</v>
      </c>
      <c r="L134" s="43"/>
      <c r="M134" s="176">
        <f>SUM(M132:M133)</f>
        <v>8891347.3199999928</v>
      </c>
      <c r="N134" s="43"/>
      <c r="O134" s="176">
        <f>SUM(O132:O133)</f>
        <v>8335347.3700000122</v>
      </c>
    </row>
    <row r="135" spans="1:15" s="220" customFormat="1" ht="21.95" customHeight="1" thickTop="1">
      <c r="A135" s="124"/>
      <c r="B135" s="219"/>
      <c r="C135" s="219"/>
      <c r="D135" s="139"/>
      <c r="E135" s="171"/>
      <c r="F135" s="172"/>
      <c r="G135" s="158"/>
      <c r="H135" s="173"/>
      <c r="I135" s="43"/>
      <c r="J135" s="43"/>
      <c r="K135" s="43"/>
      <c r="L135" s="43"/>
      <c r="M135" s="43"/>
      <c r="N135" s="43"/>
      <c r="O135" s="43"/>
    </row>
    <row r="136" spans="1:15" s="220" customFormat="1" ht="21.95" customHeight="1">
      <c r="A136" s="177" t="s">
        <v>62</v>
      </c>
      <c r="B136" s="219"/>
      <c r="C136" s="219"/>
      <c r="D136" s="139"/>
      <c r="E136" s="171"/>
      <c r="F136" s="172"/>
      <c r="G136" s="158"/>
      <c r="H136" s="178"/>
      <c r="I136" s="179"/>
      <c r="K136" s="180"/>
    </row>
    <row r="137" spans="1:15" s="220" customFormat="1" ht="21.95" customHeight="1">
      <c r="A137" s="181" t="s">
        <v>70</v>
      </c>
      <c r="B137" s="182" t="s">
        <v>138</v>
      </c>
      <c r="C137" s="182"/>
      <c r="D137" s="182"/>
      <c r="E137" s="171"/>
      <c r="F137" s="172"/>
      <c r="G137" s="158"/>
      <c r="H137" s="178"/>
      <c r="I137" s="235"/>
      <c r="J137" s="183"/>
      <c r="K137" s="184"/>
      <c r="L137" s="150"/>
      <c r="M137" s="185"/>
      <c r="N137" s="133"/>
      <c r="O137" s="186"/>
    </row>
    <row r="138" spans="1:15" s="220" customFormat="1" ht="21.95" customHeight="1">
      <c r="A138" s="181"/>
      <c r="B138" s="221"/>
      <c r="C138" s="221" t="s">
        <v>158</v>
      </c>
      <c r="D138" s="182"/>
      <c r="E138" s="187"/>
      <c r="F138" s="222"/>
      <c r="G138" s="218">
        <v>13</v>
      </c>
      <c r="H138" s="178"/>
      <c r="I138" s="73">
        <v>69915686.409999996</v>
      </c>
      <c r="J138" s="81"/>
      <c r="K138" s="73">
        <v>49502304.229999997</v>
      </c>
      <c r="L138" s="81"/>
      <c r="M138" s="73">
        <v>0</v>
      </c>
      <c r="N138" s="81"/>
      <c r="O138" s="73">
        <v>0</v>
      </c>
    </row>
    <row r="139" spans="1:15" s="220" customFormat="1" ht="21.95" customHeight="1">
      <c r="A139" s="188" t="s">
        <v>91</v>
      </c>
      <c r="B139" s="220" t="s">
        <v>165</v>
      </c>
      <c r="C139" s="221"/>
      <c r="D139" s="182"/>
      <c r="E139" s="171"/>
      <c r="F139" s="172"/>
      <c r="G139" s="158"/>
      <c r="H139" s="178"/>
      <c r="I139" s="80"/>
      <c r="J139" s="28"/>
      <c r="K139" s="58"/>
      <c r="L139" s="58"/>
      <c r="M139" s="58"/>
      <c r="N139" s="58"/>
      <c r="O139" s="58"/>
    </row>
    <row r="140" spans="1:15" s="220" customFormat="1" ht="21.95" customHeight="1">
      <c r="A140" s="188"/>
      <c r="B140" s="221"/>
      <c r="C140" s="221" t="s">
        <v>4</v>
      </c>
      <c r="D140" s="182"/>
      <c r="E140" s="171"/>
      <c r="F140" s="172"/>
      <c r="G140" s="158"/>
      <c r="H140" s="178"/>
      <c r="I140" s="80">
        <v>161382185.41999999</v>
      </c>
      <c r="J140" s="28"/>
      <c r="K140" s="80">
        <v>74397231.120000005</v>
      </c>
      <c r="L140" s="28"/>
      <c r="M140" s="73">
        <v>117241721.8</v>
      </c>
      <c r="N140" s="28"/>
      <c r="O140" s="80">
        <v>15000000</v>
      </c>
    </row>
    <row r="141" spans="1:15" s="220" customFormat="1" ht="21.95" customHeight="1">
      <c r="A141" s="188"/>
      <c r="B141" s="221"/>
      <c r="C141" s="221" t="s">
        <v>209</v>
      </c>
      <c r="D141" s="182"/>
      <c r="E141" s="171"/>
      <c r="F141" s="172"/>
      <c r="G141" s="158"/>
      <c r="H141" s="178"/>
      <c r="I141" s="80">
        <v>5000000</v>
      </c>
      <c r="J141" s="28"/>
      <c r="K141" s="80">
        <v>5000000</v>
      </c>
      <c r="L141" s="28"/>
      <c r="M141" s="73">
        <v>0</v>
      </c>
      <c r="N141" s="28"/>
      <c r="O141" s="80">
        <v>0</v>
      </c>
    </row>
    <row r="142" spans="1:15" s="220" customFormat="1" ht="21.95" customHeight="1">
      <c r="A142" s="188"/>
      <c r="B142" s="221"/>
      <c r="C142" s="221"/>
      <c r="D142" s="182"/>
      <c r="E142" s="171"/>
      <c r="F142" s="172"/>
      <c r="G142" s="158"/>
      <c r="H142" s="178"/>
      <c r="I142" s="80"/>
      <c r="J142" s="28"/>
      <c r="K142" s="80"/>
      <c r="L142" s="28"/>
      <c r="M142" s="73"/>
      <c r="N142" s="28"/>
      <c r="O142" s="80"/>
    </row>
    <row r="143" spans="1:15" s="220" customFormat="1" ht="21.95" customHeight="1">
      <c r="A143" s="219" t="s">
        <v>215</v>
      </c>
      <c r="B143" s="221"/>
      <c r="C143" s="221"/>
      <c r="D143" s="182"/>
      <c r="E143" s="171"/>
      <c r="F143" s="172"/>
      <c r="G143" s="158"/>
      <c r="H143" s="178"/>
      <c r="I143" s="80"/>
      <c r="J143" s="28"/>
      <c r="K143" s="80"/>
      <c r="L143" s="28"/>
      <c r="M143" s="73"/>
      <c r="N143" s="28"/>
      <c r="O143" s="80"/>
    </row>
    <row r="144" spans="1:15" s="220" customFormat="1" ht="21.95" customHeight="1">
      <c r="A144" s="219"/>
      <c r="B144" s="221"/>
      <c r="C144" s="221"/>
      <c r="D144" s="182"/>
      <c r="E144" s="171"/>
      <c r="F144" s="172"/>
      <c r="G144" s="158"/>
      <c r="H144" s="178"/>
      <c r="I144" s="80"/>
      <c r="J144" s="28"/>
      <c r="K144" s="80"/>
      <c r="L144" s="28"/>
      <c r="M144" s="73"/>
      <c r="N144" s="28"/>
      <c r="O144" s="80"/>
    </row>
    <row r="145" spans="1:15" s="220" customFormat="1" ht="21.95" customHeight="1">
      <c r="A145" s="219"/>
      <c r="B145" s="221"/>
      <c r="C145" s="221"/>
      <c r="D145" s="182"/>
      <c r="E145" s="171"/>
      <c r="F145" s="172"/>
      <c r="G145" s="158"/>
      <c r="H145" s="178"/>
      <c r="I145" s="80"/>
      <c r="J145" s="28"/>
      <c r="K145" s="80"/>
      <c r="L145" s="28"/>
      <c r="M145" s="73"/>
      <c r="N145" s="28"/>
      <c r="O145" s="80"/>
    </row>
    <row r="146" spans="1:15" s="220" customFormat="1" ht="21.95" customHeight="1">
      <c r="A146" s="219"/>
      <c r="B146" s="221"/>
      <c r="C146" s="221"/>
      <c r="D146" s="182"/>
      <c r="E146" s="171"/>
      <c r="F146" s="172"/>
      <c r="G146" s="158"/>
      <c r="H146" s="178"/>
      <c r="I146" s="80"/>
      <c r="J146" s="28"/>
      <c r="K146" s="80"/>
      <c r="L146" s="28"/>
      <c r="M146" s="73"/>
      <c r="N146" s="28"/>
      <c r="O146" s="80"/>
    </row>
    <row r="147" spans="1:15" s="220" customFormat="1" ht="21.95" customHeight="1">
      <c r="A147" s="219"/>
      <c r="B147" s="221"/>
      <c r="C147" s="221"/>
      <c r="D147" s="182"/>
      <c r="E147" s="171"/>
      <c r="F147" s="172"/>
      <c r="G147" s="158"/>
      <c r="H147" s="178"/>
      <c r="I147" s="80"/>
      <c r="J147" s="28"/>
      <c r="K147" s="80"/>
      <c r="L147" s="28"/>
      <c r="M147" s="73"/>
      <c r="N147" s="28"/>
      <c r="O147" s="80"/>
    </row>
    <row r="148" spans="1:15" s="220" customFormat="1" ht="21.95" customHeight="1">
      <c r="A148" s="219"/>
      <c r="B148" s="221"/>
      <c r="C148" s="221"/>
      <c r="D148" s="182"/>
      <c r="E148" s="171"/>
      <c r="F148" s="172"/>
      <c r="G148" s="158"/>
      <c r="H148" s="178"/>
      <c r="I148" s="80"/>
      <c r="J148" s="28"/>
      <c r="K148" s="80"/>
      <c r="L148" s="28"/>
      <c r="M148" s="73"/>
      <c r="N148" s="28"/>
      <c r="O148" s="80"/>
    </row>
    <row r="149" spans="1:15" s="220" customFormat="1" ht="21.95" customHeight="1">
      <c r="A149" s="219"/>
      <c r="B149" s="221"/>
      <c r="C149" s="221"/>
      <c r="D149" s="182"/>
      <c r="E149" s="171"/>
      <c r="F149" s="172"/>
      <c r="G149" s="158"/>
      <c r="H149" s="178"/>
      <c r="I149" s="80"/>
      <c r="J149" s="28"/>
      <c r="K149" s="80"/>
      <c r="L149" s="28"/>
      <c r="M149" s="73"/>
      <c r="N149" s="28"/>
      <c r="O149" s="80"/>
    </row>
    <row r="150" spans="1:15" s="220" customFormat="1" ht="21.95" customHeight="1">
      <c r="A150" s="219"/>
      <c r="B150" s="221"/>
      <c r="C150" s="221"/>
      <c r="D150" s="182"/>
      <c r="E150" s="171"/>
      <c r="F150" s="172"/>
      <c r="G150" s="158"/>
      <c r="H150" s="178"/>
      <c r="I150" s="80"/>
      <c r="J150" s="28"/>
      <c r="K150" s="80"/>
      <c r="L150" s="28"/>
      <c r="M150" s="73"/>
      <c r="N150" s="28"/>
      <c r="O150" s="80"/>
    </row>
    <row r="151" spans="1:15" s="220" customFormat="1" ht="21.95" customHeight="1">
      <c r="A151" s="219"/>
      <c r="B151" s="221"/>
      <c r="C151" s="221"/>
      <c r="D151" s="182"/>
      <c r="E151" s="171"/>
      <c r="F151" s="172"/>
      <c r="G151" s="158"/>
      <c r="H151" s="178"/>
      <c r="I151" s="80"/>
      <c r="J151" s="28"/>
      <c r="K151" s="80"/>
      <c r="L151" s="28"/>
      <c r="M151" s="73"/>
      <c r="N151" s="28"/>
      <c r="O151" s="80"/>
    </row>
    <row r="152" spans="1:15" s="220" customFormat="1" ht="21.95" customHeight="1">
      <c r="A152" s="219"/>
      <c r="B152" s="221"/>
      <c r="C152" s="221"/>
      <c r="D152" s="182"/>
      <c r="E152" s="171"/>
      <c r="F152" s="172"/>
      <c r="G152" s="158"/>
      <c r="H152" s="178"/>
      <c r="I152" s="80"/>
      <c r="J152" s="28"/>
      <c r="K152" s="80"/>
      <c r="L152" s="28"/>
      <c r="M152" s="73"/>
      <c r="N152" s="28"/>
      <c r="O152" s="80"/>
    </row>
    <row r="153" spans="1:15" s="220" customFormat="1" ht="21.95" customHeight="1">
      <c r="A153" s="219"/>
      <c r="B153" s="221"/>
      <c r="C153" s="221"/>
      <c r="D153" s="182"/>
      <c r="E153" s="171"/>
      <c r="F153" s="172"/>
      <c r="G153" s="158"/>
      <c r="H153" s="178"/>
      <c r="I153" s="80"/>
      <c r="J153" s="28"/>
      <c r="K153" s="80"/>
      <c r="L153" s="28"/>
      <c r="M153" s="73"/>
      <c r="N153" s="28"/>
      <c r="O153" s="80"/>
    </row>
    <row r="154" spans="1:15" s="220" customFormat="1" ht="21.95" customHeight="1">
      <c r="A154" s="219"/>
      <c r="B154" s="221"/>
      <c r="C154" s="221"/>
      <c r="D154" s="182"/>
      <c r="E154" s="171"/>
      <c r="F154" s="172"/>
      <c r="G154" s="158"/>
      <c r="H154" s="178"/>
      <c r="I154" s="80"/>
      <c r="J154" s="28"/>
      <c r="K154" s="80"/>
      <c r="L154" s="28"/>
      <c r="M154" s="73"/>
      <c r="N154" s="28"/>
      <c r="O154" s="80"/>
    </row>
    <row r="155" spans="1:15" s="220" customFormat="1" ht="21.95" customHeight="1">
      <c r="A155" s="219"/>
      <c r="B155" s="221"/>
      <c r="C155" s="221"/>
      <c r="D155" s="182"/>
      <c r="E155" s="171"/>
      <c r="F155" s="172"/>
      <c r="G155" s="158"/>
      <c r="H155" s="178"/>
      <c r="I155" s="80"/>
      <c r="J155" s="28"/>
      <c r="K155" s="80"/>
      <c r="L155" s="28"/>
      <c r="M155" s="73"/>
      <c r="N155" s="28"/>
      <c r="O155" s="80"/>
    </row>
    <row r="156" spans="1:15" s="220" customFormat="1" ht="21.95" customHeight="1">
      <c r="A156" s="219"/>
      <c r="B156" s="221"/>
      <c r="C156" s="221"/>
      <c r="D156" s="182"/>
      <c r="E156" s="171"/>
      <c r="F156" s="172"/>
      <c r="G156" s="158"/>
      <c r="H156" s="178"/>
      <c r="I156" s="80"/>
      <c r="J156" s="28"/>
      <c r="K156" s="80"/>
      <c r="L156" s="28"/>
      <c r="M156" s="73"/>
      <c r="N156" s="28"/>
      <c r="O156" s="80"/>
    </row>
    <row r="157" spans="1:15" s="220" customFormat="1" ht="21.95" customHeight="1">
      <c r="A157" s="219"/>
      <c r="B157" s="221"/>
      <c r="C157" s="221"/>
      <c r="D157" s="182"/>
      <c r="E157" s="171"/>
      <c r="F157" s="172"/>
      <c r="G157" s="158"/>
      <c r="H157" s="178"/>
      <c r="I157" s="80"/>
      <c r="J157" s="28"/>
      <c r="K157" s="80"/>
      <c r="L157" s="28"/>
      <c r="M157" s="73"/>
      <c r="N157" s="28"/>
      <c r="O157" s="80"/>
    </row>
    <row r="158" spans="1:15" s="220" customFormat="1" ht="21.95" customHeight="1">
      <c r="A158" s="219"/>
      <c r="B158" s="221"/>
      <c r="C158" s="221"/>
      <c r="D158" s="182"/>
      <c r="E158" s="171"/>
      <c r="F158" s="172"/>
      <c r="G158" s="158"/>
      <c r="H158" s="178"/>
      <c r="I158" s="80"/>
      <c r="J158" s="28"/>
      <c r="K158" s="80"/>
      <c r="L158" s="28"/>
      <c r="M158" s="73"/>
      <c r="N158" s="28"/>
      <c r="O158" s="80"/>
    </row>
    <row r="159" spans="1:15" s="220" customFormat="1" ht="21.95" customHeight="1">
      <c r="A159" s="219"/>
      <c r="B159" s="221"/>
      <c r="C159" s="221"/>
      <c r="D159" s="182"/>
      <c r="E159" s="171"/>
      <c r="F159" s="172"/>
      <c r="G159" s="158"/>
      <c r="H159" s="178"/>
      <c r="I159" s="80"/>
      <c r="J159" s="28"/>
      <c r="K159" s="80"/>
      <c r="L159" s="28"/>
      <c r="M159" s="73"/>
      <c r="N159" s="28"/>
      <c r="O159" s="80"/>
    </row>
    <row r="160" spans="1:15" s="220" customFormat="1" ht="31.35" customHeight="1">
      <c r="A160" s="219"/>
      <c r="B160" s="221"/>
      <c r="C160" s="221"/>
      <c r="D160" s="182"/>
      <c r="E160" s="171"/>
      <c r="F160" s="172"/>
      <c r="G160" s="158"/>
      <c r="H160" s="178"/>
      <c r="I160" s="80"/>
      <c r="J160" s="28"/>
      <c r="K160" s="80"/>
      <c r="L160" s="28"/>
      <c r="M160" s="73"/>
      <c r="N160" s="28"/>
      <c r="O160" s="80"/>
    </row>
    <row r="161" spans="1:15" s="220" customFormat="1" ht="21.95" customHeight="1">
      <c r="A161" s="219"/>
      <c r="B161" s="221"/>
      <c r="C161" s="221"/>
      <c r="D161" s="182"/>
      <c r="E161" s="171"/>
      <c r="F161" s="172"/>
      <c r="G161" s="158"/>
      <c r="H161" s="178"/>
      <c r="I161" s="80"/>
      <c r="J161" s="28"/>
      <c r="K161" s="80"/>
      <c r="L161" s="28"/>
      <c r="M161" s="73"/>
      <c r="N161" s="28"/>
      <c r="O161" s="170" t="s">
        <v>275</v>
      </c>
    </row>
    <row r="162" spans="1:15" s="220" customFormat="1" ht="20.100000000000001" customHeight="1">
      <c r="A162" s="219"/>
      <c r="B162" s="219"/>
      <c r="C162" s="219"/>
      <c r="D162" s="139"/>
      <c r="E162" s="171"/>
      <c r="F162" s="172"/>
      <c r="G162" s="158"/>
      <c r="H162" s="173"/>
      <c r="I162" s="67"/>
      <c r="J162" s="67"/>
      <c r="K162" s="67"/>
      <c r="L162" s="67"/>
      <c r="M162" s="67"/>
      <c r="N162" s="67"/>
    </row>
    <row r="163" spans="1:15" s="220" customFormat="1" ht="20.100000000000001" customHeight="1">
      <c r="A163" s="219"/>
      <c r="B163" s="219"/>
      <c r="C163" s="219"/>
      <c r="D163" s="139"/>
      <c r="E163" s="171"/>
      <c r="F163" s="221"/>
      <c r="G163" s="322"/>
      <c r="H163" s="323"/>
      <c r="I163" s="67"/>
      <c r="J163" s="67"/>
      <c r="K163" s="67"/>
      <c r="L163" s="67"/>
      <c r="M163" s="67"/>
      <c r="N163" s="67"/>
    </row>
    <row r="164" spans="1:15" s="220" customFormat="1" ht="26.25" customHeight="1">
      <c r="A164" s="124"/>
      <c r="B164" s="219"/>
      <c r="C164" s="219"/>
      <c r="D164" s="139"/>
      <c r="E164" s="171"/>
      <c r="F164" s="221"/>
      <c r="G164" s="322"/>
      <c r="H164" s="323"/>
      <c r="I164" s="67"/>
      <c r="J164" s="67"/>
      <c r="K164" s="67"/>
      <c r="L164" s="67"/>
      <c r="M164" s="67"/>
      <c r="N164" s="67"/>
    </row>
    <row r="165" spans="1:15" s="220" customFormat="1" ht="20.100000000000001" customHeight="1">
      <c r="A165" s="219"/>
      <c r="B165" s="219"/>
      <c r="C165" s="219"/>
      <c r="D165" s="139"/>
      <c r="E165" s="171"/>
      <c r="F165" s="172"/>
      <c r="G165" s="158"/>
      <c r="H165" s="173"/>
      <c r="I165" s="67"/>
      <c r="J165" s="67"/>
      <c r="K165" s="67"/>
      <c r="L165" s="67"/>
      <c r="M165" s="67"/>
      <c r="N165" s="67"/>
    </row>
    <row r="166" spans="1:15" s="220" customFormat="1" ht="20.100000000000001" customHeight="1">
      <c r="A166" s="219"/>
      <c r="B166" s="219"/>
      <c r="C166" s="219"/>
      <c r="D166" s="139"/>
      <c r="E166" s="171"/>
      <c r="F166" s="172"/>
      <c r="G166" s="158"/>
      <c r="H166" s="173"/>
      <c r="I166" s="67"/>
      <c r="J166" s="67"/>
      <c r="K166" s="67"/>
      <c r="L166" s="67"/>
      <c r="M166" s="67"/>
      <c r="N166" s="67"/>
    </row>
    <row r="167" spans="1:15" s="220" customFormat="1" ht="20.100000000000001" customHeight="1">
      <c r="A167" s="219"/>
      <c r="B167" s="219"/>
      <c r="C167" s="219"/>
      <c r="D167" s="139"/>
      <c r="E167" s="171"/>
      <c r="F167" s="172"/>
      <c r="G167" s="158"/>
      <c r="H167" s="173"/>
      <c r="I167" s="67"/>
      <c r="J167" s="67"/>
      <c r="K167" s="67"/>
      <c r="L167" s="67"/>
      <c r="M167" s="67"/>
      <c r="N167" s="67"/>
    </row>
    <row r="168" spans="1:15" s="220" customFormat="1" ht="20.100000000000001" customHeight="1">
      <c r="A168" s="219"/>
      <c r="B168" s="219"/>
      <c r="C168" s="219"/>
      <c r="D168" s="139"/>
      <c r="E168" s="171"/>
      <c r="F168" s="172"/>
      <c r="G168" s="158"/>
      <c r="H168" s="173"/>
      <c r="I168" s="67"/>
      <c r="J168" s="67"/>
      <c r="K168" s="67"/>
      <c r="L168" s="67"/>
      <c r="M168" s="67"/>
      <c r="N168" s="67"/>
    </row>
    <row r="169" spans="1:15" s="220" customFormat="1" ht="20.100000000000001" customHeight="1">
      <c r="A169" s="219"/>
      <c r="B169" s="219"/>
      <c r="C169" s="219"/>
      <c r="D169" s="139"/>
      <c r="E169" s="171"/>
      <c r="F169" s="172"/>
      <c r="G169" s="158"/>
      <c r="H169" s="173"/>
      <c r="I169" s="67"/>
      <c r="J169" s="67"/>
      <c r="K169" s="67"/>
      <c r="L169" s="67"/>
      <c r="M169" s="67"/>
      <c r="N169" s="67"/>
    </row>
    <row r="170" spans="1:15" s="220" customFormat="1" ht="20.100000000000001" customHeight="1">
      <c r="A170" s="219"/>
      <c r="B170" s="219"/>
      <c r="C170" s="219"/>
      <c r="D170" s="139"/>
      <c r="E170" s="171"/>
      <c r="F170" s="172"/>
      <c r="G170" s="158"/>
      <c r="H170" s="173"/>
      <c r="I170" s="67"/>
      <c r="J170" s="67"/>
      <c r="K170" s="67"/>
      <c r="L170" s="67"/>
      <c r="M170" s="67"/>
      <c r="N170" s="67"/>
    </row>
    <row r="171" spans="1:15" s="220" customFormat="1" ht="20.100000000000001" customHeight="1">
      <c r="A171" s="219"/>
      <c r="B171" s="219"/>
      <c r="C171" s="219"/>
      <c r="D171" s="139"/>
      <c r="E171" s="171"/>
      <c r="F171" s="172"/>
      <c r="G171" s="158"/>
      <c r="H171" s="173"/>
      <c r="I171" s="67"/>
      <c r="J171" s="67"/>
      <c r="K171" s="67"/>
      <c r="L171" s="67"/>
      <c r="M171" s="67"/>
      <c r="N171" s="67"/>
    </row>
    <row r="172" spans="1:15" s="220" customFormat="1" ht="20.100000000000001" customHeight="1">
      <c r="A172" s="219"/>
      <c r="B172" s="219"/>
      <c r="C172" s="219"/>
      <c r="D172" s="139"/>
      <c r="E172" s="171"/>
      <c r="F172" s="172"/>
      <c r="G172" s="158"/>
      <c r="H172" s="173"/>
      <c r="I172" s="67"/>
      <c r="J172" s="67"/>
      <c r="K172" s="67"/>
      <c r="L172" s="67"/>
      <c r="M172" s="67"/>
      <c r="N172" s="67"/>
    </row>
    <row r="173" spans="1:15" s="220" customFormat="1" ht="20.100000000000001" customHeight="1">
      <c r="A173" s="219"/>
      <c r="B173" s="219"/>
      <c r="C173" s="219"/>
      <c r="D173" s="139"/>
      <c r="E173" s="171"/>
      <c r="F173" s="172"/>
      <c r="G173" s="158"/>
      <c r="H173" s="173"/>
      <c r="I173" s="67"/>
      <c r="J173" s="67"/>
      <c r="K173" s="67"/>
      <c r="L173" s="67"/>
      <c r="M173" s="67"/>
      <c r="N173" s="67"/>
    </row>
    <row r="174" spans="1:15" s="220" customFormat="1" ht="20.100000000000001" customHeight="1">
      <c r="A174" s="219"/>
      <c r="B174" s="219"/>
      <c r="C174" s="219"/>
      <c r="D174" s="139"/>
      <c r="E174" s="171"/>
      <c r="F174" s="172"/>
      <c r="G174" s="158"/>
      <c r="H174" s="173"/>
      <c r="I174" s="67"/>
      <c r="J174" s="67"/>
      <c r="K174" s="67"/>
      <c r="L174" s="67"/>
      <c r="M174" s="67"/>
      <c r="N174" s="67"/>
    </row>
    <row r="175" spans="1:15" s="220" customFormat="1" ht="20.100000000000001" customHeight="1">
      <c r="A175" s="219"/>
      <c r="B175" s="219"/>
      <c r="C175" s="219"/>
      <c r="D175" s="139"/>
      <c r="E175" s="171"/>
      <c r="F175" s="172"/>
      <c r="G175" s="158"/>
      <c r="H175" s="173"/>
      <c r="I175" s="67"/>
      <c r="J175" s="67"/>
      <c r="K175" s="67"/>
      <c r="L175" s="67"/>
      <c r="M175" s="67"/>
      <c r="N175" s="67"/>
    </row>
    <row r="176" spans="1:15" s="220" customFormat="1" ht="20.100000000000001" customHeight="1">
      <c r="A176" s="219"/>
      <c r="B176" s="219"/>
      <c r="C176" s="219"/>
      <c r="D176" s="139"/>
      <c r="E176" s="171"/>
      <c r="F176" s="172"/>
      <c r="G176" s="158"/>
      <c r="H176" s="173"/>
      <c r="I176" s="67"/>
      <c r="J176" s="67"/>
      <c r="K176" s="67"/>
      <c r="L176" s="67"/>
      <c r="M176" s="67"/>
      <c r="N176" s="67"/>
    </row>
    <row r="177" spans="1:14" s="220" customFormat="1" ht="20.100000000000001" customHeight="1">
      <c r="A177" s="219"/>
      <c r="B177" s="219"/>
      <c r="C177" s="219"/>
      <c r="D177" s="139"/>
      <c r="E177" s="171"/>
      <c r="F177" s="172"/>
      <c r="G177" s="158"/>
      <c r="H177" s="173"/>
      <c r="I177" s="67"/>
      <c r="J177" s="67"/>
      <c r="K177" s="67"/>
      <c r="L177" s="67"/>
      <c r="M177" s="67"/>
      <c r="N177" s="67"/>
    </row>
    <row r="178" spans="1:14" s="220" customFormat="1" ht="20.100000000000001" customHeight="1">
      <c r="A178" s="219"/>
      <c r="B178" s="219"/>
      <c r="C178" s="219"/>
      <c r="D178" s="139"/>
      <c r="E178" s="171"/>
      <c r="F178" s="172"/>
      <c r="G178" s="158"/>
      <c r="H178" s="173"/>
      <c r="I178" s="67"/>
      <c r="J178" s="67"/>
      <c r="K178" s="67"/>
      <c r="L178" s="67"/>
      <c r="M178" s="67"/>
      <c r="N178" s="67"/>
    </row>
    <row r="179" spans="1:14" s="220" customFormat="1" ht="20.100000000000001" customHeight="1">
      <c r="A179" s="219"/>
      <c r="B179" s="219"/>
      <c r="C179" s="219"/>
      <c r="D179" s="139"/>
      <c r="E179" s="171"/>
      <c r="F179" s="172"/>
      <c r="G179" s="158"/>
      <c r="H179" s="173"/>
      <c r="I179" s="67"/>
      <c r="J179" s="67"/>
      <c r="K179" s="67"/>
      <c r="L179" s="67"/>
      <c r="M179" s="67"/>
      <c r="N179" s="67"/>
    </row>
    <row r="180" spans="1:14" s="220" customFormat="1" ht="20.100000000000001" customHeight="1">
      <c r="A180" s="219"/>
      <c r="B180" s="219"/>
      <c r="C180" s="219"/>
      <c r="D180" s="139"/>
      <c r="E180" s="171"/>
      <c r="F180" s="172"/>
      <c r="G180" s="158"/>
      <c r="H180" s="173"/>
      <c r="I180" s="67"/>
      <c r="J180" s="67"/>
      <c r="K180" s="67"/>
      <c r="L180" s="67"/>
      <c r="M180" s="67"/>
      <c r="N180" s="67"/>
    </row>
    <row r="181" spans="1:14" s="220" customFormat="1" ht="20.100000000000001" customHeight="1">
      <c r="A181" s="219"/>
      <c r="B181" s="219"/>
      <c r="C181" s="219"/>
      <c r="D181" s="139"/>
      <c r="E181" s="171"/>
      <c r="F181" s="172"/>
      <c r="G181" s="158"/>
      <c r="H181" s="173"/>
      <c r="I181" s="67"/>
      <c r="J181" s="67"/>
      <c r="K181" s="67"/>
      <c r="L181" s="67"/>
      <c r="M181" s="67"/>
      <c r="N181" s="67"/>
    </row>
    <row r="182" spans="1:14" s="220" customFormat="1" ht="20.100000000000001" customHeight="1">
      <c r="A182" s="219"/>
      <c r="B182" s="219"/>
      <c r="C182" s="219"/>
      <c r="D182" s="139"/>
      <c r="E182" s="171"/>
      <c r="F182" s="172"/>
      <c r="G182" s="158"/>
      <c r="H182" s="173"/>
      <c r="I182" s="67"/>
      <c r="J182" s="67"/>
      <c r="K182" s="67"/>
      <c r="L182" s="67"/>
      <c r="M182" s="67"/>
      <c r="N182" s="67"/>
    </row>
    <row r="183" spans="1:14" s="220" customFormat="1" ht="20.100000000000001" customHeight="1">
      <c r="A183" s="219"/>
      <c r="B183" s="219"/>
      <c r="C183" s="219"/>
      <c r="D183" s="139"/>
      <c r="E183" s="171"/>
      <c r="F183" s="172"/>
      <c r="G183" s="158"/>
      <c r="H183" s="173"/>
      <c r="I183" s="67"/>
      <c r="J183" s="67"/>
      <c r="K183" s="67"/>
      <c r="L183" s="67"/>
      <c r="M183" s="67"/>
      <c r="N183" s="67"/>
    </row>
    <row r="184" spans="1:14" s="220" customFormat="1" ht="20.100000000000001" customHeight="1">
      <c r="A184" s="219"/>
      <c r="B184" s="219"/>
      <c r="C184" s="219"/>
      <c r="D184" s="139"/>
      <c r="E184" s="171"/>
      <c r="F184" s="172"/>
      <c r="G184" s="158"/>
      <c r="H184" s="173"/>
      <c r="I184" s="67"/>
      <c r="J184" s="67"/>
      <c r="K184" s="67"/>
      <c r="L184" s="67"/>
      <c r="M184" s="67"/>
      <c r="N184" s="67"/>
    </row>
    <row r="185" spans="1:14" s="220" customFormat="1" ht="20.100000000000001" customHeight="1">
      <c r="A185" s="219"/>
      <c r="B185" s="219"/>
      <c r="C185" s="219"/>
      <c r="D185" s="139"/>
      <c r="E185" s="171"/>
      <c r="F185" s="172"/>
      <c r="G185" s="158"/>
      <c r="H185" s="173"/>
      <c r="I185" s="67"/>
      <c r="J185" s="67"/>
      <c r="K185" s="67"/>
      <c r="L185" s="67"/>
      <c r="M185" s="67"/>
      <c r="N185" s="67"/>
    </row>
    <row r="186" spans="1:14" s="220" customFormat="1" ht="20.100000000000001" customHeight="1">
      <c r="A186" s="219"/>
      <c r="B186" s="219"/>
      <c r="C186" s="219"/>
      <c r="D186" s="139"/>
      <c r="E186" s="171"/>
      <c r="F186" s="172"/>
      <c r="G186" s="158"/>
      <c r="H186" s="173"/>
      <c r="I186" s="67"/>
      <c r="J186" s="67"/>
      <c r="K186" s="67"/>
      <c r="L186" s="67"/>
      <c r="M186" s="67"/>
      <c r="N186" s="67"/>
    </row>
    <row r="187" spans="1:14" s="220" customFormat="1" ht="20.100000000000001" customHeight="1">
      <c r="A187" s="219"/>
      <c r="B187" s="219"/>
      <c r="C187" s="219"/>
      <c r="D187" s="139"/>
      <c r="E187" s="171"/>
      <c r="F187" s="172"/>
      <c r="G187" s="158"/>
      <c r="H187" s="173"/>
      <c r="I187" s="67"/>
      <c r="J187" s="67"/>
      <c r="K187" s="67"/>
      <c r="L187" s="67"/>
      <c r="M187" s="67"/>
      <c r="N187" s="67"/>
    </row>
    <row r="188" spans="1:14" s="220" customFormat="1" ht="20.100000000000001" customHeight="1">
      <c r="A188" s="219"/>
      <c r="B188" s="219"/>
      <c r="C188" s="219"/>
      <c r="D188" s="139"/>
      <c r="E188" s="171"/>
      <c r="F188" s="172"/>
      <c r="G188" s="158"/>
      <c r="H188" s="173"/>
      <c r="I188" s="67"/>
      <c r="J188" s="67"/>
      <c r="K188" s="67"/>
      <c r="L188" s="67"/>
      <c r="M188" s="67"/>
      <c r="N188" s="67"/>
    </row>
    <row r="189" spans="1:14" s="220" customFormat="1" ht="20.100000000000001" customHeight="1">
      <c r="A189" s="219"/>
      <c r="B189" s="219"/>
      <c r="C189" s="219"/>
      <c r="D189" s="139"/>
      <c r="E189" s="171"/>
      <c r="F189" s="172"/>
      <c r="G189" s="158"/>
      <c r="H189" s="173"/>
      <c r="I189" s="67"/>
      <c r="J189" s="67"/>
      <c r="K189" s="67"/>
      <c r="L189" s="67"/>
      <c r="M189" s="67"/>
      <c r="N189" s="67"/>
    </row>
    <row r="190" spans="1:14" s="220" customFormat="1" ht="20.100000000000001" customHeight="1">
      <c r="A190" s="219"/>
      <c r="B190" s="219"/>
      <c r="C190" s="219"/>
      <c r="D190" s="139"/>
      <c r="E190" s="171"/>
      <c r="F190" s="172"/>
      <c r="G190" s="158"/>
      <c r="H190" s="173"/>
      <c r="I190" s="67"/>
      <c r="J190" s="67"/>
      <c r="K190" s="67"/>
      <c r="L190" s="67"/>
      <c r="M190" s="67"/>
      <c r="N190" s="67"/>
    </row>
    <row r="191" spans="1:14" s="220" customFormat="1" ht="20.100000000000001" customHeight="1">
      <c r="A191" s="219"/>
      <c r="B191" s="219"/>
      <c r="C191" s="219"/>
      <c r="D191" s="139"/>
      <c r="E191" s="171"/>
      <c r="F191" s="172"/>
      <c r="G191" s="158"/>
      <c r="H191" s="173"/>
      <c r="I191" s="67"/>
      <c r="J191" s="67"/>
      <c r="K191" s="67"/>
      <c r="L191" s="67"/>
      <c r="M191" s="67"/>
      <c r="N191" s="67"/>
    </row>
    <row r="192" spans="1:14" s="220" customFormat="1" ht="20.100000000000001" customHeight="1">
      <c r="A192" s="219"/>
      <c r="B192" s="219"/>
      <c r="C192" s="219"/>
      <c r="D192" s="139"/>
      <c r="E192" s="171"/>
      <c r="F192" s="172"/>
      <c r="G192" s="158"/>
      <c r="H192" s="173"/>
      <c r="I192" s="67"/>
      <c r="J192" s="67"/>
      <c r="K192" s="67"/>
      <c r="L192" s="67"/>
      <c r="M192" s="67"/>
      <c r="N192" s="67"/>
    </row>
    <row r="193" spans="1:15" s="220" customFormat="1" ht="20.100000000000001" customHeight="1">
      <c r="A193" s="219"/>
      <c r="B193" s="219"/>
      <c r="C193" s="219"/>
      <c r="D193" s="139"/>
      <c r="E193" s="171"/>
      <c r="F193" s="172"/>
      <c r="G193" s="158"/>
      <c r="H193" s="173"/>
      <c r="I193" s="67"/>
      <c r="J193" s="67"/>
      <c r="K193" s="67"/>
      <c r="L193" s="67"/>
      <c r="M193" s="67"/>
      <c r="N193" s="67"/>
    </row>
    <row r="194" spans="1:15" s="220" customFormat="1" ht="20.100000000000001" customHeight="1">
      <c r="A194" s="219"/>
      <c r="B194" s="219"/>
      <c r="C194" s="219"/>
      <c r="D194" s="139"/>
      <c r="E194" s="171"/>
      <c r="F194" s="172"/>
      <c r="G194" s="158"/>
      <c r="H194" s="173"/>
      <c r="I194" s="67"/>
      <c r="J194" s="67"/>
      <c r="K194" s="67"/>
      <c r="L194" s="67"/>
      <c r="M194" s="67"/>
      <c r="N194" s="67"/>
    </row>
    <row r="195" spans="1:15" s="220" customFormat="1" ht="20.100000000000001" customHeight="1">
      <c r="A195" s="219"/>
      <c r="B195" s="219"/>
      <c r="C195" s="219"/>
      <c r="D195" s="139"/>
      <c r="E195" s="171"/>
      <c r="F195" s="172"/>
      <c r="G195" s="158"/>
      <c r="H195" s="173"/>
      <c r="I195" s="67"/>
      <c r="J195" s="67"/>
      <c r="K195" s="67"/>
      <c r="L195" s="67"/>
      <c r="M195" s="67"/>
      <c r="N195" s="67"/>
    </row>
    <row r="196" spans="1:15" s="220" customFormat="1" ht="20.100000000000001" customHeight="1">
      <c r="A196" s="219"/>
      <c r="B196" s="219"/>
      <c r="C196" s="219"/>
      <c r="D196" s="139"/>
      <c r="E196" s="171"/>
      <c r="F196" s="172"/>
      <c r="G196" s="158"/>
      <c r="H196" s="173"/>
      <c r="I196" s="67"/>
      <c r="J196" s="67"/>
      <c r="K196" s="67"/>
      <c r="L196" s="67"/>
      <c r="M196" s="67"/>
      <c r="N196" s="67"/>
    </row>
    <row r="197" spans="1:15" s="220" customFormat="1" ht="20.100000000000001" customHeight="1">
      <c r="A197" s="219"/>
      <c r="B197" s="219"/>
      <c r="C197" s="219"/>
      <c r="D197" s="139"/>
      <c r="E197" s="171"/>
      <c r="F197" s="172"/>
      <c r="G197" s="158"/>
      <c r="H197" s="173"/>
      <c r="I197" s="67"/>
      <c r="J197" s="67"/>
      <c r="K197" s="67"/>
      <c r="L197" s="67"/>
      <c r="M197" s="67"/>
      <c r="N197" s="67"/>
    </row>
    <row r="198" spans="1:15" s="220" customFormat="1" ht="20.100000000000001" customHeight="1">
      <c r="B198" s="124"/>
      <c r="C198" s="124"/>
      <c r="D198" s="124"/>
      <c r="E198" s="124"/>
      <c r="F198" s="125"/>
      <c r="G198" s="126"/>
      <c r="H198" s="125"/>
      <c r="I198" s="125"/>
      <c r="J198" s="125"/>
      <c r="K198" s="125"/>
      <c r="L198" s="125"/>
      <c r="M198" s="125"/>
      <c r="N198" s="125"/>
      <c r="O198" s="170"/>
    </row>
  </sheetData>
  <mergeCells count="9">
    <mergeCell ref="I113:K113"/>
    <mergeCell ref="M113:O113"/>
    <mergeCell ref="I5:O5"/>
    <mergeCell ref="I6:K6"/>
    <mergeCell ref="M6:O6"/>
    <mergeCell ref="I59:K59"/>
    <mergeCell ref="M59:O59"/>
    <mergeCell ref="I58:O58"/>
    <mergeCell ref="I112:O112"/>
  </mergeCells>
  <pageMargins left="0.98425196850393704" right="0.39370078740157483" top="0.59055118110236227" bottom="0.31496062992125984" header="0.51181102362204722" footer="0.19685039370078741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(p.1)</vt:lpstr>
      <vt:lpstr>BS (cont) (p.2-3)</vt:lpstr>
      <vt:lpstr>PL (p.4)</vt:lpstr>
      <vt:lpstr>CE conso (p.5)</vt:lpstr>
      <vt:lpstr>CE Company (p.6)</vt:lpstr>
      <vt:lpstr>CF (p.7-9)</vt:lpstr>
      <vt:lpstr>'BS (cont) (p.2-3)'!Print_Area</vt:lpstr>
      <vt:lpstr>'BS (p.1)'!Print_Area</vt:lpstr>
      <vt:lpstr>'CE Company (p.6)'!Print_Area</vt:lpstr>
      <vt:lpstr>'CE conso (p.5)'!Print_Area</vt:lpstr>
      <vt:lpstr>'CF (p.7-9)'!Print_Area</vt:lpstr>
      <vt:lpstr>'PL (p.4)'!Print_Area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2021-05-14T14:02:01Z</cp:lastPrinted>
  <dcterms:created xsi:type="dcterms:W3CDTF">2004-04-02T08:00:16Z</dcterms:created>
  <dcterms:modified xsi:type="dcterms:W3CDTF">2021-05-16T07:59:22Z</dcterms:modified>
</cp:coreProperties>
</file>