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CMO\2021\Q1'2021\0 FS\7. For SET\TH\"/>
    </mc:Choice>
  </mc:AlternateContent>
  <bookViews>
    <workbookView xWindow="0" yWindow="0" windowWidth="20490" windowHeight="7755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</externalReferences>
  <definedNames>
    <definedName name="_xlnm._FilterDatabase" localSheetId="4" hidden="1">CF.T!$A$7:$P$68</definedName>
    <definedName name="_xlnm._FilterDatabase" localSheetId="0" hidden="1">FS.T!$A$8:$P$79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CF.T!$A$1:$P$74</definedName>
    <definedName name="_xlnm.Print_Area" localSheetId="0">FS.T!$A$1:$P$79</definedName>
    <definedName name="_xlnm.Print_Area" localSheetId="1">PL.T!$A$1:$P$46</definedName>
    <definedName name="_xlnm.Print_Area" localSheetId="3">'S.Equ-T'!$A$1:$S$27</definedName>
    <definedName name="_xlnm.Print_Area" localSheetId="2">'S.Equ-Tรวม'!$A$1:$AC$25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5" i="5" l="1"/>
  <c r="L65" i="5"/>
  <c r="P58" i="5"/>
  <c r="L58" i="5"/>
  <c r="N45" i="5"/>
  <c r="J45" i="5"/>
  <c r="J44" i="5"/>
  <c r="A41" i="5"/>
  <c r="L7" i="5"/>
  <c r="L46" i="5" s="1"/>
  <c r="J7" i="5"/>
  <c r="J46" i="5" s="1"/>
  <c r="A1" i="5"/>
  <c r="A40" i="5" s="1"/>
  <c r="O21" i="4"/>
  <c r="M21" i="4"/>
  <c r="K21" i="4"/>
  <c r="I21" i="4"/>
  <c r="G21" i="4"/>
  <c r="G15" i="4"/>
  <c r="K15" i="4"/>
  <c r="A3" i="4"/>
  <c r="U25" i="3"/>
  <c r="Q25" i="3"/>
  <c r="M25" i="3"/>
  <c r="K25" i="3"/>
  <c r="I25" i="3"/>
  <c r="G25" i="3"/>
  <c r="A25" i="3"/>
  <c r="O25" i="3"/>
  <c r="AA25" i="3"/>
  <c r="W23" i="3"/>
  <c r="W22" i="3"/>
  <c r="W21" i="3"/>
  <c r="A19" i="3"/>
  <c r="A17" i="3"/>
  <c r="O17" i="3"/>
  <c r="M17" i="3"/>
  <c r="K17" i="3"/>
  <c r="I17" i="3"/>
  <c r="G17" i="3"/>
  <c r="A1" i="3"/>
  <c r="A1" i="4" s="1"/>
  <c r="N32" i="2"/>
  <c r="J32" i="2"/>
  <c r="N19" i="2"/>
  <c r="N17" i="2"/>
  <c r="P11" i="2"/>
  <c r="P20" i="2" s="1"/>
  <c r="P22" i="2" s="1"/>
  <c r="L11" i="2"/>
  <c r="L20" i="2" s="1"/>
  <c r="L22" i="2" s="1"/>
  <c r="P7" i="2"/>
  <c r="P7" i="5" s="1"/>
  <c r="P46" i="5" s="1"/>
  <c r="N7" i="2"/>
  <c r="N7" i="5" s="1"/>
  <c r="N46" i="5" s="1"/>
  <c r="P76" i="1"/>
  <c r="P78" i="1" s="1"/>
  <c r="L76" i="1"/>
  <c r="L78" i="1" s="1"/>
  <c r="P60" i="1"/>
  <c r="L60" i="1"/>
  <c r="L54" i="1"/>
  <c r="P54" i="1"/>
  <c r="L44" i="1"/>
  <c r="J44" i="1"/>
  <c r="A39" i="1"/>
  <c r="A38" i="1"/>
  <c r="A37" i="1"/>
  <c r="P32" i="1"/>
  <c r="P18" i="1"/>
  <c r="P8" i="1"/>
  <c r="P44" i="1" s="1"/>
  <c r="N8" i="1"/>
  <c r="N44" i="1" s="1"/>
  <c r="P61" i="1" l="1"/>
  <c r="P79" i="1" s="1"/>
  <c r="L61" i="1"/>
  <c r="L79" i="1" s="1"/>
  <c r="L32" i="1"/>
  <c r="P33" i="1"/>
  <c r="A3" i="5"/>
  <c r="A42" i="5" s="1"/>
  <c r="A3" i="3"/>
  <c r="W24" i="3"/>
  <c r="L18" i="1"/>
  <c r="L23" i="5"/>
  <c r="L30" i="5" s="1"/>
  <c r="L34" i="5" s="1"/>
  <c r="L66" i="5" s="1"/>
  <c r="L68" i="5" s="1"/>
  <c r="L33" i="2"/>
  <c r="L43" i="2" s="1"/>
  <c r="P23" i="5"/>
  <c r="P30" i="5" s="1"/>
  <c r="P34" i="5" s="1"/>
  <c r="P66" i="5" s="1"/>
  <c r="P68" i="5" s="1"/>
  <c r="P33" i="2"/>
  <c r="W25" i="3" l="1"/>
  <c r="S25" i="3"/>
  <c r="L38" i="2"/>
  <c r="L45" i="2"/>
  <c r="P45" i="2"/>
  <c r="P38" i="2"/>
  <c r="P43" i="2"/>
  <c r="L33" i="1"/>
  <c r="Q21" i="4" l="1"/>
  <c r="Y25" i="3" l="1"/>
  <c r="AC25" i="3"/>
  <c r="O15" i="4" l="1"/>
  <c r="Q17" i="3" l="1"/>
  <c r="N60" i="1" l="1"/>
  <c r="N18" i="1"/>
  <c r="N11" i="2"/>
  <c r="N65" i="5" l="1"/>
  <c r="N20" i="2"/>
  <c r="N22" i="2" s="1"/>
  <c r="N58" i="5"/>
  <c r="N54" i="1"/>
  <c r="N61" i="1" s="1"/>
  <c r="N33" i="2" l="1"/>
  <c r="N23" i="5"/>
  <c r="N30" i="5" s="1"/>
  <c r="N34" i="5" s="1"/>
  <c r="N66" i="5" s="1"/>
  <c r="N68" i="5" s="1"/>
  <c r="N32" i="1" l="1"/>
  <c r="N33" i="1" s="1"/>
  <c r="N38" i="2"/>
  <c r="N45" i="2"/>
  <c r="N76" i="1"/>
  <c r="Q15" i="4"/>
  <c r="N43" i="2"/>
  <c r="N78" i="1" l="1"/>
  <c r="N79" i="1" l="1"/>
  <c r="J17" i="2"/>
  <c r="J19" i="2"/>
  <c r="J18" i="1" l="1"/>
  <c r="J60" i="1"/>
  <c r="J54" i="1" l="1"/>
  <c r="J61" i="1" s="1"/>
  <c r="J11" i="2"/>
  <c r="J20" i="2" s="1"/>
  <c r="J22" i="2" s="1"/>
  <c r="J32" i="1"/>
  <c r="J33" i="1" s="1"/>
  <c r="J65" i="5" l="1"/>
  <c r="W16" i="3"/>
  <c r="U17" i="3"/>
  <c r="AA17" i="3"/>
  <c r="J33" i="2"/>
  <c r="S17" i="3" l="1"/>
  <c r="J45" i="2"/>
  <c r="J38" i="2"/>
  <c r="J43" i="2"/>
  <c r="W17" i="3"/>
  <c r="J58" i="5" l="1"/>
  <c r="J23" i="5"/>
  <c r="Y17" i="3" l="1"/>
  <c r="J30" i="5"/>
  <c r="AC17" i="3"/>
  <c r="J34" i="5" l="1"/>
  <c r="J66" i="5" l="1"/>
  <c r="J68" i="5" s="1"/>
  <c r="J76" i="1" l="1"/>
  <c r="J78" i="1" l="1"/>
  <c r="J79" i="1" l="1"/>
</calcChain>
</file>

<file path=xl/comments1.xml><?xml version="1.0" encoding="utf-8"?>
<comments xmlns="http://schemas.openxmlformats.org/spreadsheetml/2006/main">
  <authors>
    <author>Sutheera Sangfah</author>
  </authors>
  <commentList>
    <comment ref="N73" authorId="0" shapeId="0">
      <text>
        <r>
          <rPr>
            <b/>
            <sz val="9"/>
            <color indexed="81"/>
            <rFont val="Tahoma"/>
            <family val="2"/>
          </rPr>
          <t>เก็บจาก H140.10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<sst xmlns="http://schemas.openxmlformats.org/spreadsheetml/2006/main" count="259" uniqueCount="191">
  <si>
    <t>บริษัท ซีเอ็มโอ จำกัด (มหาชน) และบริษัทย่อย</t>
  </si>
  <si>
    <t>งบแสดงฐานะการเงิน</t>
  </si>
  <si>
    <t>ณ วันที่ 31 มีนาคม 2564</t>
  </si>
  <si>
    <t>รวม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</si>
  <si>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</si>
  <si>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</si>
  <si>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</si>
  <si>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</si>
  <si>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</si>
  <si>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</si>
  <si>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</si>
  <si>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31 มีนาคม 2564</t>
  </si>
  <si>
    <t>31 ธันวาคม 2563</t>
  </si>
  <si>
    <t>ลูกหนี้การค้าและลูกหนี้หมุนเวียนอื่น - สุทธิ</t>
  </si>
  <si>
    <t>ลูกหนี้การค้าที่อยู่ระหว่างการรับชำระหนี้ - สุทธิ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</si>
  <si>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</si>
  <si>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</si>
  <si>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</si>
  <si>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</si>
  <si>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ลูกหนี้ตามสัญญาเช่าการเงินที่ถึงกำหนดชำระภายในหนึ่งปี</t>
  </si>
  <si>
    <t>4, 7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</si>
  <si>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</si>
  <si>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</si>
  <si>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</si>
  <si>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4, 8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</si>
  <si>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</si>
  <si>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</si>
  <si>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</si>
  <si>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 - สุทธิ</t>
  </si>
  <si>
    <t>เงินลงทุนในบริษัทย่อย - สุทธิ</t>
  </si>
  <si>
    <t xml:space="preserve">อสังหาริมทรัพย์เพื่อการลงทุน - สุทธิ                    </t>
  </si>
  <si>
    <t xml:space="preserve">ที่ดิน อาคารและอุปกรณ์ - สุทธิ                          </t>
  </si>
  <si>
    <t>11, 18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</si>
  <si>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</si>
  <si>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</si>
  <si>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ค่าความนิยม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</si>
  <si>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</si>
  <si>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</si>
  <si>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</si>
  <si>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</si>
  <si>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</si>
  <si>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</si>
  <si>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</si>
  <si>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</si>
  <si>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</si>
  <si>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</si>
  <si>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4, 16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</si>
  <si>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</si>
  <si>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</si>
  <si>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</si>
  <si>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</si>
  <si>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</si>
  <si>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</si>
  <si>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</si>
  <si>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</si>
  <si>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</si>
  <si>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</si>
  <si>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</si>
  <si>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</si>
  <si>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</si>
  <si>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</si>
  <si>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</si>
  <si>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</si>
  <si>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</si>
  <si>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</si>
  <si>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กำไรจากการรวมธุรกิจ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</si>
  <si>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</si>
  <si>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</si>
  <si>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</si>
  <si>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</si>
  <si>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</si>
  <si>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</si>
  <si>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</si>
  <si>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</si>
  <si>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</si>
  <si>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</si>
  <si>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"ยังไม่ได้ตรวจสอบแต่สอบทานแล้ว"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</si>
  <si>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</si>
  <si>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</si>
  <si>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</si>
  <si>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</si>
  <si>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</si>
  <si>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</si>
  <si>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รายได้เงินปันผล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</si>
  <si>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</si>
  <si>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</si>
  <si>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</si>
  <si>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</si>
  <si>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</t>
  </si>
  <si>
    <t>หรือขาดทุนในภายหลัง</t>
  </si>
  <si>
    <t>จัดประเภทกำไรจากการเปลี่ยนสัดส่วนการถือหุ้น</t>
  </si>
  <si>
    <t xml:space="preserve"> ในกิจการร่วมค้าเข้าไปไว้ในกำไรขาดทุน</t>
  </si>
  <si>
    <t>รายการที่จะไม่ถูกจัดประเภทรายการใหม่เข้าไปไว้ในกำไรหรือขาดทุน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</si>
  <si>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</si>
  <si>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</si>
  <si>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</si>
  <si>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</si>
  <si>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</si>
  <si>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</si>
  <si>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</si>
  <si>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</si>
  <si>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สำหรับงวดสามเดือนสิ้นสุดวันที่ 31 มีนาคม 2564</t>
  </si>
  <si>
    <t>4, 20</t>
  </si>
  <si>
    <t>กำไร(ขาดทุน)ขั้นต้น</t>
  </si>
  <si>
    <t>4, 9</t>
  </si>
  <si>
    <t>ส่วนแบ่งกำไรของการร่วมค้าที่ใช้วิธีส่วนได้เสีย</t>
  </si>
  <si>
    <t>กำไร(ขาดทุน)จากการขายเงินลงทุนในบริษัทย่อย</t>
  </si>
  <si>
    <t>กำไรจากการตีราคาอสังหาริมทรัพย์เพื่อการลงทุน - สุทธิภาษีเงินได้</t>
  </si>
  <si>
    <t>ผลขาดทุนจากการประมาณการตามหลักการ</t>
  </si>
  <si>
    <t xml:space="preserve"> คณิตศาสตร์ประกันภัย - 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</si>
  <si>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</si>
  <si>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</si>
  <si>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</si>
  <si>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</si>
  <si>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</si>
  <si>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กำไรจากการเปลี่ยนสัดส่วนการถือหุ้นในกิจการร่วมค้า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</si>
  <si>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</si>
  <si>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</si>
  <si>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</si>
  <si>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</si>
  <si>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</si>
  <si>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</si>
  <si>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</si>
  <si>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</si>
  <si>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</si>
  <si>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</si>
  <si>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</si>
  <si>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</si>
  <si>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</si>
  <si>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</si>
  <si>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บริษัทใหญ่</t>
  </si>
  <si>
    <t>มีอำนาจควบคุม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</si>
  <si>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</si>
  <si>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</si>
  <si>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เงินปันผลจ่าย</t>
  </si>
  <si>
    <t>ขาดทุนเบ็ดเสร็จรวมสำหรับงวด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</si>
  <si>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</si>
  <si>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</si>
  <si>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</si>
  <si>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</si>
  <si>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ยอดคงเหลือ ณ วันที่ 31 มีนาคม 2564</t>
  </si>
  <si>
    <t>ยอดคงเหลือ ณ วันที่ 1 มกราคม 2563</t>
  </si>
  <si>
    <t>กำไรเบ็ดเสร็จรวมสำหรับงวด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</si>
  <si>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</si>
  <si>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</si>
  <si>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 :</t>
  </si>
  <si>
    <t>ปรับกระทบกำไร(ขาดทุน)สำหรับงวดเป็นเงินสดสุทธิรับ(จ่าย)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</si>
  <si>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</si>
  <si>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</si>
  <si>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</si>
  <si>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(กำไร)ขาดทุนจากการจำหน่ายสินทรัพย์ถาวร</t>
  </si>
  <si>
    <t>วัสดุหลอดไฟและวัสดุอื่นโอนเป็นค่าใช้จ่าย</t>
  </si>
  <si>
    <t>ภาษีเงินได้หัก ณ ที่จ่ายตัดบัญชี</t>
  </si>
  <si>
    <t>ค่าใช้จ่ายดอกเบี้ยจ่าย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</si>
  <si>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</si>
  <si>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</si>
  <si>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</si>
  <si>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</si>
  <si>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</si>
  <si>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หนี้สินดำเนินงานลดลง</t>
  </si>
  <si>
    <t>เงินสดรับ(จ่าย)จากกิจกรรมดำเนินงาน</t>
  </si>
  <si>
    <t>เงินสดรับจากการขอคืนภาษีเงินได้หัก ณ ที่จ่าย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</si>
  <si>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</si>
  <si>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</si>
  <si>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</si>
  <si>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</si>
  <si>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</si>
  <si>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</si>
  <si>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</si>
  <si>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เงินสดรับจากลูกหนี้ภายใต้สัญญาเช่าทางการเงิน</t>
  </si>
  <si>
    <t>เงินสดรับจากเงินให้กู้ยืมระยะยาวแก่กิจการที่เกี่ยวข้องกัน</t>
  </si>
  <si>
    <t>เงินสดจ่ายซื้อเงินลงทุนในบริษัทย่อย</t>
  </si>
  <si>
    <t>เงินปันผลรับจากเงินลงทุน</t>
  </si>
  <si>
    <t>ซื้อสินทรัพย์ถาวร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</si>
  <si>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</si>
  <si>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</si>
  <si>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</si>
  <si>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</si>
  <si>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จากสถาบันการเงินลดลงสุทธิ</t>
  </si>
  <si>
    <t>เงินสดจ่ายหนี้สินภายใต้สัญญาเช่า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</si>
  <si>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</si>
  <si>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</si>
  <si>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เงินสดสุทธิได้มากจาก(ใช้ไปใน)กิจกรรมจัดหาเงิน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</si>
  <si>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</si>
  <si>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</si>
  <si>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</si>
  <si>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</si>
  <si>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สินทรัพย์สิทธิการใช้เพิ่มขึ้นระหว่างงวดจากหนี้สินตามสัญญาเช่า</t>
  </si>
  <si>
    <t>สินทรัพย์ที่เพิ่มขึ้นระหว่างงวดจากหนี้สินตามสัญญาเช่า</t>
  </si>
  <si>
    <t>เจ้าหนี้ซื้อทรัพย์สินเพิ่มขึ้น(ลดลง)ระหว่างงวด</t>
  </si>
  <si>
    <t>ภาษีเงินได้ค้างจ่ายเพิ่มขึ้นระหว่างงวด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</si>
</sst>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70" formatCode="_(* #,##0_);_(* \(#,##0\);_(* &quot;-&quot;??_);_(@_)"/>
    <numFmt numFmtId="171" formatCode="[&lt;=99999999][$-D000000]0\-####\-####;[$-D000000]#\-####\-####"/>
    <numFmt numFmtId="172" formatCode="_(* #,##0.00_);_(* \(#,##0.00\);_(* &quot; -    &quot;_);_(@_)"/>
  </numFmts>
  <fonts count="16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79">
    <xf numFmtId="0" fontId="0" fillId="0" borderId="0" xfId="0"/>
    <xf numFmtId="43" fontId="3" fillId="0" borderId="0" xfId="1" applyNumberFormat="1" applyFont="1" applyFill="1" applyAlignment="1"/>
    <xf numFmtId="164" fontId="3" fillId="0" borderId="0" xfId="1" applyFont="1" applyFill="1" applyAlignment="1"/>
    <xf numFmtId="0" fontId="9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3" fontId="10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10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43" fontId="10" fillId="0" borderId="0" xfId="1" applyNumberFormat="1" applyFont="1" applyFill="1" applyBorder="1"/>
    <xf numFmtId="164" fontId="3" fillId="0" borderId="0" xfId="1" applyFont="1" applyFill="1" applyBorder="1" applyAlignment="1">
      <alignment vertical="center"/>
    </xf>
    <xf numFmtId="0" fontId="3" fillId="0" borderId="0" xfId="2" applyFont="1" applyFill="1" applyAlignment="1"/>
    <xf numFmtId="49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0" fontId="3" fillId="0" borderId="0" xfId="2" applyFont="1" applyFill="1" applyAlignment="1">
      <alignment horizontal="center"/>
    </xf>
    <xf numFmtId="43" fontId="10" fillId="0" borderId="0" xfId="2" applyNumberFormat="1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/>
    <xf numFmtId="0" fontId="3" fillId="0" borderId="0" xfId="0" applyFont="1" applyFill="1"/>
    <xf numFmtId="43" fontId="10" fillId="0" borderId="0" xfId="2" applyNumberFormat="1" applyFont="1" applyFill="1" applyBorder="1" applyAlignment="1"/>
    <xf numFmtId="43" fontId="10" fillId="0" borderId="0" xfId="3" applyNumberFormat="1" applyFont="1" applyFill="1" applyAlignment="1">
      <alignment horizontal="right"/>
    </xf>
    <xf numFmtId="43" fontId="10" fillId="0" borderId="2" xfId="2" applyNumberFormat="1" applyFont="1" applyFill="1" applyBorder="1" applyAlignment="1"/>
    <xf numFmtId="43" fontId="10" fillId="0" borderId="0" xfId="3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164" fontId="10" fillId="0" borderId="0" xfId="1" applyFont="1" applyFill="1" applyAlignment="1"/>
    <xf numFmtId="164" fontId="3" fillId="0" borderId="0" xfId="1" applyFont="1" applyFill="1" applyAlignment="1">
      <alignment horizontal="center"/>
    </xf>
    <xf numFmtId="0" fontId="3" fillId="0" borderId="0" xfId="2" quotePrefix="1" applyFont="1" applyFill="1" applyAlignment="1">
      <alignment horizontal="left"/>
    </xf>
    <xf numFmtId="43" fontId="3" fillId="0" borderId="0" xfId="2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43" fontId="10" fillId="0" borderId="4" xfId="3" applyNumberFormat="1" applyFont="1" applyFill="1" applyBorder="1" applyAlignment="1">
      <alignment horizontal="right"/>
    </xf>
    <xf numFmtId="43" fontId="10" fillId="0" borderId="0" xfId="3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10" fillId="0" borderId="0" xfId="3" applyNumberFormat="1" applyFont="1" applyFill="1" applyAlignment="1"/>
    <xf numFmtId="43" fontId="10" fillId="0" borderId="0" xfId="3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43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43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10" fillId="0" borderId="2" xfId="2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43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10" fillId="0" borderId="5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10" fillId="0" borderId="0" xfId="0" applyNumberFormat="1" applyFont="1" applyFill="1"/>
    <xf numFmtId="43" fontId="10" fillId="0" borderId="1" xfId="3" applyNumberFormat="1" applyFont="1" applyFill="1" applyBorder="1" applyAlignment="1">
      <alignment horizontal="right" vertical="center"/>
    </xf>
    <xf numFmtId="43" fontId="10" fillId="0" borderId="1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64" fontId="10" fillId="0" borderId="0" xfId="1" applyFont="1" applyFill="1"/>
    <xf numFmtId="43" fontId="7" fillId="0" borderId="0" xfId="2" applyNumberFormat="1" applyFont="1" applyFill="1" applyAlignment="1">
      <alignment vertical="center"/>
    </xf>
    <xf numFmtId="43" fontId="10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/>
    <xf numFmtId="0" fontId="11" fillId="0" borderId="0" xfId="2" applyFont="1" applyFill="1" applyAlignment="1"/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3" fontId="10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43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43" fontId="3" fillId="0" borderId="0" xfId="2" applyNumberFormat="1" applyFont="1" applyFill="1" applyBorder="1" applyAlignment="1"/>
    <xf numFmtId="43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43" fontId="10" fillId="0" borderId="4" xfId="2" applyNumberFormat="1" applyFont="1" applyFill="1" applyBorder="1" applyAlignment="1"/>
    <xf numFmtId="0" fontId="7" fillId="0" borderId="0" xfId="0" applyFont="1" applyFill="1"/>
    <xf numFmtId="43" fontId="10" fillId="0" borderId="5" xfId="1" applyNumberFormat="1" applyFont="1" applyFill="1" applyBorder="1"/>
    <xf numFmtId="43" fontId="10" fillId="0" borderId="0" xfId="1" applyNumberFormat="1" applyFont="1" applyFill="1"/>
    <xf numFmtId="170" fontId="10" fillId="0" borderId="6" xfId="1" applyNumberFormat="1" applyFont="1" applyFill="1" applyBorder="1"/>
    <xf numFmtId="170" fontId="10" fillId="0" borderId="0" xfId="1" applyNumberFormat="1" applyFont="1" applyFill="1"/>
    <xf numFmtId="43" fontId="10" fillId="0" borderId="1" xfId="2" applyNumberFormat="1" applyFont="1" applyFill="1" applyBorder="1" applyAlignment="1"/>
    <xf numFmtId="0" fontId="8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/>
    </xf>
    <xf numFmtId="171" fontId="3" fillId="0" borderId="0" xfId="0" applyNumberFormat="1" applyFont="1" applyFill="1" applyBorder="1"/>
    <xf numFmtId="43" fontId="3" fillId="0" borderId="0" xfId="2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2" applyFont="1" applyFill="1"/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2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5" fillId="0" borderId="0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172" fontId="3" fillId="0" borderId="0" xfId="2" applyNumberFormat="1" applyFont="1" applyFill="1" applyBorder="1"/>
    <xf numFmtId="172" fontId="3" fillId="0" borderId="3" xfId="2" applyNumberFormat="1" applyFont="1" applyFill="1" applyBorder="1"/>
    <xf numFmtId="0" fontId="5" fillId="0" borderId="0" xfId="0" applyFont="1" applyFill="1"/>
    <xf numFmtId="172" fontId="3" fillId="0" borderId="0" xfId="3" applyNumberFormat="1" applyFont="1" applyFill="1" applyBorder="1"/>
    <xf numFmtId="172" fontId="3" fillId="0" borderId="4" xfId="2" applyNumberFormat="1" applyFont="1" applyFill="1" applyBorder="1"/>
    <xf numFmtId="0" fontId="5" fillId="0" borderId="0" xfId="0" applyFont="1" applyFill="1" applyBorder="1"/>
    <xf numFmtId="164" fontId="3" fillId="0" borderId="0" xfId="1" applyFont="1" applyFill="1" applyBorder="1"/>
    <xf numFmtId="0" fontId="3" fillId="3" borderId="0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172" fontId="3" fillId="0" borderId="0" xfId="2" applyNumberFormat="1" applyFont="1" applyFill="1" applyBorder="1" applyAlignment="1"/>
    <xf numFmtId="43" fontId="3" fillId="0" borderId="0" xfId="3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72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Alignment="1"/>
    <xf numFmtId="0" fontId="3" fillId="4" borderId="0" xfId="2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0" xfId="0" applyNumberFormat="1" applyFont="1" applyFill="1"/>
    <xf numFmtId="0" fontId="3" fillId="0" borderId="0" xfId="0" applyFont="1" applyFill="1" applyBorder="1"/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2" xfId="1" applyNumberFormat="1" applyFont="1" applyFill="1" applyBorder="1"/>
    <xf numFmtId="43" fontId="3" fillId="0" borderId="4" xfId="1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10" fillId="0" borderId="1" xfId="2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7" fillId="0" borderId="0" xfId="2" applyFont="1" applyFill="1" applyAlignment="1">
      <alignment horizontal="left" vertical="top"/>
    </xf>
    <xf numFmtId="43" fontId="3" fillId="0" borderId="1" xfId="1" applyNumberFormat="1" applyFont="1" applyFill="1" applyBorder="1" applyAlignment="1">
      <alignment horizontal="center" vertical="center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79</xdr:row>
      <xdr:rowOff>0</xdr:rowOff>
    </xdr:from>
    <xdr:to>
      <xdr:col>19</xdr:col>
      <xdr:colOff>238067</xdr:colOff>
      <xdr:row>79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39200" y="30137100"/>
          <a:ext cx="205496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MO\2021\Q1'2021\0%20FS\1.Lead\Lead_CMO_Q1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ำไรในสินทรัพย์"/>
      <sheetName val="กระทบเงินลงทุน"/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recheck"/>
      <sheetName val="Code Consol"/>
      <sheetName val="Consol ADJ"/>
      <sheetName val="Consol BS"/>
      <sheetName val="Consol PL"/>
      <sheetName val="Z630 "/>
      <sheetName val="Z631"/>
      <sheetName val="Z631.10 SUD"/>
      <sheetName val="TB"/>
      <sheetName val="Z820"/>
      <sheetName val="WBS"/>
      <sheetName val="WPL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E1"/>
      <sheetName val="D4"/>
      <sheetName val="E2"/>
      <sheetName val="E3"/>
      <sheetName val="E5"/>
      <sheetName val="E6"/>
      <sheetName val="F1"/>
      <sheetName val="F110"/>
      <sheetName val="F110 YE20"/>
      <sheetName val="พรฎ 406"/>
      <sheetName val="Tax Form"/>
      <sheetName val="Formul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>
        <row r="12">
          <cell r="H12">
            <v>5</v>
          </cell>
        </row>
      </sheetData>
      <sheetData sheetId="9">
        <row r="8">
          <cell r="H8" t="str">
            <v>5, 20</v>
          </cell>
        </row>
      </sheetData>
      <sheetData sheetId="10">
        <row r="15">
          <cell r="G15">
            <v>255462733</v>
          </cell>
        </row>
      </sheetData>
      <sheetData sheetId="11">
        <row r="13">
          <cell r="G13">
            <v>255462733</v>
          </cell>
        </row>
      </sheetData>
      <sheetData sheetId="12">
        <row r="10">
          <cell r="J10">
            <v>-36148763.009999998</v>
          </cell>
        </row>
      </sheetData>
      <sheetData sheetId="13" refreshError="1"/>
      <sheetData sheetId="14" refreshError="1"/>
      <sheetData sheetId="15">
        <row r="59">
          <cell r="F59">
            <v>0</v>
          </cell>
        </row>
      </sheetData>
      <sheetData sheetId="16">
        <row r="58">
          <cell r="AI58">
            <v>0</v>
          </cell>
        </row>
      </sheetData>
      <sheetData sheetId="17">
        <row r="12">
          <cell r="AH12">
            <v>0</v>
          </cell>
        </row>
        <row r="13">
          <cell r="AH13">
            <v>0</v>
          </cell>
        </row>
        <row r="21">
          <cell r="T21">
            <v>0</v>
          </cell>
        </row>
        <row r="34">
          <cell r="T34">
            <v>0</v>
          </cell>
          <cell r="AE34">
            <v>0</v>
          </cell>
        </row>
        <row r="35">
          <cell r="T35">
            <v>0</v>
          </cell>
          <cell r="AE35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0">
          <cell r="G70">
            <v>-322420117.89999986</v>
          </cell>
        </row>
      </sheetData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0"/>
  <sheetViews>
    <sheetView view="pageBreakPreview" topLeftCell="H1" zoomScale="80" zoomScaleNormal="85" zoomScaleSheetLayoutView="80" workbookViewId="0">
      <selection activeCell="Q1" sqref="Q1:XFD1048576"/>
    </sheetView>
  </sheetViews>
  <sheetFormatPr defaultColWidth="9.09765625" defaultRowHeight="21"/>
  <cols>
    <col min="1" max="6" width="1.09765625" style="14" customWidth="1"/>
    <col min="7" max="7" width="41.3984375" style="14" customWidth="1"/>
    <col min="8" max="8" width="10.3984375" style="18" customWidth="1"/>
    <col min="9" max="9" width="0.8984375" style="14" customWidth="1"/>
    <col min="10" max="10" width="14.69921875" style="19" customWidth="1"/>
    <col min="11" max="11" width="0.69921875" style="21" customWidth="1"/>
    <col min="12" max="12" width="16" style="21" bestFit="1" customWidth="1"/>
    <col min="13" max="13" width="0.8984375" style="20" customWidth="1"/>
    <col min="14" max="14" width="14.59765625" style="21" customWidth="1"/>
    <col min="15" max="15" width="0.8984375" style="21" customWidth="1"/>
    <col min="16" max="16" width="14.59765625" style="21" customWidth="1"/>
    <col min="17" max="16384" width="9.09765625" style="14"/>
  </cols>
  <sheetData>
    <row r="1" spans="1:16" ht="23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23.2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23.2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1" customHeight="1">
      <c r="A4" s="3"/>
      <c r="B4" s="3"/>
      <c r="C4" s="3"/>
      <c r="D4" s="3"/>
      <c r="E4" s="3"/>
      <c r="F4" s="3"/>
      <c r="G4" s="3"/>
      <c r="H4" s="4"/>
      <c r="I4" s="3"/>
      <c r="J4" s="158" t="s">
        <v>4</v>
      </c>
      <c r="K4" s="158"/>
      <c r="L4" s="158"/>
      <c r="M4" s="158"/>
      <c r="N4" s="158"/>
      <c r="O4" s="158"/>
      <c r="P4" s="158"/>
    </row>
    <row r="5" spans="1:16" ht="21" customHeight="1">
      <c r="A5" s="3"/>
      <c r="B5" s="3"/>
      <c r="C5" s="3"/>
      <c r="D5" s="3"/>
      <c r="E5" s="3"/>
      <c r="F5" s="3"/>
      <c r="G5" s="3"/>
      <c r="H5" s="4"/>
      <c r="I5" s="3"/>
      <c r="J5" s="159" t="s">
        <v>5</v>
      </c>
      <c r="K5" s="159"/>
      <c r="L5" s="159"/>
      <c r="M5" s="5"/>
      <c r="N5" s="162" t="s">
        <v>6</v>
      </c>
      <c r="O5" s="162"/>
      <c r="P5" s="162"/>
    </row>
    <row r="6" spans="1:16" ht="21" customHeight="1">
      <c r="A6" s="3"/>
      <c r="B6" s="3"/>
      <c r="C6" s="3"/>
      <c r="D6" s="3"/>
      <c r="E6" s="3"/>
      <c r="F6" s="3"/>
      <c r="G6" s="3"/>
      <c r="H6" s="4"/>
      <c r="I6" s="3"/>
      <c r="J6" s="6" t="s">
        <v>7</v>
      </c>
      <c r="K6" s="7"/>
      <c r="L6" s="6"/>
      <c r="M6" s="7"/>
      <c r="N6" s="6" t="s">
        <v>7</v>
      </c>
      <c r="O6" s="7"/>
      <c r="P6" s="6"/>
    </row>
    <row r="7" spans="1:16" ht="21" customHeight="1">
      <c r="A7" s="3"/>
      <c r="B7" s="3"/>
      <c r="C7" s="3"/>
      <c r="D7" s="3"/>
      <c r="E7" s="3"/>
      <c r="F7" s="3"/>
      <c r="G7" s="3"/>
      <c r="H7" s="4"/>
      <c r="I7" s="3"/>
      <c r="J7" s="6" t="s">
        <v>8</v>
      </c>
      <c r="K7" s="7"/>
      <c r="L7" s="7" t="s">
        <v>9</v>
      </c>
      <c r="M7" s="7"/>
      <c r="N7" s="6" t="s">
        <v>8</v>
      </c>
      <c r="O7" s="7"/>
      <c r="P7" s="7" t="s">
        <v>9</v>
      </c>
    </row>
    <row r="8" spans="1:16" ht="21" customHeight="1">
      <c r="A8" s="3"/>
      <c r="B8" s="3"/>
      <c r="C8" s="3"/>
      <c r="D8" s="3"/>
      <c r="E8" s="3"/>
      <c r="F8" s="3"/>
      <c r="G8" s="3"/>
      <c r="H8" s="8" t="s">
        <v>10</v>
      </c>
      <c r="I8" s="3"/>
      <c r="J8" s="9" t="s">
        <v>11</v>
      </c>
      <c r="K8" s="10"/>
      <c r="L8" s="9" t="s">
        <v>12</v>
      </c>
      <c r="M8" s="10"/>
      <c r="N8" s="9" t="str">
        <f>J8</f>
        <v>31 มีนาคม 2564</v>
      </c>
      <c r="O8" s="10"/>
      <c r="P8" s="9" t="str">
        <f>L8</f>
        <v>31 ธันวาคม 2563</v>
      </c>
    </row>
    <row r="9" spans="1:16" ht="21" hidden="1" customHeight="1">
      <c r="A9" s="3"/>
      <c r="B9" s="3"/>
      <c r="C9" s="3"/>
      <c r="D9" s="3"/>
      <c r="E9" s="3"/>
      <c r="F9" s="3"/>
      <c r="G9" s="3"/>
      <c r="H9" s="4"/>
      <c r="I9" s="3"/>
      <c r="J9" s="7"/>
      <c r="K9" s="7"/>
      <c r="L9" s="11"/>
      <c r="M9" s="12"/>
      <c r="N9" s="7"/>
      <c r="O9" s="7"/>
      <c r="P9" s="11"/>
    </row>
    <row r="10" spans="1:16" ht="21" customHeight="1">
      <c r="A10" s="161" t="s">
        <v>15</v>
      </c>
      <c r="B10" s="161"/>
      <c r="C10" s="161"/>
      <c r="D10" s="161"/>
      <c r="E10" s="161"/>
      <c r="F10" s="161"/>
      <c r="G10" s="161"/>
      <c r="H10" s="4"/>
      <c r="J10" s="15"/>
      <c r="K10" s="16"/>
      <c r="L10" s="15"/>
      <c r="M10" s="16"/>
      <c r="N10" s="15"/>
      <c r="O10" s="16"/>
      <c r="P10" s="15"/>
    </row>
    <row r="11" spans="1:16" ht="21" customHeight="1">
      <c r="A11" s="17" t="s">
        <v>16</v>
      </c>
      <c r="K11" s="20"/>
      <c r="O11" s="20"/>
    </row>
    <row r="12" spans="1:16" ht="21" customHeight="1">
      <c r="B12" s="14" t="s">
        <v>17</v>
      </c>
      <c r="H12" s="18">
        <v>5</v>
      </c>
      <c r="J12" s="19">
        <v>60246884.840000004</v>
      </c>
      <c r="K12" s="19"/>
      <c r="L12" s="19">
        <v>68573919.840000004</v>
      </c>
      <c r="M12" s="23"/>
      <c r="N12" s="19">
        <v>33037319.41</v>
      </c>
      <c r="O12" s="24"/>
      <c r="P12" s="24">
        <v>38569207.869999997</v>
      </c>
    </row>
    <row r="13" spans="1:16" ht="20.25" customHeight="1">
      <c r="B13" s="14" t="s">
        <v>13</v>
      </c>
      <c r="H13" s="18" t="s">
        <v>18</v>
      </c>
      <c r="J13" s="19">
        <v>156501178.91</v>
      </c>
      <c r="K13" s="19"/>
      <c r="L13" s="19">
        <v>261572968.09</v>
      </c>
      <c r="M13" s="23"/>
      <c r="N13" s="19">
        <v>118313507.34</v>
      </c>
      <c r="O13" s="24"/>
      <c r="P13" s="24">
        <v>200457648.75999999</v>
      </c>
    </row>
    <row r="14" spans="1:16" ht="21" customHeight="1">
      <c r="B14" s="14" t="s">
        <v>19</v>
      </c>
      <c r="H14" s="18" t="s">
        <v>20</v>
      </c>
      <c r="J14" s="19">
        <v>0</v>
      </c>
      <c r="K14" s="19"/>
      <c r="L14" s="19">
        <v>0</v>
      </c>
      <c r="M14" s="23"/>
      <c r="N14" s="19">
        <v>1320691.7</v>
      </c>
      <c r="O14" s="24"/>
      <c r="P14" s="24">
        <v>0</v>
      </c>
    </row>
    <row r="15" spans="1:16" ht="21" customHeight="1">
      <c r="B15" s="14" t="s">
        <v>21</v>
      </c>
      <c r="H15" s="18">
        <v>4</v>
      </c>
      <c r="J15" s="19">
        <v>0</v>
      </c>
      <c r="K15" s="19"/>
      <c r="L15" s="19">
        <v>0</v>
      </c>
      <c r="M15" s="23"/>
      <c r="N15" s="19">
        <v>45897203.670000002</v>
      </c>
      <c r="O15" s="24"/>
      <c r="P15" s="24">
        <v>47247203.670000002</v>
      </c>
    </row>
    <row r="16" spans="1:16" ht="21" customHeight="1">
      <c r="B16" s="14" t="s">
        <v>22</v>
      </c>
      <c r="H16" s="18">
        <v>4</v>
      </c>
      <c r="J16" s="24">
        <v>0</v>
      </c>
      <c r="K16" s="19"/>
      <c r="L16" s="24">
        <v>0</v>
      </c>
      <c r="M16" s="23"/>
      <c r="N16" s="19">
        <v>62817618.509999998</v>
      </c>
      <c r="O16" s="24"/>
      <c r="P16" s="24">
        <v>64717618.509999998</v>
      </c>
    </row>
    <row r="17" spans="1:16" ht="21" customHeight="1">
      <c r="B17" s="14" t="s">
        <v>23</v>
      </c>
      <c r="H17" s="18" t="s">
        <v>24</v>
      </c>
      <c r="J17" s="19">
        <v>26376160.510000002</v>
      </c>
      <c r="K17" s="19"/>
      <c r="L17" s="19">
        <v>18037415.98</v>
      </c>
      <c r="M17" s="23"/>
      <c r="N17" s="19">
        <v>10646206.939999999</v>
      </c>
      <c r="O17" s="24"/>
      <c r="P17" s="24">
        <v>5447863.1100000003</v>
      </c>
    </row>
    <row r="18" spans="1:16" ht="21" customHeight="1">
      <c r="A18" s="17" t="s">
        <v>25</v>
      </c>
      <c r="J18" s="25">
        <f>SUM(J12:J17)</f>
        <v>243124224.25999999</v>
      </c>
      <c r="K18" s="19"/>
      <c r="L18" s="25">
        <f>SUM(L12:L17)</f>
        <v>348184303.91000003</v>
      </c>
      <c r="M18" s="23"/>
      <c r="N18" s="25">
        <f>SUM(N12:N17)</f>
        <v>272032547.56999999</v>
      </c>
      <c r="O18" s="26"/>
      <c r="P18" s="25">
        <f>SUM(P12:P17)</f>
        <v>356439541.92000002</v>
      </c>
    </row>
    <row r="19" spans="1:16" ht="21" customHeight="1">
      <c r="A19" s="17" t="s">
        <v>26</v>
      </c>
      <c r="K19" s="19"/>
      <c r="L19" s="19"/>
      <c r="M19" s="23"/>
      <c r="N19" s="24"/>
      <c r="O19" s="24"/>
      <c r="P19" s="24"/>
    </row>
    <row r="20" spans="1:16" s="2" customFormat="1" ht="21" customHeight="1">
      <c r="A20" s="14"/>
      <c r="B20" s="14" t="s">
        <v>27</v>
      </c>
      <c r="C20" s="14"/>
      <c r="D20" s="14"/>
      <c r="E20" s="14"/>
      <c r="F20" s="14"/>
      <c r="G20" s="14"/>
      <c r="H20" s="18">
        <v>18</v>
      </c>
      <c r="I20" s="14"/>
      <c r="J20" s="19">
        <v>19595306.190000001</v>
      </c>
      <c r="K20" s="19"/>
      <c r="L20" s="19">
        <v>19593264.800000001</v>
      </c>
      <c r="M20" s="23"/>
      <c r="N20" s="26">
        <v>12123015.199999999</v>
      </c>
      <c r="O20" s="26"/>
      <c r="P20" s="26">
        <v>12122530.42</v>
      </c>
    </row>
    <row r="21" spans="1:16" s="2" customFormat="1" ht="21" customHeight="1">
      <c r="A21" s="14"/>
      <c r="B21" s="14" t="s">
        <v>14</v>
      </c>
      <c r="C21" s="14"/>
      <c r="D21" s="14"/>
      <c r="E21" s="14"/>
      <c r="F21" s="14"/>
      <c r="G21" s="14"/>
      <c r="H21" s="18">
        <v>6</v>
      </c>
      <c r="I21" s="14"/>
      <c r="J21" s="19">
        <v>2065771.67</v>
      </c>
      <c r="K21" s="19"/>
      <c r="L21" s="19">
        <v>2965883.56</v>
      </c>
      <c r="M21" s="23"/>
      <c r="N21" s="24">
        <v>0</v>
      </c>
      <c r="O21" s="24"/>
      <c r="P21" s="24">
        <v>0</v>
      </c>
    </row>
    <row r="22" spans="1:16" s="2" customFormat="1" ht="21" customHeight="1">
      <c r="A22" s="14"/>
      <c r="B22" s="27" t="s">
        <v>28</v>
      </c>
      <c r="C22" s="14"/>
      <c r="D22" s="14"/>
      <c r="E22" s="18"/>
      <c r="F22" s="14"/>
      <c r="G22" s="14"/>
      <c r="H22" s="18" t="s">
        <v>20</v>
      </c>
      <c r="I22" s="14"/>
      <c r="J22" s="19">
        <v>0</v>
      </c>
      <c r="K22" s="19"/>
      <c r="L22" s="19">
        <v>0</v>
      </c>
      <c r="M22" s="23"/>
      <c r="N22" s="24">
        <v>7681476.1900000004</v>
      </c>
      <c r="O22" s="24"/>
      <c r="P22" s="24">
        <v>9002167.8900000006</v>
      </c>
    </row>
    <row r="23" spans="1:16" s="2" customFormat="1" ht="21.75" customHeight="1">
      <c r="A23" s="14"/>
      <c r="B23" s="14" t="s">
        <v>29</v>
      </c>
      <c r="C23" s="14"/>
      <c r="D23" s="28"/>
      <c r="E23" s="14"/>
      <c r="F23" s="14"/>
      <c r="G23" s="14"/>
      <c r="H23" s="18">
        <v>9</v>
      </c>
      <c r="I23" s="14"/>
      <c r="J23" s="19">
        <v>0</v>
      </c>
      <c r="K23" s="29"/>
      <c r="L23" s="19">
        <v>0</v>
      </c>
      <c r="M23" s="29"/>
      <c r="N23" s="24">
        <v>192719600</v>
      </c>
      <c r="O23" s="24"/>
      <c r="P23" s="24">
        <v>192719600</v>
      </c>
    </row>
    <row r="24" spans="1:16" ht="21.75" customHeight="1">
      <c r="B24" s="14" t="s">
        <v>30</v>
      </c>
      <c r="D24" s="28"/>
      <c r="H24" s="18">
        <v>10</v>
      </c>
      <c r="J24" s="19">
        <v>13157131.33</v>
      </c>
      <c r="K24" s="19"/>
      <c r="L24" s="19">
        <v>12138222.34</v>
      </c>
      <c r="M24" s="23"/>
      <c r="N24" s="24">
        <v>0</v>
      </c>
      <c r="O24" s="24"/>
      <c r="P24" s="24">
        <v>0</v>
      </c>
    </row>
    <row r="25" spans="1:16" ht="20.25" customHeight="1">
      <c r="B25" s="31" t="s">
        <v>31</v>
      </c>
      <c r="E25" s="18"/>
      <c r="H25" s="18" t="s">
        <v>32</v>
      </c>
      <c r="J25" s="19">
        <v>626921756.66999996</v>
      </c>
      <c r="K25" s="19"/>
      <c r="L25" s="19">
        <v>636403777.28999996</v>
      </c>
      <c r="M25" s="23"/>
      <c r="N25" s="24">
        <v>51844260.340000004</v>
      </c>
      <c r="O25" s="24"/>
      <c r="P25" s="24">
        <v>53290457.640000001</v>
      </c>
    </row>
    <row r="26" spans="1:16" ht="21" customHeight="1">
      <c r="B26" s="31" t="s">
        <v>33</v>
      </c>
      <c r="E26" s="18"/>
      <c r="H26" s="18">
        <v>12</v>
      </c>
      <c r="J26" s="19">
        <v>62727312.799999997</v>
      </c>
      <c r="K26" s="19"/>
      <c r="L26" s="19">
        <v>72341382.310000002</v>
      </c>
      <c r="M26" s="23"/>
      <c r="N26" s="24">
        <v>23939762.059999999</v>
      </c>
      <c r="O26" s="24"/>
      <c r="P26" s="24">
        <v>24721986.030000001</v>
      </c>
    </row>
    <row r="27" spans="1:16" ht="21" customHeight="1">
      <c r="B27" s="31" t="s">
        <v>34</v>
      </c>
      <c r="E27" s="18"/>
      <c r="H27" s="18">
        <v>13</v>
      </c>
      <c r="J27" s="19">
        <v>1757654.45</v>
      </c>
      <c r="K27" s="19"/>
      <c r="L27" s="19">
        <v>1913345.69</v>
      </c>
      <c r="M27" s="23"/>
      <c r="N27" s="24">
        <v>2002865.81</v>
      </c>
      <c r="O27" s="24"/>
      <c r="P27" s="24">
        <v>2157422.81</v>
      </c>
    </row>
    <row r="28" spans="1:16" ht="21" customHeight="1">
      <c r="B28" s="14" t="s">
        <v>35</v>
      </c>
      <c r="J28" s="19">
        <v>4635859.29</v>
      </c>
      <c r="K28" s="19"/>
      <c r="L28" s="19">
        <v>4635859.29</v>
      </c>
      <c r="M28" s="23"/>
      <c r="N28" s="24">
        <v>0</v>
      </c>
      <c r="O28" s="24"/>
      <c r="P28" s="24">
        <v>0</v>
      </c>
    </row>
    <row r="29" spans="1:16" ht="21" customHeight="1">
      <c r="B29" s="14" t="s">
        <v>36</v>
      </c>
      <c r="J29" s="19">
        <v>93261844.019999996</v>
      </c>
      <c r="K29" s="19"/>
      <c r="L29" s="19">
        <v>88615956.819999993</v>
      </c>
      <c r="M29" s="23"/>
      <c r="N29" s="24">
        <v>56369430.780000001</v>
      </c>
      <c r="O29" s="24"/>
      <c r="P29" s="24">
        <v>53791452.789999999</v>
      </c>
    </row>
    <row r="30" spans="1:16" ht="20.25" customHeight="1">
      <c r="B30" s="35" t="s">
        <v>37</v>
      </c>
      <c r="H30" s="18">
        <v>14</v>
      </c>
      <c r="J30" s="19">
        <v>33407509.649999999</v>
      </c>
      <c r="K30" s="19"/>
      <c r="L30" s="19">
        <v>28663174.449999999</v>
      </c>
      <c r="M30" s="23"/>
      <c r="N30" s="26">
        <v>28678954.629999999</v>
      </c>
      <c r="O30" s="26"/>
      <c r="P30" s="26">
        <v>25240272.449999999</v>
      </c>
    </row>
    <row r="31" spans="1:16" ht="21" customHeight="1">
      <c r="B31" s="35" t="s">
        <v>38</v>
      </c>
      <c r="J31" s="19">
        <v>6369841.71</v>
      </c>
      <c r="K31" s="19"/>
      <c r="L31" s="19">
        <v>7022533.96</v>
      </c>
      <c r="M31" s="23"/>
      <c r="N31" s="26">
        <v>5549011.1100000003</v>
      </c>
      <c r="O31" s="26"/>
      <c r="P31" s="26">
        <v>5174598.84</v>
      </c>
    </row>
    <row r="32" spans="1:16" ht="21" customHeight="1">
      <c r="A32" s="36" t="s">
        <v>39</v>
      </c>
      <c r="B32" s="35"/>
      <c r="H32" s="37"/>
      <c r="J32" s="25">
        <f>SUM(J20:J31)</f>
        <v>863899987.77999985</v>
      </c>
      <c r="K32" s="23"/>
      <c r="L32" s="25">
        <f>SUM(L20:L31)</f>
        <v>874293400.50999999</v>
      </c>
      <c r="M32" s="23"/>
      <c r="N32" s="25">
        <f>SUM(N20:N31)</f>
        <v>380908376.12</v>
      </c>
      <c r="O32" s="23"/>
      <c r="P32" s="25">
        <f>SUM(P20:P31)</f>
        <v>378220488.87</v>
      </c>
    </row>
    <row r="33" spans="1:16" ht="21" customHeight="1" thickBot="1">
      <c r="A33" s="36" t="s">
        <v>40</v>
      </c>
      <c r="J33" s="38">
        <f>J32+J18</f>
        <v>1107024212.04</v>
      </c>
      <c r="K33" s="19"/>
      <c r="L33" s="38">
        <f>L32+L18</f>
        <v>1222477704.4200001</v>
      </c>
      <c r="M33" s="23"/>
      <c r="N33" s="38">
        <f>N32+N18</f>
        <v>652940923.69000006</v>
      </c>
      <c r="O33" s="26"/>
      <c r="P33" s="38">
        <f>P32+P18</f>
        <v>734660030.78999996</v>
      </c>
    </row>
    <row r="34" spans="1:16" ht="21" customHeight="1" thickTop="1">
      <c r="A34" s="35"/>
      <c r="J34" s="23"/>
      <c r="L34" s="23"/>
      <c r="N34" s="39"/>
      <c r="O34" s="39"/>
      <c r="P34" s="39"/>
    </row>
    <row r="35" spans="1:16" ht="21" customHeight="1">
      <c r="A35" s="35"/>
      <c r="J35" s="23"/>
      <c r="L35" s="23"/>
      <c r="N35" s="39"/>
      <c r="O35" s="39"/>
      <c r="P35" s="39"/>
    </row>
    <row r="36" spans="1:16" ht="21" customHeight="1">
      <c r="H36" s="40"/>
      <c r="I36" s="41"/>
      <c r="J36" s="42"/>
      <c r="L36" s="43"/>
      <c r="N36" s="19"/>
      <c r="P36" s="19"/>
    </row>
    <row r="37" spans="1:16" s="44" customFormat="1" ht="21" customHeight="1">
      <c r="A37" s="157" t="str">
        <f>+A1</f>
        <v>บริษัท ซีเอ็มโอ จำกัด (มหาชน) และบริษัทย่อย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</row>
    <row r="38" spans="1:16" s="44" customFormat="1" ht="21" customHeight="1">
      <c r="A38" s="157" t="str">
        <f>+A2</f>
        <v>งบแสดงฐานะการเงิน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</row>
    <row r="39" spans="1:16" s="44" customFormat="1" ht="21" customHeight="1">
      <c r="A39" s="157" t="str">
        <f>+A3</f>
        <v>ณ วันที่ 31 มีนาคม 2564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</row>
    <row r="40" spans="1:16" s="44" customFormat="1" ht="21" customHeight="1">
      <c r="A40" s="45"/>
      <c r="B40" s="45"/>
      <c r="C40" s="45"/>
      <c r="D40" s="45"/>
      <c r="E40" s="45"/>
      <c r="F40" s="45"/>
      <c r="G40" s="45"/>
      <c r="H40" s="46"/>
      <c r="J40" s="158" t="s">
        <v>4</v>
      </c>
      <c r="K40" s="158"/>
      <c r="L40" s="158"/>
      <c r="M40" s="158"/>
      <c r="N40" s="158"/>
      <c r="O40" s="158"/>
      <c r="P40" s="158"/>
    </row>
    <row r="41" spans="1:16" ht="21" customHeight="1">
      <c r="A41" s="47"/>
      <c r="B41" s="47"/>
      <c r="C41" s="47"/>
      <c r="D41" s="47"/>
      <c r="E41" s="47"/>
      <c r="F41" s="47"/>
      <c r="G41" s="47"/>
      <c r="J41" s="159" t="s">
        <v>5</v>
      </c>
      <c r="K41" s="159"/>
      <c r="L41" s="159"/>
      <c r="M41" s="5"/>
      <c r="N41" s="160" t="s">
        <v>6</v>
      </c>
      <c r="O41" s="160"/>
      <c r="P41" s="160"/>
    </row>
    <row r="42" spans="1:16" ht="21" customHeight="1">
      <c r="A42" s="3"/>
      <c r="B42" s="3"/>
      <c r="C42" s="3"/>
      <c r="D42" s="3"/>
      <c r="E42" s="3"/>
      <c r="F42" s="3"/>
      <c r="G42" s="3"/>
      <c r="H42" s="4"/>
      <c r="I42" s="3"/>
      <c r="J42" s="6" t="s">
        <v>7</v>
      </c>
      <c r="K42" s="7"/>
      <c r="L42" s="6"/>
      <c r="M42" s="7"/>
      <c r="N42" s="6" t="s">
        <v>7</v>
      </c>
      <c r="O42" s="7"/>
      <c r="P42" s="6"/>
    </row>
    <row r="43" spans="1:16" ht="21" customHeight="1">
      <c r="A43" s="3"/>
      <c r="B43" s="3"/>
      <c r="C43" s="3"/>
      <c r="D43" s="3"/>
      <c r="E43" s="3"/>
      <c r="F43" s="3"/>
      <c r="G43" s="3"/>
      <c r="H43" s="4"/>
      <c r="I43" s="3"/>
      <c r="J43" s="6" t="s">
        <v>8</v>
      </c>
      <c r="K43" s="7"/>
      <c r="L43" s="7" t="s">
        <v>9</v>
      </c>
      <c r="M43" s="7"/>
      <c r="N43" s="6" t="s">
        <v>8</v>
      </c>
      <c r="O43" s="7"/>
      <c r="P43" s="7" t="s">
        <v>9</v>
      </c>
    </row>
    <row r="44" spans="1:16" ht="21" customHeight="1">
      <c r="A44" s="3"/>
      <c r="B44" s="3"/>
      <c r="C44" s="3"/>
      <c r="D44" s="3"/>
      <c r="E44" s="3"/>
      <c r="F44" s="3"/>
      <c r="G44" s="3"/>
      <c r="H44" s="8" t="s">
        <v>10</v>
      </c>
      <c r="I44" s="3"/>
      <c r="J44" s="48" t="str">
        <f>J8</f>
        <v>31 มีนาคม 2564</v>
      </c>
      <c r="K44" s="10"/>
      <c r="L44" s="48" t="str">
        <f>L8</f>
        <v>31 ธันวาคม 2563</v>
      </c>
      <c r="M44" s="10"/>
      <c r="N44" s="48" t="str">
        <f>N8</f>
        <v>31 มีนาคม 2564</v>
      </c>
      <c r="O44" s="10"/>
      <c r="P44" s="48" t="str">
        <f>P8</f>
        <v>31 ธันวาคม 2563</v>
      </c>
    </row>
    <row r="45" spans="1:16" ht="21" hidden="1" customHeight="1">
      <c r="H45" s="4"/>
      <c r="I45" s="3"/>
      <c r="J45" s="7"/>
      <c r="K45" s="7"/>
      <c r="L45" s="11"/>
      <c r="M45" s="12"/>
      <c r="N45" s="7"/>
      <c r="O45" s="7"/>
      <c r="P45" s="11"/>
    </row>
    <row r="46" spans="1:16" ht="21" customHeight="1">
      <c r="A46" s="161" t="s">
        <v>41</v>
      </c>
      <c r="B46" s="161"/>
      <c r="C46" s="161"/>
      <c r="D46" s="161"/>
      <c r="E46" s="161"/>
      <c r="F46" s="161"/>
      <c r="G46" s="161"/>
      <c r="H46" s="4"/>
      <c r="J46" s="49"/>
      <c r="K46" s="50"/>
      <c r="L46" s="49"/>
      <c r="M46" s="50"/>
      <c r="N46" s="49"/>
      <c r="O46" s="50"/>
      <c r="P46" s="49"/>
    </row>
    <row r="47" spans="1:16" s="44" customFormat="1" ht="21" customHeight="1">
      <c r="A47" s="51" t="s">
        <v>42</v>
      </c>
      <c r="H47" s="46"/>
      <c r="J47" s="52"/>
      <c r="K47" s="53"/>
      <c r="L47" s="53"/>
      <c r="M47" s="54"/>
      <c r="N47" s="55"/>
      <c r="O47" s="55"/>
      <c r="P47" s="56"/>
    </row>
    <row r="48" spans="1:16" s="44" customFormat="1" ht="21" customHeight="1">
      <c r="B48" s="44" t="s">
        <v>43</v>
      </c>
      <c r="F48" s="46"/>
      <c r="G48" s="46"/>
      <c r="H48" s="46">
        <v>15</v>
      </c>
      <c r="J48" s="52">
        <v>290411044.30000001</v>
      </c>
      <c r="K48" s="52"/>
      <c r="L48" s="52">
        <v>293106158.91000003</v>
      </c>
      <c r="M48" s="57"/>
      <c r="N48" s="58">
        <v>185343369.93000001</v>
      </c>
      <c r="O48" s="58"/>
      <c r="P48" s="58">
        <v>187094513.12</v>
      </c>
    </row>
    <row r="49" spans="1:16" s="44" customFormat="1" ht="20.25" customHeight="1">
      <c r="B49" s="44" t="s">
        <v>45</v>
      </c>
      <c r="F49" s="46"/>
      <c r="H49" s="46" t="s">
        <v>46</v>
      </c>
      <c r="J49" s="52">
        <v>114014899.93000001</v>
      </c>
      <c r="K49" s="52"/>
      <c r="L49" s="52">
        <v>193812099.94</v>
      </c>
      <c r="M49" s="57"/>
      <c r="N49" s="58">
        <v>87764066.859999999</v>
      </c>
      <c r="O49" s="58"/>
      <c r="P49" s="58">
        <v>162048331.88</v>
      </c>
    </row>
    <row r="50" spans="1:16" s="44" customFormat="1" ht="21" customHeight="1">
      <c r="B50" s="27" t="s">
        <v>44</v>
      </c>
      <c r="F50" s="46"/>
      <c r="G50" s="46"/>
      <c r="H50" s="46">
        <v>17</v>
      </c>
      <c r="J50" s="52">
        <v>29553920.550000001</v>
      </c>
      <c r="K50" s="52"/>
      <c r="L50" s="52">
        <v>25793586.140000001</v>
      </c>
      <c r="M50" s="57"/>
      <c r="N50" s="58">
        <v>2300199.9900000002</v>
      </c>
      <c r="O50" s="58"/>
      <c r="P50" s="58">
        <v>2459953.4</v>
      </c>
    </row>
    <row r="51" spans="1:16" s="44" customFormat="1" ht="21" customHeight="1">
      <c r="B51" s="59" t="s">
        <v>47</v>
      </c>
      <c r="H51" s="46">
        <v>18</v>
      </c>
      <c r="J51" s="52">
        <v>44537296.520000003</v>
      </c>
      <c r="K51" s="52"/>
      <c r="L51" s="52">
        <v>36821302.329999998</v>
      </c>
      <c r="M51" s="57"/>
      <c r="N51" s="58">
        <v>13437296.52</v>
      </c>
      <c r="O51" s="58"/>
      <c r="P51" s="58">
        <v>11921302.33</v>
      </c>
    </row>
    <row r="52" spans="1:16" s="44" customFormat="1" ht="21" customHeight="1">
      <c r="B52" s="44" t="s">
        <v>48</v>
      </c>
      <c r="H52" s="46">
        <v>4</v>
      </c>
      <c r="J52" s="52">
        <v>0</v>
      </c>
      <c r="K52" s="52"/>
      <c r="L52" s="52">
        <v>0</v>
      </c>
      <c r="M52" s="57"/>
      <c r="N52" s="58">
        <v>5000000</v>
      </c>
      <c r="O52" s="58"/>
      <c r="P52" s="58">
        <v>5000000</v>
      </c>
    </row>
    <row r="53" spans="1:16" s="44" customFormat="1" ht="21" customHeight="1">
      <c r="B53" s="44" t="s">
        <v>49</v>
      </c>
      <c r="F53" s="46"/>
      <c r="H53" s="46">
        <v>4</v>
      </c>
      <c r="J53" s="52">
        <v>13954270.07</v>
      </c>
      <c r="K53" s="52"/>
      <c r="L53" s="52">
        <v>13954270.07</v>
      </c>
      <c r="M53" s="57"/>
      <c r="N53" s="58">
        <v>0</v>
      </c>
      <c r="O53" s="58"/>
      <c r="P53" s="58">
        <v>0</v>
      </c>
    </row>
    <row r="54" spans="1:16" s="44" customFormat="1" ht="21" customHeight="1">
      <c r="A54" s="51" t="s">
        <v>50</v>
      </c>
      <c r="G54" s="61"/>
      <c r="H54" s="62"/>
      <c r="J54" s="63">
        <f>SUM(J48:J53)</f>
        <v>492471431.37</v>
      </c>
      <c r="K54" s="52"/>
      <c r="L54" s="63">
        <f>SUM(L48:L53)</f>
        <v>563487417.3900001</v>
      </c>
      <c r="M54" s="57"/>
      <c r="N54" s="63">
        <f>SUM(N48:N53)</f>
        <v>293844933.30000001</v>
      </c>
      <c r="O54" s="64"/>
      <c r="P54" s="63">
        <f>SUM(P48:P53)</f>
        <v>368524100.72999996</v>
      </c>
    </row>
    <row r="55" spans="1:16" s="44" customFormat="1" ht="21" customHeight="1">
      <c r="A55" s="51" t="s">
        <v>51</v>
      </c>
      <c r="H55" s="46"/>
      <c r="J55" s="52"/>
      <c r="K55" s="52"/>
      <c r="L55" s="52"/>
      <c r="M55" s="57"/>
      <c r="N55" s="64"/>
      <c r="O55" s="64"/>
      <c r="P55" s="64"/>
    </row>
    <row r="56" spans="1:16" s="44" customFormat="1" ht="21" customHeight="1">
      <c r="B56" s="27" t="s">
        <v>52</v>
      </c>
      <c r="H56" s="46">
        <v>17</v>
      </c>
      <c r="J56" s="52">
        <v>29861142.140000001</v>
      </c>
      <c r="K56" s="52"/>
      <c r="L56" s="52">
        <v>36805692.130000003</v>
      </c>
      <c r="M56" s="57"/>
      <c r="N56" s="64">
        <v>20322998</v>
      </c>
      <c r="O56" s="64"/>
      <c r="P56" s="64">
        <v>20779797.899999999</v>
      </c>
    </row>
    <row r="57" spans="1:16" s="44" customFormat="1" ht="21" customHeight="1">
      <c r="B57" s="59" t="s">
        <v>53</v>
      </c>
      <c r="H57" s="46">
        <v>18</v>
      </c>
      <c r="J57" s="52">
        <v>46876744.219999999</v>
      </c>
      <c r="K57" s="52"/>
      <c r="L57" s="52">
        <v>46365755.439999998</v>
      </c>
      <c r="M57" s="57"/>
      <c r="N57" s="64">
        <v>22456744.219999999</v>
      </c>
      <c r="O57" s="64"/>
      <c r="P57" s="64">
        <v>15345755.439999999</v>
      </c>
    </row>
    <row r="58" spans="1:16" s="44" customFormat="1" ht="21" customHeight="1">
      <c r="B58" s="44" t="s">
        <v>54</v>
      </c>
      <c r="E58" s="46"/>
      <c r="F58" s="46"/>
      <c r="G58" s="46"/>
      <c r="H58" s="46">
        <v>14</v>
      </c>
      <c r="J58" s="52">
        <v>31991899.890000001</v>
      </c>
      <c r="K58" s="52"/>
      <c r="L58" s="52">
        <v>35996949.780000001</v>
      </c>
      <c r="M58" s="57"/>
      <c r="N58" s="64">
        <v>0</v>
      </c>
      <c r="O58" s="64"/>
      <c r="P58" s="64">
        <v>0</v>
      </c>
    </row>
    <row r="59" spans="1:16" s="44" customFormat="1" ht="21" customHeight="1">
      <c r="B59" s="59" t="s">
        <v>55</v>
      </c>
      <c r="H59" s="46">
        <v>19</v>
      </c>
      <c r="J59" s="52">
        <v>29225351.66</v>
      </c>
      <c r="K59" s="52"/>
      <c r="L59" s="52">
        <v>27908283.91</v>
      </c>
      <c r="M59" s="57"/>
      <c r="N59" s="64">
        <v>8103545.96</v>
      </c>
      <c r="O59" s="64"/>
      <c r="P59" s="64">
        <v>7590258.8200000003</v>
      </c>
    </row>
    <row r="60" spans="1:16" s="44" customFormat="1" ht="21" customHeight="1">
      <c r="A60" s="51" t="s">
        <v>56</v>
      </c>
      <c r="B60" s="65"/>
      <c r="G60" s="34"/>
      <c r="H60" s="46"/>
      <c r="J60" s="63">
        <f>SUM(J56:J59)</f>
        <v>137955137.91</v>
      </c>
      <c r="K60" s="52"/>
      <c r="L60" s="63">
        <f>SUM(L56:M59)</f>
        <v>147076681.25999999</v>
      </c>
      <c r="M60" s="57"/>
      <c r="N60" s="63">
        <f>SUM(N56:N59)</f>
        <v>50883288.18</v>
      </c>
      <c r="O60" s="64"/>
      <c r="P60" s="63">
        <f>SUM(P56:P59)</f>
        <v>43715812.159999996</v>
      </c>
    </row>
    <row r="61" spans="1:16" s="44" customFormat="1" ht="21" customHeight="1">
      <c r="A61" s="51" t="s">
        <v>57</v>
      </c>
      <c r="H61" s="62"/>
      <c r="J61" s="66">
        <f>J54+J60</f>
        <v>630426569.27999997</v>
      </c>
      <c r="K61" s="52"/>
      <c r="L61" s="66">
        <f>L54+L60</f>
        <v>710564098.6500001</v>
      </c>
      <c r="M61" s="57"/>
      <c r="N61" s="66">
        <f>N54+N60</f>
        <v>344728221.48000002</v>
      </c>
      <c r="O61" s="64"/>
      <c r="P61" s="66">
        <f>P54+P60</f>
        <v>412239912.88999999</v>
      </c>
    </row>
    <row r="62" spans="1:16" ht="21" customHeight="1">
      <c r="A62" s="17" t="s">
        <v>58</v>
      </c>
      <c r="H62" s="67"/>
      <c r="J62" s="23"/>
      <c r="K62" s="23"/>
      <c r="L62" s="26"/>
      <c r="M62" s="23"/>
      <c r="N62" s="26"/>
      <c r="O62" s="26"/>
      <c r="P62" s="26"/>
    </row>
    <row r="63" spans="1:16" ht="21" customHeight="1">
      <c r="B63" s="31" t="s">
        <v>59</v>
      </c>
      <c r="E63" s="18"/>
      <c r="F63" s="18"/>
      <c r="G63" s="18"/>
      <c r="H63" s="67"/>
      <c r="K63" s="19"/>
      <c r="L63" s="24"/>
      <c r="M63" s="23"/>
      <c r="N63" s="24"/>
      <c r="O63" s="24"/>
      <c r="P63" s="24"/>
    </row>
    <row r="64" spans="1:16" ht="21" customHeight="1">
      <c r="B64" s="31"/>
      <c r="D64" s="68" t="s">
        <v>60</v>
      </c>
      <c r="E64" s="18"/>
      <c r="F64" s="18"/>
      <c r="G64" s="18"/>
      <c r="H64" s="14"/>
      <c r="K64" s="19"/>
      <c r="L64" s="24"/>
      <c r="M64" s="23"/>
      <c r="N64" s="24"/>
      <c r="O64" s="24"/>
      <c r="P64" s="24"/>
    </row>
    <row r="65" spans="1:16" ht="21" customHeight="1" thickBot="1">
      <c r="B65" s="31"/>
      <c r="D65" s="68" t="s">
        <v>61</v>
      </c>
      <c r="E65" s="68"/>
      <c r="F65" s="18"/>
      <c r="G65" s="18"/>
      <c r="H65" s="14"/>
      <c r="J65" s="69">
        <v>255462733</v>
      </c>
      <c r="K65" s="19"/>
      <c r="L65" s="69">
        <v>255462733</v>
      </c>
      <c r="M65" s="23"/>
      <c r="N65" s="69">
        <v>255462733</v>
      </c>
      <c r="O65" s="24"/>
      <c r="P65" s="69">
        <v>255462733</v>
      </c>
    </row>
    <row r="66" spans="1:16" ht="21" customHeight="1" thickTop="1">
      <c r="B66" s="70" t="s">
        <v>62</v>
      </c>
      <c r="J66" s="21"/>
      <c r="L66" s="20"/>
      <c r="M66" s="21"/>
      <c r="P66" s="20"/>
    </row>
    <row r="67" spans="1:16" ht="21" customHeight="1">
      <c r="B67" s="70"/>
      <c r="D67" s="68" t="s">
        <v>61</v>
      </c>
      <c r="E67" s="46"/>
      <c r="J67" s="24">
        <v>255462733</v>
      </c>
      <c r="K67" s="19"/>
      <c r="L67" s="24">
        <v>255462733</v>
      </c>
      <c r="M67" s="23"/>
      <c r="N67" s="19">
        <v>255462733</v>
      </c>
      <c r="O67" s="19"/>
      <c r="P67" s="19">
        <v>255462733</v>
      </c>
    </row>
    <row r="68" spans="1:16" s="44" customFormat="1" ht="21" customHeight="1">
      <c r="B68" s="65" t="s">
        <v>63</v>
      </c>
      <c r="H68" s="18"/>
      <c r="J68" s="58">
        <v>93569476.359999999</v>
      </c>
      <c r="K68" s="52"/>
      <c r="L68" s="58">
        <v>93569476.359999999</v>
      </c>
      <c r="M68" s="57"/>
      <c r="N68" s="52">
        <v>93569476.359999999</v>
      </c>
      <c r="O68" s="52"/>
      <c r="P68" s="52">
        <v>93569476.359999999</v>
      </c>
    </row>
    <row r="69" spans="1:16" s="44" customFormat="1" ht="21" customHeight="1">
      <c r="B69" s="71" t="s">
        <v>64</v>
      </c>
      <c r="H69" s="46"/>
      <c r="J69" s="58">
        <v>4907142.7300000004</v>
      </c>
      <c r="K69" s="52"/>
      <c r="L69" s="58">
        <v>4907142.7300000004</v>
      </c>
      <c r="M69" s="57"/>
      <c r="N69" s="52">
        <v>0</v>
      </c>
      <c r="O69" s="52"/>
      <c r="P69" s="52">
        <v>0</v>
      </c>
    </row>
    <row r="70" spans="1:16" s="44" customFormat="1" ht="21" customHeight="1">
      <c r="B70" s="71" t="s">
        <v>66</v>
      </c>
      <c r="H70" s="46"/>
      <c r="J70" s="58">
        <v>-158563.44</v>
      </c>
      <c r="K70" s="52"/>
      <c r="L70" s="58">
        <v>-158563.44</v>
      </c>
      <c r="M70" s="57"/>
      <c r="N70" s="52">
        <v>0</v>
      </c>
      <c r="O70" s="52"/>
      <c r="P70" s="52">
        <v>0</v>
      </c>
    </row>
    <row r="71" spans="1:16" s="44" customFormat="1" ht="21" customHeight="1">
      <c r="B71" s="44" t="s">
        <v>67</v>
      </c>
      <c r="H71" s="46"/>
      <c r="J71" s="52"/>
      <c r="K71" s="52"/>
      <c r="L71" s="52"/>
      <c r="M71" s="57"/>
      <c r="N71" s="64"/>
      <c r="O71" s="58"/>
      <c r="P71" s="64"/>
    </row>
    <row r="72" spans="1:16" s="44" customFormat="1" ht="21" customHeight="1">
      <c r="D72" s="44" t="s">
        <v>68</v>
      </c>
      <c r="H72" s="46"/>
      <c r="J72" s="52"/>
      <c r="K72" s="52"/>
      <c r="L72" s="52"/>
      <c r="M72" s="57"/>
      <c r="N72" s="64"/>
      <c r="O72" s="58"/>
      <c r="P72" s="64"/>
    </row>
    <row r="73" spans="1:16" s="44" customFormat="1" ht="21" customHeight="1">
      <c r="E73" s="44" t="s">
        <v>69</v>
      </c>
      <c r="H73" s="46"/>
      <c r="J73" s="58">
        <v>16635093.85</v>
      </c>
      <c r="K73" s="52"/>
      <c r="L73" s="58">
        <v>16635093.85</v>
      </c>
      <c r="M73" s="57"/>
      <c r="N73" s="58">
        <v>16635093.85</v>
      </c>
      <c r="O73" s="58"/>
      <c r="P73" s="58">
        <v>16635093.85</v>
      </c>
    </row>
    <row r="74" spans="1:16" s="44" customFormat="1" ht="21" customHeight="1">
      <c r="D74" s="44" t="s">
        <v>70</v>
      </c>
      <c r="G74" s="73"/>
      <c r="H74" s="46"/>
      <c r="J74" s="74">
        <v>-144039912.84</v>
      </c>
      <c r="K74" s="52"/>
      <c r="L74" s="74">
        <v>-108568609.84</v>
      </c>
      <c r="M74" s="57"/>
      <c r="N74" s="58">
        <v>-57454601</v>
      </c>
      <c r="O74" s="58"/>
      <c r="P74" s="58">
        <v>-43247185.310000002</v>
      </c>
    </row>
    <row r="75" spans="1:16" s="77" customFormat="1" ht="21" customHeight="1">
      <c r="A75" s="44"/>
      <c r="B75" s="71" t="s">
        <v>71</v>
      </c>
      <c r="C75" s="44"/>
      <c r="D75" s="44"/>
      <c r="E75" s="44"/>
      <c r="F75" s="44"/>
      <c r="G75" s="44"/>
      <c r="H75" s="46"/>
      <c r="I75" s="44"/>
      <c r="J75" s="75">
        <v>236111899.91999999</v>
      </c>
      <c r="K75" s="52"/>
      <c r="L75" s="75">
        <v>235778779.91999999</v>
      </c>
      <c r="M75" s="57"/>
      <c r="N75" s="76">
        <v>0</v>
      </c>
      <c r="O75" s="52"/>
      <c r="P75" s="76">
        <v>0</v>
      </c>
    </row>
    <row r="76" spans="1:16" s="44" customFormat="1" ht="21" customHeight="1">
      <c r="B76" s="71"/>
      <c r="D76" s="44" t="s">
        <v>72</v>
      </c>
      <c r="H76" s="62"/>
      <c r="J76" s="58">
        <f>SUM(J67:J75)</f>
        <v>462487869.58000004</v>
      </c>
      <c r="K76" s="52"/>
      <c r="L76" s="58">
        <f>SUM(L67:L75)</f>
        <v>497626052.58000004</v>
      </c>
      <c r="M76" s="57"/>
      <c r="N76" s="58">
        <f>SUM(N67:N75)</f>
        <v>308212702.21000004</v>
      </c>
      <c r="O76" s="52"/>
      <c r="P76" s="58">
        <f>SUM(P67:P75)</f>
        <v>322420117.90000004</v>
      </c>
    </row>
    <row r="77" spans="1:16" s="77" customFormat="1" ht="21" customHeight="1">
      <c r="A77" s="44"/>
      <c r="B77" s="44" t="s">
        <v>73</v>
      </c>
      <c r="C77" s="44"/>
      <c r="D77" s="44"/>
      <c r="E77" s="44"/>
      <c r="F77" s="44"/>
      <c r="G77" s="44"/>
      <c r="H77" s="46"/>
      <c r="I77" s="44"/>
      <c r="J77" s="78">
        <v>14109773.18</v>
      </c>
      <c r="K77" s="52"/>
      <c r="L77" s="78">
        <v>14287553.189999999</v>
      </c>
      <c r="M77" s="57"/>
      <c r="N77" s="58">
        <v>0</v>
      </c>
      <c r="O77" s="58"/>
      <c r="P77" s="58">
        <v>0</v>
      </c>
    </row>
    <row r="78" spans="1:16" s="44" customFormat="1" ht="21" customHeight="1">
      <c r="A78" s="51" t="s">
        <v>74</v>
      </c>
      <c r="H78" s="46"/>
      <c r="J78" s="63">
        <f>SUM(J76:J77)</f>
        <v>476597642.76000005</v>
      </c>
      <c r="K78" s="52"/>
      <c r="L78" s="63">
        <f>SUM(L76:L77)</f>
        <v>511913605.77000004</v>
      </c>
      <c r="M78" s="57"/>
      <c r="N78" s="63">
        <f>SUM(N76:N77)</f>
        <v>308212702.21000004</v>
      </c>
      <c r="O78" s="64"/>
      <c r="P78" s="63">
        <f>SUM(P76:P77)</f>
        <v>322420117.90000004</v>
      </c>
    </row>
    <row r="79" spans="1:16" s="44" customFormat="1" ht="21" customHeight="1" thickBot="1">
      <c r="A79" s="51" t="s">
        <v>75</v>
      </c>
      <c r="B79" s="51"/>
      <c r="C79" s="51"/>
      <c r="D79" s="51"/>
      <c r="E79" s="51"/>
      <c r="F79" s="51"/>
      <c r="G79" s="79"/>
      <c r="H79" s="46"/>
      <c r="J79" s="80">
        <f>J78+J61</f>
        <v>1107024212.04</v>
      </c>
      <c r="K79" s="52"/>
      <c r="L79" s="80">
        <f>L78+L61</f>
        <v>1222477704.4200001</v>
      </c>
      <c r="M79" s="57"/>
      <c r="N79" s="69">
        <f>+N78+N61</f>
        <v>652940923.69000006</v>
      </c>
      <c r="O79" s="64"/>
      <c r="P79" s="69">
        <f>+P78+P61</f>
        <v>734660030.78999996</v>
      </c>
    </row>
    <row r="80" spans="1:16" ht="21.75" thickTop="1"/>
  </sheetData>
  <autoFilter ref="A8:P79"/>
  <mergeCells count="14">
    <mergeCell ref="A1:P1"/>
    <mergeCell ref="A2:P2"/>
    <mergeCell ref="A3:P3"/>
    <mergeCell ref="A46:G46"/>
    <mergeCell ref="J4:P4"/>
    <mergeCell ref="J5:L5"/>
    <mergeCell ref="N5:P5"/>
    <mergeCell ref="A10:G10"/>
    <mergeCell ref="A37:P37"/>
    <mergeCell ref="A38:P38"/>
    <mergeCell ref="A39:P39"/>
    <mergeCell ref="J40:P40"/>
    <mergeCell ref="J41:L41"/>
    <mergeCell ref="N41:P41"/>
  </mergeCells>
  <conditionalFormatting sqref="P32 N32 L32">
    <cfRule type="duplicateValues" dxfId="0" priority="1"/>
  </conditionalFormatting>
  <pageMargins left="0.78740157480314998" right="0.39370078740157499" top="0.78740157480314998" bottom="0.78740157480314998" header="0.31496062992126" footer="0.196850393700787"/>
  <pageSetup paperSize="9" scale="80" firstPageNumber="3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7"/>
  <sheetViews>
    <sheetView view="pageBreakPreview" topLeftCell="A43" zoomScaleNormal="100" zoomScaleSheetLayoutView="100" workbookViewId="0">
      <selection sqref="A1:XFD1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41.69921875" style="14" customWidth="1"/>
    <col min="8" max="8" width="8" style="18" bestFit="1" customWidth="1"/>
    <col min="9" max="9" width="0.8984375" style="14" customWidth="1"/>
    <col min="10" max="10" width="15.3984375" style="19" customWidth="1"/>
    <col min="11" max="11" width="0.8984375" style="21" customWidth="1"/>
    <col min="12" max="12" width="15.3984375" style="21" customWidth="1"/>
    <col min="13" max="13" width="0.69921875" style="20" customWidth="1"/>
    <col min="14" max="14" width="15.3984375" style="21" customWidth="1"/>
    <col min="15" max="15" width="0.8984375" style="21" customWidth="1"/>
    <col min="16" max="16" width="15.3984375" style="21" customWidth="1"/>
    <col min="17" max="17" width="0.59765625" style="2" customWidth="1"/>
    <col min="18" max="16384" width="9.09765625" style="14"/>
  </cols>
  <sheetData>
    <row r="1" spans="1:1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82"/>
      <c r="K1" s="82"/>
      <c r="L1" s="82"/>
      <c r="M1" s="82"/>
      <c r="N1" s="82"/>
      <c r="O1" s="82"/>
      <c r="P1" s="82"/>
    </row>
    <row r="2" spans="1:16">
      <c r="A2" s="17" t="s">
        <v>100</v>
      </c>
      <c r="B2" s="17"/>
      <c r="C2" s="17"/>
      <c r="D2" s="17"/>
      <c r="E2" s="17"/>
      <c r="F2" s="17"/>
      <c r="G2" s="17"/>
      <c r="H2" s="17"/>
      <c r="I2" s="17"/>
      <c r="J2" s="82"/>
      <c r="K2" s="82"/>
      <c r="L2" s="82"/>
      <c r="M2" s="82"/>
      <c r="N2" s="82"/>
      <c r="O2" s="82"/>
      <c r="P2" s="82"/>
    </row>
    <row r="3" spans="1:16">
      <c r="A3" s="36" t="s">
        <v>101</v>
      </c>
      <c r="B3" s="17"/>
      <c r="C3" s="17"/>
      <c r="D3" s="17"/>
      <c r="E3" s="17"/>
      <c r="F3" s="17"/>
      <c r="G3" s="17"/>
      <c r="H3" s="17"/>
      <c r="I3" s="17"/>
      <c r="J3" s="82"/>
      <c r="K3" s="82"/>
      <c r="L3" s="82"/>
      <c r="M3" s="82"/>
      <c r="N3" s="82"/>
      <c r="O3" s="82"/>
      <c r="P3" s="82"/>
    </row>
    <row r="4" spans="1:16">
      <c r="G4" s="81"/>
      <c r="J4" s="164" t="s">
        <v>4</v>
      </c>
      <c r="K4" s="164"/>
      <c r="L4" s="164"/>
      <c r="M4" s="164"/>
      <c r="N4" s="164"/>
      <c r="O4" s="164"/>
      <c r="P4" s="164"/>
    </row>
    <row r="5" spans="1:16">
      <c r="G5" s="81"/>
      <c r="J5" s="165" t="s">
        <v>76</v>
      </c>
      <c r="K5" s="165"/>
      <c r="L5" s="165"/>
      <c r="M5" s="165"/>
      <c r="N5" s="165"/>
      <c r="O5" s="165"/>
      <c r="P5" s="165"/>
    </row>
    <row r="6" spans="1:16" s="2" customFormat="1">
      <c r="A6" s="14"/>
      <c r="B6" s="14"/>
      <c r="C6" s="14"/>
      <c r="D6" s="14"/>
      <c r="E6" s="14"/>
      <c r="F6" s="14"/>
      <c r="G6" s="81"/>
      <c r="H6" s="18"/>
      <c r="I6" s="14"/>
      <c r="J6" s="159" t="s">
        <v>5</v>
      </c>
      <c r="K6" s="159"/>
      <c r="L6" s="159"/>
      <c r="M6" s="12"/>
      <c r="N6" s="159" t="s">
        <v>6</v>
      </c>
      <c r="O6" s="159"/>
      <c r="P6" s="159"/>
    </row>
    <row r="7" spans="1:16" s="2" customFormat="1">
      <c r="A7" s="14"/>
      <c r="B7" s="14"/>
      <c r="C7" s="14"/>
      <c r="D7" s="14"/>
      <c r="E7" s="14"/>
      <c r="F7" s="14"/>
      <c r="G7" s="81"/>
      <c r="H7" s="8" t="s">
        <v>10</v>
      </c>
      <c r="I7" s="14"/>
      <c r="J7" s="83">
        <v>2564</v>
      </c>
      <c r="K7" s="84"/>
      <c r="L7" s="83">
        <v>2563</v>
      </c>
      <c r="M7" s="84"/>
      <c r="N7" s="83">
        <f>+J7</f>
        <v>2564</v>
      </c>
      <c r="O7" s="84"/>
      <c r="P7" s="83">
        <f>+L7</f>
        <v>2563</v>
      </c>
    </row>
    <row r="8" spans="1:16" s="2" customFormat="1">
      <c r="A8" s="14"/>
      <c r="B8" s="14"/>
      <c r="C8" s="14"/>
      <c r="D8" s="14"/>
      <c r="E8" s="14"/>
      <c r="F8" s="14"/>
      <c r="G8" s="81"/>
      <c r="H8" s="18" t="s">
        <v>102</v>
      </c>
      <c r="I8" s="14"/>
      <c r="J8" s="49"/>
      <c r="K8" s="85"/>
      <c r="L8" s="11"/>
      <c r="M8" s="84"/>
      <c r="N8" s="49"/>
      <c r="O8" s="85"/>
      <c r="P8" s="11"/>
    </row>
    <row r="9" spans="1:16" s="2" customFormat="1">
      <c r="A9" s="17" t="s">
        <v>77</v>
      </c>
      <c r="B9" s="14"/>
      <c r="C9" s="14"/>
      <c r="D9" s="14"/>
      <c r="E9" s="14"/>
      <c r="F9" s="14"/>
      <c r="G9" s="14"/>
      <c r="H9" s="18"/>
      <c r="I9" s="14"/>
      <c r="J9" s="19">
        <v>138806555.38</v>
      </c>
      <c r="K9" s="19"/>
      <c r="L9" s="23">
        <v>164149983.38999999</v>
      </c>
      <c r="M9" s="23"/>
      <c r="N9" s="23">
        <v>91757628.099999994</v>
      </c>
      <c r="O9" s="19"/>
      <c r="P9" s="19">
        <v>89300297.079999998</v>
      </c>
    </row>
    <row r="10" spans="1:16" s="2" customFormat="1">
      <c r="A10" s="86" t="s">
        <v>78</v>
      </c>
      <c r="B10" s="86"/>
      <c r="C10" s="86"/>
      <c r="D10" s="14"/>
      <c r="E10" s="14"/>
      <c r="F10" s="14"/>
      <c r="G10" s="14"/>
      <c r="H10" s="18"/>
      <c r="I10" s="14"/>
      <c r="J10" s="19">
        <v>-143069131.25999999</v>
      </c>
      <c r="K10" s="19"/>
      <c r="L10" s="100">
        <v>-165925822.30000001</v>
      </c>
      <c r="M10" s="23"/>
      <c r="N10" s="100">
        <v>-91537050.069999993</v>
      </c>
      <c r="O10" s="19"/>
      <c r="P10" s="100">
        <v>-76746750</v>
      </c>
    </row>
    <row r="11" spans="1:16" s="2" customFormat="1">
      <c r="A11" s="87" t="s">
        <v>103</v>
      </c>
      <c r="B11" s="86"/>
      <c r="C11" s="86"/>
      <c r="D11" s="14"/>
      <c r="E11" s="14"/>
      <c r="F11" s="14"/>
      <c r="G11" s="14"/>
      <c r="H11" s="18"/>
      <c r="I11" s="14"/>
      <c r="J11" s="88">
        <f>SUM(J9:J10)</f>
        <v>-4262575.8799999952</v>
      </c>
      <c r="K11" s="19"/>
      <c r="L11" s="88">
        <f>SUM(L9:L10)</f>
        <v>-1775838.9100000262</v>
      </c>
      <c r="M11" s="23"/>
      <c r="N11" s="19">
        <f>SUM(N9:N10)</f>
        <v>220578.03000000119</v>
      </c>
      <c r="O11" s="19"/>
      <c r="P11" s="19">
        <f>SUM(P9:P10)</f>
        <v>12553547.079999998</v>
      </c>
    </row>
    <row r="12" spans="1:16" s="2" customFormat="1">
      <c r="A12" s="14" t="s">
        <v>79</v>
      </c>
      <c r="B12" s="14"/>
      <c r="C12" s="14"/>
      <c r="D12" s="14"/>
      <c r="E12" s="14"/>
      <c r="F12" s="14"/>
      <c r="G12" s="14"/>
      <c r="H12" s="18"/>
      <c r="I12" s="14"/>
      <c r="J12" s="19">
        <v>1057749.45</v>
      </c>
      <c r="K12" s="23"/>
      <c r="L12" s="19">
        <v>2413511.6800000002</v>
      </c>
      <c r="M12" s="23"/>
      <c r="N12" s="23">
        <v>3796172.98</v>
      </c>
      <c r="O12" s="23"/>
      <c r="P12" s="23">
        <v>3878520.03</v>
      </c>
    </row>
    <row r="13" spans="1:16" s="2" customFormat="1">
      <c r="A13" s="14" t="s">
        <v>80</v>
      </c>
      <c r="B13" s="14"/>
      <c r="C13" s="14"/>
      <c r="D13" s="14"/>
      <c r="E13" s="14"/>
      <c r="F13" s="14"/>
      <c r="G13" s="14"/>
      <c r="H13" s="18"/>
      <c r="I13" s="14"/>
      <c r="J13" s="19">
        <v>-1669454.26</v>
      </c>
      <c r="K13" s="19"/>
      <c r="L13" s="19">
        <v>-2468828.09</v>
      </c>
      <c r="M13" s="23"/>
      <c r="N13" s="23">
        <v>-515200.85</v>
      </c>
      <c r="O13" s="19"/>
      <c r="P13" s="19">
        <v>-372869.17</v>
      </c>
    </row>
    <row r="14" spans="1:16" s="2" customFormat="1">
      <c r="A14" s="14" t="s">
        <v>81</v>
      </c>
      <c r="B14" s="14"/>
      <c r="C14" s="14"/>
      <c r="D14" s="14"/>
      <c r="E14" s="14"/>
      <c r="F14" s="14"/>
      <c r="G14" s="14"/>
      <c r="H14" s="18"/>
      <c r="I14" s="14"/>
      <c r="J14" s="19">
        <v>-33892860.670000002</v>
      </c>
      <c r="K14" s="19"/>
      <c r="L14" s="19">
        <v>-43579265.859999999</v>
      </c>
      <c r="M14" s="23"/>
      <c r="N14" s="23">
        <v>-17917905.52</v>
      </c>
      <c r="O14" s="19"/>
      <c r="P14" s="19">
        <v>-23106717.960000001</v>
      </c>
    </row>
    <row r="15" spans="1:16" s="2" customFormat="1">
      <c r="A15" s="14" t="s">
        <v>82</v>
      </c>
      <c r="B15" s="14"/>
      <c r="C15" s="14"/>
      <c r="D15" s="14"/>
      <c r="E15" s="14"/>
      <c r="F15" s="14"/>
      <c r="G15" s="14"/>
      <c r="H15" s="18"/>
      <c r="I15" s="14"/>
      <c r="J15" s="19">
        <v>-5643078.0700000003</v>
      </c>
      <c r="K15" s="19"/>
      <c r="L15" s="19">
        <v>-5279656.97</v>
      </c>
      <c r="M15" s="23"/>
      <c r="N15" s="23">
        <v>-3229742.51</v>
      </c>
      <c r="O15" s="19"/>
      <c r="P15" s="19">
        <v>-2792378.41</v>
      </c>
    </row>
    <row r="16" spans="1:16" s="2" customFormat="1">
      <c r="A16" s="14" t="s">
        <v>83</v>
      </c>
      <c r="B16" s="14"/>
      <c r="C16" s="14"/>
      <c r="D16" s="14"/>
      <c r="E16" s="14"/>
      <c r="F16" s="14"/>
      <c r="G16" s="14"/>
      <c r="H16" s="18" t="s">
        <v>104</v>
      </c>
      <c r="I16" s="14"/>
      <c r="J16" s="19">
        <v>0</v>
      </c>
      <c r="K16" s="23"/>
      <c r="L16" s="23">
        <v>0</v>
      </c>
      <c r="M16" s="23"/>
      <c r="N16" s="23">
        <v>0</v>
      </c>
      <c r="O16" s="23"/>
      <c r="P16" s="23">
        <v>25220358.690000001</v>
      </c>
    </row>
    <row r="17" spans="1:16" s="2" customFormat="1">
      <c r="A17" s="14" t="s">
        <v>105</v>
      </c>
      <c r="B17" s="14"/>
      <c r="C17" s="14"/>
      <c r="D17" s="14"/>
      <c r="E17" s="14"/>
      <c r="F17" s="14"/>
      <c r="G17" s="14"/>
      <c r="H17" s="18"/>
      <c r="I17" s="14"/>
      <c r="J17" s="19">
        <f>ROUND('[1]Consol PL'!AH12,2)</f>
        <v>0</v>
      </c>
      <c r="K17" s="19"/>
      <c r="L17" s="23">
        <v>0</v>
      </c>
      <c r="M17" s="23"/>
      <c r="N17" s="23">
        <f>ROUND('[1]Consol PL'!T12,2)</f>
        <v>0</v>
      </c>
      <c r="O17" s="23"/>
      <c r="P17" s="23">
        <v>0</v>
      </c>
    </row>
    <row r="18" spans="1:16" s="2" customFormat="1">
      <c r="A18" s="14" t="s">
        <v>65</v>
      </c>
      <c r="B18" s="14"/>
      <c r="C18" s="14"/>
      <c r="D18" s="14"/>
      <c r="E18" s="14"/>
      <c r="F18" s="14"/>
      <c r="G18" s="14"/>
      <c r="H18" s="18"/>
      <c r="I18" s="14"/>
      <c r="J18" s="19">
        <v>0</v>
      </c>
      <c r="K18" s="19"/>
      <c r="L18" s="23">
        <v>0</v>
      </c>
      <c r="M18" s="23"/>
      <c r="N18" s="23">
        <v>0</v>
      </c>
      <c r="O18" s="19"/>
      <c r="P18" s="23">
        <v>0</v>
      </c>
    </row>
    <row r="19" spans="1:16" s="2" customFormat="1">
      <c r="A19" s="14" t="s">
        <v>106</v>
      </c>
      <c r="B19" s="14"/>
      <c r="C19" s="14"/>
      <c r="D19" s="14"/>
      <c r="E19" s="14"/>
      <c r="F19" s="14"/>
      <c r="G19" s="14"/>
      <c r="H19" s="18">
        <v>9</v>
      </c>
      <c r="I19" s="14"/>
      <c r="J19" s="19">
        <f>ROUND('[1]Consol PL'!AH13,2)</f>
        <v>0</v>
      </c>
      <c r="K19" s="23"/>
      <c r="L19" s="23">
        <v>0</v>
      </c>
      <c r="M19" s="23"/>
      <c r="N19" s="19">
        <f>ROUND('[1]Consol PL'!T21,2)</f>
        <v>0</v>
      </c>
      <c r="O19" s="23"/>
      <c r="P19" s="23">
        <v>0</v>
      </c>
    </row>
    <row r="20" spans="1:16" s="2" customFormat="1">
      <c r="A20" s="89" t="s">
        <v>84</v>
      </c>
      <c r="B20" s="14"/>
      <c r="C20" s="14"/>
      <c r="D20" s="14"/>
      <c r="E20" s="14"/>
      <c r="F20" s="14"/>
      <c r="G20" s="14"/>
      <c r="H20" s="18"/>
      <c r="I20" s="14"/>
      <c r="J20" s="88">
        <f>SUM(J11:J19)</f>
        <v>-44410219.43</v>
      </c>
      <c r="K20" s="19"/>
      <c r="L20" s="88">
        <f>SUM(L11:L19)</f>
        <v>-50690078.150000021</v>
      </c>
      <c r="M20" s="23"/>
      <c r="N20" s="88">
        <f>SUM(N11:N19)</f>
        <v>-17646097.869999997</v>
      </c>
      <c r="O20" s="19"/>
      <c r="P20" s="88">
        <f>SUM(P11:P19)</f>
        <v>15380460.259999998</v>
      </c>
    </row>
    <row r="21" spans="1:16" s="2" customFormat="1">
      <c r="A21" s="86" t="s">
        <v>85</v>
      </c>
      <c r="B21" s="86"/>
      <c r="C21" s="86"/>
      <c r="D21" s="14"/>
      <c r="E21" s="14"/>
      <c r="F21" s="14"/>
      <c r="G21" s="14"/>
      <c r="H21" s="18">
        <v>14</v>
      </c>
      <c r="I21" s="14"/>
      <c r="J21" s="19">
        <v>8261456.4199999999</v>
      </c>
      <c r="K21" s="19"/>
      <c r="L21" s="100">
        <v>10670713.27</v>
      </c>
      <c r="M21" s="23"/>
      <c r="N21" s="23">
        <v>3438682.18</v>
      </c>
      <c r="O21" s="19"/>
      <c r="P21" s="100">
        <v>2150465.87</v>
      </c>
    </row>
    <row r="22" spans="1:16">
      <c r="A22" s="87" t="s">
        <v>86</v>
      </c>
      <c r="B22" s="87"/>
      <c r="C22" s="87"/>
      <c r="D22" s="17"/>
      <c r="E22" s="17"/>
      <c r="F22" s="17"/>
      <c r="G22" s="17"/>
      <c r="J22" s="88">
        <f>SUM(J20:J21)</f>
        <v>-36148763.009999998</v>
      </c>
      <c r="K22" s="23"/>
      <c r="L22" s="88">
        <f>SUM(L20:L21)</f>
        <v>-40019364.880000025</v>
      </c>
      <c r="M22" s="23"/>
      <c r="N22" s="88">
        <f>SUM(N20:N21)</f>
        <v>-14207415.689999998</v>
      </c>
      <c r="O22" s="23"/>
      <c r="P22" s="88">
        <f>SUM(P20:P21)</f>
        <v>17530926.129999999</v>
      </c>
    </row>
    <row r="23" spans="1:16" ht="8.25" customHeight="1">
      <c r="A23" s="17"/>
      <c r="J23" s="90"/>
      <c r="K23" s="91"/>
      <c r="L23" s="90"/>
      <c r="M23" s="91"/>
      <c r="N23" s="90"/>
      <c r="O23" s="91"/>
      <c r="P23" s="90"/>
    </row>
    <row r="24" spans="1:16" ht="22.5" customHeight="1">
      <c r="A24" s="92" t="s">
        <v>87</v>
      </c>
      <c r="B24" s="44"/>
      <c r="C24" s="44"/>
      <c r="D24" s="44"/>
      <c r="E24" s="44"/>
      <c r="F24" s="44"/>
      <c r="G24" s="44"/>
      <c r="J24" s="90"/>
      <c r="K24" s="91"/>
      <c r="L24" s="90"/>
      <c r="M24" s="91"/>
      <c r="N24" s="90"/>
      <c r="O24" s="91"/>
      <c r="P24" s="90"/>
    </row>
    <row r="25" spans="1:16" ht="21.75" customHeight="1">
      <c r="A25" s="101" t="s">
        <v>88</v>
      </c>
      <c r="B25" s="102"/>
      <c r="C25" s="102"/>
      <c r="D25" s="68"/>
      <c r="E25" s="44"/>
      <c r="F25" s="44"/>
      <c r="G25" s="44"/>
      <c r="J25" s="90"/>
      <c r="K25" s="91"/>
      <c r="L25" s="90"/>
      <c r="M25" s="91"/>
      <c r="N25" s="90"/>
      <c r="O25" s="91"/>
      <c r="P25" s="90"/>
    </row>
    <row r="26" spans="1:16" ht="21.75" customHeight="1">
      <c r="A26" s="103"/>
      <c r="B26" s="101" t="s">
        <v>89</v>
      </c>
      <c r="C26" s="102"/>
      <c r="D26" s="22"/>
      <c r="J26" s="90"/>
      <c r="K26" s="91"/>
      <c r="L26" s="90"/>
      <c r="M26" s="91"/>
      <c r="N26" s="90"/>
      <c r="O26" s="91"/>
      <c r="P26" s="90"/>
    </row>
    <row r="27" spans="1:16" ht="21" customHeight="1">
      <c r="A27" s="22"/>
      <c r="B27" s="104" t="s">
        <v>90</v>
      </c>
      <c r="C27" s="22"/>
      <c r="J27" s="14"/>
      <c r="K27" s="91"/>
      <c r="L27" s="90"/>
      <c r="M27" s="91"/>
      <c r="N27" s="90"/>
      <c r="O27" s="91"/>
      <c r="P27" s="90"/>
    </row>
    <row r="28" spans="1:16" ht="21" customHeight="1">
      <c r="A28" s="22"/>
      <c r="B28" s="44" t="s">
        <v>91</v>
      </c>
      <c r="D28" s="22"/>
      <c r="H28" s="18">
        <v>4</v>
      </c>
      <c r="J28" s="90">
        <v>0</v>
      </c>
      <c r="K28" s="91"/>
      <c r="L28" s="90">
        <v>0</v>
      </c>
      <c r="M28" s="91"/>
      <c r="N28" s="90">
        <v>0</v>
      </c>
      <c r="O28" s="91"/>
      <c r="P28" s="90">
        <v>0</v>
      </c>
    </row>
    <row r="29" spans="1:16" ht="21" customHeight="1">
      <c r="A29" s="93" t="s">
        <v>92</v>
      </c>
      <c r="B29" s="93"/>
      <c r="C29" s="93"/>
      <c r="D29" s="93"/>
      <c r="E29" s="93"/>
      <c r="F29" s="93"/>
      <c r="G29" s="93"/>
      <c r="H29" s="93"/>
      <c r="J29" s="23"/>
      <c r="K29" s="23"/>
      <c r="L29" s="23"/>
      <c r="M29" s="23"/>
      <c r="N29" s="23"/>
      <c r="O29" s="23"/>
      <c r="P29" s="23"/>
    </row>
    <row r="30" spans="1:16">
      <c r="B30" s="105" t="s">
        <v>107</v>
      </c>
      <c r="H30" s="18">
        <v>11</v>
      </c>
      <c r="J30" s="19">
        <v>832800</v>
      </c>
      <c r="K30" s="23"/>
      <c r="L30" s="23">
        <v>0</v>
      </c>
      <c r="M30" s="23"/>
      <c r="N30" s="19">
        <v>0</v>
      </c>
      <c r="O30" s="23"/>
      <c r="P30" s="23">
        <v>0</v>
      </c>
    </row>
    <row r="31" spans="1:16">
      <c r="B31" s="105" t="s">
        <v>108</v>
      </c>
      <c r="J31" s="14"/>
      <c r="K31" s="23"/>
      <c r="L31" s="23"/>
      <c r="M31" s="23"/>
      <c r="N31" s="14"/>
      <c r="O31" s="23"/>
      <c r="P31" s="23"/>
    </row>
    <row r="32" spans="1:16">
      <c r="B32" s="105" t="s">
        <v>109</v>
      </c>
      <c r="J32" s="19">
        <f>ROUND('[1]Consol PL'!AE34+'[1]Consol PL'!AE35-'[1]Consol ADJ'!F287,2)</f>
        <v>0</v>
      </c>
      <c r="K32" s="23"/>
      <c r="L32" s="23">
        <v>0</v>
      </c>
      <c r="M32" s="23"/>
      <c r="N32" s="23">
        <f>ROUND('[1]Consol PL'!T34+'[1]Consol PL'!T35,2)</f>
        <v>0</v>
      </c>
      <c r="O32" s="23"/>
      <c r="P32" s="23">
        <v>0</v>
      </c>
    </row>
    <row r="33" spans="1:16" ht="21.75" thickBot="1">
      <c r="A33" s="87" t="s">
        <v>93</v>
      </c>
      <c r="B33" s="87"/>
      <c r="C33" s="87"/>
      <c r="D33" s="17"/>
      <c r="E33" s="17"/>
      <c r="F33" s="17"/>
      <c r="G33" s="17"/>
      <c r="J33" s="94">
        <f>SUM(J22:J32)</f>
        <v>-35315963.009999998</v>
      </c>
      <c r="K33" s="23"/>
      <c r="L33" s="94">
        <f>SUM(L22:L32)</f>
        <v>-40019364.880000025</v>
      </c>
      <c r="M33" s="23"/>
      <c r="N33" s="94">
        <f>SUM(N22:N32)</f>
        <v>-14207415.689999998</v>
      </c>
      <c r="O33" s="23"/>
      <c r="P33" s="94">
        <f>SUM(P22:P32)</f>
        <v>17530926.129999999</v>
      </c>
    </row>
    <row r="34" spans="1:16" ht="21.75" thickTop="1">
      <c r="A34" s="86"/>
      <c r="B34" s="86"/>
      <c r="C34" s="86"/>
      <c r="J34" s="21"/>
      <c r="M34" s="21"/>
    </row>
    <row r="35" spans="1:16">
      <c r="A35" s="95" t="s">
        <v>94</v>
      </c>
      <c r="B35" s="22"/>
      <c r="C35" s="22"/>
      <c r="D35" s="22"/>
      <c r="J35" s="23"/>
      <c r="K35" s="23"/>
      <c r="L35" s="23"/>
      <c r="M35" s="23"/>
      <c r="N35" s="23"/>
      <c r="O35" s="23"/>
    </row>
    <row r="36" spans="1:16">
      <c r="A36" s="22"/>
      <c r="B36" s="22" t="s">
        <v>95</v>
      </c>
      <c r="J36" s="12">
        <v>-35471303</v>
      </c>
      <c r="K36" s="12"/>
      <c r="L36" s="12">
        <v>-37396062.610000022</v>
      </c>
      <c r="M36" s="12"/>
      <c r="N36" s="12">
        <v>-14207415.689999999</v>
      </c>
      <c r="O36" s="12"/>
      <c r="P36" s="12">
        <v>17530926.129999999</v>
      </c>
    </row>
    <row r="37" spans="1:16">
      <c r="A37" s="22"/>
      <c r="B37" s="22" t="s">
        <v>96</v>
      </c>
      <c r="J37" s="12">
        <v>-677460.01</v>
      </c>
      <c r="K37" s="23"/>
      <c r="L37" s="23">
        <v>-2623302.27</v>
      </c>
      <c r="M37" s="23"/>
      <c r="N37" s="23">
        <v>0</v>
      </c>
      <c r="O37" s="23"/>
      <c r="P37" s="23">
        <v>0</v>
      </c>
    </row>
    <row r="38" spans="1:16" ht="21.75" thickBot="1">
      <c r="J38" s="94">
        <f>SUM(J36:J37)</f>
        <v>-36148763.009999998</v>
      </c>
      <c r="K38" s="23"/>
      <c r="L38" s="94">
        <f>SUM(L36:L37)</f>
        <v>-40019364.880000025</v>
      </c>
      <c r="M38" s="23"/>
      <c r="N38" s="94">
        <f>SUM(N36:N37)</f>
        <v>-14207415.689999999</v>
      </c>
      <c r="O38" s="23"/>
      <c r="P38" s="94">
        <f>SUM(P36:P37)</f>
        <v>17530926.129999999</v>
      </c>
    </row>
    <row r="39" spans="1:16" ht="21.75" thickTop="1">
      <c r="J39" s="23"/>
      <c r="K39" s="23"/>
      <c r="L39" s="23"/>
      <c r="M39" s="23"/>
      <c r="N39" s="23"/>
      <c r="O39" s="23"/>
      <c r="P39" s="23"/>
    </row>
    <row r="40" spans="1:16">
      <c r="A40" s="95" t="s">
        <v>97</v>
      </c>
      <c r="B40" s="95"/>
      <c r="C40" s="22"/>
      <c r="D40" s="22"/>
      <c r="J40" s="21"/>
      <c r="M40" s="21"/>
    </row>
    <row r="41" spans="1:16">
      <c r="A41" s="22"/>
      <c r="B41" s="22" t="s">
        <v>95</v>
      </c>
      <c r="J41" s="12">
        <v>-35138183</v>
      </c>
      <c r="K41" s="12"/>
      <c r="L41" s="12">
        <v>-37396062.610000022</v>
      </c>
      <c r="M41" s="12"/>
      <c r="N41" s="12">
        <v>-14207415.689999999</v>
      </c>
      <c r="O41" s="12"/>
      <c r="P41" s="12">
        <v>17530926.129999999</v>
      </c>
    </row>
    <row r="42" spans="1:16">
      <c r="A42" s="22"/>
      <c r="B42" s="22" t="s">
        <v>96</v>
      </c>
      <c r="H42" s="106"/>
      <c r="J42" s="12">
        <v>-177780.01</v>
      </c>
      <c r="K42" s="23"/>
      <c r="L42" s="12">
        <v>-2623302.27</v>
      </c>
      <c r="M42" s="12"/>
      <c r="N42" s="12">
        <v>0</v>
      </c>
      <c r="O42" s="12"/>
      <c r="P42" s="12">
        <v>0</v>
      </c>
    </row>
    <row r="43" spans="1:16" ht="21.75" thickBot="1">
      <c r="J43" s="94">
        <f>SUM(J41:J42)</f>
        <v>-35315963.009999998</v>
      </c>
      <c r="K43" s="23"/>
      <c r="L43" s="94">
        <f>SUM(L41:L42)</f>
        <v>-40019364.880000025</v>
      </c>
      <c r="M43" s="23"/>
      <c r="N43" s="94">
        <f>SUM(N41:N42)</f>
        <v>-14207415.689999999</v>
      </c>
      <c r="O43" s="23"/>
      <c r="P43" s="94">
        <f>SUM(P41:P42)</f>
        <v>17530926.129999999</v>
      </c>
    </row>
    <row r="44" spans="1:16" ht="21.75" thickTop="1">
      <c r="J44" s="21"/>
      <c r="M44" s="21"/>
    </row>
    <row r="45" spans="1:16" ht="21.75" thickBot="1">
      <c r="A45" s="17" t="s">
        <v>98</v>
      </c>
      <c r="J45" s="96">
        <f>ROUND(J36/J46,2)</f>
        <v>-0.14000000000000001</v>
      </c>
      <c r="K45" s="97"/>
      <c r="L45" s="96">
        <f>ROUND(L36/L46,2)</f>
        <v>-0.15</v>
      </c>
      <c r="M45" s="97"/>
      <c r="N45" s="96">
        <f>ROUND(N36/N46,2)</f>
        <v>-0.06</v>
      </c>
      <c r="O45" s="97"/>
      <c r="P45" s="96">
        <f>ROUND(P36/P46,2)</f>
        <v>7.0000000000000007E-2</v>
      </c>
    </row>
    <row r="46" spans="1:16" ht="22.5" thickTop="1" thickBot="1">
      <c r="A46" s="14" t="s">
        <v>99</v>
      </c>
      <c r="J46" s="98">
        <v>255462733</v>
      </c>
      <c r="K46" s="99"/>
      <c r="L46" s="98">
        <v>255462733</v>
      </c>
      <c r="M46" s="99">
        <v>1.8635294825511434E-2</v>
      </c>
      <c r="N46" s="98">
        <v>255462733</v>
      </c>
      <c r="O46" s="99"/>
      <c r="P46" s="98">
        <v>255462733</v>
      </c>
    </row>
    <row r="47" spans="1:16" ht="21.75" thickTop="1">
      <c r="B47" s="22"/>
      <c r="J47" s="21"/>
      <c r="M47" s="21"/>
    </row>
  </sheetData>
  <mergeCells count="4">
    <mergeCell ref="J6:L6"/>
    <mergeCell ref="N6:P6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54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26"/>
  <sheetViews>
    <sheetView showGridLines="0" view="pageBreakPreview" topLeftCell="K19" zoomScale="80" zoomScaleNormal="87" zoomScaleSheetLayoutView="80" workbookViewId="0">
      <selection activeCell="AD19" sqref="AD1:AE1048576"/>
    </sheetView>
  </sheetViews>
  <sheetFormatPr defaultColWidth="9.09765625" defaultRowHeight="21"/>
  <cols>
    <col min="1" max="1" width="2.8984375" style="108" customWidth="1"/>
    <col min="2" max="2" width="11.3984375" style="108" customWidth="1"/>
    <col min="3" max="3" width="21.8984375" style="108" customWidth="1"/>
    <col min="4" max="4" width="0.59765625" style="108" customWidth="1"/>
    <col min="5" max="5" width="8.59765625" style="18" customWidth="1"/>
    <col min="6" max="6" width="0.3984375" style="108" customWidth="1"/>
    <col min="7" max="7" width="14.59765625" style="108" customWidth="1"/>
    <col min="8" max="8" width="0.69921875" style="108" customWidth="1"/>
    <col min="9" max="9" width="14.59765625" style="108" customWidth="1"/>
    <col min="10" max="10" width="0.69921875" style="113" customWidth="1"/>
    <col min="11" max="11" width="14.59765625" style="108" customWidth="1"/>
    <col min="12" max="12" width="0.69921875" style="108" customWidth="1"/>
    <col min="13" max="13" width="14.59765625" style="108" customWidth="1"/>
    <col min="14" max="14" width="0.59765625" style="108" customWidth="1"/>
    <col min="15" max="15" width="17.09765625" style="108" hidden="1" customWidth="1"/>
    <col min="16" max="16" width="0.69921875" style="108" hidden="1" customWidth="1"/>
    <col min="17" max="17" width="14.59765625" style="108" customWidth="1"/>
    <col min="18" max="18" width="0.59765625" style="108" customWidth="1"/>
    <col min="19" max="19" width="15.09765625" style="108" customWidth="1"/>
    <col min="20" max="20" width="0.59765625" style="108" customWidth="1"/>
    <col min="21" max="21" width="14.59765625" style="108" customWidth="1"/>
    <col min="22" max="22" width="0.8984375" style="108" customWidth="1"/>
    <col min="23" max="23" width="14.59765625" style="108" customWidth="1"/>
    <col min="24" max="24" width="0.69921875" style="108" customWidth="1"/>
    <col min="25" max="25" width="15.09765625" style="108" customWidth="1"/>
    <col min="26" max="26" width="0.59765625" style="108" customWidth="1"/>
    <col min="27" max="27" width="14.59765625" style="108" customWidth="1"/>
    <col min="28" max="28" width="0.59765625" style="108" customWidth="1"/>
    <col min="29" max="29" width="15.69921875" style="108" customWidth="1"/>
    <col min="30" max="30" width="12" style="108" bestFit="1" customWidth="1"/>
    <col min="31" max="16384" width="9.09765625" style="108"/>
  </cols>
  <sheetData>
    <row r="1" spans="1:31">
      <c r="A1" s="161" t="str">
        <f>+FS.T!A1</f>
        <v>บริษัท ซีเอ็มโอ จำกัด (มหาชน) และบริษัทย่อย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</row>
    <row r="2" spans="1:31">
      <c r="A2" s="161" t="s">
        <v>110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</row>
    <row r="3" spans="1:31" ht="21.75" customHeight="1">
      <c r="A3" s="171" t="str">
        <f>'S.Equ-T'!A3:S3</f>
        <v>สำหรับงวดสามเดือนสิ้นสุดวันที่ 31 มีนาคม 2564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</row>
    <row r="4" spans="1:31">
      <c r="A4" s="4"/>
      <c r="B4" s="4"/>
      <c r="C4" s="4"/>
      <c r="D4" s="4"/>
      <c r="E4" s="4"/>
      <c r="F4" s="4"/>
      <c r="G4" s="158" t="s">
        <v>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31">
      <c r="A5" s="4"/>
      <c r="B5" s="4"/>
      <c r="C5" s="4"/>
      <c r="D5" s="4"/>
      <c r="E5" s="4"/>
      <c r="F5" s="4"/>
      <c r="G5" s="172" t="s">
        <v>76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31">
      <c r="C6" s="109"/>
      <c r="D6" s="109"/>
      <c r="E6" s="110"/>
      <c r="F6" s="109"/>
      <c r="G6" s="173" t="s">
        <v>5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</row>
    <row r="7" spans="1:31">
      <c r="C7" s="109"/>
      <c r="D7" s="109"/>
      <c r="E7" s="110"/>
      <c r="F7" s="109"/>
      <c r="G7" s="166" t="s">
        <v>111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86"/>
      <c r="AA7" s="86"/>
      <c r="AB7" s="111"/>
      <c r="AC7" s="111"/>
    </row>
    <row r="8" spans="1:31" ht="21.75" customHeight="1">
      <c r="C8" s="109"/>
      <c r="D8" s="109"/>
      <c r="E8" s="110"/>
      <c r="F8" s="109"/>
      <c r="G8" s="4"/>
      <c r="H8" s="4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U8" s="167" t="s">
        <v>71</v>
      </c>
      <c r="V8" s="167"/>
      <c r="W8" s="167"/>
      <c r="AA8" s="112"/>
      <c r="AB8" s="112"/>
      <c r="AC8" s="112"/>
      <c r="AD8" s="30"/>
      <c r="AE8" s="107"/>
    </row>
    <row r="9" spans="1:31" ht="40.5" customHeight="1">
      <c r="C9" s="35"/>
      <c r="D9" s="35"/>
      <c r="F9" s="35"/>
      <c r="G9" s="18"/>
      <c r="H9" s="18"/>
      <c r="K9" s="4"/>
      <c r="L9" s="18"/>
      <c r="M9" s="18"/>
      <c r="N9" s="18"/>
      <c r="O9" s="18"/>
      <c r="P9" s="18"/>
      <c r="Q9" s="158" t="s">
        <v>67</v>
      </c>
      <c r="R9" s="158"/>
      <c r="S9" s="158"/>
      <c r="U9" s="168" t="s">
        <v>87</v>
      </c>
      <c r="V9" s="168"/>
      <c r="W9" s="114"/>
      <c r="X9" s="4"/>
      <c r="Z9" s="4"/>
      <c r="AA9" s="18"/>
      <c r="AB9" s="18"/>
      <c r="AC9" s="18"/>
    </row>
    <row r="10" spans="1:31">
      <c r="C10" s="35"/>
      <c r="D10" s="35"/>
      <c r="F10" s="35"/>
      <c r="G10" s="18"/>
      <c r="H10" s="18"/>
      <c r="K10" s="4" t="s">
        <v>112</v>
      </c>
      <c r="L10" s="18"/>
      <c r="M10" s="18"/>
      <c r="N10" s="18"/>
      <c r="O10" s="18"/>
      <c r="P10" s="18"/>
      <c r="Q10" s="4"/>
      <c r="R10" s="4"/>
      <c r="S10" s="4"/>
      <c r="U10" s="115"/>
      <c r="V10" s="115"/>
      <c r="W10" s="114"/>
      <c r="X10" s="4"/>
      <c r="Z10" s="4"/>
      <c r="AA10" s="18"/>
      <c r="AB10" s="18"/>
      <c r="AC10" s="18"/>
    </row>
    <row r="11" spans="1:31" ht="19.899999999999999" customHeight="1">
      <c r="G11" s="4"/>
      <c r="H11" s="4"/>
      <c r="I11" s="4"/>
      <c r="J11" s="4"/>
      <c r="K11" s="4" t="s">
        <v>113</v>
      </c>
      <c r="L11" s="4"/>
      <c r="M11" s="4" t="s">
        <v>114</v>
      </c>
      <c r="N11" s="4"/>
      <c r="O11" s="169" t="s">
        <v>115</v>
      </c>
      <c r="P11" s="113"/>
      <c r="Q11" s="4"/>
      <c r="R11" s="4"/>
      <c r="S11" s="113"/>
      <c r="T11" s="113"/>
      <c r="U11" s="18"/>
      <c r="V11" s="18"/>
      <c r="W11" s="114" t="s">
        <v>116</v>
      </c>
      <c r="X11" s="113"/>
      <c r="Y11" s="114" t="s">
        <v>3</v>
      </c>
      <c r="Z11" s="113"/>
      <c r="AB11" s="4"/>
      <c r="AC11" s="4"/>
    </row>
    <row r="12" spans="1:31">
      <c r="G12" s="4" t="s">
        <v>117</v>
      </c>
      <c r="H12" s="4"/>
      <c r="I12" s="4" t="s">
        <v>118</v>
      </c>
      <c r="J12" s="4"/>
      <c r="K12" s="18" t="s">
        <v>119</v>
      </c>
      <c r="L12" s="4"/>
      <c r="M12" s="4" t="s">
        <v>120</v>
      </c>
      <c r="N12" s="4"/>
      <c r="O12" s="169"/>
      <c r="P12" s="113"/>
      <c r="Q12" s="4" t="s">
        <v>68</v>
      </c>
      <c r="R12" s="4"/>
      <c r="S12" s="113"/>
      <c r="T12" s="113"/>
      <c r="U12" s="18" t="s">
        <v>121</v>
      </c>
      <c r="V12" s="18"/>
      <c r="W12" s="114" t="s">
        <v>122</v>
      </c>
      <c r="X12" s="113"/>
      <c r="Y12" s="114" t="s">
        <v>58</v>
      </c>
      <c r="Z12" s="113"/>
      <c r="AA12" s="4" t="s">
        <v>123</v>
      </c>
      <c r="AB12" s="4"/>
      <c r="AC12" s="4"/>
    </row>
    <row r="13" spans="1:31">
      <c r="A13" s="18"/>
      <c r="B13" s="18"/>
      <c r="C13" s="18"/>
      <c r="D13" s="18"/>
      <c r="E13" s="116" t="s">
        <v>10</v>
      </c>
      <c r="F13" s="18"/>
      <c r="G13" s="8" t="s">
        <v>124</v>
      </c>
      <c r="H13" s="4"/>
      <c r="I13" s="8" t="s">
        <v>125</v>
      </c>
      <c r="J13" s="4"/>
      <c r="K13" s="8" t="s">
        <v>126</v>
      </c>
      <c r="L13" s="4"/>
      <c r="M13" s="8" t="s">
        <v>127</v>
      </c>
      <c r="N13" s="4"/>
      <c r="O13" s="170"/>
      <c r="P13" s="4"/>
      <c r="Q13" s="8" t="s">
        <v>69</v>
      </c>
      <c r="R13" s="4"/>
      <c r="S13" s="8" t="s">
        <v>128</v>
      </c>
      <c r="T13" s="4"/>
      <c r="U13" s="8" t="s">
        <v>129</v>
      </c>
      <c r="V13" s="4"/>
      <c r="W13" s="117" t="s">
        <v>58</v>
      </c>
      <c r="X13" s="4"/>
      <c r="Y13" s="117" t="s">
        <v>130</v>
      </c>
      <c r="Z13" s="4"/>
      <c r="AA13" s="8" t="s">
        <v>131</v>
      </c>
      <c r="AB13" s="4"/>
      <c r="AC13" s="8" t="s">
        <v>3</v>
      </c>
    </row>
    <row r="14" spans="1:31">
      <c r="A14" s="119" t="s">
        <v>132</v>
      </c>
      <c r="B14" s="120"/>
      <c r="G14" s="122">
        <v>255462733</v>
      </c>
      <c r="H14" s="121"/>
      <c r="I14" s="122">
        <v>93569476.359999999</v>
      </c>
      <c r="J14" s="121"/>
      <c r="K14" s="122">
        <v>4907142.7300000004</v>
      </c>
      <c r="L14" s="121"/>
      <c r="M14" s="122">
        <v>-158563.44</v>
      </c>
      <c r="N14" s="121"/>
      <c r="O14" s="122">
        <v>0</v>
      </c>
      <c r="P14" s="121"/>
      <c r="Q14" s="122">
        <v>16635093.85</v>
      </c>
      <c r="R14" s="121"/>
      <c r="S14" s="122">
        <v>-108568609.84</v>
      </c>
      <c r="T14" s="121"/>
      <c r="U14" s="122">
        <v>235778779.92000002</v>
      </c>
      <c r="V14" s="121"/>
      <c r="W14" s="122">
        <v>235778779.92000002</v>
      </c>
      <c r="X14" s="121"/>
      <c r="Y14" s="122">
        <v>497626052.57999998</v>
      </c>
      <c r="Z14" s="121"/>
      <c r="AA14" s="122">
        <v>14287553.190000001</v>
      </c>
      <c r="AB14" s="121"/>
      <c r="AC14" s="122">
        <v>511913605.76999998</v>
      </c>
    </row>
    <row r="15" spans="1:31">
      <c r="A15" s="112" t="s">
        <v>133</v>
      </c>
      <c r="B15" s="120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</row>
    <row r="16" spans="1:31" s="123" customFormat="1">
      <c r="A16" s="51"/>
      <c r="B16" s="108" t="s">
        <v>135</v>
      </c>
      <c r="C16" s="108"/>
      <c r="D16" s="108"/>
      <c r="E16" s="18"/>
      <c r="F16" s="108"/>
      <c r="G16" s="121">
        <v>0</v>
      </c>
      <c r="H16" s="121"/>
      <c r="I16" s="121">
        <v>0</v>
      </c>
      <c r="J16" s="121"/>
      <c r="K16" s="121">
        <v>0</v>
      </c>
      <c r="L16" s="121"/>
      <c r="M16" s="121">
        <v>0</v>
      </c>
      <c r="N16" s="121"/>
      <c r="O16" s="121">
        <v>0</v>
      </c>
      <c r="P16" s="121"/>
      <c r="Q16" s="121">
        <v>0</v>
      </c>
      <c r="R16" s="121"/>
      <c r="S16" s="124">
        <v>-35471303</v>
      </c>
      <c r="T16" s="124"/>
      <c r="U16" s="121">
        <v>333120</v>
      </c>
      <c r="V16" s="121"/>
      <c r="W16" s="121">
        <f>SUM(U16:V16)</f>
        <v>333120</v>
      </c>
      <c r="X16" s="124"/>
      <c r="Y16" s="121">
        <v>-35138183</v>
      </c>
      <c r="Z16" s="124"/>
      <c r="AA16" s="121">
        <v>-177780.01</v>
      </c>
      <c r="AB16" s="121"/>
      <c r="AC16" s="121">
        <v>-35315963.009999998</v>
      </c>
    </row>
    <row r="17" spans="1:30" ht="21.75" thickBot="1">
      <c r="A17" s="51" t="str">
        <f>'S.Equ-T'!A15</f>
        <v>ยอดคงเหลือ ณ วันที่ 31 มีนาคม 2564</v>
      </c>
      <c r="G17" s="125">
        <f>SUM(G14:G16)</f>
        <v>255462733</v>
      </c>
      <c r="H17" s="121"/>
      <c r="I17" s="125">
        <f>SUM(I14:I16)</f>
        <v>93569476.359999999</v>
      </c>
      <c r="J17" s="121"/>
      <c r="K17" s="125">
        <f>SUM(K14:K16)</f>
        <v>4907142.7300000004</v>
      </c>
      <c r="L17" s="121"/>
      <c r="M17" s="125">
        <f>SUM(M14:M16)</f>
        <v>-158563.44</v>
      </c>
      <c r="N17" s="121"/>
      <c r="O17" s="125">
        <f>SUM(O14:O16)</f>
        <v>0</v>
      </c>
      <c r="P17" s="121"/>
      <c r="Q17" s="125">
        <f>SUM(Q14:Q16)</f>
        <v>16635093.85</v>
      </c>
      <c r="R17" s="121"/>
      <c r="S17" s="125">
        <f>SUM(S14:S16)</f>
        <v>-144039912.84</v>
      </c>
      <c r="T17" s="121"/>
      <c r="U17" s="125">
        <f>SUM(U14:U16)</f>
        <v>236111899.92000002</v>
      </c>
      <c r="V17" s="121"/>
      <c r="W17" s="125">
        <f>SUM(W14:W16)</f>
        <v>236111899.92000002</v>
      </c>
      <c r="X17" s="121"/>
      <c r="Y17" s="125">
        <f>SUM(Y14:Y16)</f>
        <v>462487869.57999998</v>
      </c>
      <c r="Z17" s="121"/>
      <c r="AA17" s="125">
        <f>SUM(AA14:AA16)</f>
        <v>14109773.180000002</v>
      </c>
      <c r="AB17" s="121"/>
      <c r="AC17" s="125">
        <f>SUM(AC14:AC16)</f>
        <v>476597642.75999999</v>
      </c>
    </row>
    <row r="18" spans="1:30" ht="21.75" thickTop="1">
      <c r="A18" s="5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</row>
    <row r="19" spans="1:30" s="126" customFormat="1">
      <c r="A19" s="119" t="str">
        <f>'S.Equ-T'!A17</f>
        <v>ยอดคงเหลือ ณ วันที่ 1 มกราคม 2563</v>
      </c>
      <c r="B19" s="112"/>
      <c r="C19" s="113"/>
      <c r="D19" s="113"/>
      <c r="E19" s="4"/>
      <c r="F19" s="113"/>
      <c r="G19" s="121">
        <v>255462733</v>
      </c>
      <c r="H19" s="121"/>
      <c r="I19" s="121">
        <v>93569476.359999999</v>
      </c>
      <c r="J19" s="121"/>
      <c r="K19" s="121">
        <v>4907142.7300000004</v>
      </c>
      <c r="L19" s="121"/>
      <c r="M19" s="121">
        <v>115335.89000000001</v>
      </c>
      <c r="N19" s="121"/>
      <c r="O19" s="121">
        <v>0</v>
      </c>
      <c r="P19" s="121"/>
      <c r="Q19" s="121">
        <v>16635093.85</v>
      </c>
      <c r="R19" s="121"/>
      <c r="S19" s="121">
        <v>36136241.390000008</v>
      </c>
      <c r="T19" s="121"/>
      <c r="U19" s="121">
        <v>113381693.40000001</v>
      </c>
      <c r="V19" s="121"/>
      <c r="W19" s="121">
        <v>113381693.40000002</v>
      </c>
      <c r="X19" s="121"/>
      <c r="Y19" s="121">
        <v>520207716.62</v>
      </c>
      <c r="Z19" s="121"/>
      <c r="AA19" s="121">
        <v>31047146.797028292</v>
      </c>
      <c r="AB19" s="121"/>
      <c r="AC19" s="121">
        <v>551254863.41702831</v>
      </c>
    </row>
    <row r="20" spans="1:30" s="123" customFormat="1">
      <c r="A20" s="112" t="s">
        <v>133</v>
      </c>
      <c r="B20" s="112"/>
      <c r="C20" s="108"/>
      <c r="D20" s="108"/>
      <c r="E20" s="18"/>
      <c r="F20" s="108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</row>
    <row r="21" spans="1:30" s="123" customFormat="1" ht="20.45" customHeight="1">
      <c r="A21" s="112"/>
      <c r="B21" s="112" t="s">
        <v>69</v>
      </c>
      <c r="C21" s="108"/>
      <c r="D21" s="108"/>
      <c r="E21" s="18"/>
      <c r="F21" s="108"/>
      <c r="G21" s="121">
        <v>0</v>
      </c>
      <c r="H21" s="121"/>
      <c r="I21" s="121">
        <v>0</v>
      </c>
      <c r="J21" s="121"/>
      <c r="K21" s="121">
        <v>0</v>
      </c>
      <c r="L21" s="121"/>
      <c r="M21" s="121">
        <v>0</v>
      </c>
      <c r="N21" s="121"/>
      <c r="O21" s="121">
        <v>0</v>
      </c>
      <c r="P21" s="121"/>
      <c r="Q21" s="121">
        <v>876546.31</v>
      </c>
      <c r="R21" s="121"/>
      <c r="S21" s="121">
        <v>-876546.31</v>
      </c>
      <c r="T21" s="121"/>
      <c r="U21" s="121">
        <v>0</v>
      </c>
      <c r="V21" s="121"/>
      <c r="W21" s="121">
        <f>SUM(U21:V21)</f>
        <v>0</v>
      </c>
      <c r="X21" s="121"/>
      <c r="Y21" s="121">
        <v>0</v>
      </c>
      <c r="Z21" s="121"/>
      <c r="AA21" s="121">
        <v>0</v>
      </c>
      <c r="AB21" s="121"/>
      <c r="AC21" s="121">
        <v>0</v>
      </c>
    </row>
    <row r="22" spans="1:30" ht="18" customHeight="1">
      <c r="A22" s="112"/>
      <c r="B22" s="120" t="s">
        <v>134</v>
      </c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v>0</v>
      </c>
      <c r="N22" s="121"/>
      <c r="O22" s="121">
        <v>0</v>
      </c>
      <c r="P22" s="121"/>
      <c r="Q22" s="121">
        <v>0</v>
      </c>
      <c r="R22" s="121"/>
      <c r="S22" s="121">
        <v>0</v>
      </c>
      <c r="T22" s="121"/>
      <c r="U22" s="121">
        <v>0</v>
      </c>
      <c r="V22" s="121"/>
      <c r="W22" s="121">
        <f>SUM(U22:V22)</f>
        <v>0</v>
      </c>
      <c r="X22" s="121"/>
      <c r="Y22" s="121">
        <v>0</v>
      </c>
      <c r="Z22" s="121"/>
      <c r="AA22" s="121">
        <v>-6105985.5600000005</v>
      </c>
      <c r="AB22" s="121"/>
      <c r="AC22" s="121">
        <v>-6105985.5600000005</v>
      </c>
    </row>
    <row r="23" spans="1:30">
      <c r="A23" s="112"/>
      <c r="B23" s="120" t="s">
        <v>66</v>
      </c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4069973.38</v>
      </c>
      <c r="N23" s="121"/>
      <c r="O23" s="121">
        <v>0</v>
      </c>
      <c r="P23" s="121"/>
      <c r="Q23" s="121">
        <v>0</v>
      </c>
      <c r="R23" s="121"/>
      <c r="S23" s="121">
        <v>0</v>
      </c>
      <c r="T23" s="121"/>
      <c r="U23" s="121">
        <v>0</v>
      </c>
      <c r="V23" s="121"/>
      <c r="W23" s="121">
        <f>SUM(U23:V23)</f>
        <v>0</v>
      </c>
      <c r="X23" s="121"/>
      <c r="Y23" s="121">
        <v>4069973.38</v>
      </c>
      <c r="Z23" s="121"/>
      <c r="AA23" s="121">
        <v>-4669973.3781467993</v>
      </c>
      <c r="AB23" s="121"/>
      <c r="AC23" s="121">
        <v>-599999.99814679939</v>
      </c>
    </row>
    <row r="24" spans="1:30">
      <c r="B24" s="108" t="s">
        <v>135</v>
      </c>
      <c r="G24" s="124">
        <v>0</v>
      </c>
      <c r="H24" s="124"/>
      <c r="I24" s="124">
        <v>0</v>
      </c>
      <c r="J24" s="124"/>
      <c r="K24" s="124">
        <v>0</v>
      </c>
      <c r="L24" s="124"/>
      <c r="M24" s="124">
        <v>0</v>
      </c>
      <c r="N24" s="124"/>
      <c r="O24" s="121">
        <v>0</v>
      </c>
      <c r="P24" s="121"/>
      <c r="Q24" s="124">
        <v>0</v>
      </c>
      <c r="R24" s="124"/>
      <c r="S24" s="121">
        <v>-37396062.609999999</v>
      </c>
      <c r="T24" s="121"/>
      <c r="U24" s="121">
        <v>0</v>
      </c>
      <c r="V24" s="121"/>
      <c r="W24" s="121">
        <f>SUM(U24:V24)</f>
        <v>0</v>
      </c>
      <c r="X24" s="121"/>
      <c r="Y24" s="121">
        <v>-37396062.609999999</v>
      </c>
      <c r="Z24" s="121"/>
      <c r="AA24" s="121">
        <v>-2623302.27</v>
      </c>
      <c r="AB24" s="124"/>
      <c r="AC24" s="121">
        <v>-40019364.880000003</v>
      </c>
      <c r="AD24" s="107"/>
    </row>
    <row r="25" spans="1:30" s="123" customFormat="1" ht="21.75" thickBot="1">
      <c r="A25" s="51" t="str">
        <f>'S.Equ-T'!A21</f>
        <v>ยอดคงเหลือ ณ วันที่ 31 มีนาคม 2563</v>
      </c>
      <c r="B25" s="108"/>
      <c r="C25" s="108"/>
      <c r="D25" s="108"/>
      <c r="E25" s="18"/>
      <c r="F25" s="108"/>
      <c r="G25" s="125">
        <f>SUM(G19:G24)</f>
        <v>255462733</v>
      </c>
      <c r="H25" s="121"/>
      <c r="I25" s="125">
        <f>SUM(I19:I24)</f>
        <v>93569476.359999999</v>
      </c>
      <c r="J25" s="121"/>
      <c r="K25" s="125">
        <f>SUM(K19:K24)</f>
        <v>4907142.7300000004</v>
      </c>
      <c r="L25" s="121"/>
      <c r="M25" s="125">
        <f>SUM(M19:M24)</f>
        <v>4185309.27</v>
      </c>
      <c r="N25" s="121"/>
      <c r="O25" s="125">
        <f>SUM(O19:O24)</f>
        <v>0</v>
      </c>
      <c r="P25" s="121"/>
      <c r="Q25" s="125">
        <f>SUM(Q19:Q24)</f>
        <v>17511640.16</v>
      </c>
      <c r="R25" s="121"/>
      <c r="S25" s="125">
        <f>ROUND((SUM(S19:S24)),2)</f>
        <v>-2136367.5299999998</v>
      </c>
      <c r="T25" s="121"/>
      <c r="U25" s="125">
        <f>SUM(U19:U24)</f>
        <v>113381693.40000001</v>
      </c>
      <c r="V25" s="121"/>
      <c r="W25" s="125">
        <f>SUM(W19:W24)</f>
        <v>113381693.40000002</v>
      </c>
      <c r="X25" s="121"/>
      <c r="Y25" s="125">
        <f>SUM(Y19:Y24)</f>
        <v>486881627.38999999</v>
      </c>
      <c r="Z25" s="121"/>
      <c r="AA25" s="125">
        <f>SUM(AA19:AA24)</f>
        <v>17647885.588881496</v>
      </c>
      <c r="AB25" s="121"/>
      <c r="AC25" s="125">
        <f>SUM(AC19:AC24)</f>
        <v>504529512.9788816</v>
      </c>
    </row>
    <row r="26" spans="1:30" ht="21.75" thickTop="1"/>
  </sheetData>
  <mergeCells count="11">
    <mergeCell ref="G6:AC6"/>
    <mergeCell ref="A1:AC1"/>
    <mergeCell ref="A2:AC2"/>
    <mergeCell ref="A3:AC3"/>
    <mergeCell ref="G4:AC4"/>
    <mergeCell ref="G5:AC5"/>
    <mergeCell ref="G7:Y7"/>
    <mergeCell ref="U8:W8"/>
    <mergeCell ref="Q9:S9"/>
    <mergeCell ref="U9:V9"/>
    <mergeCell ref="O11:O13"/>
  </mergeCells>
  <pageMargins left="0.39370078740157499" right="0.39370078740157499" top="0.78740157480314998" bottom="0.39370078740157499" header="0.511811023622047" footer="0.15748031496063"/>
  <pageSetup paperSize="9" scale="48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7"/>
  <sheetViews>
    <sheetView view="pageBreakPreview" topLeftCell="A17" zoomScale="85" zoomScaleNormal="100" zoomScaleSheetLayoutView="85" workbookViewId="0">
      <selection activeCell="G33" sqref="G33"/>
    </sheetView>
  </sheetViews>
  <sheetFormatPr defaultColWidth="9.09765625" defaultRowHeight="21"/>
  <cols>
    <col min="1" max="2" width="2" style="108" customWidth="1"/>
    <col min="3" max="3" width="31.8984375" style="108" customWidth="1"/>
    <col min="4" max="4" width="0.59765625" style="108" customWidth="1"/>
    <col min="5" max="5" width="10.09765625" style="108" customWidth="1"/>
    <col min="6" max="6" width="0.8984375" style="108" customWidth="1"/>
    <col min="7" max="7" width="14.59765625" style="108" customWidth="1"/>
    <col min="8" max="8" width="0.69921875" style="108" customWidth="1"/>
    <col min="9" max="9" width="14.69921875" style="108" hidden="1" customWidth="1"/>
    <col min="10" max="10" width="0.59765625" style="108" hidden="1" customWidth="1"/>
    <col min="11" max="11" width="14.59765625" style="108" customWidth="1"/>
    <col min="12" max="12" width="0.59765625" style="108" customWidth="1"/>
    <col min="13" max="13" width="15.8984375" style="108" hidden="1" customWidth="1"/>
    <col min="14" max="14" width="0.59765625" style="108" hidden="1" customWidth="1"/>
    <col min="15" max="15" width="14.59765625" style="108" customWidth="1"/>
    <col min="16" max="16" width="0.59765625" style="108" customWidth="1"/>
    <col min="17" max="17" width="14.59765625" style="108" customWidth="1"/>
    <col min="18" max="18" width="0.59765625" style="108" customWidth="1"/>
    <col min="19" max="19" width="14.59765625" style="108" customWidth="1"/>
    <col min="20" max="20" width="1.09765625" style="108" customWidth="1"/>
    <col min="21" max="16384" width="9.09765625" style="108"/>
  </cols>
  <sheetData>
    <row r="1" spans="1:20">
      <c r="A1" s="161" t="str">
        <f>'S.Equ-Tรวม'!A1:AA1</f>
        <v>บริษัท ซีเอ็มโอ จำกัด (มหาชน) และบริษัทย่อย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8"/>
    </row>
    <row r="2" spans="1:20">
      <c r="A2" s="161" t="s">
        <v>110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8"/>
    </row>
    <row r="3" spans="1:20">
      <c r="A3" s="161" t="str">
        <f>PL.T!A3</f>
        <v>สำหรับงวดสามเดือนสิ้นสุดวันที่ 31 มีนาคม 2564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8"/>
    </row>
    <row r="4" spans="1:20">
      <c r="A4" s="18"/>
      <c r="B4" s="18"/>
      <c r="C4" s="18"/>
      <c r="D4" s="18"/>
      <c r="E4" s="18"/>
      <c r="F4" s="18"/>
      <c r="G4" s="158" t="s">
        <v>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28"/>
    </row>
    <row r="5" spans="1:20">
      <c r="A5" s="18"/>
      <c r="B5" s="18"/>
      <c r="C5" s="18"/>
      <c r="D5" s="18"/>
      <c r="E5" s="18"/>
      <c r="F5" s="18"/>
      <c r="G5" s="172" t="s">
        <v>76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28"/>
    </row>
    <row r="6" spans="1:20">
      <c r="C6" s="109"/>
      <c r="D6" s="109"/>
      <c r="E6" s="109"/>
      <c r="F6" s="109"/>
      <c r="G6" s="174" t="s">
        <v>6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8"/>
    </row>
    <row r="7" spans="1:20">
      <c r="C7" s="109"/>
      <c r="D7" s="109"/>
      <c r="E7" s="109"/>
      <c r="F7" s="109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8"/>
    </row>
    <row r="8" spans="1:20">
      <c r="C8" s="35"/>
      <c r="D8" s="35"/>
      <c r="E8" s="35"/>
      <c r="F8" s="35"/>
      <c r="G8" s="18"/>
      <c r="H8" s="18"/>
      <c r="I8" s="18"/>
      <c r="J8" s="18"/>
      <c r="N8" s="18"/>
      <c r="O8" s="158" t="s">
        <v>67</v>
      </c>
      <c r="P8" s="158"/>
      <c r="Q8" s="158"/>
      <c r="R8" s="4"/>
      <c r="S8" s="18"/>
      <c r="T8" s="121"/>
    </row>
    <row r="9" spans="1:20" ht="21" customHeight="1">
      <c r="G9" s="4"/>
      <c r="H9" s="4"/>
      <c r="I9" s="128"/>
      <c r="J9" s="4"/>
      <c r="K9" s="4"/>
      <c r="L9" s="4"/>
      <c r="M9" s="4"/>
      <c r="N9" s="4"/>
      <c r="O9" s="4"/>
      <c r="P9" s="4"/>
      <c r="Q9" s="113"/>
      <c r="R9" s="113"/>
      <c r="S9" s="4"/>
      <c r="T9" s="121"/>
    </row>
    <row r="10" spans="1:20">
      <c r="G10" s="4" t="s">
        <v>117</v>
      </c>
      <c r="H10" s="4"/>
      <c r="I10" s="128" t="s">
        <v>136</v>
      </c>
      <c r="J10" s="4"/>
      <c r="K10" s="4" t="s">
        <v>118</v>
      </c>
      <c r="L10" s="4"/>
      <c r="M10" s="4" t="s">
        <v>137</v>
      </c>
      <c r="N10" s="4"/>
      <c r="O10" s="4" t="s">
        <v>68</v>
      </c>
      <c r="P10" s="4"/>
      <c r="Q10" s="113"/>
      <c r="R10" s="113"/>
      <c r="S10" s="4"/>
      <c r="T10" s="121"/>
    </row>
    <row r="11" spans="1:20">
      <c r="A11" s="18"/>
      <c r="B11" s="18"/>
      <c r="C11" s="18"/>
      <c r="D11" s="18"/>
      <c r="E11" s="116" t="s">
        <v>10</v>
      </c>
      <c r="F11" s="18"/>
      <c r="G11" s="8" t="s">
        <v>124</v>
      </c>
      <c r="H11" s="4"/>
      <c r="I11" s="129" t="s">
        <v>138</v>
      </c>
      <c r="J11" s="4"/>
      <c r="K11" s="8" t="s">
        <v>125</v>
      </c>
      <c r="L11" s="4"/>
      <c r="M11" s="8" t="s">
        <v>139</v>
      </c>
      <c r="N11" s="4"/>
      <c r="O11" s="8" t="s">
        <v>69</v>
      </c>
      <c r="P11" s="4"/>
      <c r="Q11" s="8" t="s">
        <v>128</v>
      </c>
      <c r="R11" s="4"/>
      <c r="S11" s="8" t="s">
        <v>3</v>
      </c>
      <c r="T11" s="130"/>
    </row>
    <row r="12" spans="1:20" s="134" customFormat="1" ht="21.6" customHeight="1">
      <c r="A12" s="119" t="s">
        <v>132</v>
      </c>
      <c r="B12" s="44"/>
      <c r="C12" s="44"/>
      <c r="D12" s="44"/>
      <c r="E12" s="46"/>
      <c r="F12" s="44"/>
      <c r="G12" s="131">
        <v>255462733</v>
      </c>
      <c r="H12" s="131"/>
      <c r="I12" s="131"/>
      <c r="J12" s="131"/>
      <c r="K12" s="131">
        <v>93569476.359999999</v>
      </c>
      <c r="L12" s="131"/>
      <c r="M12" s="131"/>
      <c r="N12" s="131"/>
      <c r="O12" s="131">
        <v>16635093.85</v>
      </c>
      <c r="P12" s="131"/>
      <c r="Q12" s="131">
        <v>-43247185.309999995</v>
      </c>
      <c r="R12" s="131"/>
      <c r="S12" s="32">
        <v>322420117.90000004</v>
      </c>
      <c r="T12" s="133"/>
    </row>
    <row r="13" spans="1:20" s="44" customFormat="1" ht="21.6" customHeight="1">
      <c r="A13" s="112" t="s">
        <v>133</v>
      </c>
      <c r="B13" s="120"/>
      <c r="E13" s="18"/>
      <c r="G13" s="131"/>
      <c r="H13" s="131"/>
      <c r="I13" s="131"/>
      <c r="J13" s="131"/>
      <c r="K13" s="131"/>
      <c r="L13" s="131"/>
      <c r="M13" s="131"/>
      <c r="N13" s="131"/>
      <c r="O13" s="33"/>
      <c r="P13" s="131"/>
      <c r="Q13" s="33"/>
      <c r="R13" s="131"/>
      <c r="S13" s="32"/>
      <c r="T13" s="132"/>
    </row>
    <row r="14" spans="1:20" s="134" customFormat="1" ht="21.6" customHeight="1">
      <c r="A14" s="51"/>
      <c r="B14" s="44" t="s">
        <v>135</v>
      </c>
      <c r="C14" s="44"/>
      <c r="D14" s="44"/>
      <c r="E14" s="46"/>
      <c r="F14" s="44"/>
      <c r="G14" s="32">
        <v>0</v>
      </c>
      <c r="H14" s="32"/>
      <c r="I14" s="131">
        <v>0</v>
      </c>
      <c r="J14" s="32"/>
      <c r="K14" s="32">
        <v>0</v>
      </c>
      <c r="L14" s="32"/>
      <c r="M14" s="32">
        <v>0</v>
      </c>
      <c r="N14" s="32"/>
      <c r="O14" s="32">
        <v>0</v>
      </c>
      <c r="P14" s="32"/>
      <c r="Q14" s="32">
        <v>-14207415.689999999</v>
      </c>
      <c r="R14" s="32"/>
      <c r="S14" s="32">
        <v>-14207415.689999999</v>
      </c>
      <c r="T14" s="133"/>
    </row>
    <row r="15" spans="1:20" s="134" customFormat="1" ht="21.6" customHeight="1" thickBot="1">
      <c r="A15" s="51" t="s">
        <v>140</v>
      </c>
      <c r="B15" s="44"/>
      <c r="C15" s="44"/>
      <c r="D15" s="44"/>
      <c r="E15" s="46"/>
      <c r="F15" s="44"/>
      <c r="G15" s="135">
        <f>SUM(G12:G14)</f>
        <v>255462733</v>
      </c>
      <c r="H15" s="131"/>
      <c r="I15" s="136"/>
      <c r="J15" s="131"/>
      <c r="K15" s="135">
        <f>SUM(K12:K14)</f>
        <v>93569476.359999999</v>
      </c>
      <c r="L15" s="131"/>
      <c r="M15" s="135"/>
      <c r="N15" s="131"/>
      <c r="O15" s="135">
        <f>SUM(O12:O14)</f>
        <v>16635093.85</v>
      </c>
      <c r="P15" s="131"/>
      <c r="Q15" s="135">
        <f>SUM(Q12:Q14)</f>
        <v>-57454600.999999993</v>
      </c>
      <c r="R15" s="131"/>
      <c r="S15" s="135">
        <v>308212702.21000004</v>
      </c>
      <c r="T15" s="133"/>
    </row>
    <row r="16" spans="1:20" s="134" customFormat="1" ht="21.6" customHeight="1" thickTop="1">
      <c r="A16" s="51"/>
      <c r="B16" s="44"/>
      <c r="C16" s="44"/>
      <c r="D16" s="44"/>
      <c r="E16" s="46"/>
      <c r="F16" s="44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3"/>
    </row>
    <row r="17" spans="1:20" s="134" customFormat="1" ht="21.6" customHeight="1">
      <c r="A17" s="119" t="s">
        <v>141</v>
      </c>
      <c r="B17" s="44"/>
      <c r="C17" s="44"/>
      <c r="D17" s="44"/>
      <c r="E17" s="46"/>
      <c r="F17" s="44"/>
      <c r="G17" s="131">
        <v>255462733</v>
      </c>
      <c r="H17" s="131"/>
      <c r="I17" s="131"/>
      <c r="J17" s="131"/>
      <c r="K17" s="131">
        <v>93569476.359999999</v>
      </c>
      <c r="L17" s="131"/>
      <c r="M17" s="131"/>
      <c r="N17" s="131"/>
      <c r="O17" s="131">
        <v>16635093.85</v>
      </c>
      <c r="P17" s="131"/>
      <c r="Q17" s="131">
        <v>23208520.335851949</v>
      </c>
      <c r="R17" s="131"/>
      <c r="S17" s="131">
        <v>388875823.54585201</v>
      </c>
      <c r="T17" s="133"/>
    </row>
    <row r="18" spans="1:20" ht="21.6" customHeight="1">
      <c r="A18" s="112" t="s">
        <v>133</v>
      </c>
      <c r="B18" s="44"/>
      <c r="C18" s="44"/>
      <c r="D18" s="44"/>
      <c r="E18" s="46"/>
      <c r="F18" s="44"/>
      <c r="G18" s="131"/>
      <c r="H18" s="131"/>
      <c r="I18" s="131"/>
      <c r="J18" s="131"/>
      <c r="K18" s="131"/>
      <c r="L18" s="131"/>
      <c r="M18" s="131"/>
      <c r="N18" s="131"/>
      <c r="O18" s="33"/>
      <c r="P18" s="131"/>
      <c r="Q18" s="131"/>
      <c r="R18" s="131"/>
      <c r="S18" s="32"/>
      <c r="T18" s="132"/>
    </row>
    <row r="19" spans="1:20" ht="21.6" customHeight="1">
      <c r="A19" s="112"/>
      <c r="B19" s="120" t="s">
        <v>69</v>
      </c>
      <c r="C19" s="44"/>
      <c r="D19" s="44"/>
      <c r="E19" s="18"/>
      <c r="F19" s="44"/>
      <c r="G19" s="32">
        <v>0</v>
      </c>
      <c r="H19" s="131"/>
      <c r="I19" s="131"/>
      <c r="J19" s="131"/>
      <c r="K19" s="32">
        <v>0</v>
      </c>
      <c r="L19" s="131"/>
      <c r="M19" s="32">
        <v>0</v>
      </c>
      <c r="N19" s="32"/>
      <c r="O19" s="32">
        <v>876546.31</v>
      </c>
      <c r="P19" s="32"/>
      <c r="Q19" s="32">
        <v>-876546.31</v>
      </c>
      <c r="R19" s="131"/>
      <c r="S19" s="32">
        <v>0</v>
      </c>
      <c r="T19" s="132"/>
    </row>
    <row r="20" spans="1:20" ht="21.6" customHeight="1">
      <c r="A20" s="44"/>
      <c r="B20" s="44" t="s">
        <v>142</v>
      </c>
      <c r="C20" s="44"/>
      <c r="D20" s="44"/>
      <c r="E20" s="44"/>
      <c r="F20" s="44"/>
      <c r="G20" s="32">
        <v>0</v>
      </c>
      <c r="H20" s="32"/>
      <c r="I20" s="131">
        <v>0</v>
      </c>
      <c r="J20" s="32"/>
      <c r="K20" s="32">
        <v>0</v>
      </c>
      <c r="L20" s="32"/>
      <c r="M20" s="32">
        <v>0</v>
      </c>
      <c r="N20" s="32"/>
      <c r="O20" s="32">
        <v>0</v>
      </c>
      <c r="P20" s="32"/>
      <c r="Q20" s="32">
        <v>17530926.129999999</v>
      </c>
      <c r="R20" s="32"/>
      <c r="S20" s="32">
        <v>17530926.129999999</v>
      </c>
      <c r="T20" s="132"/>
    </row>
    <row r="21" spans="1:20" ht="21.6" customHeight="1" thickBot="1">
      <c r="A21" s="51" t="s">
        <v>143</v>
      </c>
      <c r="B21" s="44"/>
      <c r="C21" s="44"/>
      <c r="D21" s="44"/>
      <c r="E21" s="46"/>
      <c r="F21" s="44"/>
      <c r="G21" s="135">
        <f>SUM(G17:G20)</f>
        <v>255462733</v>
      </c>
      <c r="H21" s="131"/>
      <c r="I21" s="136">
        <f>SUM(I17:I20)</f>
        <v>0</v>
      </c>
      <c r="J21" s="131"/>
      <c r="K21" s="135">
        <f>SUM(K17:K20)</f>
        <v>93569476.359999999</v>
      </c>
      <c r="L21" s="131"/>
      <c r="M21" s="136">
        <f>SUM(M17:M20)</f>
        <v>0</v>
      </c>
      <c r="N21" s="131"/>
      <c r="O21" s="135">
        <f>SUM(O17:O20)</f>
        <v>17511640.16</v>
      </c>
      <c r="P21" s="131"/>
      <c r="Q21" s="135">
        <f>ROUND((SUM(Q17:Q20)),2)</f>
        <v>39862900.159999996</v>
      </c>
      <c r="R21" s="131"/>
      <c r="S21" s="135">
        <v>406406749.675852</v>
      </c>
      <c r="T21" s="133"/>
    </row>
    <row r="22" spans="1:20" ht="21.6" customHeight="1" thickTop="1">
      <c r="A22" s="51"/>
      <c r="B22" s="44"/>
      <c r="C22" s="44"/>
      <c r="D22" s="44"/>
      <c r="E22" s="46"/>
      <c r="F22" s="44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3"/>
    </row>
    <row r="23" spans="1:20" ht="21.6" customHeight="1">
      <c r="A23" s="51"/>
      <c r="B23" s="44"/>
      <c r="C23" s="44"/>
      <c r="D23" s="44"/>
      <c r="E23" s="46"/>
      <c r="F23" s="44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3"/>
    </row>
    <row r="24" spans="1:20" ht="21.6" customHeight="1">
      <c r="A24" s="51"/>
      <c r="B24" s="44"/>
      <c r="C24" s="44"/>
      <c r="D24" s="44"/>
      <c r="E24" s="46"/>
      <c r="F24" s="44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3"/>
    </row>
    <row r="25" spans="1:20" ht="21.6" customHeight="1">
      <c r="A25" s="51"/>
      <c r="B25" s="44"/>
      <c r="C25" s="44"/>
      <c r="D25" s="44"/>
      <c r="E25" s="46"/>
      <c r="F25" s="44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3"/>
    </row>
    <row r="26" spans="1:20" ht="21.6" customHeight="1">
      <c r="A26" s="51"/>
      <c r="B26" s="44"/>
      <c r="C26" s="44"/>
      <c r="D26" s="44"/>
      <c r="E26" s="46"/>
      <c r="F26" s="44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3"/>
    </row>
    <row r="27" spans="1:20" ht="21.6" customHeight="1">
      <c r="A27" s="51"/>
      <c r="B27" s="44"/>
      <c r="C27" s="44"/>
      <c r="D27" s="44"/>
      <c r="E27" s="46"/>
      <c r="F27" s="44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3"/>
    </row>
  </sheetData>
  <mergeCells count="7">
    <mergeCell ref="O8:Q8"/>
    <mergeCell ref="A1:S1"/>
    <mergeCell ref="A2:S2"/>
    <mergeCell ref="A3:S3"/>
    <mergeCell ref="G4:S4"/>
    <mergeCell ref="G5:S5"/>
    <mergeCell ref="G6:S6"/>
  </mergeCells>
  <pageMargins left="0.78740157480314998" right="0.39370078740157499" top="0.78740157480314998" bottom="0.39370078740157499" header="0.511811023622047" footer="0.15748031496063"/>
  <pageSetup paperSize="9" scale="54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4"/>
  <sheetViews>
    <sheetView tabSelected="1" view="pageBreakPreview" topLeftCell="I1" zoomScale="84" zoomScaleNormal="85" zoomScaleSheetLayoutView="84" workbookViewId="0">
      <selection activeCell="T54" sqref="T54"/>
    </sheetView>
  </sheetViews>
  <sheetFormatPr defaultColWidth="9.09765625" defaultRowHeight="21"/>
  <cols>
    <col min="1" max="3" width="1.09765625" style="14" customWidth="1"/>
    <col min="4" max="4" width="1" style="14" customWidth="1"/>
    <col min="5" max="6" width="2.09765625" style="14" customWidth="1"/>
    <col min="7" max="7" width="34.09765625" style="14" customWidth="1"/>
    <col min="8" max="8" width="16.8984375" style="18" customWidth="1"/>
    <col min="9" max="9" width="0.8984375" style="14" customWidth="1"/>
    <col min="10" max="10" width="14.59765625" style="81" customWidth="1"/>
    <col min="11" max="11" width="0.8984375" style="14" customWidth="1"/>
    <col min="12" max="12" width="14.59765625" style="14" customWidth="1"/>
    <col min="13" max="13" width="0.69921875" style="86" customWidth="1"/>
    <col min="14" max="14" width="14.59765625" style="14" customWidth="1"/>
    <col min="15" max="15" width="0.8984375" style="14" customWidth="1"/>
    <col min="16" max="16" width="14.59765625" style="14" customWidth="1"/>
    <col min="17" max="16384" width="9.09765625" style="14"/>
  </cols>
  <sheetData>
    <row r="1" spans="1:16" s="44" customFormat="1">
      <c r="A1" s="157" t="str">
        <f>FS.T!A1</f>
        <v>บริษัท ซีเอ็มโอ จำกัด (มหาชน) และบริษัทย่อย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s="44" customFormat="1">
      <c r="A2" s="157" t="s">
        <v>144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>
      <c r="A3" s="161" t="str">
        <f>'S.Equ-T'!A3:S3</f>
        <v>สำหรับงวดสามเดือนสิ้นสุดวันที่ 31 มีนาคม 2564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s="44" customFormat="1">
      <c r="H4" s="46"/>
      <c r="J4" s="158" t="s">
        <v>4</v>
      </c>
      <c r="K4" s="158"/>
      <c r="L4" s="158"/>
      <c r="M4" s="158"/>
      <c r="N4" s="158"/>
      <c r="O4" s="158"/>
      <c r="P4" s="158"/>
    </row>
    <row r="5" spans="1:16" s="44" customFormat="1">
      <c r="H5" s="46"/>
      <c r="J5" s="172" t="s">
        <v>76</v>
      </c>
      <c r="K5" s="172"/>
      <c r="L5" s="172"/>
      <c r="M5" s="172"/>
      <c r="N5" s="172"/>
      <c r="O5" s="172"/>
      <c r="P5" s="172"/>
    </row>
    <row r="6" spans="1:16" s="44" customFormat="1">
      <c r="H6" s="46"/>
      <c r="J6" s="178" t="s">
        <v>5</v>
      </c>
      <c r="K6" s="178"/>
      <c r="L6" s="178"/>
      <c r="M6" s="33"/>
      <c r="N6" s="178" t="s">
        <v>6</v>
      </c>
      <c r="O6" s="178"/>
      <c r="P6" s="178"/>
    </row>
    <row r="7" spans="1:16" s="44" customFormat="1">
      <c r="H7" s="137"/>
      <c r="J7" s="138">
        <f>PL.T!J7</f>
        <v>2564</v>
      </c>
      <c r="K7" s="139"/>
      <c r="L7" s="138">
        <f>PL.T!L7</f>
        <v>2563</v>
      </c>
      <c r="M7" s="139"/>
      <c r="N7" s="138">
        <f>PL.T!N7</f>
        <v>2564</v>
      </c>
      <c r="O7" s="139"/>
      <c r="P7" s="138">
        <f>PL.T!P7</f>
        <v>2563</v>
      </c>
    </row>
    <row r="8" spans="1:16" s="44" customFormat="1" hidden="1">
      <c r="H8" s="137"/>
      <c r="J8" s="139"/>
      <c r="K8" s="139"/>
      <c r="L8" s="139"/>
      <c r="M8" s="139"/>
      <c r="N8" s="139"/>
      <c r="O8" s="139"/>
      <c r="P8" s="139"/>
    </row>
    <row r="9" spans="1:16" s="44" customFormat="1">
      <c r="A9" s="51" t="s">
        <v>145</v>
      </c>
      <c r="B9" s="51"/>
      <c r="C9" s="51"/>
      <c r="D9" s="51"/>
      <c r="E9" s="51"/>
      <c r="F9" s="51"/>
      <c r="G9" s="51"/>
      <c r="H9" s="46"/>
      <c r="J9" s="32"/>
      <c r="K9" s="32"/>
      <c r="L9" s="22"/>
      <c r="M9" s="32"/>
      <c r="N9" s="32"/>
      <c r="O9" s="32"/>
      <c r="P9" s="140"/>
    </row>
    <row r="10" spans="1:16" s="44" customFormat="1">
      <c r="A10" s="44" t="s">
        <v>86</v>
      </c>
      <c r="H10" s="46"/>
      <c r="J10" s="32">
        <v>-36148763.009999998</v>
      </c>
      <c r="K10" s="141"/>
      <c r="L10" s="32">
        <v>-40019364.880000025</v>
      </c>
      <c r="M10" s="142"/>
      <c r="N10" s="32">
        <v>-14207415.689999999</v>
      </c>
      <c r="O10" s="141"/>
      <c r="P10" s="32">
        <v>17530926.129999999</v>
      </c>
    </row>
    <row r="11" spans="1:16">
      <c r="A11" s="108" t="s">
        <v>146</v>
      </c>
      <c r="K11" s="143"/>
      <c r="L11" s="90"/>
      <c r="M11" s="91"/>
      <c r="N11" s="2"/>
      <c r="O11" s="143"/>
      <c r="P11" s="81"/>
    </row>
    <row r="12" spans="1:16" s="44" customFormat="1">
      <c r="B12" s="44" t="s">
        <v>147</v>
      </c>
      <c r="H12" s="46"/>
      <c r="J12" s="34"/>
      <c r="K12" s="141"/>
      <c r="L12" s="32"/>
      <c r="M12" s="142"/>
      <c r="N12" s="2"/>
      <c r="O12" s="141"/>
      <c r="P12" s="34"/>
    </row>
    <row r="13" spans="1:16" s="44" customFormat="1">
      <c r="C13" s="44" t="s">
        <v>85</v>
      </c>
      <c r="H13" s="46"/>
      <c r="J13" s="34">
        <v>-8261456.4199999999</v>
      </c>
      <c r="K13" s="141"/>
      <c r="L13" s="32">
        <v>-10670713.27</v>
      </c>
      <c r="M13" s="142"/>
      <c r="N13" s="32">
        <v>-3438682.18</v>
      </c>
      <c r="O13" s="141"/>
      <c r="P13" s="34">
        <v>-2150465.87</v>
      </c>
    </row>
    <row r="14" spans="1:16" s="144" customFormat="1">
      <c r="A14" s="44"/>
      <c r="B14" s="44"/>
      <c r="C14" s="44" t="s">
        <v>148</v>
      </c>
      <c r="D14" s="44"/>
      <c r="E14" s="44"/>
      <c r="F14" s="44"/>
      <c r="G14" s="44"/>
      <c r="H14" s="46"/>
      <c r="I14" s="44"/>
      <c r="J14" s="32">
        <v>18941952.670000002</v>
      </c>
      <c r="K14" s="141"/>
      <c r="L14" s="32">
        <v>27451562.690000001</v>
      </c>
      <c r="M14" s="142"/>
      <c r="N14" s="2">
        <v>2432441.8199999998</v>
      </c>
      <c r="O14" s="141"/>
      <c r="P14" s="32">
        <v>2501983.7599999998</v>
      </c>
    </row>
    <row r="15" spans="1:16" s="44" customFormat="1">
      <c r="C15" s="44" t="s">
        <v>149</v>
      </c>
      <c r="H15" s="46"/>
      <c r="J15" s="32">
        <v>1706560.59</v>
      </c>
      <c r="K15" s="141"/>
      <c r="L15" s="32">
        <v>0</v>
      </c>
      <c r="M15" s="142"/>
      <c r="N15" s="2">
        <v>0</v>
      </c>
      <c r="O15" s="141"/>
      <c r="P15" s="32">
        <v>0</v>
      </c>
    </row>
    <row r="16" spans="1:16" s="44" customFormat="1">
      <c r="C16" s="44" t="s">
        <v>150</v>
      </c>
      <c r="H16" s="46"/>
      <c r="J16" s="32">
        <v>734190.89</v>
      </c>
      <c r="K16" s="142"/>
      <c r="L16" s="32">
        <v>-485138.59</v>
      </c>
      <c r="M16" s="142"/>
      <c r="N16" s="32">
        <v>0</v>
      </c>
      <c r="O16" s="141"/>
      <c r="P16" s="32">
        <v>1735.4</v>
      </c>
    </row>
    <row r="17" spans="1:16" s="44" customFormat="1">
      <c r="C17" s="44" t="s">
        <v>151</v>
      </c>
      <c r="H17" s="46"/>
      <c r="J17" s="32">
        <v>113104.54</v>
      </c>
      <c r="K17" s="142"/>
      <c r="L17" s="32">
        <v>295703.62</v>
      </c>
      <c r="M17" s="142"/>
      <c r="N17" s="32">
        <v>0</v>
      </c>
      <c r="O17" s="141"/>
      <c r="P17" s="32">
        <v>0</v>
      </c>
    </row>
    <row r="18" spans="1:16" s="44" customFormat="1">
      <c r="C18" s="44" t="s">
        <v>152</v>
      </c>
      <c r="H18" s="46"/>
      <c r="J18" s="32">
        <v>0</v>
      </c>
      <c r="K18" s="142"/>
      <c r="L18" s="32">
        <v>36548.699999999997</v>
      </c>
      <c r="M18" s="142"/>
      <c r="N18" s="2">
        <v>0</v>
      </c>
      <c r="O18" s="141"/>
      <c r="P18" s="32">
        <v>0</v>
      </c>
    </row>
    <row r="19" spans="1:16" s="44" customFormat="1">
      <c r="C19" s="44" t="s">
        <v>55</v>
      </c>
      <c r="H19" s="46"/>
      <c r="J19" s="32">
        <v>1317067.75</v>
      </c>
      <c r="K19" s="141"/>
      <c r="L19" s="32">
        <v>1183290.76</v>
      </c>
      <c r="M19" s="142"/>
      <c r="N19" s="2">
        <v>513287.14</v>
      </c>
      <c r="O19" s="141"/>
      <c r="P19" s="32">
        <v>234187.79</v>
      </c>
    </row>
    <row r="20" spans="1:16" s="44" customFormat="1">
      <c r="C20" s="44" t="s">
        <v>83</v>
      </c>
      <c r="H20" s="46"/>
      <c r="J20" s="32">
        <v>0</v>
      </c>
      <c r="K20" s="141"/>
      <c r="L20" s="32">
        <v>0</v>
      </c>
      <c r="M20" s="142"/>
      <c r="N20" s="2">
        <v>0</v>
      </c>
      <c r="O20" s="141"/>
      <c r="P20" s="32">
        <v>-25220358.690000001</v>
      </c>
    </row>
    <row r="21" spans="1:16" s="44" customFormat="1">
      <c r="C21" s="44" t="s">
        <v>153</v>
      </c>
      <c r="H21" s="61"/>
      <c r="J21" s="32">
        <v>5643078.0700000003</v>
      </c>
      <c r="K21" s="142"/>
      <c r="L21" s="32">
        <v>5279656.97</v>
      </c>
      <c r="M21" s="142"/>
      <c r="N21" s="2">
        <v>3229742.51</v>
      </c>
      <c r="O21" s="142"/>
      <c r="P21" s="32">
        <v>2792378.41</v>
      </c>
    </row>
    <row r="22" spans="1:16" s="44" customFormat="1">
      <c r="A22" s="44" t="s">
        <v>154</v>
      </c>
      <c r="H22" s="46"/>
      <c r="J22" s="145"/>
      <c r="K22" s="141"/>
      <c r="L22" s="145"/>
      <c r="M22" s="142"/>
      <c r="N22" s="145"/>
      <c r="O22" s="141"/>
      <c r="P22" s="145"/>
    </row>
    <row r="23" spans="1:16" s="44" customFormat="1">
      <c r="B23" s="44" t="s">
        <v>155</v>
      </c>
      <c r="H23" s="46"/>
      <c r="J23" s="32">
        <f>ROUND((SUM(J10:J21)),2)</f>
        <v>-15954264.92</v>
      </c>
      <c r="K23" s="141"/>
      <c r="L23" s="32">
        <f>ROUND((SUM(L10:L21)),2)</f>
        <v>-16928454</v>
      </c>
      <c r="M23" s="142"/>
      <c r="N23" s="32">
        <f>ROUND((SUM(N10:N21)),2)</f>
        <v>-11470626.4</v>
      </c>
      <c r="O23" s="141"/>
      <c r="P23" s="32">
        <f>ROUND((SUM(P10:P21)),2)</f>
        <v>-4309613.07</v>
      </c>
    </row>
    <row r="24" spans="1:16" s="44" customFormat="1">
      <c r="A24" s="44" t="s">
        <v>156</v>
      </c>
      <c r="H24" s="46"/>
      <c r="J24" s="146"/>
      <c r="K24" s="141"/>
      <c r="L24" s="34"/>
      <c r="M24" s="142"/>
      <c r="N24" s="146"/>
      <c r="O24" s="141"/>
      <c r="P24" s="34"/>
    </row>
    <row r="25" spans="1:16" s="144" customFormat="1">
      <c r="A25" s="44"/>
      <c r="B25" s="44"/>
      <c r="C25" s="44" t="s">
        <v>157</v>
      </c>
      <c r="D25" s="44"/>
      <c r="E25" s="44"/>
      <c r="F25" s="44"/>
      <c r="G25" s="44"/>
      <c r="H25" s="46"/>
      <c r="I25" s="44"/>
      <c r="J25" s="32">
        <v>104265340.48</v>
      </c>
      <c r="K25" s="141"/>
      <c r="L25" s="34">
        <v>134350441.93000001</v>
      </c>
      <c r="M25" s="142"/>
      <c r="N25" s="32">
        <v>82144141.420000002</v>
      </c>
      <c r="O25" s="141"/>
      <c r="P25" s="34">
        <v>41979026.810000002</v>
      </c>
    </row>
    <row r="26" spans="1:16" s="144" customFormat="1">
      <c r="A26" s="44"/>
      <c r="B26" s="44"/>
      <c r="C26" s="44" t="s">
        <v>158</v>
      </c>
      <c r="D26" s="44"/>
      <c r="E26" s="44"/>
      <c r="F26" s="44"/>
      <c r="G26" s="44"/>
      <c r="H26" s="46"/>
      <c r="I26" s="44"/>
      <c r="J26" s="32">
        <v>-8338744.5300000003</v>
      </c>
      <c r="K26" s="34"/>
      <c r="L26" s="34">
        <v>1002569.18</v>
      </c>
      <c r="M26" s="32"/>
      <c r="N26" s="32">
        <v>-5198343.83</v>
      </c>
      <c r="O26" s="34"/>
      <c r="P26" s="34">
        <v>3493896.12</v>
      </c>
    </row>
    <row r="27" spans="1:16" s="44" customFormat="1">
      <c r="C27" s="72" t="s">
        <v>38</v>
      </c>
      <c r="H27" s="46"/>
      <c r="J27" s="32">
        <v>652692.25</v>
      </c>
      <c r="K27" s="141"/>
      <c r="L27" s="34">
        <v>4946502.8</v>
      </c>
      <c r="M27" s="142"/>
      <c r="N27" s="32">
        <v>-374412.27</v>
      </c>
      <c r="O27" s="141"/>
      <c r="P27" s="34">
        <v>13878252.98</v>
      </c>
    </row>
    <row r="28" spans="1:16" s="44" customFormat="1">
      <c r="A28" s="44" t="s">
        <v>159</v>
      </c>
      <c r="B28" s="72"/>
      <c r="H28" s="46"/>
      <c r="J28" s="146"/>
      <c r="K28" s="141"/>
      <c r="L28" s="34"/>
      <c r="M28" s="142"/>
      <c r="N28" s="146"/>
      <c r="O28" s="141"/>
      <c r="P28" s="34"/>
    </row>
    <row r="29" spans="1:16" s="144" customFormat="1">
      <c r="A29" s="44"/>
      <c r="B29" s="44"/>
      <c r="C29" s="44" t="s">
        <v>45</v>
      </c>
      <c r="D29" s="44"/>
      <c r="E29" s="44"/>
      <c r="F29" s="44"/>
      <c r="G29" s="44"/>
      <c r="H29" s="46"/>
      <c r="I29" s="44"/>
      <c r="J29" s="32">
        <v>-80167863.409999996</v>
      </c>
      <c r="K29" s="142"/>
      <c r="L29" s="32">
        <v>-47836389.059999995</v>
      </c>
      <c r="M29" s="142"/>
      <c r="N29" s="32">
        <v>-74028492.219999999</v>
      </c>
      <c r="O29" s="142"/>
      <c r="P29" s="32">
        <v>-2073624.48</v>
      </c>
    </row>
    <row r="30" spans="1:16" s="44" customFormat="1">
      <c r="B30" s="44" t="s">
        <v>160</v>
      </c>
      <c r="H30" s="46"/>
      <c r="J30" s="145">
        <f>ROUND((SUM(J23:J29)),2)</f>
        <v>457159.87</v>
      </c>
      <c r="K30" s="142"/>
      <c r="L30" s="145">
        <f>ROUND((SUM(L23:L29)),2)</f>
        <v>75534670.849999994</v>
      </c>
      <c r="M30" s="142"/>
      <c r="N30" s="145">
        <f>ROUND((SUM(N23:N29)),2)</f>
        <v>-8927733.3000000007</v>
      </c>
      <c r="O30" s="142"/>
      <c r="P30" s="145">
        <f>ROUND((SUM(P23:P29)),2)</f>
        <v>52967938.359999999</v>
      </c>
    </row>
    <row r="31" spans="1:16" s="44" customFormat="1">
      <c r="C31" s="44" t="s">
        <v>161</v>
      </c>
      <c r="H31" s="46"/>
      <c r="J31" s="32">
        <v>511225.12</v>
      </c>
      <c r="K31" s="142"/>
      <c r="L31" s="32">
        <v>848355.49</v>
      </c>
      <c r="M31" s="142"/>
      <c r="N31" s="32">
        <v>0</v>
      </c>
      <c r="O31" s="142"/>
      <c r="P31" s="32">
        <v>0</v>
      </c>
    </row>
    <row r="32" spans="1:16" s="44" customFormat="1">
      <c r="C32" s="44" t="s">
        <v>162</v>
      </c>
      <c r="H32" s="46"/>
      <c r="J32" s="32">
        <v>-5643078.0700000003</v>
      </c>
      <c r="K32" s="142"/>
      <c r="L32" s="32">
        <v>-5279656.97</v>
      </c>
      <c r="M32" s="142"/>
      <c r="N32" s="1">
        <v>-3229742.51</v>
      </c>
      <c r="O32" s="142"/>
      <c r="P32" s="32">
        <v>-2792378.41</v>
      </c>
    </row>
    <row r="33" spans="1:16" s="44" customFormat="1">
      <c r="C33" s="44" t="s">
        <v>163</v>
      </c>
      <c r="H33" s="46"/>
      <c r="J33" s="32">
        <v>-5581231.5899999999</v>
      </c>
      <c r="K33" s="142"/>
      <c r="L33" s="32">
        <v>-13816203</v>
      </c>
      <c r="M33" s="142"/>
      <c r="N33" s="1">
        <v>-2577977.9900000002</v>
      </c>
      <c r="O33" s="142"/>
      <c r="P33" s="32">
        <v>-15587742.720000001</v>
      </c>
    </row>
    <row r="34" spans="1:16" s="44" customFormat="1">
      <c r="A34" s="51" t="s">
        <v>164</v>
      </c>
      <c r="H34" s="46"/>
      <c r="J34" s="148">
        <f>ROUND((SUM(J30:J33)),2)</f>
        <v>-10255924.67</v>
      </c>
      <c r="K34" s="32"/>
      <c r="L34" s="148">
        <f>ROUND((SUM(L30:L33)),2)</f>
        <v>57287166.369999997</v>
      </c>
      <c r="M34" s="72"/>
      <c r="N34" s="148">
        <f>ROUND((SUM(N30:N33)),2)</f>
        <v>-14735453.800000001</v>
      </c>
      <c r="O34" s="72"/>
      <c r="P34" s="148">
        <f>ROUND((SUM(P30:P33)),2)</f>
        <v>34587817.229999997</v>
      </c>
    </row>
    <row r="35" spans="1:16" s="44" customFormat="1">
      <c r="A35" s="51"/>
      <c r="H35" s="46"/>
      <c r="J35" s="32"/>
      <c r="K35" s="32"/>
      <c r="L35" s="32"/>
      <c r="M35" s="72"/>
      <c r="N35" s="32"/>
      <c r="O35" s="72"/>
      <c r="P35" s="32"/>
    </row>
    <row r="36" spans="1:16" s="44" customFormat="1">
      <c r="A36" s="51"/>
      <c r="H36" s="46"/>
      <c r="J36" s="32"/>
      <c r="K36" s="32"/>
      <c r="L36" s="32"/>
      <c r="M36" s="72"/>
      <c r="N36" s="32"/>
      <c r="O36" s="72"/>
      <c r="P36" s="32"/>
    </row>
    <row r="37" spans="1:16" s="44" customFormat="1">
      <c r="A37" s="51"/>
      <c r="H37" s="46"/>
      <c r="J37" s="32"/>
      <c r="K37" s="32"/>
      <c r="L37" s="32"/>
      <c r="M37" s="72"/>
      <c r="N37" s="32"/>
      <c r="O37" s="72"/>
      <c r="P37" s="32"/>
    </row>
    <row r="38" spans="1:16" s="44" customFormat="1">
      <c r="A38" s="51"/>
      <c r="H38" s="46"/>
      <c r="J38" s="32"/>
      <c r="K38" s="32"/>
      <c r="L38" s="32"/>
      <c r="M38" s="72"/>
      <c r="N38" s="32"/>
      <c r="O38" s="72"/>
      <c r="P38" s="32"/>
    </row>
    <row r="39" spans="1:16" s="44" customFormat="1">
      <c r="A39" s="51"/>
      <c r="H39" s="46"/>
      <c r="J39" s="32"/>
      <c r="K39" s="32"/>
      <c r="L39" s="32"/>
      <c r="M39" s="72"/>
      <c r="N39" s="32"/>
      <c r="O39" s="72"/>
      <c r="P39" s="32"/>
    </row>
    <row r="40" spans="1:16" s="44" customFormat="1">
      <c r="A40" s="157" t="str">
        <f>A1</f>
        <v>บริษัท ซีเอ็มโอ จำกัด (มหาชน) และบริษัทย่อย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</row>
    <row r="41" spans="1:16" s="44" customFormat="1">
      <c r="A41" s="157" t="str">
        <f>A2</f>
        <v>งบกระแสเงินสด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</row>
    <row r="42" spans="1:16">
      <c r="A42" s="177" t="str">
        <f>A3</f>
        <v>สำหรับงวดสามเดือนสิ้นสุดวันที่ 31 มีนาคม 2564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1:16" s="44" customFormat="1">
      <c r="H43" s="46"/>
      <c r="J43" s="158" t="s">
        <v>4</v>
      </c>
      <c r="K43" s="158"/>
      <c r="L43" s="158"/>
      <c r="M43" s="158"/>
      <c r="N43" s="158"/>
      <c r="O43" s="158"/>
      <c r="P43" s="158"/>
    </row>
    <row r="44" spans="1:16" s="44" customFormat="1">
      <c r="H44" s="46"/>
      <c r="J44" s="158" t="str">
        <f>J5</f>
        <v>"ยังไม่ได้ตรวจสอบแต่สอบทานแล้ว"</v>
      </c>
      <c r="K44" s="158"/>
      <c r="L44" s="158"/>
      <c r="M44" s="158"/>
      <c r="N44" s="158"/>
      <c r="O44" s="158"/>
      <c r="P44" s="158"/>
    </row>
    <row r="45" spans="1:16" s="44" customFormat="1">
      <c r="H45" s="46"/>
      <c r="J45" s="175" t="str">
        <f>+J6</f>
        <v>งบการเงินรวม</v>
      </c>
      <c r="K45" s="176"/>
      <c r="L45" s="176"/>
      <c r="M45" s="149"/>
      <c r="N45" s="175" t="str">
        <f>+N6</f>
        <v>งบการเงินเฉพาะกิจการ</v>
      </c>
      <c r="O45" s="175"/>
      <c r="P45" s="176"/>
    </row>
    <row r="46" spans="1:16" s="44" customFormat="1">
      <c r="H46" s="137"/>
      <c r="J46" s="150">
        <f>J7</f>
        <v>2564</v>
      </c>
      <c r="K46" s="137"/>
      <c r="L46" s="150">
        <f>L7</f>
        <v>2563</v>
      </c>
      <c r="M46" s="72"/>
      <c r="N46" s="150">
        <f>N7</f>
        <v>2564</v>
      </c>
      <c r="O46" s="137"/>
      <c r="P46" s="150">
        <f>P7</f>
        <v>2563</v>
      </c>
    </row>
    <row r="47" spans="1:16" s="44" customFormat="1" hidden="1">
      <c r="H47" s="137"/>
      <c r="J47" s="137"/>
      <c r="K47" s="137"/>
      <c r="L47" s="137"/>
      <c r="M47" s="72"/>
      <c r="N47" s="137"/>
      <c r="O47" s="137"/>
      <c r="P47" s="137"/>
    </row>
    <row r="48" spans="1:16" s="44" customFormat="1">
      <c r="A48" s="51" t="s">
        <v>165</v>
      </c>
      <c r="H48" s="46"/>
      <c r="J48" s="34"/>
      <c r="K48" s="141"/>
      <c r="L48" s="118"/>
      <c r="M48" s="151"/>
      <c r="O48" s="134"/>
    </row>
    <row r="49" spans="1:16" s="144" customFormat="1">
      <c r="A49" s="44"/>
      <c r="B49" s="44" t="s">
        <v>166</v>
      </c>
      <c r="C49" s="44"/>
      <c r="D49" s="44"/>
      <c r="E49" s="44"/>
      <c r="F49" s="44"/>
      <c r="G49" s="44"/>
      <c r="H49" s="46"/>
      <c r="I49" s="44"/>
      <c r="J49" s="32">
        <v>0</v>
      </c>
      <c r="K49" s="152"/>
      <c r="L49" s="33">
        <v>0</v>
      </c>
      <c r="M49" s="153"/>
      <c r="N49" s="1">
        <v>5000000</v>
      </c>
      <c r="O49" s="152"/>
      <c r="P49" s="33">
        <v>2000000</v>
      </c>
    </row>
    <row r="50" spans="1:16" s="144" customFormat="1">
      <c r="A50" s="44"/>
      <c r="B50" s="44" t="s">
        <v>167</v>
      </c>
      <c r="C50" s="44"/>
      <c r="D50" s="44"/>
      <c r="E50" s="44"/>
      <c r="F50" s="44"/>
      <c r="G50" s="44"/>
      <c r="H50" s="46"/>
      <c r="I50" s="44"/>
      <c r="J50" s="32">
        <v>0</v>
      </c>
      <c r="K50" s="152"/>
      <c r="L50" s="33">
        <v>0</v>
      </c>
      <c r="M50" s="153"/>
      <c r="N50" s="1">
        <v>-3100000</v>
      </c>
      <c r="O50" s="152"/>
      <c r="P50" s="33">
        <v>-2500000</v>
      </c>
    </row>
    <row r="51" spans="1:16" s="144" customFormat="1" ht="20.25" customHeight="1">
      <c r="A51" s="44"/>
      <c r="B51" s="44" t="s">
        <v>168</v>
      </c>
      <c r="C51" s="44"/>
      <c r="D51" s="44"/>
      <c r="E51" s="44"/>
      <c r="F51" s="44"/>
      <c r="G51" s="44"/>
      <c r="H51" s="46"/>
      <c r="I51" s="44"/>
      <c r="J51" s="32">
        <v>-2041.39</v>
      </c>
      <c r="K51" s="152"/>
      <c r="L51" s="33">
        <v>-2594.7199999999998</v>
      </c>
      <c r="M51" s="153"/>
      <c r="N51" s="1">
        <v>-484.78</v>
      </c>
      <c r="O51" s="152"/>
      <c r="P51" s="33">
        <v>-201.48</v>
      </c>
    </row>
    <row r="52" spans="1:16" s="144" customFormat="1">
      <c r="A52" s="44"/>
      <c r="B52" s="44" t="s">
        <v>169</v>
      </c>
      <c r="C52" s="44"/>
      <c r="D52" s="44"/>
      <c r="E52" s="44"/>
      <c r="F52" s="44"/>
      <c r="G52" s="44"/>
      <c r="H52" s="46"/>
      <c r="I52" s="44"/>
      <c r="J52" s="32">
        <v>0</v>
      </c>
      <c r="K52" s="153"/>
      <c r="L52" s="32">
        <v>0</v>
      </c>
      <c r="M52" s="153"/>
      <c r="N52" s="1">
        <v>0</v>
      </c>
      <c r="O52" s="153"/>
      <c r="P52" s="33">
        <v>434142.42</v>
      </c>
    </row>
    <row r="53" spans="1:16" s="44" customFormat="1">
      <c r="B53" s="44" t="s">
        <v>170</v>
      </c>
      <c r="H53" s="46"/>
      <c r="J53" s="32">
        <v>0</v>
      </c>
      <c r="K53" s="152"/>
      <c r="L53" s="33">
        <v>0</v>
      </c>
      <c r="M53" s="153"/>
      <c r="N53" s="1">
        <v>0</v>
      </c>
      <c r="O53" s="152"/>
      <c r="P53" s="33">
        <v>15084127.17</v>
      </c>
    </row>
    <row r="54" spans="1:16" s="144" customFormat="1">
      <c r="A54" s="44"/>
      <c r="B54" s="44" t="s">
        <v>171</v>
      </c>
      <c r="C54" s="44"/>
      <c r="D54" s="44"/>
      <c r="E54" s="44"/>
      <c r="F54" s="44"/>
      <c r="G54" s="44"/>
      <c r="H54" s="60"/>
      <c r="I54" s="44"/>
      <c r="J54" s="32">
        <v>0</v>
      </c>
      <c r="K54" s="152"/>
      <c r="L54" s="33">
        <v>-600000</v>
      </c>
      <c r="M54" s="153"/>
      <c r="N54" s="1">
        <v>0</v>
      </c>
      <c r="O54" s="152"/>
      <c r="P54" s="33">
        <v>-600000</v>
      </c>
    </row>
    <row r="55" spans="1:16" s="44" customFormat="1">
      <c r="B55" s="44" t="s">
        <v>172</v>
      </c>
      <c r="H55" s="46"/>
      <c r="J55" s="32">
        <v>0</v>
      </c>
      <c r="K55" s="152"/>
      <c r="L55" s="33">
        <v>0</v>
      </c>
      <c r="M55" s="153"/>
      <c r="N55" s="1">
        <v>1350000</v>
      </c>
      <c r="O55" s="152"/>
      <c r="P55" s="33">
        <v>1500000</v>
      </c>
    </row>
    <row r="56" spans="1:16" s="44" customFormat="1">
      <c r="B56" s="44" t="s">
        <v>173</v>
      </c>
      <c r="H56" s="46"/>
      <c r="J56" s="32">
        <v>-416721.72</v>
      </c>
      <c r="K56" s="153"/>
      <c r="L56" s="33">
        <v>-6479847.6000000006</v>
      </c>
      <c r="M56" s="153"/>
      <c r="N56" s="1">
        <v>-305236.34999999998</v>
      </c>
      <c r="O56" s="153"/>
      <c r="P56" s="33">
        <v>-632550.81999999995</v>
      </c>
    </row>
    <row r="57" spans="1:16" s="44" customFormat="1">
      <c r="B57" s="44" t="s">
        <v>174</v>
      </c>
      <c r="H57" s="46"/>
      <c r="J57" s="32">
        <v>0</v>
      </c>
      <c r="K57" s="153"/>
      <c r="L57" s="33">
        <v>504672.9</v>
      </c>
      <c r="M57" s="153"/>
      <c r="N57" s="1">
        <v>0</v>
      </c>
      <c r="O57" s="153"/>
      <c r="P57" s="33">
        <v>0</v>
      </c>
    </row>
    <row r="58" spans="1:16" s="44" customFormat="1">
      <c r="A58" s="51" t="s">
        <v>175</v>
      </c>
      <c r="H58" s="46"/>
      <c r="J58" s="155">
        <f>ROUND((SUM(J49:J57)),2)</f>
        <v>-418763.11</v>
      </c>
      <c r="K58" s="153"/>
      <c r="L58" s="155">
        <f>ROUND((SUM(L49:L57)),2)</f>
        <v>-6577769.4199999999</v>
      </c>
      <c r="M58" s="153"/>
      <c r="N58" s="155">
        <f>ROUND((SUM(N49:N57)),2)</f>
        <v>2944278.87</v>
      </c>
      <c r="O58" s="153"/>
      <c r="P58" s="155">
        <f>ROUND((SUM(P49:P57)),2)</f>
        <v>15285517.289999999</v>
      </c>
    </row>
    <row r="59" spans="1:16" s="44" customFormat="1">
      <c r="A59" s="51" t="s">
        <v>176</v>
      </c>
      <c r="B59" s="51"/>
      <c r="H59" s="46"/>
      <c r="J59" s="33"/>
      <c r="K59" s="153"/>
      <c r="L59" s="33"/>
      <c r="M59" s="153"/>
      <c r="N59" s="33"/>
      <c r="O59" s="153"/>
      <c r="P59" s="33"/>
    </row>
    <row r="60" spans="1:16" s="144" customFormat="1">
      <c r="A60" s="44"/>
      <c r="B60" s="44" t="s">
        <v>177</v>
      </c>
      <c r="C60" s="44"/>
      <c r="D60" s="44"/>
      <c r="E60" s="44"/>
      <c r="F60" s="44"/>
      <c r="G60" s="44"/>
      <c r="H60" s="46"/>
      <c r="I60" s="44"/>
      <c r="J60" s="33"/>
      <c r="K60" s="153"/>
      <c r="L60" s="33"/>
      <c r="M60" s="153"/>
      <c r="N60" s="33"/>
      <c r="O60" s="153"/>
      <c r="P60" s="33"/>
    </row>
    <row r="61" spans="1:16" s="144" customFormat="1">
      <c r="A61" s="44"/>
      <c r="B61" s="72"/>
      <c r="C61" s="44" t="s">
        <v>178</v>
      </c>
      <c r="D61" s="51"/>
      <c r="E61" s="51"/>
      <c r="F61" s="51"/>
      <c r="G61" s="51"/>
      <c r="H61" s="46"/>
      <c r="I61" s="44"/>
      <c r="J61" s="32">
        <v>-2695114.61</v>
      </c>
      <c r="K61" s="153"/>
      <c r="L61" s="33">
        <v>-43036288.210000001</v>
      </c>
      <c r="M61" s="153"/>
      <c r="N61" s="1">
        <v>-1751143.19</v>
      </c>
      <c r="O61" s="153"/>
      <c r="P61" s="33">
        <v>-49791049.469999999</v>
      </c>
    </row>
    <row r="62" spans="1:16" s="44" customFormat="1">
      <c r="B62" s="72" t="s">
        <v>179</v>
      </c>
      <c r="H62" s="46"/>
      <c r="J62" s="32">
        <v>-3184215.58</v>
      </c>
      <c r="K62" s="153"/>
      <c r="L62" s="33">
        <v>-13073234.59</v>
      </c>
      <c r="M62" s="153"/>
      <c r="N62" s="1">
        <v>-616553.31000000006</v>
      </c>
      <c r="O62" s="153"/>
      <c r="P62" s="33">
        <v>-642449.21</v>
      </c>
    </row>
    <row r="63" spans="1:16" s="144" customFormat="1">
      <c r="A63" s="44"/>
      <c r="B63" s="44" t="s">
        <v>180</v>
      </c>
      <c r="C63" s="44"/>
      <c r="D63" s="44"/>
      <c r="E63" s="44"/>
      <c r="F63" s="44"/>
      <c r="G63" s="44"/>
      <c r="H63" s="46"/>
      <c r="I63" s="44"/>
      <c r="J63" s="32">
        <v>9500000</v>
      </c>
      <c r="K63" s="153"/>
      <c r="L63" s="33">
        <v>0</v>
      </c>
      <c r="M63" s="153"/>
      <c r="N63" s="1">
        <v>9500000</v>
      </c>
      <c r="O63" s="152"/>
      <c r="P63" s="33">
        <v>0</v>
      </c>
    </row>
    <row r="64" spans="1:16" s="144" customFormat="1">
      <c r="A64" s="44"/>
      <c r="B64" s="72" t="s">
        <v>181</v>
      </c>
      <c r="C64" s="44"/>
      <c r="D64" s="44"/>
      <c r="E64" s="44"/>
      <c r="F64" s="44"/>
      <c r="G64" s="44"/>
      <c r="H64" s="46"/>
      <c r="I64" s="44"/>
      <c r="J64" s="32">
        <v>-1273017.03</v>
      </c>
      <c r="K64" s="153"/>
      <c r="L64" s="33">
        <v>-10247515.960000001</v>
      </c>
      <c r="M64" s="153"/>
      <c r="N64" s="1">
        <v>-873017.03</v>
      </c>
      <c r="O64" s="152"/>
      <c r="P64" s="154">
        <v>-4537515.96</v>
      </c>
    </row>
    <row r="65" spans="1:16" s="44" customFormat="1">
      <c r="A65" s="51" t="s">
        <v>182</v>
      </c>
      <c r="B65" s="51"/>
      <c r="H65" s="46"/>
      <c r="J65" s="155">
        <f>ROUND((SUM(J61:J64)),2)</f>
        <v>2347652.7799999998</v>
      </c>
      <c r="K65" s="153"/>
      <c r="L65" s="155">
        <f>ROUND((SUM(L61:L64)),2)</f>
        <v>-66357038.759999998</v>
      </c>
      <c r="M65" s="153"/>
      <c r="N65" s="155">
        <f>ROUND((SUM(N61:N64)),2)</f>
        <v>6259286.4699999997</v>
      </c>
      <c r="O65" s="152"/>
      <c r="P65" s="155">
        <f>ROUND((SUM(P61:P64)),2)</f>
        <v>-54971014.640000001</v>
      </c>
    </row>
    <row r="66" spans="1:16" s="44" customFormat="1">
      <c r="A66" s="51" t="s">
        <v>183</v>
      </c>
      <c r="B66" s="51"/>
      <c r="H66" s="46"/>
      <c r="J66" s="154">
        <f>J65+J58+J34</f>
        <v>-8327035</v>
      </c>
      <c r="K66" s="153"/>
      <c r="L66" s="154">
        <f>L65+L58+L34</f>
        <v>-15647641.809999995</v>
      </c>
      <c r="M66" s="153"/>
      <c r="N66" s="154">
        <f>N65+N58+N34</f>
        <v>-5531888.4600000009</v>
      </c>
      <c r="O66" s="154"/>
      <c r="P66" s="154">
        <f>P65+P58+P34</f>
        <v>-5097680.1200000048</v>
      </c>
    </row>
    <row r="67" spans="1:16" s="44" customFormat="1">
      <c r="A67" s="92" t="s">
        <v>184</v>
      </c>
      <c r="B67" s="51"/>
      <c r="C67" s="51"/>
      <c r="D67" s="51"/>
      <c r="E67" s="51"/>
      <c r="F67" s="51"/>
      <c r="G67" s="51"/>
      <c r="H67" s="46"/>
      <c r="J67" s="154">
        <v>68573919.840000004</v>
      </c>
      <c r="K67" s="152"/>
      <c r="L67" s="154">
        <v>58602100.93</v>
      </c>
      <c r="M67" s="153"/>
      <c r="N67" s="2">
        <v>38569207.869999997</v>
      </c>
      <c r="O67" s="153"/>
      <c r="P67" s="154">
        <v>12056401.970000001</v>
      </c>
    </row>
    <row r="68" spans="1:16" s="44" customFormat="1" ht="21.75" thickBot="1">
      <c r="A68" s="92" t="s">
        <v>185</v>
      </c>
      <c r="B68" s="51"/>
      <c r="C68" s="51"/>
      <c r="D68" s="51"/>
      <c r="E68" s="51"/>
      <c r="F68" s="51"/>
      <c r="G68" s="51"/>
      <c r="H68" s="46"/>
      <c r="J68" s="156">
        <f>ROUND((SUM(J66:J67)),2)</f>
        <v>60246884.840000004</v>
      </c>
      <c r="K68" s="152"/>
      <c r="L68" s="156">
        <f>ROUND((SUM(L66:L67)),2)</f>
        <v>42954459.119999997</v>
      </c>
      <c r="M68" s="153"/>
      <c r="N68" s="156">
        <f>ROUND((SUM(N66:N67)),2)</f>
        <v>33037319.41</v>
      </c>
      <c r="O68" s="152"/>
      <c r="P68" s="156">
        <f>ROUND((SUM(P66:P67)),2)</f>
        <v>6958721.8499999996</v>
      </c>
    </row>
    <row r="69" spans="1:16" s="44" customFormat="1" ht="21.75" thickTop="1">
      <c r="A69" s="72"/>
      <c r="C69" s="92"/>
      <c r="D69" s="92"/>
      <c r="E69" s="92"/>
      <c r="F69" s="51"/>
      <c r="G69" s="51"/>
      <c r="H69" s="46"/>
      <c r="J69" s="33"/>
      <c r="K69" s="153"/>
      <c r="L69" s="33"/>
      <c r="M69" s="153"/>
      <c r="N69" s="33"/>
      <c r="O69" s="153"/>
      <c r="P69" s="33"/>
    </row>
    <row r="70" spans="1:16" s="44" customFormat="1">
      <c r="A70" s="92" t="s">
        <v>186</v>
      </c>
      <c r="B70" s="72"/>
      <c r="C70" s="92"/>
      <c r="D70" s="92"/>
      <c r="E70" s="92"/>
      <c r="F70" s="51"/>
      <c r="G70" s="51"/>
      <c r="H70" s="46"/>
      <c r="J70" s="127"/>
      <c r="K70" s="147"/>
      <c r="L70" s="127"/>
      <c r="M70" s="147"/>
      <c r="N70" s="127"/>
      <c r="O70" s="147"/>
      <c r="P70" s="127"/>
    </row>
    <row r="71" spans="1:16" s="44" customFormat="1">
      <c r="A71" s="72"/>
      <c r="B71" s="72" t="s">
        <v>187</v>
      </c>
      <c r="C71" s="22"/>
      <c r="D71" s="22"/>
      <c r="E71" s="22"/>
      <c r="H71" s="22"/>
      <c r="J71" s="81">
        <v>0</v>
      </c>
      <c r="K71" s="90"/>
      <c r="L71" s="81">
        <v>11753872.279999999</v>
      </c>
      <c r="M71" s="81"/>
      <c r="N71" s="81">
        <v>0</v>
      </c>
      <c r="O71" s="81"/>
      <c r="P71" s="81">
        <v>20985563.039999999</v>
      </c>
    </row>
    <row r="72" spans="1:16" s="44" customFormat="1">
      <c r="A72" s="92"/>
      <c r="B72" s="72" t="s">
        <v>188</v>
      </c>
      <c r="C72" s="72"/>
      <c r="D72" s="72"/>
      <c r="E72" s="72"/>
      <c r="H72" s="46"/>
      <c r="J72" s="32">
        <v>0</v>
      </c>
      <c r="K72" s="142"/>
      <c r="L72" s="32">
        <v>11873220</v>
      </c>
      <c r="M72" s="142"/>
      <c r="N72" s="32">
        <v>0</v>
      </c>
      <c r="O72" s="141"/>
      <c r="P72" s="13">
        <v>0</v>
      </c>
    </row>
    <row r="73" spans="1:16" s="44" customFormat="1">
      <c r="A73" s="72"/>
      <c r="B73" s="72" t="s">
        <v>189</v>
      </c>
      <c r="C73" s="22"/>
      <c r="D73" s="22"/>
      <c r="E73" s="22"/>
      <c r="H73" s="22"/>
      <c r="J73" s="81">
        <v>98654</v>
      </c>
      <c r="K73" s="90"/>
      <c r="L73" s="81">
        <v>-1478748.56</v>
      </c>
      <c r="M73" s="81"/>
      <c r="N73" s="81">
        <v>-255772.79999999999</v>
      </c>
      <c r="O73" s="81"/>
      <c r="P73" s="81">
        <v>139669.24</v>
      </c>
    </row>
    <row r="74" spans="1:16" s="44" customFormat="1">
      <c r="A74" s="72"/>
      <c r="B74" s="72" t="s">
        <v>190</v>
      </c>
      <c r="C74" s="22"/>
      <c r="D74" s="22"/>
      <c r="E74" s="22"/>
      <c r="H74" s="22"/>
      <c r="J74" s="81">
        <v>272009.40000000002</v>
      </c>
      <c r="K74" s="90"/>
      <c r="L74" s="81">
        <v>0</v>
      </c>
      <c r="M74" s="81"/>
      <c r="N74" s="81">
        <v>0</v>
      </c>
      <c r="O74" s="81"/>
      <c r="P74" s="81">
        <v>0</v>
      </c>
    </row>
  </sheetData>
  <autoFilter ref="A7:P68"/>
  <mergeCells count="14">
    <mergeCell ref="J6:L6"/>
    <mergeCell ref="N6:P6"/>
    <mergeCell ref="A1:P1"/>
    <mergeCell ref="A2:P2"/>
    <mergeCell ref="A3:P3"/>
    <mergeCell ref="J4:P4"/>
    <mergeCell ref="J5:P5"/>
    <mergeCell ref="J43:P43"/>
    <mergeCell ref="J44:P44"/>
    <mergeCell ref="J45:L45"/>
    <mergeCell ref="N45:P45"/>
    <mergeCell ref="A40:P40"/>
    <mergeCell ref="A41:P41"/>
    <mergeCell ref="A42:P42"/>
  </mergeCells>
  <pageMargins left="0.78740157480314998" right="0.39370078740157499" top="0.78740157480314998" bottom="0.78740157480314998" header="0.31496062992126" footer="0.196850393700787"/>
  <pageSetup paperSize="9" scale="55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Parichat Boonsim</cp:lastModifiedBy>
  <cp:lastPrinted>2021-05-13T08:15:20Z</cp:lastPrinted>
  <dcterms:created xsi:type="dcterms:W3CDTF">2021-05-13T07:47:50Z</dcterms:created>
  <dcterms:modified xsi:type="dcterms:W3CDTF">2021-05-13T12:31:34Z</dcterms:modified>
</cp:coreProperties>
</file>