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956451 - 2020 DEC FSA - Diamond Building Products\Working Folder\2021\Q1\FS\SEC\TH\"/>
    </mc:Choice>
  </mc:AlternateContent>
  <xr:revisionPtr revIDLastSave="0" documentId="13_ncr:1_{A7419F5E-8129-4786-B8A0-E65CBB6A6704}" xr6:coauthVersionLast="45" xr6:coauthVersionMax="45" xr10:uidLastSave="{00000000-0000-0000-0000-000000000000}"/>
  <bookViews>
    <workbookView xWindow="-110" yWindow="-110" windowWidth="19420" windowHeight="9800" activeTab="6" xr2:uid="{00000000-000D-0000-FFFF-FFFF00000000}"/>
  </bookViews>
  <sheets>
    <sheet name="BS" sheetId="1" r:id="rId1"/>
    <sheet name="PL" sheetId="7" r:id="rId2"/>
    <sheet name="SH-1" sheetId="19" r:id="rId3"/>
    <sheet name="SH-2" sheetId="14" r:id="rId4"/>
    <sheet name="SH-3" sheetId="20" r:id="rId5"/>
    <sheet name="SH-4" sheetId="16" r:id="rId6"/>
    <sheet name="CF" sheetId="6" r:id="rId7"/>
  </sheets>
  <definedNames>
    <definedName name="_xlnm.Print_Area" localSheetId="0">BS!$A$1:$J$85</definedName>
    <definedName name="_xlnm.Print_Area" localSheetId="6">CF!$A$1:$K$82</definedName>
    <definedName name="_xlnm.Print_Area" localSheetId="1">PL!$A$1:$J$33</definedName>
    <definedName name="_xlnm.Print_Area" localSheetId="2">'SH-1'!$A$1:$M$17</definedName>
    <definedName name="_xlnm.Print_Area" localSheetId="3">'SH-2'!$A$1:$Q$17</definedName>
    <definedName name="_xlnm.Print_Area" localSheetId="4">'SH-3'!$A$1:$M$17</definedName>
    <definedName name="_xlnm.Print_Area" localSheetId="5">'SH-4'!$A$1:$Q$17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19" l="1"/>
  <c r="K17" i="19"/>
  <c r="I17" i="19"/>
  <c r="G17" i="19"/>
  <c r="E17" i="19"/>
  <c r="C17" i="19"/>
  <c r="K68" i="6" l="1"/>
  <c r="I68" i="6"/>
  <c r="G68" i="6"/>
  <c r="E68" i="6"/>
  <c r="J23" i="7" l="1"/>
  <c r="H23" i="7"/>
  <c r="F23" i="7"/>
  <c r="D23" i="7"/>
  <c r="D19" i="7"/>
  <c r="J19" i="7"/>
  <c r="H19" i="7"/>
  <c r="F19" i="7"/>
  <c r="D54" i="1" l="1"/>
  <c r="J54" i="1"/>
  <c r="F54" i="1"/>
  <c r="H54" i="1"/>
  <c r="O11" i="14" l="1"/>
  <c r="Q11" i="16" l="1"/>
  <c r="O16" i="16"/>
  <c r="O17" i="16" s="1"/>
  <c r="O16" i="14"/>
  <c r="O17" i="14" s="1"/>
  <c r="Q15" i="14"/>
  <c r="Q11" i="14"/>
  <c r="J81" i="1" l="1"/>
  <c r="F81" i="1"/>
  <c r="J25" i="1"/>
  <c r="M11" i="20" l="1"/>
  <c r="M11" i="19"/>
  <c r="I16" i="20" l="1"/>
  <c r="I17" i="20" s="1"/>
  <c r="G16" i="20"/>
  <c r="G17" i="20" s="1"/>
  <c r="E16" i="20"/>
  <c r="E17" i="20" s="1"/>
  <c r="C16" i="20"/>
  <c r="C17" i="20" s="1"/>
  <c r="M15" i="20"/>
  <c r="I16" i="19"/>
  <c r="G16" i="19"/>
  <c r="E16" i="19"/>
  <c r="C16" i="19"/>
  <c r="M15" i="19"/>
  <c r="M16" i="19" s="1"/>
  <c r="K16" i="19" l="1"/>
  <c r="Q15" i="16" l="1"/>
  <c r="F15" i="1" l="1"/>
  <c r="K53" i="6" l="1"/>
  <c r="G53" i="6"/>
  <c r="K26" i="6"/>
  <c r="K45" i="6" s="1"/>
  <c r="K47" i="6" s="1"/>
  <c r="G26" i="6"/>
  <c r="G45" i="6" s="1"/>
  <c r="G47" i="6" s="1"/>
  <c r="J13" i="7"/>
  <c r="J21" i="7" s="1"/>
  <c r="F13" i="7"/>
  <c r="F21" i="7" s="1"/>
  <c r="J47" i="1"/>
  <c r="H47" i="1"/>
  <c r="D47" i="1"/>
  <c r="F47" i="1"/>
  <c r="H25" i="1"/>
  <c r="D25" i="1"/>
  <c r="F25" i="1"/>
  <c r="F27" i="1" s="1"/>
  <c r="J15" i="1"/>
  <c r="H15" i="1"/>
  <c r="D15" i="1"/>
  <c r="K71" i="6" l="1"/>
  <c r="K74" i="6" s="1"/>
  <c r="K76" i="6" s="1"/>
  <c r="J56" i="1"/>
  <c r="J83" i="1" s="1"/>
  <c r="D56" i="1"/>
  <c r="D27" i="1"/>
  <c r="H56" i="1"/>
  <c r="H27" i="1"/>
  <c r="F56" i="1"/>
  <c r="F83" i="1" s="1"/>
  <c r="J27" i="1"/>
  <c r="G71" i="6"/>
  <c r="G74" i="6" s="1"/>
  <c r="G76" i="6" s="1"/>
  <c r="E53" i="6"/>
  <c r="K16" i="16"/>
  <c r="K17" i="16" s="1"/>
  <c r="I16" i="16"/>
  <c r="I17" i="16" s="1"/>
  <c r="G16" i="16"/>
  <c r="G17" i="16" s="1"/>
  <c r="E16" i="16"/>
  <c r="E17" i="16" s="1"/>
  <c r="C16" i="16"/>
  <c r="C17" i="16" s="1"/>
  <c r="K16" i="14"/>
  <c r="K17" i="14" s="1"/>
  <c r="I16" i="14"/>
  <c r="I17" i="14" s="1"/>
  <c r="G16" i="14"/>
  <c r="G17" i="14" s="1"/>
  <c r="E16" i="14"/>
  <c r="E17" i="14" s="1"/>
  <c r="C16" i="14"/>
  <c r="C17" i="14" s="1"/>
  <c r="I53" i="6"/>
  <c r="H74" i="6"/>
  <c r="J74" i="6"/>
  <c r="H13" i="7"/>
  <c r="H21" i="7" s="1"/>
  <c r="D13" i="7"/>
  <c r="D21" i="7" l="1"/>
  <c r="D25" i="7" l="1"/>
  <c r="D29" i="7" l="1"/>
  <c r="E26" i="6"/>
  <c r="E45" i="6" s="1"/>
  <c r="E47" i="6" s="1"/>
  <c r="E71" i="6" s="1"/>
  <c r="E74" i="6" s="1"/>
  <c r="E76" i="6" s="1"/>
  <c r="M14" i="14"/>
  <c r="Q14" i="14" l="1"/>
  <c r="Q16" i="14" s="1"/>
  <c r="Q17" i="14" s="1"/>
  <c r="M16" i="14"/>
  <c r="M17" i="14" s="1"/>
  <c r="D81" i="1" l="1"/>
  <c r="D83" i="1" s="1"/>
  <c r="F25" i="7" l="1"/>
  <c r="F29" i="7" s="1"/>
  <c r="H25" i="7"/>
  <c r="I26" i="6" s="1"/>
  <c r="I45" i="6" s="1"/>
  <c r="I47" i="6" s="1"/>
  <c r="I71" i="6" s="1"/>
  <c r="I74" i="6" s="1"/>
  <c r="I76" i="6" s="1"/>
  <c r="H29" i="7" l="1"/>
  <c r="Q14" i="16" l="1"/>
  <c r="Q16" i="16" s="1"/>
  <c r="Q17" i="16" s="1"/>
  <c r="M16" i="16"/>
  <c r="M17" i="16" s="1"/>
  <c r="H81" i="1" l="1"/>
  <c r="H83" i="1" s="1"/>
  <c r="J25" i="7" l="1"/>
  <c r="J29" i="7" s="1"/>
  <c r="K16" i="20" l="1"/>
  <c r="K17" i="20" s="1"/>
  <c r="M14" i="20"/>
  <c r="M16" i="20" s="1"/>
  <c r="M17" i="20" s="1"/>
</calcChain>
</file>

<file path=xl/sharedStrings.xml><?xml version="1.0" encoding="utf-8"?>
<sst xmlns="http://schemas.openxmlformats.org/spreadsheetml/2006/main" count="308" uniqueCount="154">
  <si>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</si>
  <si>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</si>
  <si>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</si>
  <si>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</si>
  <si>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</si>
  <si>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</si>
  <si>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</si>
  <si>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</si>
  <si>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</si>
  <si>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</si>
  <si>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</si>
  <si>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</si>
  <si>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</si>
  <si>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</si>
  <si>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</si>
  <si>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</si>
  <si>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</si>
  <si>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</si>
  <si>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</si>
  <si>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</si>
  <si>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</si>
  <si>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</si>
  <si>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</si>
  <si>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</si>
  <si>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</si>
  <si>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</si>
  <si>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</si>
  <si>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</si>
  <si>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</si>
  <si>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</si>
  <si>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</si>
  <si>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</si>
  <si>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</si>
  <si>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</si>
  <si>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</si>
  <si>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</si>
  <si>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</si>
  <si>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</si>
  <si>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</si>
  <si>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</si>
  <si>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</si>
  <si>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</si>
  <si>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</si>
  <si>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</si>
  <si>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</si>
  <si>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</si>
  <si>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</si>
  <si>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</si>
  <si>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</si>
  <si>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</si>
  <si>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</si>
  <si>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</si>
  <si>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</si>
  <si>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</si>
  <si>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</si>
  <si>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</si>
  <si>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</si>
  <si>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</si>
  <si>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</si>
  <si>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</si>
  <si>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</si>
  <si>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</si>
  <si>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</si>
  <si>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</si>
  <si>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</si>
  <si>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</si>
  <si>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</si>
  <si>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</si>
  <si>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</si>
  <si>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</si>
  <si>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</si>
  <si>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</si>
  <si>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</si>
  <si>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</si>
  <si>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</si>
  <si>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</si>
  <si>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</si>
  <si>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</si>
  <si>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</si>
  <si>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</si>
  <si>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</si>
  <si>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</si>
  <si>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</si>
  <si>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</si>
  <si>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</si>
  <si>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</si>
  <si>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</si>
  <si>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ซื้อที่ดิน อาคารและอุปกรณ์โดยยังมิได้ชำระเงิน</t>
  </si>
  <si>
    <t>สำหรับงวด</t>
  </si>
  <si>
    <t>สามเดือนสิ้นสุด</t>
  </si>
  <si>
    <t xml:space="preserve">กำไรสำหรับงวด </t>
  </si>
  <si>
    <t xml:space="preserve">กำไรเบ็ดเสร็จอื่นสำหรับงวด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</si>
  <si>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</si>
  <si>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</si>
  <si>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เงินสดและรายการเทียบเท่าเงินสดเพิ่มขึ้นสุทธิ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</si>
  <si>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</si>
  <si>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</si>
  <si>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</si>
  <si>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</si>
  <si>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</si>
  <si>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</si>
  <si>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</si>
  <si>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</si>
  <si>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</si>
  <si>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</si>
  <si>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</si>
  <si>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</si>
  <si>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เป็นที่ดิน อาคารและอุปกรณ์</t>
  </si>
  <si>
    <t>31 มีนาคม</t>
  </si>
  <si>
    <t>วันที่ 31 มีนาคม</t>
  </si>
  <si>
    <t>สำหรับงวดสามเดือนสิ้นสุด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</si>
  <si>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</si>
  <si>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</si>
  <si>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</si>
  <si>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</si>
  <si>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</si>
  <si>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</si>
  <si>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(กำไร) ขาดทุนจากอัตราแลกเปลี่ยนที่ยังไม่เกิดขึ้นจริง</t>
  </si>
  <si>
    <t>เงินสดจ่ายล่วงหน้าค่าซื้อสินทรัพย์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</si>
  <si>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</si>
  <si>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</si>
  <si>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</si>
  <si>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</si>
  <si>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</si>
  <si>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</si>
  <si>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</si>
  <si>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</si>
  <si>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</si>
  <si>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</si>
  <si>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</si>
  <si>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</si>
  <si>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</si>
  <si>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</si>
  <si>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(หุ้นสามัญจำนวน 947,961,800 หุ้น มูลค่า 1 บาทต่อหุ้น)</t>
  </si>
  <si>
    <t xml:space="preserve">    ส่วนเกินทุนหุ้นทุนซื้อคืน</t>
  </si>
  <si>
    <t>ขาดทุนจากการปรับมูลค่ายุติธรรมสัญญาซื้อขาย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</si>
  <si>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</si>
  <si>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</si>
  <si>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</si>
  <si>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</si>
  <si>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</si>
  <si>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</si>
  <si>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เงินสดจ่ายชำระหนี้สินตามสัญญาเช่า</t>
  </si>
  <si>
    <t xml:space="preserve">       สำรองหุ้นทุนซื้อคืน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</si>
  <si>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</si>
  <si>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</si>
  <si>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 xml:space="preserve">(กลับรายการ) ผลขาดทุนจากการปรับมูลค่าสินค้า 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</si>
  <si>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</si>
  <si>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</si>
  <si>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</si>
  <si>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</si>
  <si>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</si>
  <si>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</si>
  <si>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เงินสดจ่ายเพื่อซื้ออาคารและอุปกรณ์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</si>
</sst>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48" fillId="0" borderId="0"/>
    <xf numFmtId="0" fontId="49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5" fillId="0" borderId="0"/>
    <xf numFmtId="0" fontId="49" fillId="0" borderId="0"/>
    <xf numFmtId="0" fontId="49" fillId="0" borderId="0"/>
    <xf numFmtId="183" fontId="45" fillId="0" borderId="0"/>
    <xf numFmtId="184" fontId="45" fillId="0" borderId="0"/>
    <xf numFmtId="38" fontId="50" fillId="22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0" fontId="50" fillId="26" borderId="17" applyNumberFormat="0" applyBorder="0" applyAlignment="0" applyProtection="0"/>
    <xf numFmtId="174" fontId="7" fillId="22" borderId="8" applyFill="0" applyBorder="0" applyAlignment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37" fontId="53" fillId="0" borderId="0"/>
    <xf numFmtId="191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92" fontId="54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18" applyNumberFormat="0" applyBorder="0"/>
    <xf numFmtId="37" fontId="55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6" fillId="0" borderId="0"/>
    <xf numFmtId="194" fontId="54" fillId="0" borderId="0" applyFont="0" applyFill="0" applyBorder="0" applyAlignment="0" applyProtection="0"/>
    <xf numFmtId="0" fontId="18" fillId="0" borderId="0"/>
  </cellStyleXfs>
  <cellXfs count="237">
    <xf numFmtId="0" fontId="0" fillId="0" borderId="0" xfId="0"/>
    <xf numFmtId="0" fontId="3" fillId="0" borderId="0" xfId="0" applyFont="1" applyAlignment="1"/>
    <xf numFmtId="0" fontId="4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Border="1" applyAlignment="1"/>
    <xf numFmtId="0" fontId="4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5" fillId="0" borderId="0" xfId="0" applyFont="1" applyAlignment="1"/>
    <xf numFmtId="41" fontId="5" fillId="0" borderId="4" xfId="0" applyNumberFormat="1" applyFont="1" applyFill="1" applyBorder="1" applyAlignment="1">
      <alignment horizontal="right"/>
    </xf>
    <xf numFmtId="43" fontId="0" fillId="0" borderId="0" xfId="549" applyFont="1" applyFill="1" applyBorder="1" applyAlignment="1"/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43" fontId="0" fillId="0" borderId="0" xfId="549" applyFont="1" applyAlignment="1"/>
    <xf numFmtId="0" fontId="41" fillId="0" borderId="0" xfId="0" applyFont="1" applyAlignment="1"/>
    <xf numFmtId="0" fontId="42" fillId="0" borderId="0" xfId="0" applyFont="1" applyAlignment="1">
      <alignment horizontal="center"/>
    </xf>
    <xf numFmtId="0" fontId="42" fillId="0" borderId="0" xfId="0" applyFont="1" applyAlignment="1"/>
    <xf numFmtId="0" fontId="42" fillId="0" borderId="0" xfId="0" applyFont="1" applyAlignment="1">
      <alignment horizontal="right"/>
    </xf>
    <xf numFmtId="0" fontId="0" fillId="0" borderId="0" xfId="0" applyAlignment="1"/>
    <xf numFmtId="0" fontId="40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0" fontId="41" fillId="0" borderId="0" xfId="0" applyFont="1" applyBorder="1" applyAlignment="1"/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0" fontId="42" fillId="0" borderId="0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5" fillId="0" borderId="0" xfId="549" applyNumberFormat="1" applyFont="1" applyFill="1" applyBorder="1" applyAlignment="1">
      <alignment horizontal="right"/>
    </xf>
    <xf numFmtId="178" fontId="5" fillId="0" borderId="0" xfId="549" quotePrefix="1" applyNumberFormat="1" applyFont="1" applyBorder="1" applyAlignment="1">
      <alignment horizontal="center"/>
    </xf>
    <xf numFmtId="178" fontId="0" fillId="0" borderId="0" xfId="549" quotePrefix="1" applyNumberFormat="1" applyFont="1" applyBorder="1" applyAlignment="1">
      <alignment horizontal="center"/>
    </xf>
    <xf numFmtId="178" fontId="2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41" fontId="0" fillId="0" borderId="0" xfId="0" applyNumberFormat="1" applyAlignment="1"/>
    <xf numFmtId="0" fontId="3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178" fontId="0" fillId="0" borderId="0" xfId="549" quotePrefix="1" applyNumberFormat="1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5" fillId="0" borderId="16" xfId="0" applyNumberFormat="1" applyFont="1" applyFill="1" applyBorder="1" applyAlignment="1"/>
    <xf numFmtId="41" fontId="5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180" fontId="0" fillId="0" borderId="13" xfId="0" applyNumberFormat="1" applyFont="1" applyFill="1" applyBorder="1" applyAlignment="1"/>
    <xf numFmtId="0" fontId="5" fillId="0" borderId="0" xfId="0" applyFont="1" applyFill="1" applyAlignment="1">
      <alignment horizontal="center"/>
    </xf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41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 applyFont="1" applyFill="1" applyAlignment="1"/>
    <xf numFmtId="41" fontId="5" fillId="0" borderId="4" xfId="0" applyNumberFormat="1" applyFont="1" applyFill="1" applyBorder="1" applyAlignment="1"/>
    <xf numFmtId="179" fontId="5" fillId="0" borderId="0" xfId="0" applyNumberFormat="1" applyFont="1" applyFill="1" applyAlignment="1"/>
    <xf numFmtId="41" fontId="5" fillId="0" borderId="13" xfId="0" applyNumberFormat="1" applyFont="1" applyFill="1" applyBorder="1" applyAlignment="1"/>
    <xf numFmtId="178" fontId="0" fillId="0" borderId="0" xfId="549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178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4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5" fillId="0" borderId="0" xfId="549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0" fillId="0" borderId="14" xfId="549" quotePrefix="1" applyNumberFormat="1" applyFont="1" applyFill="1" applyBorder="1" applyAlignment="1">
      <alignment horizontal="center"/>
    </xf>
    <xf numFmtId="178" fontId="5" fillId="0" borderId="4" xfId="549" applyNumberFormat="1" applyFont="1" applyFill="1" applyBorder="1" applyAlignment="1"/>
    <xf numFmtId="178" fontId="2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41" fillId="0" borderId="0" xfId="0" applyFont="1" applyFill="1" applyAlignment="1"/>
    <xf numFmtId="0" fontId="42" fillId="0" borderId="0" xfId="0" applyFont="1" applyFill="1" applyAlignment="1">
      <alignment horizontal="center"/>
    </xf>
    <xf numFmtId="0" fontId="42" fillId="0" borderId="0" xfId="0" applyFont="1" applyFill="1" applyAlignment="1"/>
    <xf numFmtId="0" fontId="42" fillId="0" borderId="0" xfId="0" applyFont="1" applyFill="1" applyAlignment="1">
      <alignment horizontal="right"/>
    </xf>
    <xf numFmtId="0" fontId="41" fillId="0" borderId="0" xfId="0" applyFont="1" applyFill="1" applyBorder="1" applyAlignment="1"/>
    <xf numFmtId="0" fontId="0" fillId="0" borderId="14" xfId="0" applyFont="1" applyFill="1" applyBorder="1" applyAlignment="1"/>
    <xf numFmtId="0" fontId="42" fillId="0" borderId="0" xfId="0" applyFont="1" applyFill="1" applyBorder="1" applyAlignment="1"/>
    <xf numFmtId="0" fontId="43" fillId="0" borderId="0" xfId="0" applyFont="1" applyFill="1" applyBorder="1" applyAlignment="1">
      <alignment horizontal="center"/>
    </xf>
    <xf numFmtId="178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181" fontId="0" fillId="0" borderId="0" xfId="549" applyNumberFormat="1" applyFont="1" applyFill="1" applyAlignment="1"/>
    <xf numFmtId="43" fontId="2" fillId="0" borderId="0" xfId="549" applyFont="1" applyFill="1" applyAlignment="1"/>
    <xf numFmtId="43" fontId="0" fillId="0" borderId="0" xfId="0" applyNumberFormat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13" xfId="549" applyNumberFormat="1" applyFont="1" applyFill="1" applyBorder="1" applyAlignment="1"/>
    <xf numFmtId="165" fontId="5" fillId="25" borderId="0" xfId="0" applyNumberFormat="1" applyFont="1" applyFill="1" applyAlignment="1"/>
    <xf numFmtId="165" fontId="0" fillId="25" borderId="0" xfId="0" applyNumberFormat="1" applyFont="1" applyFill="1" applyAlignment="1"/>
    <xf numFmtId="0" fontId="0" fillId="25" borderId="0" xfId="0" applyFont="1" applyFill="1" applyAlignment="1"/>
    <xf numFmtId="43" fontId="2" fillId="25" borderId="0" xfId="549" applyFont="1" applyFill="1" applyAlignment="1"/>
    <xf numFmtId="41" fontId="0" fillId="25" borderId="0" xfId="0" applyNumberFormat="1" applyFont="1" applyFill="1" applyAlignment="1"/>
    <xf numFmtId="41" fontId="5" fillId="25" borderId="4" xfId="0" applyNumberFormat="1" applyFont="1" applyFill="1" applyBorder="1" applyAlignment="1"/>
    <xf numFmtId="37" fontId="0" fillId="25" borderId="0" xfId="0" applyNumberFormat="1" applyFont="1" applyFill="1" applyAlignment="1"/>
    <xf numFmtId="41" fontId="5" fillId="25" borderId="0" xfId="0" applyNumberFormat="1" applyFont="1" applyFill="1" applyAlignment="1"/>
    <xf numFmtId="43" fontId="0" fillId="0" borderId="0" xfId="0" applyNumberFormat="1" applyFont="1" applyFill="1" applyBorder="1" applyAlignment="1"/>
    <xf numFmtId="0" fontId="0" fillId="0" borderId="0" xfId="0" applyBorder="1"/>
    <xf numFmtId="0" fontId="0" fillId="0" borderId="0" xfId="0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1" fontId="5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0" fontId="0" fillId="0" borderId="0" xfId="0" applyNumberFormat="1" applyFont="1" applyFill="1" applyBorder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178" fontId="5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41" fontId="5" fillId="0" borderId="16" xfId="0" applyNumberFormat="1" applyFont="1" applyFill="1" applyBorder="1" applyAlignment="1"/>
    <xf numFmtId="41" fontId="0" fillId="0" borderId="15" xfId="0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Alignment="1"/>
    <xf numFmtId="165" fontId="0" fillId="0" borderId="0" xfId="0" applyNumberFormat="1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1" fontId="5" fillId="0" borderId="14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0" fillId="0" borderId="13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/>
    <xf numFmtId="180" fontId="0" fillId="0" borderId="13" xfId="0" applyNumberFormat="1" applyFont="1" applyFill="1" applyBorder="1" applyAlignment="1"/>
    <xf numFmtId="178" fontId="2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41" fontId="5" fillId="0" borderId="15" xfId="0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78" fontId="5" fillId="0" borderId="13" xfId="549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/>
    </xf>
    <xf numFmtId="0" fontId="42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41" fontId="5" fillId="0" borderId="0" xfId="0" applyNumberFormat="1" applyFont="1" applyFill="1"/>
    <xf numFmtId="41" fontId="0" fillId="25" borderId="14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42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89"/>
  <sheetViews>
    <sheetView showGridLines="0" view="pageBreakPreview" zoomScaleNormal="100" zoomScaleSheetLayoutView="100" workbookViewId="0"/>
  </sheetViews>
  <sheetFormatPr defaultColWidth="9.09765625" defaultRowHeight="22.5" customHeight="1"/>
  <cols>
    <col min="1" max="1" width="34.19921875" style="4" customWidth="1"/>
    <col min="2" max="2" width="9.69921875" style="2" customWidth="1"/>
    <col min="3" max="3" width="4.19921875" style="2" customWidth="1"/>
    <col min="4" max="4" width="13.69921875" style="4" customWidth="1"/>
    <col min="5" max="5" width="0.69921875" style="2" customWidth="1"/>
    <col min="6" max="6" width="13.69921875" style="4" customWidth="1"/>
    <col min="7" max="7" width="0.69921875" style="4" customWidth="1"/>
    <col min="8" max="8" width="13.69921875" style="4" customWidth="1"/>
    <col min="9" max="9" width="0.69921875" style="4" customWidth="1"/>
    <col min="10" max="10" width="13.69921875" style="4" customWidth="1"/>
    <col min="11" max="11" width="2.09765625" style="4" customWidth="1"/>
    <col min="12" max="12" width="16.3984375" style="4" bestFit="1" customWidth="1"/>
    <col min="13" max="13" width="14.59765625" style="4" customWidth="1"/>
    <col min="14" max="14" width="12.3984375" style="4" bestFit="1" customWidth="1"/>
    <col min="15" max="15" width="9.09765625" style="4"/>
    <col min="16" max="16" width="12.3984375" style="4" bestFit="1" customWidth="1"/>
    <col min="17" max="16384" width="9.09765625" style="4"/>
  </cols>
  <sheetData>
    <row r="1" spans="1:16" ht="22.5" customHeight="1">
      <c r="A1" s="147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6" ht="22.5" customHeight="1">
      <c r="A2" s="147" t="s">
        <v>1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6" ht="22.5" customHeight="1">
      <c r="A3" s="147"/>
      <c r="B3" s="145"/>
      <c r="C3" s="145"/>
      <c r="D3" s="145"/>
      <c r="E3" s="145"/>
      <c r="F3" s="145"/>
      <c r="G3" s="145"/>
      <c r="H3" s="145"/>
      <c r="I3" s="145"/>
      <c r="J3" s="145"/>
    </row>
    <row r="4" spans="1:16" ht="22.5" customHeight="1">
      <c r="A4" s="147"/>
      <c r="B4" s="145"/>
      <c r="C4" s="145"/>
      <c r="D4" s="224" t="s">
        <v>2</v>
      </c>
      <c r="E4" s="224"/>
      <c r="F4" s="224"/>
      <c r="G4" s="176"/>
      <c r="H4" s="224" t="s">
        <v>3</v>
      </c>
      <c r="I4" s="224"/>
      <c r="J4" s="224"/>
      <c r="K4" s="80"/>
    </row>
    <row r="5" spans="1:16" ht="22.5" customHeight="1">
      <c r="A5" s="166"/>
      <c r="B5" s="173"/>
      <c r="C5" s="173"/>
      <c r="D5" s="156" t="s">
        <v>108</v>
      </c>
      <c r="E5" s="173"/>
      <c r="F5" s="156" t="s">
        <v>4</v>
      </c>
      <c r="G5" s="156"/>
      <c r="H5" s="156" t="s">
        <v>108</v>
      </c>
      <c r="I5" s="173"/>
      <c r="J5" s="156" t="s">
        <v>4</v>
      </c>
      <c r="K5" s="6"/>
    </row>
    <row r="6" spans="1:16" ht="22.5" customHeight="1">
      <c r="A6" s="166" t="s">
        <v>5</v>
      </c>
      <c r="B6" s="173" t="s">
        <v>6</v>
      </c>
      <c r="C6" s="145"/>
      <c r="D6" s="156">
        <v>2564</v>
      </c>
      <c r="E6" s="145"/>
      <c r="F6" s="156">
        <v>2563</v>
      </c>
      <c r="G6" s="156"/>
      <c r="H6" s="217">
        <v>2564</v>
      </c>
      <c r="I6" s="145"/>
      <c r="J6" s="217">
        <v>2563</v>
      </c>
      <c r="K6" s="6"/>
    </row>
    <row r="7" spans="1:16" s="151" customFormat="1" ht="22.5" customHeight="1">
      <c r="A7" s="166"/>
      <c r="B7" s="206"/>
      <c r="C7" s="145"/>
      <c r="D7" s="208" t="s">
        <v>132</v>
      </c>
      <c r="E7" s="145"/>
      <c r="F7" s="208"/>
      <c r="G7" s="208"/>
      <c r="H7" s="208" t="s">
        <v>132</v>
      </c>
      <c r="I7" s="145"/>
      <c r="J7" s="208"/>
      <c r="K7" s="208"/>
    </row>
    <row r="8" spans="1:16" ht="22.5" customHeight="1">
      <c r="A8" s="153"/>
      <c r="B8" s="173"/>
      <c r="C8" s="153"/>
      <c r="D8" s="223" t="s">
        <v>7</v>
      </c>
      <c r="E8" s="223"/>
      <c r="F8" s="223"/>
      <c r="G8" s="223"/>
      <c r="H8" s="223"/>
      <c r="I8" s="223"/>
      <c r="J8" s="223"/>
      <c r="K8" s="6"/>
    </row>
    <row r="9" spans="1:16" s="55" customFormat="1" ht="22.5" customHeight="1">
      <c r="A9" s="149" t="s">
        <v>8</v>
      </c>
      <c r="B9" s="148"/>
      <c r="C9" s="148"/>
      <c r="D9" s="177"/>
      <c r="E9" s="148"/>
      <c r="F9" s="177"/>
      <c r="G9" s="172"/>
      <c r="H9" s="145"/>
      <c r="I9" s="145"/>
      <c r="J9" s="145"/>
      <c r="K9" s="60"/>
    </row>
    <row r="10" spans="1:16" s="151" customFormat="1" ht="22.5" customHeight="1">
      <c r="A10" s="151" t="s">
        <v>9</v>
      </c>
      <c r="B10" s="148"/>
      <c r="C10" s="148"/>
      <c r="D10" s="162">
        <v>32125</v>
      </c>
      <c r="E10" s="148"/>
      <c r="F10" s="162">
        <v>22068</v>
      </c>
      <c r="G10" s="162"/>
      <c r="H10" s="162">
        <v>29807</v>
      </c>
      <c r="I10" s="162"/>
      <c r="J10" s="162">
        <v>21383</v>
      </c>
    </row>
    <row r="11" spans="1:16" s="151" customFormat="1" ht="22.5" customHeight="1">
      <c r="A11" s="151" t="s">
        <v>10</v>
      </c>
      <c r="B11" s="148">
        <v>5</v>
      </c>
      <c r="C11" s="148"/>
      <c r="D11" s="162">
        <v>611060</v>
      </c>
      <c r="E11" s="148"/>
      <c r="F11" s="162">
        <v>447919</v>
      </c>
      <c r="G11" s="162"/>
      <c r="H11" s="162">
        <v>611060</v>
      </c>
      <c r="I11" s="162"/>
      <c r="J11" s="162">
        <v>447919</v>
      </c>
      <c r="K11" s="162"/>
      <c r="L11" s="87"/>
      <c r="M11" s="160"/>
      <c r="N11" s="87"/>
      <c r="P11" s="87"/>
    </row>
    <row r="12" spans="1:16" s="151" customFormat="1" ht="22.5" customHeight="1">
      <c r="A12" s="151" t="s">
        <v>130</v>
      </c>
      <c r="B12" s="148"/>
      <c r="C12" s="148"/>
      <c r="D12" s="162">
        <v>29605</v>
      </c>
      <c r="E12" s="148"/>
      <c r="F12" s="162">
        <v>61177</v>
      </c>
      <c r="G12" s="162"/>
      <c r="H12" s="162">
        <v>28550</v>
      </c>
      <c r="I12" s="162"/>
      <c r="J12" s="162">
        <v>59847</v>
      </c>
      <c r="K12" s="162"/>
      <c r="L12" s="87"/>
      <c r="M12" s="160"/>
      <c r="N12" s="87"/>
      <c r="P12" s="87"/>
    </row>
    <row r="13" spans="1:16" s="151" customFormat="1" ht="22.5" customHeight="1">
      <c r="A13" s="151" t="s">
        <v>11</v>
      </c>
      <c r="B13" s="148"/>
      <c r="C13" s="148"/>
      <c r="D13" s="162">
        <v>645684</v>
      </c>
      <c r="E13" s="148"/>
      <c r="F13" s="162">
        <v>701837</v>
      </c>
      <c r="G13" s="162"/>
      <c r="H13" s="162">
        <v>629069</v>
      </c>
      <c r="I13" s="162"/>
      <c r="J13" s="162">
        <v>684160</v>
      </c>
      <c r="K13" s="162"/>
      <c r="L13" s="87"/>
      <c r="M13" s="160"/>
      <c r="N13" s="87"/>
      <c r="P13" s="87"/>
    </row>
    <row r="14" spans="1:16" s="151" customFormat="1" ht="22.5" customHeight="1">
      <c r="A14" s="151" t="s">
        <v>12</v>
      </c>
      <c r="B14" s="148"/>
      <c r="C14" s="148"/>
      <c r="D14" s="162">
        <v>6858</v>
      </c>
      <c r="E14" s="148"/>
      <c r="F14" s="162">
        <v>6418</v>
      </c>
      <c r="G14" s="162"/>
      <c r="H14" s="162">
        <v>6848</v>
      </c>
      <c r="I14" s="162"/>
      <c r="J14" s="162">
        <v>6304</v>
      </c>
      <c r="K14" s="162"/>
      <c r="L14" s="87"/>
      <c r="M14" s="160"/>
      <c r="N14" s="87"/>
      <c r="P14" s="87"/>
    </row>
    <row r="15" spans="1:16" ht="22.5" customHeight="1">
      <c r="A15" s="176" t="s">
        <v>13</v>
      </c>
      <c r="B15" s="148"/>
      <c r="C15" s="148"/>
      <c r="D15" s="154">
        <f>SUM(D10:D14)</f>
        <v>1325332</v>
      </c>
      <c r="E15" s="148"/>
      <c r="F15" s="154">
        <f>SUM(F10:F14)</f>
        <v>1239419</v>
      </c>
      <c r="G15" s="162"/>
      <c r="H15" s="154">
        <f>SUM(H10:H14)</f>
        <v>1305334</v>
      </c>
      <c r="I15" s="162"/>
      <c r="J15" s="154">
        <f>SUM(J10:J14)</f>
        <v>1219613</v>
      </c>
      <c r="K15" s="10"/>
      <c r="L15" s="87"/>
      <c r="M15" s="23"/>
      <c r="N15" s="87"/>
      <c r="P15" s="87"/>
    </row>
    <row r="16" spans="1:16" ht="22.5" customHeight="1">
      <c r="A16" s="145"/>
      <c r="B16" s="148"/>
      <c r="C16" s="148"/>
      <c r="D16" s="162"/>
      <c r="E16" s="148"/>
      <c r="F16" s="162"/>
      <c r="G16" s="172"/>
      <c r="H16" s="162"/>
      <c r="I16" s="172"/>
      <c r="J16" s="162"/>
      <c r="K16" s="10"/>
      <c r="L16" s="87"/>
      <c r="M16" s="23"/>
      <c r="N16" s="87"/>
      <c r="P16" s="87"/>
    </row>
    <row r="17" spans="1:16" ht="22.5" customHeight="1">
      <c r="A17" s="149" t="s">
        <v>14</v>
      </c>
      <c r="B17" s="148"/>
      <c r="C17" s="148"/>
      <c r="D17" s="162"/>
      <c r="E17" s="148"/>
      <c r="F17" s="162"/>
      <c r="G17" s="172"/>
      <c r="H17" s="162"/>
      <c r="I17" s="172"/>
      <c r="J17" s="162"/>
      <c r="K17" s="9"/>
      <c r="L17" s="87"/>
      <c r="M17" s="23"/>
      <c r="N17" s="87"/>
      <c r="P17" s="87"/>
    </row>
    <row r="18" spans="1:16" ht="22.5" customHeight="1">
      <c r="A18" s="151" t="s">
        <v>15</v>
      </c>
      <c r="B18" s="148">
        <v>6</v>
      </c>
      <c r="C18" s="148"/>
      <c r="D18" s="165">
        <v>0</v>
      </c>
      <c r="E18" s="148"/>
      <c r="F18" s="165">
        <v>0</v>
      </c>
      <c r="G18" s="172"/>
      <c r="H18" s="162">
        <v>170000</v>
      </c>
      <c r="I18" s="172"/>
      <c r="J18" s="162">
        <v>170000</v>
      </c>
      <c r="K18" s="9"/>
      <c r="L18" s="87"/>
      <c r="M18" s="23"/>
      <c r="N18" s="87"/>
      <c r="P18" s="87"/>
    </row>
    <row r="19" spans="1:16" ht="22.5" customHeight="1">
      <c r="A19" s="151" t="s">
        <v>16</v>
      </c>
      <c r="B19" s="148"/>
      <c r="C19" s="148"/>
      <c r="D19" s="162">
        <v>20058.993999999999</v>
      </c>
      <c r="E19" s="148"/>
      <c r="F19" s="162">
        <v>20059</v>
      </c>
      <c r="G19" s="162"/>
      <c r="H19" s="162">
        <v>20059</v>
      </c>
      <c r="I19" s="162"/>
      <c r="J19" s="162">
        <v>20059</v>
      </c>
      <c r="K19" s="9"/>
      <c r="L19" s="87"/>
      <c r="M19" s="23"/>
      <c r="N19" s="87"/>
      <c r="P19" s="87"/>
    </row>
    <row r="20" spans="1:16" ht="22.5" customHeight="1">
      <c r="A20" s="151" t="s">
        <v>17</v>
      </c>
      <c r="B20" s="148">
        <v>7</v>
      </c>
      <c r="C20" s="148"/>
      <c r="D20" s="162">
        <v>1983753</v>
      </c>
      <c r="E20" s="148"/>
      <c r="F20" s="162">
        <v>2036605</v>
      </c>
      <c r="G20" s="162"/>
      <c r="H20" s="162">
        <v>1896280</v>
      </c>
      <c r="I20" s="162"/>
      <c r="J20" s="162">
        <v>1946222</v>
      </c>
      <c r="K20" s="10"/>
      <c r="L20" s="87"/>
      <c r="M20" s="23"/>
      <c r="N20" s="87"/>
      <c r="P20" s="87"/>
    </row>
    <row r="21" spans="1:16" s="151" customFormat="1" ht="22.5" customHeight="1">
      <c r="A21" s="74" t="s">
        <v>126</v>
      </c>
      <c r="B21" s="148">
        <v>7</v>
      </c>
      <c r="C21" s="148"/>
      <c r="D21" s="162">
        <v>52645</v>
      </c>
      <c r="E21" s="148"/>
      <c r="F21" s="192">
        <v>55177</v>
      </c>
      <c r="G21" s="162"/>
      <c r="H21" s="162">
        <v>52645</v>
      </c>
      <c r="I21" s="162"/>
      <c r="J21" s="192">
        <v>55177</v>
      </c>
      <c r="K21" s="162"/>
      <c r="L21" s="87"/>
      <c r="M21" s="160"/>
      <c r="N21" s="87"/>
      <c r="P21" s="87"/>
    </row>
    <row r="22" spans="1:16" ht="22.5" customHeight="1">
      <c r="A22" s="151" t="s">
        <v>18</v>
      </c>
      <c r="B22" s="148"/>
      <c r="C22" s="148"/>
      <c r="D22" s="162">
        <v>11116</v>
      </c>
      <c r="E22" s="148"/>
      <c r="F22" s="162">
        <v>12168</v>
      </c>
      <c r="G22" s="162"/>
      <c r="H22" s="162">
        <v>4614</v>
      </c>
      <c r="I22" s="162"/>
      <c r="J22" s="162">
        <v>4927</v>
      </c>
      <c r="K22" s="10"/>
      <c r="L22" s="87"/>
      <c r="M22" s="23"/>
      <c r="N22" s="87"/>
      <c r="P22" s="87"/>
    </row>
    <row r="23" spans="1:16" ht="22.5" customHeight="1">
      <c r="A23" s="151" t="s">
        <v>19</v>
      </c>
      <c r="B23" s="148"/>
      <c r="C23" s="148"/>
      <c r="D23" s="162">
        <v>49889</v>
      </c>
      <c r="E23" s="148"/>
      <c r="F23" s="162">
        <v>51977</v>
      </c>
      <c r="G23" s="162"/>
      <c r="H23" s="162">
        <v>55400</v>
      </c>
      <c r="I23" s="162"/>
      <c r="J23" s="162">
        <v>57403</v>
      </c>
      <c r="K23" s="10"/>
      <c r="L23" s="87"/>
      <c r="M23" s="23"/>
      <c r="N23" s="87"/>
      <c r="P23" s="87"/>
    </row>
    <row r="24" spans="1:16" ht="22.5" customHeight="1">
      <c r="A24" s="151" t="s">
        <v>20</v>
      </c>
      <c r="B24" s="148"/>
      <c r="C24" s="148"/>
      <c r="D24" s="162">
        <v>1761</v>
      </c>
      <c r="E24" s="148"/>
      <c r="F24" s="162">
        <v>3440</v>
      </c>
      <c r="G24" s="162"/>
      <c r="H24" s="162">
        <v>1711</v>
      </c>
      <c r="I24" s="162"/>
      <c r="J24" s="162">
        <v>3390</v>
      </c>
      <c r="K24" s="10"/>
      <c r="L24" s="87"/>
      <c r="M24" s="23"/>
      <c r="N24" s="87"/>
      <c r="P24" s="87"/>
    </row>
    <row r="25" spans="1:16" ht="22.5" customHeight="1">
      <c r="A25" s="176" t="s">
        <v>21</v>
      </c>
      <c r="B25" s="148"/>
      <c r="C25" s="148"/>
      <c r="D25" s="154">
        <f>SUM(D18:D24)</f>
        <v>2119222.9939999999</v>
      </c>
      <c r="E25" s="148"/>
      <c r="F25" s="154">
        <f>SUM(F18:F24)</f>
        <v>2179426</v>
      </c>
      <c r="G25" s="162"/>
      <c r="H25" s="154">
        <f>SUM(H18:H24)</f>
        <v>2200709</v>
      </c>
      <c r="I25" s="162"/>
      <c r="J25" s="154">
        <f>SUM(J18:J24)</f>
        <v>2257178</v>
      </c>
      <c r="K25" s="10"/>
      <c r="L25" s="87"/>
      <c r="M25" s="23"/>
      <c r="N25" s="87"/>
      <c r="P25" s="87"/>
    </row>
    <row r="26" spans="1:16" ht="22.5" customHeight="1">
      <c r="A26" s="176"/>
      <c r="B26" s="148"/>
      <c r="C26" s="148"/>
      <c r="D26" s="145"/>
      <c r="E26" s="148"/>
      <c r="F26" s="145"/>
      <c r="G26" s="162"/>
      <c r="H26" s="145"/>
      <c r="I26" s="162"/>
      <c r="J26" s="145"/>
      <c r="K26" s="10"/>
      <c r="L26" s="87"/>
    </row>
    <row r="27" spans="1:16" ht="22.5" customHeight="1" thickBot="1">
      <c r="A27" s="176" t="s">
        <v>22</v>
      </c>
      <c r="B27" s="148"/>
      <c r="C27" s="148"/>
      <c r="D27" s="155">
        <f>SUM(D15+D25)</f>
        <v>3444554.9939999999</v>
      </c>
      <c r="E27" s="148"/>
      <c r="F27" s="155">
        <f>SUM(F15+F25)</f>
        <v>3418845</v>
      </c>
      <c r="G27" s="162"/>
      <c r="H27" s="155">
        <f>SUM(H15+H25)</f>
        <v>3506043</v>
      </c>
      <c r="I27" s="162"/>
      <c r="J27" s="155">
        <f>SUM(J15+J25)</f>
        <v>3476791</v>
      </c>
      <c r="K27" s="10"/>
      <c r="L27" s="87"/>
    </row>
    <row r="28" spans="1:16" ht="22.5" customHeight="1" thickTop="1">
      <c r="A28" s="176"/>
      <c r="B28" s="148"/>
      <c r="C28" s="148"/>
      <c r="D28" s="178"/>
      <c r="E28" s="148"/>
      <c r="F28" s="178"/>
      <c r="G28" s="179"/>
      <c r="H28" s="145"/>
      <c r="I28" s="145"/>
      <c r="J28" s="145"/>
      <c r="K28" s="10"/>
      <c r="L28" s="87"/>
    </row>
    <row r="29" spans="1:16" ht="22.5" customHeight="1">
      <c r="A29" s="147" t="s">
        <v>0</v>
      </c>
      <c r="B29" s="145"/>
      <c r="C29" s="145"/>
      <c r="D29" s="145"/>
      <c r="E29" s="145"/>
      <c r="F29" s="145"/>
      <c r="G29" s="145"/>
      <c r="H29" s="145"/>
      <c r="I29" s="145"/>
      <c r="J29" s="145"/>
      <c r="L29" s="87"/>
    </row>
    <row r="30" spans="1:16" ht="22.5" customHeight="1">
      <c r="A30" s="147" t="s">
        <v>1</v>
      </c>
      <c r="B30" s="145"/>
      <c r="C30" s="145"/>
      <c r="D30" s="145"/>
      <c r="E30" s="145"/>
      <c r="F30" s="145"/>
      <c r="G30" s="145"/>
      <c r="H30" s="145"/>
      <c r="I30" s="145"/>
      <c r="J30" s="145"/>
      <c r="L30" s="87"/>
    </row>
    <row r="31" spans="1:16" ht="22.5" customHeight="1">
      <c r="A31" s="147"/>
      <c r="B31" s="145"/>
      <c r="C31" s="145"/>
      <c r="D31" s="145"/>
      <c r="E31" s="145"/>
      <c r="F31" s="145"/>
      <c r="G31" s="145"/>
      <c r="H31" s="145"/>
      <c r="I31" s="145"/>
      <c r="J31" s="145"/>
      <c r="L31" s="87"/>
    </row>
    <row r="32" spans="1:16" ht="22.5" customHeight="1">
      <c r="A32" s="147"/>
      <c r="B32" s="145"/>
      <c r="C32" s="145"/>
      <c r="D32" s="224" t="s">
        <v>2</v>
      </c>
      <c r="E32" s="224"/>
      <c r="F32" s="224"/>
      <c r="G32" s="176"/>
      <c r="H32" s="224" t="s">
        <v>3</v>
      </c>
      <c r="I32" s="224"/>
      <c r="J32" s="224"/>
      <c r="L32" s="87"/>
    </row>
    <row r="33" spans="1:13" ht="22.5" customHeight="1">
      <c r="A33" s="147"/>
      <c r="B33" s="173"/>
      <c r="C33" s="145"/>
      <c r="D33" s="156" t="s">
        <v>108</v>
      </c>
      <c r="E33" s="173"/>
      <c r="F33" s="156" t="s">
        <v>4</v>
      </c>
      <c r="G33" s="156"/>
      <c r="H33" s="156" t="s">
        <v>108</v>
      </c>
      <c r="I33" s="173"/>
      <c r="J33" s="156" t="s">
        <v>4</v>
      </c>
      <c r="K33" s="80"/>
      <c r="L33" s="87"/>
    </row>
    <row r="34" spans="1:13" ht="25.25" customHeight="1">
      <c r="A34" s="147" t="s">
        <v>23</v>
      </c>
      <c r="B34" s="173" t="s">
        <v>6</v>
      </c>
      <c r="C34" s="145"/>
      <c r="D34" s="217">
        <v>2564</v>
      </c>
      <c r="E34" s="145"/>
      <c r="F34" s="217">
        <v>2563</v>
      </c>
      <c r="G34" s="217"/>
      <c r="H34" s="217">
        <v>2564</v>
      </c>
      <c r="I34" s="145"/>
      <c r="J34" s="217">
        <v>2563</v>
      </c>
      <c r="K34" s="6"/>
      <c r="L34" s="87"/>
    </row>
    <row r="35" spans="1:13" s="151" customFormat="1" ht="22.5" customHeight="1">
      <c r="A35" s="147"/>
      <c r="B35" s="206"/>
      <c r="C35" s="145"/>
      <c r="D35" s="208" t="s">
        <v>132</v>
      </c>
      <c r="E35" s="145"/>
      <c r="F35" s="208"/>
      <c r="G35" s="208"/>
      <c r="H35" s="208" t="s">
        <v>132</v>
      </c>
      <c r="I35" s="145"/>
      <c r="J35" s="208"/>
      <c r="K35" s="208"/>
      <c r="L35" s="87"/>
    </row>
    <row r="36" spans="1:13" ht="22.5" customHeight="1">
      <c r="A36" s="176"/>
      <c r="B36" s="145"/>
      <c r="C36" s="145"/>
      <c r="D36" s="223" t="s">
        <v>7</v>
      </c>
      <c r="E36" s="223"/>
      <c r="F36" s="223"/>
      <c r="G36" s="223"/>
      <c r="H36" s="223"/>
      <c r="I36" s="223"/>
      <c r="J36" s="223"/>
      <c r="K36" s="6"/>
      <c r="L36" s="87"/>
    </row>
    <row r="37" spans="1:13" ht="22.5" customHeight="1">
      <c r="A37" s="149" t="s">
        <v>24</v>
      </c>
      <c r="B37" s="148"/>
      <c r="C37" s="148"/>
      <c r="D37" s="180"/>
      <c r="E37" s="148"/>
      <c r="F37" s="180"/>
      <c r="G37" s="180"/>
      <c r="H37" s="145"/>
      <c r="I37" s="145"/>
      <c r="J37" s="145"/>
      <c r="K37" s="6"/>
      <c r="L37" s="87"/>
    </row>
    <row r="38" spans="1:13" ht="22.5" customHeight="1">
      <c r="A38" s="151" t="s">
        <v>92</v>
      </c>
      <c r="B38" s="148"/>
      <c r="C38" s="148"/>
      <c r="D38" s="162">
        <v>200276</v>
      </c>
      <c r="E38" s="148"/>
      <c r="F38" s="162">
        <v>900000</v>
      </c>
      <c r="G38" s="162"/>
      <c r="H38" s="162">
        <v>200276</v>
      </c>
      <c r="I38" s="162"/>
      <c r="J38" s="162">
        <v>900000</v>
      </c>
      <c r="K38" s="60"/>
      <c r="L38" s="87"/>
    </row>
    <row r="39" spans="1:13" ht="22.5" customHeight="1">
      <c r="A39" s="151" t="s">
        <v>25</v>
      </c>
      <c r="B39" s="148"/>
      <c r="C39" s="148"/>
      <c r="D39" s="162">
        <v>251515</v>
      </c>
      <c r="E39" s="148"/>
      <c r="F39" s="162">
        <v>89354</v>
      </c>
      <c r="G39" s="162"/>
      <c r="H39" s="162">
        <v>334394</v>
      </c>
      <c r="I39" s="162"/>
      <c r="J39" s="162">
        <v>164166</v>
      </c>
      <c r="L39" s="87"/>
    </row>
    <row r="40" spans="1:13" s="151" customFormat="1" ht="22.5" customHeight="1">
      <c r="A40" s="151" t="s">
        <v>131</v>
      </c>
      <c r="B40" s="148"/>
      <c r="C40" s="148"/>
      <c r="D40" s="162">
        <v>177675</v>
      </c>
      <c r="E40" s="148"/>
      <c r="F40" s="162">
        <v>141622</v>
      </c>
      <c r="G40" s="162"/>
      <c r="H40" s="162">
        <v>175269</v>
      </c>
      <c r="I40" s="162"/>
      <c r="J40" s="162">
        <v>139315</v>
      </c>
      <c r="L40" s="87"/>
    </row>
    <row r="41" spans="1:13" s="151" customFormat="1" ht="22.5" customHeight="1">
      <c r="A41" s="151" t="s">
        <v>150</v>
      </c>
      <c r="B41" s="148"/>
      <c r="C41" s="148"/>
      <c r="D41" s="162"/>
      <c r="E41" s="148"/>
      <c r="F41" s="162"/>
      <c r="G41" s="162"/>
      <c r="H41" s="162"/>
      <c r="I41" s="162"/>
      <c r="J41" s="162"/>
      <c r="L41" s="87"/>
    </row>
    <row r="42" spans="1:13" s="151" customFormat="1" ht="22.5" customHeight="1">
      <c r="A42" s="151" t="s">
        <v>26</v>
      </c>
      <c r="B42" s="148">
        <v>8</v>
      </c>
      <c r="C42" s="148"/>
      <c r="D42" s="162">
        <v>120000</v>
      </c>
      <c r="E42" s="148"/>
      <c r="F42" s="165">
        <v>0</v>
      </c>
      <c r="G42" s="162"/>
      <c r="H42" s="162">
        <v>120000</v>
      </c>
      <c r="I42" s="162"/>
      <c r="J42" s="165">
        <v>0</v>
      </c>
      <c r="L42" s="87"/>
    </row>
    <row r="43" spans="1:13" ht="22.5" customHeight="1">
      <c r="A43" s="150" t="s">
        <v>127</v>
      </c>
      <c r="B43" s="148"/>
      <c r="C43" s="148"/>
      <c r="D43" s="162"/>
      <c r="E43" s="148"/>
      <c r="F43" s="162"/>
      <c r="G43" s="162"/>
      <c r="H43" s="162"/>
      <c r="I43" s="162"/>
      <c r="J43" s="162"/>
      <c r="K43" s="10"/>
      <c r="L43" s="87"/>
    </row>
    <row r="44" spans="1:13" ht="22.5" customHeight="1">
      <c r="A44" s="150" t="s">
        <v>26</v>
      </c>
      <c r="B44" s="148">
        <v>7</v>
      </c>
      <c r="C44" s="148"/>
      <c r="D44" s="162">
        <v>21751</v>
      </c>
      <c r="E44" s="148"/>
      <c r="F44" s="162">
        <v>21045</v>
      </c>
      <c r="G44" s="162"/>
      <c r="H44" s="162">
        <v>21751</v>
      </c>
      <c r="I44" s="162"/>
      <c r="J44" s="162">
        <v>21045</v>
      </c>
      <c r="K44" s="10"/>
      <c r="L44" s="87"/>
    </row>
    <row r="45" spans="1:13" ht="22.5" customHeight="1">
      <c r="A45" s="150" t="s">
        <v>129</v>
      </c>
      <c r="B45" s="148"/>
      <c r="C45" s="148"/>
      <c r="D45" s="162">
        <v>72985</v>
      </c>
      <c r="E45" s="148"/>
      <c r="F45" s="162">
        <v>27027</v>
      </c>
      <c r="G45" s="162"/>
      <c r="H45" s="162">
        <v>72985</v>
      </c>
      <c r="I45" s="162"/>
      <c r="J45" s="162">
        <v>27027</v>
      </c>
      <c r="K45" s="10"/>
      <c r="L45" s="87"/>
    </row>
    <row r="46" spans="1:13" ht="22.5" customHeight="1">
      <c r="A46" s="150" t="s">
        <v>27</v>
      </c>
      <c r="B46" s="148"/>
      <c r="C46" s="148"/>
      <c r="D46" s="162">
        <v>40369</v>
      </c>
      <c r="E46" s="212"/>
      <c r="F46" s="162">
        <v>41066</v>
      </c>
      <c r="G46" s="162"/>
      <c r="H46" s="162">
        <v>39604</v>
      </c>
      <c r="I46" s="162"/>
      <c r="J46" s="162">
        <v>40426</v>
      </c>
      <c r="K46" s="10"/>
      <c r="L46" s="87"/>
      <c r="M46" s="160"/>
    </row>
    <row r="47" spans="1:13" ht="22.5" customHeight="1">
      <c r="A47" s="176" t="s">
        <v>28</v>
      </c>
      <c r="B47" s="148"/>
      <c r="C47" s="148"/>
      <c r="D47" s="154">
        <f>SUM(D38:D46)</f>
        <v>884571</v>
      </c>
      <c r="E47" s="167">
        <v>0</v>
      </c>
      <c r="F47" s="154">
        <f>SUM(F38:F46)</f>
        <v>1220114</v>
      </c>
      <c r="G47" s="162"/>
      <c r="H47" s="154">
        <f>SUM(H38:H46)</f>
        <v>964279</v>
      </c>
      <c r="I47" s="162"/>
      <c r="J47" s="154">
        <f>SUM(J38:J46)</f>
        <v>1291979</v>
      </c>
      <c r="K47" s="10"/>
      <c r="L47" s="87"/>
    </row>
    <row r="48" spans="1:13" ht="22.5" customHeight="1">
      <c r="A48" s="181"/>
      <c r="B48" s="182"/>
      <c r="C48" s="182"/>
      <c r="D48" s="183"/>
      <c r="E48" s="200"/>
      <c r="F48" s="183"/>
      <c r="G48" s="184"/>
      <c r="H48" s="183"/>
      <c r="I48" s="184"/>
      <c r="J48" s="183"/>
      <c r="K48" s="10"/>
      <c r="L48" s="87"/>
    </row>
    <row r="49" spans="1:16" ht="22.5" customHeight="1">
      <c r="A49" s="149" t="s">
        <v>29</v>
      </c>
      <c r="B49" s="148"/>
      <c r="C49" s="148"/>
      <c r="D49" s="162"/>
      <c r="E49" s="148"/>
      <c r="F49" s="162"/>
      <c r="G49" s="172"/>
      <c r="H49" s="162"/>
      <c r="I49" s="172"/>
      <c r="J49" s="162"/>
      <c r="K49" s="10"/>
      <c r="L49" s="87"/>
    </row>
    <row r="50" spans="1:16" s="151" customFormat="1" ht="22.5" customHeight="1">
      <c r="A50" s="74" t="s">
        <v>148</v>
      </c>
      <c r="B50" s="148">
        <v>8</v>
      </c>
      <c r="C50" s="148"/>
      <c r="D50" s="162">
        <v>180000</v>
      </c>
      <c r="E50" s="148"/>
      <c r="F50" s="165">
        <v>0</v>
      </c>
      <c r="G50" s="172"/>
      <c r="H50" s="162">
        <v>180000</v>
      </c>
      <c r="I50" s="172"/>
      <c r="J50" s="165">
        <v>0</v>
      </c>
      <c r="K50" s="162"/>
      <c r="L50" s="87"/>
    </row>
    <row r="51" spans="1:16" ht="22.5" customHeight="1">
      <c r="A51" s="74" t="s">
        <v>128</v>
      </c>
      <c r="B51" s="148">
        <v>7</v>
      </c>
      <c r="C51" s="148"/>
      <c r="D51" s="162">
        <v>32946</v>
      </c>
      <c r="E51" s="148"/>
      <c r="F51" s="162">
        <v>36004</v>
      </c>
      <c r="G51" s="162"/>
      <c r="H51" s="162">
        <v>32946</v>
      </c>
      <c r="I51" s="162"/>
      <c r="J51" s="162">
        <v>36004</v>
      </c>
      <c r="K51" s="16"/>
      <c r="L51" s="87"/>
    </row>
    <row r="52" spans="1:16" ht="22.5" customHeight="1">
      <c r="A52" s="150" t="s">
        <v>96</v>
      </c>
      <c r="B52" s="148"/>
      <c r="C52" s="148"/>
      <c r="D52" s="162"/>
      <c r="E52" s="148"/>
      <c r="F52" s="162"/>
      <c r="G52" s="162"/>
      <c r="H52" s="162"/>
      <c r="I52" s="162"/>
      <c r="J52" s="162"/>
      <c r="K52" s="9"/>
      <c r="L52" s="87"/>
    </row>
    <row r="53" spans="1:16" ht="22.5" customHeight="1">
      <c r="A53" s="150" t="s">
        <v>103</v>
      </c>
      <c r="B53" s="148"/>
      <c r="C53" s="148"/>
      <c r="D53" s="162">
        <v>214046</v>
      </c>
      <c r="E53" s="148"/>
      <c r="F53" s="162">
        <v>225700</v>
      </c>
      <c r="G53" s="162"/>
      <c r="H53" s="162">
        <v>212681</v>
      </c>
      <c r="I53" s="162"/>
      <c r="J53" s="162">
        <v>224431</v>
      </c>
      <c r="K53" s="10"/>
      <c r="L53" s="87"/>
      <c r="M53" s="23"/>
      <c r="N53" s="87"/>
      <c r="P53" s="87"/>
    </row>
    <row r="54" spans="1:16" ht="22.5" customHeight="1">
      <c r="A54" s="176" t="s">
        <v>30</v>
      </c>
      <c r="B54" s="148"/>
      <c r="C54" s="148"/>
      <c r="D54" s="154">
        <f>SUM(D50:D53)</f>
        <v>426992</v>
      </c>
      <c r="E54" s="148"/>
      <c r="F54" s="154">
        <f>SUM(F50:F53)</f>
        <v>261704</v>
      </c>
      <c r="G54" s="162"/>
      <c r="H54" s="154">
        <f>SUM(H50:H53)</f>
        <v>425627</v>
      </c>
      <c r="I54" s="162"/>
      <c r="J54" s="154">
        <f>SUM(J50:J53)</f>
        <v>260435</v>
      </c>
      <c r="K54" s="10"/>
      <c r="L54" s="87"/>
      <c r="M54" s="23"/>
      <c r="N54" s="87"/>
      <c r="P54" s="87"/>
    </row>
    <row r="55" spans="1:16" ht="22.5" customHeight="1">
      <c r="A55" s="176"/>
      <c r="B55" s="148"/>
      <c r="C55" s="148"/>
      <c r="D55" s="194"/>
      <c r="E55" s="148"/>
      <c r="F55" s="194"/>
      <c r="G55" s="162"/>
      <c r="H55" s="194"/>
      <c r="I55" s="162"/>
      <c r="J55" s="194"/>
      <c r="K55" s="10"/>
      <c r="L55" s="87"/>
      <c r="M55" s="23"/>
      <c r="N55" s="87"/>
      <c r="P55" s="87"/>
    </row>
    <row r="56" spans="1:16" ht="22.5" customHeight="1">
      <c r="A56" s="176" t="s">
        <v>31</v>
      </c>
      <c r="B56" s="148"/>
      <c r="C56" s="148"/>
      <c r="D56" s="185">
        <f>SUM(D47+D54)</f>
        <v>1311563</v>
      </c>
      <c r="E56" s="148"/>
      <c r="F56" s="185">
        <f>SUM(F47+F54)</f>
        <v>1481818</v>
      </c>
      <c r="G56" s="162"/>
      <c r="H56" s="185">
        <f>SUM(H47+H54)</f>
        <v>1389906</v>
      </c>
      <c r="I56" s="162"/>
      <c r="J56" s="185">
        <f>SUM(J47+J54)</f>
        <v>1552414</v>
      </c>
      <c r="K56" s="10"/>
      <c r="L56" s="87"/>
      <c r="M56" s="23"/>
      <c r="N56" s="87"/>
      <c r="P56" s="87"/>
    </row>
    <row r="57" spans="1:16" ht="22.5" customHeight="1">
      <c r="A57" s="176"/>
      <c r="B57" s="148"/>
      <c r="C57" s="148"/>
      <c r="D57" s="186"/>
      <c r="E57" s="148"/>
      <c r="F57" s="186"/>
      <c r="G57" s="187"/>
      <c r="H57" s="145"/>
      <c r="I57" s="145"/>
      <c r="J57" s="145"/>
      <c r="K57" s="10"/>
      <c r="L57" s="87"/>
      <c r="M57" s="23"/>
      <c r="N57" s="87"/>
      <c r="P57" s="87"/>
    </row>
    <row r="58" spans="1:16" ht="22.5" customHeight="1">
      <c r="A58" s="147" t="s">
        <v>0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0"/>
      <c r="L58" s="87"/>
      <c r="M58" s="23"/>
      <c r="N58" s="87"/>
      <c r="P58" s="87"/>
    </row>
    <row r="59" spans="1:16" ht="22.5" customHeight="1">
      <c r="A59" s="147" t="s">
        <v>1</v>
      </c>
      <c r="B59" s="145"/>
      <c r="C59" s="145"/>
      <c r="D59" s="145"/>
      <c r="E59" s="145"/>
      <c r="F59" s="145"/>
      <c r="G59" s="145"/>
      <c r="H59" s="145"/>
      <c r="I59" s="145"/>
      <c r="J59" s="145"/>
      <c r="L59" s="87"/>
      <c r="M59" s="23"/>
      <c r="N59" s="87"/>
      <c r="P59" s="87"/>
    </row>
    <row r="60" spans="1:16" s="153" customFormat="1" ht="22.5" customHeight="1">
      <c r="A60" s="166"/>
      <c r="B60" s="144"/>
      <c r="C60" s="144"/>
      <c r="D60" s="144"/>
      <c r="E60" s="144"/>
      <c r="F60" s="144"/>
      <c r="G60" s="144"/>
      <c r="H60" s="144"/>
      <c r="I60" s="144"/>
      <c r="J60" s="144"/>
      <c r="L60" s="143"/>
    </row>
    <row r="61" spans="1:16" ht="22.5" customHeight="1">
      <c r="A61" s="147"/>
      <c r="B61" s="145"/>
      <c r="C61" s="145"/>
      <c r="D61" s="224" t="s">
        <v>2</v>
      </c>
      <c r="E61" s="224"/>
      <c r="F61" s="224"/>
      <c r="G61" s="176"/>
      <c r="H61" s="224" t="s">
        <v>3</v>
      </c>
      <c r="I61" s="224"/>
      <c r="J61" s="224"/>
      <c r="L61" s="87"/>
    </row>
    <row r="62" spans="1:16" ht="22.25" customHeight="1">
      <c r="A62" s="147"/>
      <c r="B62" s="173"/>
      <c r="C62" s="145"/>
      <c r="D62" s="156" t="s">
        <v>108</v>
      </c>
      <c r="E62" s="173"/>
      <c r="F62" s="156" t="s">
        <v>4</v>
      </c>
      <c r="G62" s="156"/>
      <c r="H62" s="156" t="s">
        <v>108</v>
      </c>
      <c r="I62" s="173"/>
      <c r="J62" s="156" t="s">
        <v>4</v>
      </c>
      <c r="L62" s="87"/>
    </row>
    <row r="63" spans="1:16" ht="25.25" customHeight="1">
      <c r="A63" s="147" t="s">
        <v>32</v>
      </c>
      <c r="B63" s="175"/>
      <c r="C63" s="145"/>
      <c r="D63" s="217">
        <v>2564</v>
      </c>
      <c r="E63" s="145"/>
      <c r="F63" s="217">
        <v>2563</v>
      </c>
      <c r="G63" s="217"/>
      <c r="H63" s="217">
        <v>2564</v>
      </c>
      <c r="I63" s="145"/>
      <c r="J63" s="217">
        <v>2563</v>
      </c>
      <c r="K63" s="80"/>
      <c r="L63" s="87"/>
    </row>
    <row r="64" spans="1:16" s="151" customFormat="1" ht="22.5" customHeight="1">
      <c r="A64" s="147"/>
      <c r="B64" s="175"/>
      <c r="C64" s="145"/>
      <c r="D64" s="208" t="s">
        <v>132</v>
      </c>
      <c r="E64" s="145"/>
      <c r="F64" s="208"/>
      <c r="G64" s="208"/>
      <c r="H64" s="208" t="s">
        <v>132</v>
      </c>
      <c r="I64" s="145"/>
      <c r="J64" s="208"/>
      <c r="K64" s="207"/>
      <c r="L64" s="87"/>
    </row>
    <row r="65" spans="1:16" ht="22.5" customHeight="1">
      <c r="A65" s="147"/>
      <c r="B65" s="145"/>
      <c r="C65" s="145"/>
      <c r="D65" s="223" t="s">
        <v>7</v>
      </c>
      <c r="E65" s="223"/>
      <c r="F65" s="223"/>
      <c r="G65" s="223"/>
      <c r="H65" s="223"/>
      <c r="I65" s="223"/>
      <c r="J65" s="223"/>
      <c r="K65" s="6"/>
      <c r="L65" s="87"/>
    </row>
    <row r="66" spans="1:16" ht="22.5" customHeight="1">
      <c r="A66" s="149" t="s">
        <v>33</v>
      </c>
      <c r="B66" s="148"/>
      <c r="C66" s="148"/>
      <c r="D66" s="180"/>
      <c r="E66" s="148"/>
      <c r="F66" s="180"/>
      <c r="G66" s="180"/>
      <c r="H66" s="145"/>
      <c r="I66" s="145"/>
      <c r="J66" s="145"/>
      <c r="K66" s="6"/>
      <c r="L66" s="87"/>
    </row>
    <row r="67" spans="1:16" ht="22.5" customHeight="1">
      <c r="A67" s="151" t="s">
        <v>34</v>
      </c>
      <c r="B67" s="148"/>
      <c r="C67" s="148"/>
      <c r="D67" s="172"/>
      <c r="E67" s="148"/>
      <c r="F67" s="172"/>
      <c r="G67" s="172"/>
      <c r="H67" s="172"/>
      <c r="I67" s="172"/>
      <c r="J67" s="172"/>
      <c r="K67" s="6"/>
      <c r="L67" s="87"/>
    </row>
    <row r="68" spans="1:16" s="151" customFormat="1" ht="22.5" customHeight="1">
      <c r="A68" s="151" t="s">
        <v>35</v>
      </c>
      <c r="B68" s="148"/>
      <c r="C68" s="148"/>
      <c r="D68" s="172"/>
      <c r="E68" s="148"/>
      <c r="F68" s="172"/>
      <c r="G68" s="172"/>
      <c r="H68" s="172"/>
      <c r="I68" s="172"/>
      <c r="J68" s="172"/>
      <c r="K68" s="156"/>
      <c r="L68" s="87"/>
    </row>
    <row r="69" spans="1:16" ht="22.5" customHeight="1" thickBot="1">
      <c r="A69" s="213" t="s">
        <v>133</v>
      </c>
      <c r="B69" s="148"/>
      <c r="C69" s="148"/>
      <c r="D69" s="188">
        <v>947962</v>
      </c>
      <c r="E69" s="148"/>
      <c r="F69" s="188">
        <v>947962</v>
      </c>
      <c r="G69" s="162"/>
      <c r="H69" s="188">
        <v>947962</v>
      </c>
      <c r="I69" s="162"/>
      <c r="J69" s="188">
        <v>947962</v>
      </c>
      <c r="K69" s="60"/>
      <c r="L69" s="87"/>
    </row>
    <row r="70" spans="1:16" s="151" customFormat="1" ht="22.5" customHeight="1" thickTop="1">
      <c r="A70" s="151" t="s">
        <v>36</v>
      </c>
      <c r="B70" s="148"/>
      <c r="C70" s="148"/>
      <c r="D70" s="152"/>
      <c r="E70" s="148"/>
      <c r="F70" s="152"/>
      <c r="G70" s="162"/>
      <c r="H70" s="152"/>
      <c r="I70" s="162"/>
      <c r="J70" s="152"/>
      <c r="K70" s="60"/>
      <c r="L70" s="87"/>
    </row>
    <row r="71" spans="1:16" ht="22.5" customHeight="1">
      <c r="A71" s="213" t="s">
        <v>133</v>
      </c>
      <c r="B71" s="148"/>
      <c r="C71" s="148"/>
      <c r="D71" s="162">
        <v>947962</v>
      </c>
      <c r="E71" s="148"/>
      <c r="F71" s="162">
        <v>947962</v>
      </c>
      <c r="G71" s="162"/>
      <c r="H71" s="162">
        <v>947962</v>
      </c>
      <c r="I71" s="162"/>
      <c r="J71" s="162">
        <v>947962</v>
      </c>
      <c r="L71" s="87"/>
    </row>
    <row r="72" spans="1:16" ht="22.5" customHeight="1">
      <c r="A72" s="150" t="s">
        <v>37</v>
      </c>
      <c r="B72" s="148"/>
      <c r="C72" s="148"/>
      <c r="D72" s="162"/>
      <c r="E72" s="148"/>
      <c r="F72" s="162"/>
      <c r="G72" s="162"/>
      <c r="H72" s="162"/>
      <c r="I72" s="162"/>
      <c r="J72" s="162"/>
      <c r="K72" s="9"/>
      <c r="L72" s="87"/>
    </row>
    <row r="73" spans="1:16" ht="22.5" customHeight="1">
      <c r="A73" s="150" t="s">
        <v>119</v>
      </c>
      <c r="B73" s="148"/>
      <c r="C73" s="148"/>
      <c r="D73" s="162">
        <v>166511.51999999999</v>
      </c>
      <c r="E73" s="148"/>
      <c r="F73" s="162">
        <v>166511.51999999999</v>
      </c>
      <c r="G73" s="162"/>
      <c r="H73" s="162">
        <v>166512</v>
      </c>
      <c r="I73" s="162"/>
      <c r="J73" s="162">
        <v>166512</v>
      </c>
      <c r="K73" s="10"/>
      <c r="L73" s="87"/>
      <c r="M73" s="23"/>
      <c r="N73" s="87"/>
      <c r="P73" s="87"/>
    </row>
    <row r="74" spans="1:16" ht="22.5" customHeight="1">
      <c r="A74" s="74" t="s">
        <v>134</v>
      </c>
      <c r="B74" s="148"/>
      <c r="C74" s="148"/>
      <c r="D74" s="162">
        <v>165206.46</v>
      </c>
      <c r="E74" s="148"/>
      <c r="F74" s="162">
        <v>165206.46</v>
      </c>
      <c r="G74" s="162"/>
      <c r="H74" s="162">
        <v>165206</v>
      </c>
      <c r="I74" s="162"/>
      <c r="J74" s="162">
        <v>165206</v>
      </c>
      <c r="K74" s="10"/>
      <c r="L74" s="87"/>
      <c r="M74" s="23"/>
      <c r="N74" s="87"/>
      <c r="P74" s="87"/>
    </row>
    <row r="75" spans="1:16" ht="22.5" customHeight="1">
      <c r="A75" s="150" t="s">
        <v>38</v>
      </c>
      <c r="B75" s="148"/>
      <c r="C75" s="148"/>
      <c r="D75" s="162"/>
      <c r="E75" s="148"/>
      <c r="F75" s="162"/>
      <c r="G75" s="162"/>
      <c r="H75" s="162"/>
      <c r="I75" s="162"/>
      <c r="J75" s="162"/>
      <c r="K75" s="10"/>
      <c r="L75" s="87"/>
    </row>
    <row r="76" spans="1:16" ht="22.5" customHeight="1">
      <c r="A76" s="150" t="s">
        <v>120</v>
      </c>
      <c r="B76" s="148"/>
      <c r="C76" s="148"/>
      <c r="D76" s="162"/>
      <c r="E76" s="148"/>
      <c r="F76" s="162"/>
      <c r="G76" s="162"/>
      <c r="H76" s="162"/>
      <c r="I76" s="162"/>
      <c r="J76" s="162"/>
      <c r="K76" s="10"/>
      <c r="L76" s="87"/>
    </row>
    <row r="77" spans="1:16" ht="22.5" customHeight="1">
      <c r="A77" s="150" t="s">
        <v>121</v>
      </c>
      <c r="B77" s="148"/>
      <c r="C77" s="148"/>
      <c r="D77" s="162">
        <v>105000</v>
      </c>
      <c r="E77" s="148"/>
      <c r="F77" s="162">
        <v>105000</v>
      </c>
      <c r="G77" s="162"/>
      <c r="H77" s="162">
        <v>105000</v>
      </c>
      <c r="I77" s="162"/>
      <c r="J77" s="162">
        <v>105000</v>
      </c>
      <c r="K77" s="10"/>
      <c r="L77" s="87"/>
      <c r="M77" s="23"/>
      <c r="N77" s="87"/>
      <c r="P77" s="87"/>
    </row>
    <row r="78" spans="1:16" s="151" customFormat="1" ht="22.5" customHeight="1">
      <c r="A78" s="150" t="s">
        <v>143</v>
      </c>
      <c r="B78" s="148"/>
      <c r="C78" s="148"/>
      <c r="D78" s="162">
        <v>511962</v>
      </c>
      <c r="E78" s="148"/>
      <c r="F78" s="162">
        <v>511962</v>
      </c>
      <c r="G78" s="162"/>
      <c r="H78" s="162">
        <v>511962</v>
      </c>
      <c r="I78" s="162"/>
      <c r="J78" s="162">
        <v>511962</v>
      </c>
      <c r="K78" s="162"/>
      <c r="L78" s="87"/>
      <c r="M78" s="160"/>
      <c r="N78" s="87"/>
      <c r="P78" s="87"/>
    </row>
    <row r="79" spans="1:16" ht="22.5" customHeight="1">
      <c r="A79" s="150" t="s">
        <v>122</v>
      </c>
      <c r="B79" s="148"/>
      <c r="C79" s="148"/>
      <c r="D79" s="162">
        <v>748312</v>
      </c>
      <c r="E79" s="148"/>
      <c r="F79" s="162">
        <v>552347</v>
      </c>
      <c r="G79" s="162"/>
      <c r="H79" s="162">
        <v>731457</v>
      </c>
      <c r="I79" s="162"/>
      <c r="J79" s="162">
        <v>539697</v>
      </c>
      <c r="K79" s="10"/>
      <c r="L79" s="87"/>
      <c r="M79" s="23"/>
      <c r="N79" s="87"/>
      <c r="P79" s="87"/>
    </row>
    <row r="80" spans="1:16" s="151" customFormat="1" ht="22.5" customHeight="1">
      <c r="A80" s="150" t="s">
        <v>67</v>
      </c>
      <c r="B80" s="148"/>
      <c r="C80" s="148"/>
      <c r="D80" s="162">
        <v>-511962</v>
      </c>
      <c r="E80" s="148"/>
      <c r="F80" s="162">
        <v>-511962</v>
      </c>
      <c r="G80" s="162"/>
      <c r="H80" s="162">
        <v>-511962</v>
      </c>
      <c r="I80" s="162"/>
      <c r="J80" s="162">
        <v>-511962</v>
      </c>
      <c r="K80" s="162"/>
      <c r="L80" s="87"/>
      <c r="M80" s="160"/>
      <c r="N80" s="87"/>
      <c r="P80" s="87"/>
    </row>
    <row r="81" spans="1:16" ht="22.5" customHeight="1">
      <c r="A81" s="146" t="s">
        <v>39</v>
      </c>
      <c r="B81" s="148"/>
      <c r="C81" s="148"/>
      <c r="D81" s="154">
        <f>SUM(D71:D80)</f>
        <v>2132991.98</v>
      </c>
      <c r="E81" s="148"/>
      <c r="F81" s="154">
        <f>SUM(F71:F80)</f>
        <v>1937026.98</v>
      </c>
      <c r="G81" s="162"/>
      <c r="H81" s="154">
        <f>SUM(H71:H80)</f>
        <v>2116137</v>
      </c>
      <c r="I81" s="162"/>
      <c r="J81" s="154">
        <f>SUM(J71:J80)</f>
        <v>1924377</v>
      </c>
      <c r="K81" s="10"/>
      <c r="L81" s="87"/>
    </row>
    <row r="82" spans="1:16" ht="20" customHeight="1">
      <c r="A82" s="146"/>
      <c r="B82" s="148"/>
      <c r="C82" s="148"/>
      <c r="D82" s="167"/>
      <c r="E82" s="148"/>
      <c r="F82" s="167"/>
      <c r="G82" s="162"/>
      <c r="H82" s="167"/>
      <c r="I82" s="162"/>
      <c r="J82" s="167"/>
      <c r="K82" s="10"/>
      <c r="L82" s="87"/>
    </row>
    <row r="83" spans="1:16" ht="22.5" customHeight="1" thickBot="1">
      <c r="A83" s="146" t="s">
        <v>40</v>
      </c>
      <c r="B83" s="148"/>
      <c r="C83" s="148"/>
      <c r="D83" s="155">
        <f>D56+D81</f>
        <v>3444554.98</v>
      </c>
      <c r="E83" s="148"/>
      <c r="F83" s="155">
        <f>F56+F81</f>
        <v>3418844.98</v>
      </c>
      <c r="G83" s="162"/>
      <c r="H83" s="155">
        <f>H56+H81</f>
        <v>3506043</v>
      </c>
      <c r="I83" s="162"/>
      <c r="J83" s="155">
        <f>J81+J56</f>
        <v>3476791</v>
      </c>
      <c r="K83" s="10"/>
      <c r="L83" s="87"/>
      <c r="M83" s="23"/>
      <c r="N83" s="87"/>
      <c r="P83" s="87"/>
    </row>
    <row r="84" spans="1:16" ht="22.5" customHeight="1" thickTop="1">
      <c r="A84" s="176"/>
      <c r="B84" s="148"/>
      <c r="C84" s="148"/>
      <c r="D84" s="163"/>
      <c r="E84" s="148"/>
      <c r="F84" s="163"/>
      <c r="G84" s="164"/>
      <c r="H84" s="159"/>
      <c r="I84" s="159"/>
      <c r="J84" s="159"/>
      <c r="K84" s="10"/>
      <c r="L84" s="87"/>
    </row>
    <row r="85" spans="1:16" ht="22.5" customHeight="1">
      <c r="A85" s="209"/>
      <c r="B85" s="206"/>
      <c r="C85" s="206"/>
      <c r="D85" s="152"/>
      <c r="E85" s="206"/>
      <c r="F85" s="152"/>
      <c r="G85" s="152"/>
      <c r="H85" s="152"/>
      <c r="I85" s="152"/>
      <c r="J85" s="152"/>
      <c r="K85" s="10"/>
      <c r="L85" s="87"/>
      <c r="M85" s="23"/>
      <c r="N85" s="87"/>
      <c r="P85" s="87"/>
    </row>
    <row r="86" spans="1:16" ht="22.5" customHeight="1">
      <c r="A86" s="210"/>
      <c r="B86" s="206"/>
      <c r="C86" s="206"/>
      <c r="D86" s="167"/>
      <c r="E86" s="206"/>
      <c r="F86" s="167"/>
      <c r="G86" s="167"/>
      <c r="H86" s="167"/>
      <c r="I86" s="152"/>
      <c r="J86" s="167"/>
      <c r="K86" s="10"/>
      <c r="L86" s="87"/>
    </row>
    <row r="87" spans="1:16" ht="22.5" customHeight="1">
      <c r="A87" s="210"/>
      <c r="B87" s="206"/>
      <c r="C87" s="206"/>
      <c r="D87" s="167"/>
      <c r="E87" s="206"/>
      <c r="F87" s="167"/>
      <c r="G87" s="152"/>
      <c r="H87" s="167"/>
      <c r="I87" s="152"/>
      <c r="J87" s="167"/>
      <c r="K87" s="10"/>
      <c r="L87" s="87"/>
    </row>
    <row r="88" spans="1:16" ht="22.5" customHeight="1">
      <c r="A88" s="210"/>
      <c r="B88" s="206"/>
      <c r="C88" s="206"/>
      <c r="D88" s="167"/>
      <c r="E88" s="206"/>
      <c r="F88" s="167"/>
      <c r="G88" s="152"/>
      <c r="H88" s="167"/>
      <c r="I88" s="152"/>
      <c r="J88" s="167"/>
      <c r="K88" s="10"/>
      <c r="L88" s="87"/>
    </row>
    <row r="89" spans="1:16" ht="22.5" customHeight="1">
      <c r="A89" s="5"/>
      <c r="B89" s="8"/>
      <c r="C89" s="8"/>
      <c r="D89" s="20"/>
      <c r="E89" s="8"/>
      <c r="F89" s="20"/>
      <c r="G89" s="21"/>
      <c r="H89" s="22"/>
      <c r="I89" s="22"/>
      <c r="J89" s="22"/>
      <c r="K89" s="22"/>
    </row>
  </sheetData>
  <mergeCells count="9">
    <mergeCell ref="D8:J8"/>
    <mergeCell ref="D36:J36"/>
    <mergeCell ref="D65:J65"/>
    <mergeCell ref="H4:J4"/>
    <mergeCell ref="H32:J32"/>
    <mergeCell ref="H61:J61"/>
    <mergeCell ref="D4:F4"/>
    <mergeCell ref="D61:F61"/>
    <mergeCell ref="D32:F32"/>
  </mergeCells>
  <pageMargins left="0.8" right="0.8" top="0.48" bottom="0.5" header="0.5" footer="0.5"/>
  <pageSetup paperSize="9" scale="92" firstPageNumber="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7" max="16383" man="1"/>
    <brk id="1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33"/>
  <sheetViews>
    <sheetView showGridLines="0" view="pageBreakPreview" zoomScaleNormal="100" zoomScaleSheetLayoutView="100" workbookViewId="0"/>
  </sheetViews>
  <sheetFormatPr defaultColWidth="9.09765625" defaultRowHeight="21.5"/>
  <cols>
    <col min="1" max="1" width="31.8984375" style="86" customWidth="1"/>
    <col min="2" max="2" width="7.69921875" style="86" customWidth="1"/>
    <col min="3" max="3" width="1.19921875" style="86" customWidth="1"/>
    <col min="4" max="4" width="12.69921875" style="86" customWidth="1"/>
    <col min="5" max="5" width="1.19921875" style="86" customWidth="1"/>
    <col min="6" max="6" width="12.69921875" style="86" customWidth="1"/>
    <col min="7" max="7" width="1.19921875" style="86" customWidth="1"/>
    <col min="8" max="8" width="12.69921875" style="86" customWidth="1"/>
    <col min="9" max="9" width="1.19921875" style="86" customWidth="1"/>
    <col min="10" max="10" width="12.69921875" style="86" customWidth="1"/>
    <col min="11" max="11" width="0.59765625" style="86" customWidth="1"/>
    <col min="12" max="12" width="9.09765625" style="86"/>
    <col min="13" max="13" width="12.3984375" style="86" bestFit="1" customWidth="1"/>
    <col min="14" max="16384" width="9.09765625" style="86"/>
  </cols>
  <sheetData>
    <row r="1" spans="1:13" s="4" customFormat="1" ht="22.5" customHeight="1">
      <c r="A1" s="54" t="s">
        <v>0</v>
      </c>
      <c r="B1" s="2"/>
      <c r="C1" s="2"/>
      <c r="D1" s="2"/>
      <c r="E1" s="2"/>
    </row>
    <row r="2" spans="1:13" s="4" customFormat="1" ht="22.5" customHeight="1">
      <c r="A2" s="24" t="s">
        <v>41</v>
      </c>
      <c r="B2" s="2"/>
      <c r="C2" s="2"/>
      <c r="D2" s="2"/>
      <c r="E2" s="2"/>
      <c r="F2" s="5"/>
      <c r="G2" s="5"/>
    </row>
    <row r="3" spans="1:13" s="4" customFormat="1" ht="12.75" customHeight="1">
      <c r="A3" s="25"/>
      <c r="B3" s="26"/>
      <c r="C3" s="26"/>
      <c r="D3" s="26"/>
      <c r="E3" s="26"/>
      <c r="F3" s="27"/>
      <c r="G3" s="28"/>
    </row>
    <row r="4" spans="1:13" s="4" customFormat="1" ht="22.5" customHeight="1">
      <c r="A4" s="25"/>
      <c r="B4" s="26"/>
      <c r="C4" s="26"/>
      <c r="D4" s="224" t="s">
        <v>2</v>
      </c>
      <c r="E4" s="224"/>
      <c r="F4" s="224"/>
      <c r="G4" s="5"/>
      <c r="H4" s="224" t="s">
        <v>3</v>
      </c>
      <c r="I4" s="224"/>
      <c r="J4" s="224"/>
    </row>
    <row r="5" spans="1:13" s="4" customFormat="1" ht="22.5" customHeight="1">
      <c r="A5" s="25"/>
      <c r="B5" s="26"/>
      <c r="C5" s="26"/>
      <c r="D5" s="225" t="s">
        <v>88</v>
      </c>
      <c r="E5" s="225"/>
      <c r="F5" s="225"/>
      <c r="G5" s="6"/>
      <c r="H5" s="225" t="s">
        <v>88</v>
      </c>
      <c r="I5" s="225"/>
      <c r="J5" s="225"/>
    </row>
    <row r="6" spans="1:13" s="4" customFormat="1" ht="22.5" customHeight="1">
      <c r="A6" s="54"/>
      <c r="B6" s="2"/>
      <c r="C6" s="2"/>
      <c r="D6" s="226" t="s">
        <v>89</v>
      </c>
      <c r="E6" s="226"/>
      <c r="F6" s="226"/>
      <c r="G6" s="29"/>
      <c r="H6" s="226" t="s">
        <v>89</v>
      </c>
      <c r="I6" s="226"/>
      <c r="J6" s="226"/>
    </row>
    <row r="7" spans="1:13" s="4" customFormat="1" ht="22.5" customHeight="1">
      <c r="A7" s="54"/>
      <c r="B7" s="2"/>
      <c r="C7" s="2"/>
      <c r="D7" s="227" t="s">
        <v>109</v>
      </c>
      <c r="E7" s="226"/>
      <c r="F7" s="226"/>
      <c r="G7" s="29"/>
      <c r="H7" s="227" t="s">
        <v>109</v>
      </c>
      <c r="I7" s="226"/>
      <c r="J7" s="226"/>
    </row>
    <row r="8" spans="1:13" s="4" customFormat="1" ht="22.5" customHeight="1">
      <c r="A8" s="54"/>
      <c r="B8" s="96" t="s">
        <v>6</v>
      </c>
      <c r="C8" s="2"/>
      <c r="D8" s="85">
        <v>2564</v>
      </c>
      <c r="E8" s="2"/>
      <c r="F8" s="85">
        <v>2563</v>
      </c>
      <c r="G8" s="6"/>
      <c r="H8" s="85">
        <v>2564</v>
      </c>
      <c r="I8" s="175"/>
      <c r="J8" s="85">
        <v>2563</v>
      </c>
    </row>
    <row r="9" spans="1:13" s="4" customFormat="1" ht="22.5" customHeight="1">
      <c r="A9" s="30"/>
      <c r="B9" s="2"/>
      <c r="C9" s="2"/>
      <c r="D9" s="223" t="s">
        <v>7</v>
      </c>
      <c r="E9" s="223"/>
      <c r="F9" s="223"/>
      <c r="G9" s="223"/>
      <c r="H9" s="223"/>
      <c r="I9" s="223"/>
      <c r="J9" s="223"/>
    </row>
    <row r="10" spans="1:13" s="4" customFormat="1" ht="22.5" customHeight="1">
      <c r="A10" s="71" t="s">
        <v>42</v>
      </c>
      <c r="B10" s="28"/>
      <c r="C10" s="28"/>
      <c r="D10" s="28"/>
      <c r="E10" s="28"/>
      <c r="F10" s="135"/>
      <c r="G10" s="136"/>
      <c r="H10" s="137"/>
      <c r="I10" s="137"/>
      <c r="J10" s="138"/>
    </row>
    <row r="11" spans="1:13" s="4" customFormat="1" ht="22.5" customHeight="1">
      <c r="A11" s="15" t="s">
        <v>43</v>
      </c>
      <c r="B11" s="8">
        <v>9</v>
      </c>
      <c r="C11" s="8"/>
      <c r="D11" s="23">
        <v>1330126</v>
      </c>
      <c r="E11" s="8"/>
      <c r="F11" s="160">
        <v>1233510</v>
      </c>
      <c r="G11" s="139"/>
      <c r="H11" s="139">
        <v>1330126</v>
      </c>
      <c r="I11" s="139"/>
      <c r="J11" s="139">
        <v>1233510</v>
      </c>
      <c r="M11" s="81"/>
    </row>
    <row r="12" spans="1:13" s="4" customFormat="1" ht="22.5" customHeight="1">
      <c r="A12" s="4" t="s">
        <v>44</v>
      </c>
      <c r="B12" s="8"/>
      <c r="C12" s="8"/>
      <c r="D12" s="23">
        <v>1087</v>
      </c>
      <c r="E12" s="8"/>
      <c r="F12" s="160">
        <v>3709</v>
      </c>
      <c r="G12" s="139"/>
      <c r="H12" s="139">
        <v>1069</v>
      </c>
      <c r="I12" s="139"/>
      <c r="J12" s="139">
        <v>3692</v>
      </c>
      <c r="K12" s="87"/>
      <c r="M12" s="81"/>
    </row>
    <row r="13" spans="1:13" s="4" customFormat="1" ht="22.5" customHeight="1">
      <c r="A13" s="5" t="s">
        <v>45</v>
      </c>
      <c r="B13" s="28"/>
      <c r="C13" s="28"/>
      <c r="D13" s="88">
        <f>SUM(D11:D12)</f>
        <v>1331213</v>
      </c>
      <c r="E13" s="28"/>
      <c r="F13" s="189">
        <f>SUM(F11:F12)</f>
        <v>1237219</v>
      </c>
      <c r="G13" s="139"/>
      <c r="H13" s="140">
        <f>SUM(H11:H12)</f>
        <v>1331195</v>
      </c>
      <c r="I13" s="139"/>
      <c r="J13" s="140">
        <f>SUM(J11:J12)</f>
        <v>1237202</v>
      </c>
      <c r="M13" s="81"/>
    </row>
    <row r="14" spans="1:13" s="4" customFormat="1" ht="22.5" customHeight="1">
      <c r="B14" s="8"/>
      <c r="C14" s="8"/>
      <c r="D14" s="8"/>
      <c r="E14" s="8"/>
      <c r="F14" s="148"/>
      <c r="G14" s="141"/>
      <c r="H14" s="139"/>
      <c r="I14" s="141"/>
      <c r="J14" s="139"/>
      <c r="M14" s="81"/>
    </row>
    <row r="15" spans="1:13" s="4" customFormat="1" ht="22.5" customHeight="1">
      <c r="A15" s="71" t="s">
        <v>46</v>
      </c>
      <c r="B15" s="28"/>
      <c r="C15" s="28"/>
      <c r="D15" s="28"/>
      <c r="E15" s="28"/>
      <c r="F15" s="157"/>
      <c r="G15" s="141"/>
      <c r="H15" s="142"/>
      <c r="I15" s="141"/>
      <c r="J15" s="142"/>
      <c r="M15" s="81"/>
    </row>
    <row r="16" spans="1:13" s="4" customFormat="1" ht="22.5" customHeight="1">
      <c r="A16" s="15" t="s">
        <v>47</v>
      </c>
      <c r="B16" s="8"/>
      <c r="C16" s="8"/>
      <c r="D16" s="23">
        <v>928727</v>
      </c>
      <c r="E16" s="8"/>
      <c r="F16" s="160">
        <v>867151</v>
      </c>
      <c r="G16" s="139"/>
      <c r="H16" s="139">
        <v>934828</v>
      </c>
      <c r="I16" s="139"/>
      <c r="J16" s="139">
        <v>871357</v>
      </c>
      <c r="M16" s="81"/>
    </row>
    <row r="17" spans="1:13" s="4" customFormat="1" ht="22.5" customHeight="1">
      <c r="A17" s="15" t="s">
        <v>111</v>
      </c>
      <c r="B17" s="8"/>
      <c r="C17" s="8"/>
      <c r="D17" s="160">
        <v>31265</v>
      </c>
      <c r="E17" s="148"/>
      <c r="F17" s="160">
        <v>35350</v>
      </c>
      <c r="G17" s="160"/>
      <c r="H17" s="160">
        <v>31264</v>
      </c>
      <c r="I17" s="139"/>
      <c r="J17" s="160">
        <v>35348</v>
      </c>
      <c r="M17" s="81"/>
    </row>
    <row r="18" spans="1:13" s="4" customFormat="1" ht="22.5" customHeight="1">
      <c r="A18" s="15" t="s">
        <v>48</v>
      </c>
      <c r="B18" s="8"/>
      <c r="C18" s="8"/>
      <c r="D18" s="160">
        <v>124510</v>
      </c>
      <c r="E18" s="148"/>
      <c r="F18" s="160">
        <v>123552</v>
      </c>
      <c r="G18" s="160"/>
      <c r="H18" s="160">
        <v>122681</v>
      </c>
      <c r="I18" s="139"/>
      <c r="J18" s="139">
        <v>120720</v>
      </c>
      <c r="M18" s="81"/>
    </row>
    <row r="19" spans="1:13" s="4" customFormat="1" ht="22.5" customHeight="1">
      <c r="A19" s="5" t="s">
        <v>50</v>
      </c>
      <c r="B19" s="28"/>
      <c r="C19" s="28"/>
      <c r="D19" s="88">
        <f>SUM(D16:D18)</f>
        <v>1084502</v>
      </c>
      <c r="E19" s="28"/>
      <c r="F19" s="189">
        <f>SUM(F16:F18)</f>
        <v>1026053</v>
      </c>
      <c r="G19" s="23"/>
      <c r="H19" s="189">
        <f>SUM(H16:H18)</f>
        <v>1088773</v>
      </c>
      <c r="I19" s="23"/>
      <c r="J19" s="189">
        <f>SUM(J16:J18)</f>
        <v>1027425</v>
      </c>
      <c r="M19" s="81"/>
    </row>
    <row r="20" spans="1:13" s="151" customFormat="1" ht="22.5" customHeight="1">
      <c r="A20" s="176"/>
      <c r="B20" s="157"/>
      <c r="C20" s="157"/>
      <c r="D20" s="174"/>
      <c r="E20" s="157"/>
      <c r="F20" s="174"/>
      <c r="G20" s="160"/>
      <c r="H20" s="174"/>
      <c r="I20" s="160"/>
      <c r="J20" s="174"/>
      <c r="M20" s="195"/>
    </row>
    <row r="21" spans="1:13" ht="22">
      <c r="A21" s="220" t="s">
        <v>149</v>
      </c>
      <c r="D21" s="221">
        <f>D13-D19</f>
        <v>246711</v>
      </c>
      <c r="F21" s="221">
        <f>F13-F19</f>
        <v>211166</v>
      </c>
      <c r="H21" s="221">
        <f>H13-H19</f>
        <v>242422</v>
      </c>
      <c r="J21" s="221">
        <f>J13-J19</f>
        <v>209777</v>
      </c>
    </row>
    <row r="22" spans="1:13" s="4" customFormat="1" ht="22.5" customHeight="1">
      <c r="A22" s="15" t="s">
        <v>49</v>
      </c>
      <c r="B22" s="8"/>
      <c r="C22" s="8"/>
      <c r="D22" s="204">
        <v>-2700</v>
      </c>
      <c r="E22" s="8"/>
      <c r="F22" s="204">
        <v>-1399</v>
      </c>
      <c r="G22" s="139"/>
      <c r="H22" s="222">
        <v>-2700</v>
      </c>
      <c r="I22" s="139"/>
      <c r="J22" s="222">
        <v>-1399</v>
      </c>
      <c r="M22" s="81"/>
    </row>
    <row r="23" spans="1:13" s="4" customFormat="1" ht="22.5" customHeight="1">
      <c r="A23" s="19" t="s">
        <v>51</v>
      </c>
      <c r="B23" s="8"/>
      <c r="C23" s="8"/>
      <c r="D23" s="73">
        <f>D21+D22</f>
        <v>244011</v>
      </c>
      <c r="E23" s="8"/>
      <c r="F23" s="168">
        <f>F21+F22</f>
        <v>209767</v>
      </c>
      <c r="G23" s="23"/>
      <c r="H23" s="168">
        <f>H21+H22</f>
        <v>239722</v>
      </c>
      <c r="I23" s="23"/>
      <c r="J23" s="168">
        <f>J21+J22</f>
        <v>208378</v>
      </c>
      <c r="M23" s="81"/>
    </row>
    <row r="24" spans="1:13" s="4" customFormat="1" ht="22.5" customHeight="1">
      <c r="A24" s="15" t="s">
        <v>52</v>
      </c>
      <c r="B24" s="8">
        <v>11</v>
      </c>
      <c r="C24" s="8"/>
      <c r="D24" s="23">
        <v>-48046</v>
      </c>
      <c r="E24" s="8"/>
      <c r="F24" s="160">
        <v>-41566</v>
      </c>
      <c r="G24" s="23"/>
      <c r="H24" s="23">
        <v>-47962</v>
      </c>
      <c r="I24" s="23"/>
      <c r="J24" s="160">
        <v>-41662</v>
      </c>
      <c r="M24" s="81"/>
    </row>
    <row r="25" spans="1:13" s="4" customFormat="1" ht="22.5" customHeight="1">
      <c r="A25" s="19" t="s">
        <v>90</v>
      </c>
      <c r="B25" s="8"/>
      <c r="C25" s="8"/>
      <c r="D25" s="88">
        <f>+D23+D24</f>
        <v>195965</v>
      </c>
      <c r="E25" s="8"/>
      <c r="F25" s="189">
        <f>+F23+F24</f>
        <v>168201</v>
      </c>
      <c r="G25" s="23"/>
      <c r="H25" s="88">
        <f>+H23+H24</f>
        <v>191760</v>
      </c>
      <c r="I25" s="23"/>
      <c r="J25" s="189">
        <f>+J23+J24</f>
        <v>166716</v>
      </c>
      <c r="M25" s="81"/>
    </row>
    <row r="26" spans="1:13" s="4" customFormat="1" ht="22.5" customHeight="1">
      <c r="A26" s="19"/>
      <c r="B26" s="8"/>
      <c r="C26" s="8"/>
      <c r="D26" s="8"/>
      <c r="E26" s="8"/>
      <c r="F26" s="148"/>
      <c r="G26" s="18"/>
      <c r="H26" s="17"/>
      <c r="I26" s="18"/>
      <c r="J26" s="186"/>
      <c r="M26" s="81"/>
    </row>
    <row r="27" spans="1:13" s="4" customFormat="1" ht="22.5" customHeight="1">
      <c r="A27" s="19" t="s">
        <v>54</v>
      </c>
      <c r="B27" s="8"/>
      <c r="C27" s="8"/>
      <c r="D27" s="8"/>
      <c r="E27" s="8"/>
      <c r="F27" s="148"/>
      <c r="G27" s="18"/>
      <c r="H27" s="17"/>
      <c r="I27" s="18"/>
      <c r="J27" s="186"/>
      <c r="M27" s="81"/>
    </row>
    <row r="28" spans="1:13" s="5" customFormat="1" ht="22.5" customHeight="1">
      <c r="A28" s="19" t="s">
        <v>91</v>
      </c>
      <c r="B28" s="8"/>
      <c r="C28" s="28"/>
      <c r="D28" s="13">
        <v>0</v>
      </c>
      <c r="E28" s="28"/>
      <c r="F28" s="165">
        <v>0</v>
      </c>
      <c r="G28" s="13"/>
      <c r="H28" s="13">
        <v>0</v>
      </c>
      <c r="I28" s="13"/>
      <c r="J28" s="165">
        <v>0</v>
      </c>
      <c r="M28" s="81"/>
    </row>
    <row r="29" spans="1:13" s="5" customFormat="1" ht="22.5" customHeight="1" thickBot="1">
      <c r="A29" s="5" t="s">
        <v>55</v>
      </c>
      <c r="B29" s="8"/>
      <c r="C29" s="28"/>
      <c r="D29" s="75">
        <f>(D25+D28)</f>
        <v>195965</v>
      </c>
      <c r="E29" s="28"/>
      <c r="F29" s="169">
        <f>(F25+F28)</f>
        <v>168201</v>
      </c>
      <c r="G29" s="17"/>
      <c r="H29" s="75">
        <f>(H25+H28)</f>
        <v>191760</v>
      </c>
      <c r="I29" s="17"/>
      <c r="J29" s="169">
        <f>(J25+J28)</f>
        <v>166716</v>
      </c>
      <c r="M29" s="81"/>
    </row>
    <row r="30" spans="1:13" s="4" customFormat="1" ht="22.5" customHeight="1" thickTop="1">
      <c r="B30" s="8"/>
      <c r="C30" s="28"/>
      <c r="D30" s="99"/>
      <c r="E30" s="28"/>
      <c r="F30" s="99"/>
      <c r="G30" s="14"/>
      <c r="H30" s="23"/>
      <c r="I30" s="14"/>
      <c r="J30" s="160"/>
    </row>
    <row r="31" spans="1:13" s="4" customFormat="1" ht="22.5" customHeight="1">
      <c r="A31" s="19" t="s">
        <v>113</v>
      </c>
      <c r="B31" s="8"/>
      <c r="C31" s="8"/>
      <c r="D31" s="8"/>
      <c r="E31" s="8"/>
      <c r="F31" s="148"/>
      <c r="G31" s="89"/>
      <c r="H31" s="76"/>
      <c r="I31" s="89"/>
      <c r="J31" s="174"/>
    </row>
    <row r="32" spans="1:13" s="4" customFormat="1" ht="22.5" customHeight="1" thickBot="1">
      <c r="A32" s="15" t="s">
        <v>56</v>
      </c>
      <c r="B32" s="2"/>
      <c r="C32" s="2"/>
      <c r="D32" s="79">
        <v>0.23</v>
      </c>
      <c r="E32" s="2"/>
      <c r="F32" s="190">
        <v>0.18</v>
      </c>
      <c r="H32" s="79">
        <v>0.23</v>
      </c>
      <c r="J32" s="190">
        <v>0.18</v>
      </c>
    </row>
    <row r="33" spans="1:10" s="4" customFormat="1" ht="22" thickTop="1">
      <c r="A33" s="15"/>
      <c r="B33" s="2"/>
      <c r="C33" s="2"/>
      <c r="D33" s="56"/>
      <c r="E33" s="2"/>
      <c r="F33" s="158"/>
      <c r="H33" s="56"/>
      <c r="J33" s="158"/>
    </row>
  </sheetData>
  <mergeCells count="9"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8" right="0.8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65B1-0439-4D84-A3F6-F1AEFE83730E}">
  <sheetPr>
    <tabColor rgb="FF00B050"/>
  </sheetPr>
  <dimension ref="A1:AG44"/>
  <sheetViews>
    <sheetView showGridLines="0" view="pageBreakPreview" zoomScaleNormal="80" zoomScaleSheetLayoutView="100" workbookViewId="0"/>
  </sheetViews>
  <sheetFormatPr defaultColWidth="9.09765625" defaultRowHeight="22.5" customHeight="1"/>
  <cols>
    <col min="1" max="1" width="48.3984375" style="82" customWidth="1"/>
    <col min="2" max="2" width="0.8984375" style="82" customWidth="1"/>
    <col min="3" max="3" width="15.69921875" style="82" customWidth="1"/>
    <col min="4" max="4" width="0.8984375" style="82" customWidth="1"/>
    <col min="5" max="5" width="15.69921875" style="82" customWidth="1"/>
    <col min="6" max="6" width="0.8984375" style="82" customWidth="1"/>
    <col min="7" max="7" width="15.69921875" style="82" customWidth="1"/>
    <col min="8" max="8" width="0.8984375" style="82" customWidth="1"/>
    <col min="9" max="9" width="15.69921875" style="82" customWidth="1"/>
    <col min="10" max="10" width="0.8984375" style="82" customWidth="1"/>
    <col min="11" max="11" width="15.69921875" style="82" customWidth="1"/>
    <col min="12" max="12" width="0.8984375" style="82" customWidth="1"/>
    <col min="13" max="13" width="15.69921875" style="82" customWidth="1"/>
    <col min="14" max="14" width="20.69921875" style="82" customWidth="1"/>
    <col min="15" max="15" width="8.8984375" style="82" customWidth="1"/>
    <col min="16" max="16" width="1.09765625" style="82" customWidth="1"/>
    <col min="17" max="17" width="9.8984375" style="82" customWidth="1"/>
    <col min="18" max="18" width="1.09765625" style="82" customWidth="1"/>
    <col min="19" max="19" width="12.59765625" style="82" customWidth="1"/>
    <col min="20" max="20" width="1.3984375" style="82" customWidth="1"/>
    <col min="21" max="21" width="12.59765625" style="82" customWidth="1"/>
    <col min="22" max="22" width="1.3984375" style="82" customWidth="1"/>
    <col min="23" max="23" width="11.3984375" style="82" customWidth="1"/>
    <col min="24" max="24" width="1.19921875" style="82" customWidth="1"/>
    <col min="25" max="25" width="10.69921875" style="82" customWidth="1"/>
    <col min="26" max="26" width="1" style="82" customWidth="1"/>
    <col min="27" max="27" width="11.8984375" style="82" customWidth="1"/>
    <col min="28" max="28" width="1.19921875" style="82" customWidth="1"/>
    <col min="29" max="29" width="7.3984375" style="82" customWidth="1"/>
    <col min="30" max="30" width="1.19921875" style="82" customWidth="1"/>
    <col min="31" max="31" width="12.8984375" style="82" customWidth="1"/>
    <col min="32" max="32" width="1" style="82" customWidth="1"/>
    <col min="33" max="33" width="16.8984375" style="82" customWidth="1"/>
    <col min="34" max="16384" width="9.09765625" style="82"/>
  </cols>
  <sheetData>
    <row r="1" spans="1:33" ht="22.5" customHeight="1">
      <c r="A1" s="147" t="s">
        <v>0</v>
      </c>
      <c r="B1" s="116"/>
      <c r="C1" s="117"/>
      <c r="D1" s="118"/>
      <c r="E1" s="118"/>
      <c r="F1" s="118"/>
      <c r="G1" s="118"/>
      <c r="H1" s="118"/>
      <c r="I1" s="118"/>
      <c r="J1" s="118"/>
      <c r="K1" s="118"/>
      <c r="L1" s="118"/>
      <c r="M1" s="215"/>
      <c r="N1" s="38"/>
      <c r="O1" s="37"/>
      <c r="P1" s="38"/>
      <c r="Q1" s="117"/>
      <c r="R1" s="118"/>
      <c r="S1" s="118"/>
      <c r="T1" s="118"/>
      <c r="U1" s="118"/>
      <c r="V1" s="118"/>
      <c r="W1" s="118"/>
      <c r="X1" s="118"/>
      <c r="Y1" s="118"/>
      <c r="Z1" s="118"/>
      <c r="AA1" s="228"/>
      <c r="AB1" s="228"/>
      <c r="AC1" s="228"/>
      <c r="AD1" s="228"/>
      <c r="AE1" s="228"/>
      <c r="AF1" s="228"/>
      <c r="AG1" s="228"/>
    </row>
    <row r="2" spans="1:33" ht="22.5" customHeight="1">
      <c r="A2" s="24" t="s">
        <v>57</v>
      </c>
      <c r="B2" s="38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33" ht="22.5" customHeight="1">
      <c r="A3" s="24"/>
      <c r="B3" s="38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33" ht="22.5" customHeight="1">
      <c r="A4" s="38"/>
      <c r="B4" s="38"/>
      <c r="C4" s="224" t="s">
        <v>2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33" ht="22.5" customHeight="1">
      <c r="A5" s="120"/>
      <c r="B5" s="59"/>
      <c r="C5" s="216"/>
      <c r="D5" s="216"/>
      <c r="E5" s="216"/>
      <c r="F5" s="216"/>
      <c r="G5" s="216"/>
      <c r="H5" s="153"/>
      <c r="I5" s="229" t="s">
        <v>38</v>
      </c>
      <c r="J5" s="229"/>
      <c r="K5" s="229"/>
      <c r="L5" s="121"/>
      <c r="M5" s="216"/>
    </row>
    <row r="6" spans="1:33" ht="22.5" customHeight="1">
      <c r="A6" s="122"/>
      <c r="B6" s="153"/>
      <c r="C6" s="216" t="s">
        <v>58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</row>
    <row r="7" spans="1:33" ht="22.5" customHeight="1">
      <c r="A7" s="122"/>
      <c r="B7" s="153"/>
      <c r="C7" s="216" t="s">
        <v>59</v>
      </c>
      <c r="D7" s="216"/>
      <c r="E7" s="216" t="s">
        <v>60</v>
      </c>
      <c r="F7" s="214"/>
      <c r="G7" s="216" t="s">
        <v>61</v>
      </c>
      <c r="H7" s="216"/>
      <c r="I7" s="216" t="s">
        <v>62</v>
      </c>
      <c r="J7" s="216"/>
      <c r="K7" s="216" t="s">
        <v>63</v>
      </c>
      <c r="L7" s="216"/>
      <c r="M7" s="216" t="s">
        <v>64</v>
      </c>
    </row>
    <row r="8" spans="1:33" ht="22.5" customHeight="1">
      <c r="A8" s="122"/>
      <c r="B8" s="148"/>
      <c r="C8" s="216" t="s">
        <v>65</v>
      </c>
      <c r="D8" s="216"/>
      <c r="E8" s="44" t="s">
        <v>66</v>
      </c>
      <c r="F8" s="44"/>
      <c r="G8" s="44" t="s">
        <v>67</v>
      </c>
      <c r="H8" s="216"/>
      <c r="I8" s="216" t="s">
        <v>68</v>
      </c>
      <c r="J8" s="216"/>
      <c r="K8" s="216" t="s">
        <v>69</v>
      </c>
      <c r="L8" s="64"/>
      <c r="M8" s="216" t="s">
        <v>70</v>
      </c>
    </row>
    <row r="9" spans="1:33" ht="22.5" customHeight="1">
      <c r="A9" s="64"/>
      <c r="B9" s="122"/>
      <c r="C9" s="223" t="s">
        <v>7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</row>
    <row r="10" spans="1:33" ht="22.5" customHeight="1">
      <c r="A10" s="146" t="s">
        <v>123</v>
      </c>
      <c r="B10" s="122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</row>
    <row r="11" spans="1:33" ht="22.5" customHeight="1">
      <c r="A11" s="146" t="s">
        <v>124</v>
      </c>
      <c r="B11" s="176"/>
      <c r="C11" s="193">
        <v>947962</v>
      </c>
      <c r="D11" s="161"/>
      <c r="E11" s="211">
        <v>166512</v>
      </c>
      <c r="F11" s="161"/>
      <c r="G11" s="193">
        <v>165206</v>
      </c>
      <c r="H11" s="161"/>
      <c r="I11" s="193">
        <v>105000</v>
      </c>
      <c r="J11" s="161"/>
      <c r="K11" s="193">
        <v>874495</v>
      </c>
      <c r="L11" s="161"/>
      <c r="M11" s="193">
        <f>SUM(C11:K11)</f>
        <v>2259175</v>
      </c>
    </row>
    <row r="12" spans="1:33" ht="8.25" customHeight="1">
      <c r="A12" s="146"/>
      <c r="B12" s="176"/>
      <c r="C12" s="193"/>
      <c r="D12" s="161"/>
      <c r="E12" s="193"/>
      <c r="F12" s="161"/>
      <c r="G12" s="193"/>
      <c r="H12" s="161"/>
      <c r="I12" s="193"/>
      <c r="J12" s="161"/>
      <c r="K12" s="193"/>
      <c r="L12" s="161"/>
      <c r="M12" s="161"/>
    </row>
    <row r="13" spans="1:33" ht="22.5" customHeight="1">
      <c r="A13" s="146" t="s">
        <v>71</v>
      </c>
      <c r="B13" s="59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</row>
    <row r="14" spans="1:33" ht="22.5" customHeight="1">
      <c r="A14" s="150" t="s">
        <v>72</v>
      </c>
      <c r="B14" s="153"/>
      <c r="C14" s="191">
        <v>0</v>
      </c>
      <c r="D14" s="191"/>
      <c r="E14" s="191">
        <v>0</v>
      </c>
      <c r="F14" s="191"/>
      <c r="G14" s="191">
        <v>0</v>
      </c>
      <c r="H14" s="191"/>
      <c r="I14" s="191">
        <v>0</v>
      </c>
      <c r="J14" s="191"/>
      <c r="K14" s="139">
        <v>168201</v>
      </c>
      <c r="L14" s="191"/>
      <c r="M14" s="105">
        <v>168201</v>
      </c>
    </row>
    <row r="15" spans="1:33" ht="22.5" customHeight="1">
      <c r="A15" s="74" t="s">
        <v>93</v>
      </c>
      <c r="B15" s="153"/>
      <c r="C15" s="191">
        <v>0</v>
      </c>
      <c r="D15" s="191"/>
      <c r="E15" s="191">
        <v>0</v>
      </c>
      <c r="F15" s="191"/>
      <c r="G15" s="191">
        <v>0</v>
      </c>
      <c r="H15" s="191"/>
      <c r="I15" s="191">
        <v>0</v>
      </c>
      <c r="J15" s="191"/>
      <c r="K15" s="191">
        <v>0</v>
      </c>
      <c r="L15" s="191"/>
      <c r="M15" s="105">
        <f t="shared" ref="M15" si="0">SUM(C15:K15)</f>
        <v>0</v>
      </c>
    </row>
    <row r="16" spans="1:33" ht="22.5" customHeight="1">
      <c r="A16" s="146" t="s">
        <v>73</v>
      </c>
      <c r="B16" s="59"/>
      <c r="C16" s="100">
        <f>SUM(C14:C15)</f>
        <v>0</v>
      </c>
      <c r="D16" s="161"/>
      <c r="E16" s="100">
        <f>SUM(E14:E15)</f>
        <v>0</v>
      </c>
      <c r="F16" s="161"/>
      <c r="G16" s="100">
        <f>SUM(G14:G15)</f>
        <v>0</v>
      </c>
      <c r="H16" s="161"/>
      <c r="I16" s="100">
        <f>SUM(I14:I15)</f>
        <v>0</v>
      </c>
      <c r="J16" s="161"/>
      <c r="K16" s="100">
        <f>SUM(K14:K15)</f>
        <v>168201</v>
      </c>
      <c r="L16" s="161"/>
      <c r="M16" s="100">
        <f>SUM(M14:M15)</f>
        <v>168201</v>
      </c>
    </row>
    <row r="17" spans="1:33" ht="22.5" customHeight="1" thickBot="1">
      <c r="A17" s="176" t="s">
        <v>125</v>
      </c>
      <c r="B17" s="146"/>
      <c r="C17" s="124">
        <f>'SH-1'!C11+C16</f>
        <v>947962</v>
      </c>
      <c r="D17" s="161"/>
      <c r="E17" s="124">
        <f>'SH-1'!E11+E16</f>
        <v>166512</v>
      </c>
      <c r="F17" s="161"/>
      <c r="G17" s="124">
        <f>'SH-1'!G11+G16</f>
        <v>165206</v>
      </c>
      <c r="H17" s="161"/>
      <c r="I17" s="124">
        <f>'SH-1'!I11+I16</f>
        <v>105000</v>
      </c>
      <c r="J17" s="161"/>
      <c r="K17" s="124">
        <f>'SH-1'!K11+K16</f>
        <v>1042696</v>
      </c>
      <c r="L17" s="161"/>
      <c r="M17" s="124">
        <f>'SH-1'!M11+M16</f>
        <v>2427376</v>
      </c>
    </row>
    <row r="18" spans="1:33" ht="22" customHeight="1" thickTop="1">
      <c r="C18" s="125"/>
      <c r="E18" s="125"/>
      <c r="G18" s="125"/>
      <c r="I18" s="125"/>
      <c r="K18" s="126"/>
      <c r="M18" s="125"/>
      <c r="N18" s="38"/>
      <c r="O18" s="37"/>
      <c r="P18" s="38"/>
      <c r="Q18" s="117"/>
      <c r="R18" s="118"/>
      <c r="S18" s="118"/>
      <c r="T18" s="118"/>
      <c r="U18" s="118"/>
      <c r="V18" s="118"/>
      <c r="W18" s="118"/>
      <c r="X18" s="118"/>
      <c r="Y18" s="118"/>
      <c r="Z18" s="118"/>
      <c r="AA18" s="228"/>
      <c r="AB18" s="228"/>
      <c r="AC18" s="228"/>
      <c r="AD18" s="228"/>
      <c r="AE18" s="228"/>
      <c r="AF18" s="228"/>
      <c r="AG18" s="228"/>
    </row>
    <row r="19" spans="1:33" ht="22" customHeight="1"/>
    <row r="20" spans="1:33" ht="22" customHeight="1"/>
    <row r="21" spans="1:33" ht="22" customHeight="1"/>
    <row r="22" spans="1:33" ht="22" customHeight="1"/>
    <row r="23" spans="1:33" ht="22" customHeight="1"/>
    <row r="24" spans="1:33" ht="22" customHeight="1"/>
    <row r="25" spans="1:33" ht="22" customHeight="1"/>
    <row r="26" spans="1:33" ht="22" customHeight="1"/>
    <row r="27" spans="1:33" ht="22" customHeight="1"/>
    <row r="28" spans="1:33" ht="22" customHeight="1"/>
    <row r="29" spans="1:33" ht="22" customHeight="1"/>
    <row r="30" spans="1:33" ht="10" customHeight="1"/>
    <row r="31" spans="1:33" ht="22" customHeight="1"/>
    <row r="32" spans="1:33" ht="22" customHeight="1"/>
    <row r="33" spans="3:33" ht="22" customHeight="1"/>
    <row r="34" spans="3:33" ht="21" hidden="1" customHeight="1"/>
    <row r="35" spans="3:33" ht="22" customHeight="1"/>
    <row r="36" spans="3:33" ht="22" customHeight="1"/>
    <row r="37" spans="3:33" ht="10" customHeight="1"/>
    <row r="38" spans="3:33" ht="22" customHeight="1"/>
    <row r="39" spans="3:33" ht="22" customHeight="1"/>
    <row r="40" spans="3:33" ht="22" customHeight="1"/>
    <row r="41" spans="3:33" ht="22" customHeight="1"/>
    <row r="42" spans="3:33" ht="22" customHeight="1"/>
    <row r="43" spans="3:33" ht="22.5" customHeight="1">
      <c r="C43" s="125"/>
      <c r="E43" s="125"/>
      <c r="G43" s="125"/>
      <c r="I43" s="125"/>
      <c r="M43" s="125"/>
    </row>
    <row r="44" spans="3:33" s="159" customFormat="1" ht="22.5" customHeight="1"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</row>
  </sheetData>
  <mergeCells count="5">
    <mergeCell ref="AA1:AG1"/>
    <mergeCell ref="C4:M4"/>
    <mergeCell ref="I5:K5"/>
    <mergeCell ref="C9:M9"/>
    <mergeCell ref="AA18:AG18"/>
  </mergeCells>
  <pageMargins left="0.7" right="0.8" top="0.48" bottom="0.25" header="0.47" footer="0.25"/>
  <pageSetup paperSize="9" firstPageNumber="7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K44"/>
  <sheetViews>
    <sheetView showGridLines="0" view="pageBreakPreview" zoomScaleNormal="80" zoomScaleSheetLayoutView="100" workbookViewId="0"/>
  </sheetViews>
  <sheetFormatPr defaultColWidth="9.09765625" defaultRowHeight="22.5" customHeight="1"/>
  <cols>
    <col min="1" max="1" width="49" style="82" customWidth="1"/>
    <col min="2" max="2" width="0.8984375" style="82" customWidth="1"/>
    <col min="3" max="3" width="15.69921875" style="82" customWidth="1"/>
    <col min="4" max="4" width="0.8984375" style="82" customWidth="1"/>
    <col min="5" max="5" width="15.69921875" style="82" customWidth="1"/>
    <col min="6" max="6" width="0.8984375" style="82" customWidth="1"/>
    <col min="7" max="7" width="15.69921875" style="82" customWidth="1"/>
    <col min="8" max="8" width="0.8984375" style="82" customWidth="1"/>
    <col min="9" max="9" width="15.69921875" style="82" customWidth="1"/>
    <col min="10" max="10" width="0.8984375" style="82" customWidth="1"/>
    <col min="11" max="11" width="13.19921875" style="82" customWidth="1"/>
    <col min="12" max="12" width="0.8984375" style="82" customWidth="1"/>
    <col min="13" max="13" width="15.69921875" style="82" customWidth="1"/>
    <col min="14" max="14" width="0.8984375" style="82" customWidth="1"/>
    <col min="15" max="15" width="15.69921875" style="82" customWidth="1"/>
    <col min="16" max="16" width="0.8984375" style="82" customWidth="1"/>
    <col min="17" max="17" width="15.69921875" style="82" customWidth="1"/>
    <col min="18" max="18" width="52" style="82" customWidth="1"/>
    <col min="19" max="19" width="8.8984375" style="82" customWidth="1"/>
    <col min="20" max="20" width="1.09765625" style="82" customWidth="1"/>
    <col min="21" max="21" width="9.8984375" style="82" customWidth="1"/>
    <col min="22" max="22" width="1.09765625" style="82" customWidth="1"/>
    <col min="23" max="23" width="12.59765625" style="82" customWidth="1"/>
    <col min="24" max="24" width="1.3984375" style="82" customWidth="1"/>
    <col min="25" max="25" width="12.59765625" style="82" customWidth="1"/>
    <col min="26" max="26" width="1.3984375" style="82" customWidth="1"/>
    <col min="27" max="27" width="11.3984375" style="82" customWidth="1"/>
    <col min="28" max="28" width="1.19921875" style="82" customWidth="1"/>
    <col min="29" max="29" width="10.69921875" style="82" customWidth="1"/>
    <col min="30" max="30" width="1" style="82" customWidth="1"/>
    <col min="31" max="31" width="11.8984375" style="82" customWidth="1"/>
    <col min="32" max="32" width="1.19921875" style="82" customWidth="1"/>
    <col min="33" max="33" width="7.3984375" style="82" customWidth="1"/>
    <col min="34" max="34" width="1.19921875" style="82" customWidth="1"/>
    <col min="35" max="35" width="12.8984375" style="82" customWidth="1"/>
    <col min="36" max="36" width="1" style="82" customWidth="1"/>
    <col min="37" max="37" width="16.8984375" style="82" customWidth="1"/>
    <col min="38" max="16384" width="9.09765625" style="82"/>
  </cols>
  <sheetData>
    <row r="1" spans="1:37" ht="22.5" customHeight="1">
      <c r="A1" s="54" t="s">
        <v>0</v>
      </c>
      <c r="B1" s="116"/>
      <c r="C1" s="117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9"/>
      <c r="R1" s="38"/>
      <c r="S1" s="37"/>
      <c r="T1" s="38"/>
      <c r="U1" s="117"/>
      <c r="V1" s="118"/>
      <c r="W1" s="118"/>
      <c r="X1" s="118"/>
      <c r="Y1" s="118"/>
      <c r="Z1" s="118"/>
      <c r="AA1" s="118"/>
      <c r="AB1" s="118"/>
      <c r="AC1" s="118"/>
      <c r="AD1" s="118"/>
      <c r="AE1" s="228"/>
      <c r="AF1" s="228"/>
      <c r="AG1" s="228"/>
      <c r="AH1" s="228"/>
      <c r="AI1" s="228"/>
      <c r="AJ1" s="228"/>
      <c r="AK1" s="228"/>
    </row>
    <row r="2" spans="1:37" ht="22.5" customHeight="1">
      <c r="A2" s="24" t="s">
        <v>57</v>
      </c>
      <c r="B2" s="38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37" ht="22.5" customHeight="1">
      <c r="A3" s="24"/>
      <c r="B3" s="38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37" ht="22.5" customHeight="1">
      <c r="A4" s="38"/>
      <c r="B4" s="38"/>
      <c r="C4" s="224" t="s">
        <v>2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37" ht="22.5" customHeight="1">
      <c r="A5" s="120"/>
      <c r="B5" s="59"/>
      <c r="C5" s="108"/>
      <c r="D5" s="108"/>
      <c r="E5" s="108"/>
      <c r="F5" s="108"/>
      <c r="G5" s="108"/>
      <c r="H5" s="55"/>
      <c r="I5" s="229" t="s">
        <v>38</v>
      </c>
      <c r="J5" s="229"/>
      <c r="K5" s="229"/>
      <c r="L5" s="229"/>
      <c r="M5" s="229"/>
      <c r="N5" s="121"/>
      <c r="O5" s="153"/>
      <c r="P5" s="153"/>
      <c r="Q5" s="108"/>
    </row>
    <row r="6" spans="1:37" ht="22.5" customHeight="1">
      <c r="A6" s="122"/>
      <c r="B6" s="55"/>
      <c r="C6" s="108" t="s">
        <v>58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219"/>
      <c r="P6" s="219"/>
      <c r="Q6" s="108"/>
    </row>
    <row r="7" spans="1:37" ht="22.5" customHeight="1">
      <c r="A7" s="122"/>
      <c r="B7" s="55"/>
      <c r="C7" s="108" t="s">
        <v>59</v>
      </c>
      <c r="D7" s="108"/>
      <c r="E7" s="108" t="s">
        <v>60</v>
      </c>
      <c r="F7" s="6"/>
      <c r="G7" s="108" t="s">
        <v>61</v>
      </c>
      <c r="H7" s="108"/>
      <c r="I7" s="108" t="s">
        <v>62</v>
      </c>
      <c r="J7" s="108"/>
      <c r="K7" s="108" t="s">
        <v>95</v>
      </c>
      <c r="L7" s="108"/>
      <c r="M7" s="108" t="s">
        <v>63</v>
      </c>
      <c r="N7" s="108"/>
      <c r="O7" s="219"/>
      <c r="P7" s="219"/>
      <c r="Q7" s="108" t="s">
        <v>64</v>
      </c>
    </row>
    <row r="8" spans="1:37" ht="22.5" customHeight="1">
      <c r="A8" s="122"/>
      <c r="B8" s="8"/>
      <c r="C8" s="108" t="s">
        <v>65</v>
      </c>
      <c r="D8" s="108"/>
      <c r="E8" s="44" t="s">
        <v>66</v>
      </c>
      <c r="F8" s="44"/>
      <c r="G8" s="44" t="s">
        <v>67</v>
      </c>
      <c r="H8" s="108"/>
      <c r="I8" s="108" t="s">
        <v>68</v>
      </c>
      <c r="J8" s="108"/>
      <c r="K8" s="108" t="s">
        <v>67</v>
      </c>
      <c r="L8" s="108"/>
      <c r="M8" s="108" t="s">
        <v>69</v>
      </c>
      <c r="N8" s="64"/>
      <c r="O8" s="218" t="s">
        <v>67</v>
      </c>
      <c r="P8" s="64"/>
      <c r="Q8" s="108" t="s">
        <v>70</v>
      </c>
    </row>
    <row r="9" spans="1:37" ht="22.5" customHeight="1">
      <c r="A9" s="64"/>
      <c r="B9" s="122"/>
      <c r="C9" s="223" t="s">
        <v>7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</row>
    <row r="10" spans="1:37" ht="22.5" customHeight="1">
      <c r="A10" s="19" t="s">
        <v>139</v>
      </c>
      <c r="B10" s="122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</row>
    <row r="11" spans="1:37" ht="22.5" customHeight="1">
      <c r="A11" s="19" t="s">
        <v>140</v>
      </c>
      <c r="B11" s="5"/>
      <c r="C11" s="193">
        <v>947962</v>
      </c>
      <c r="D11" s="98"/>
      <c r="E11" s="211">
        <v>166512</v>
      </c>
      <c r="F11" s="98"/>
      <c r="G11" s="46">
        <v>165206</v>
      </c>
      <c r="H11" s="98"/>
      <c r="I11" s="193">
        <v>105000</v>
      </c>
      <c r="J11" s="98"/>
      <c r="K11" s="98">
        <v>511962</v>
      </c>
      <c r="L11" s="98"/>
      <c r="M11" s="46">
        <v>552347</v>
      </c>
      <c r="N11" s="98"/>
      <c r="O11" s="193">
        <f>BS!J80</f>
        <v>-511962</v>
      </c>
      <c r="P11" s="161"/>
      <c r="Q11" s="46">
        <f>SUM(C11:O11)</f>
        <v>1937027</v>
      </c>
    </row>
    <row r="12" spans="1:37" ht="8.25" customHeight="1">
      <c r="A12" s="19"/>
      <c r="B12" s="5"/>
      <c r="C12" s="46"/>
      <c r="D12" s="98"/>
      <c r="E12" s="46"/>
      <c r="F12" s="98"/>
      <c r="G12" s="46"/>
      <c r="H12" s="98"/>
      <c r="I12" s="46"/>
      <c r="J12" s="98"/>
      <c r="K12" s="98"/>
      <c r="L12" s="98"/>
      <c r="M12" s="46"/>
      <c r="N12" s="98"/>
      <c r="O12" s="193"/>
      <c r="P12" s="161"/>
      <c r="Q12" s="98"/>
    </row>
    <row r="13" spans="1:37" ht="22.5" customHeight="1">
      <c r="A13" s="19" t="s">
        <v>71</v>
      </c>
      <c r="B13" s="59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171"/>
      <c r="P13" s="171"/>
      <c r="Q13" s="67"/>
    </row>
    <row r="14" spans="1:37" ht="22.5" customHeight="1">
      <c r="A14" s="15" t="s">
        <v>72</v>
      </c>
      <c r="B14" s="55"/>
      <c r="C14" s="51">
        <v>0</v>
      </c>
      <c r="D14" s="51"/>
      <c r="E14" s="51">
        <v>0</v>
      </c>
      <c r="F14" s="51"/>
      <c r="G14" s="51">
        <v>0</v>
      </c>
      <c r="H14" s="51"/>
      <c r="I14" s="51">
        <v>0</v>
      </c>
      <c r="J14" s="51"/>
      <c r="K14" s="191">
        <v>0</v>
      </c>
      <c r="L14" s="51"/>
      <c r="M14" s="51">
        <f>PL!D25</f>
        <v>195965</v>
      </c>
      <c r="N14" s="51"/>
      <c r="O14" s="191">
        <v>0</v>
      </c>
      <c r="P14" s="191"/>
      <c r="Q14" s="105">
        <f>SUM(C14:O14)</f>
        <v>195965</v>
      </c>
    </row>
    <row r="15" spans="1:37" ht="22.5" customHeight="1">
      <c r="A15" s="74" t="s">
        <v>93</v>
      </c>
      <c r="B15" s="55"/>
      <c r="C15" s="51">
        <v>0</v>
      </c>
      <c r="D15" s="51"/>
      <c r="E15" s="51">
        <v>0</v>
      </c>
      <c r="F15" s="51"/>
      <c r="G15" s="51">
        <v>0</v>
      </c>
      <c r="H15" s="51"/>
      <c r="I15" s="51">
        <v>0</v>
      </c>
      <c r="J15" s="51"/>
      <c r="K15" s="191">
        <v>0</v>
      </c>
      <c r="L15" s="51"/>
      <c r="M15" s="51">
        <v>0</v>
      </c>
      <c r="N15" s="51"/>
      <c r="O15" s="191">
        <v>0</v>
      </c>
      <c r="P15" s="191"/>
      <c r="Q15" s="105">
        <f>SUM(C15:O15)</f>
        <v>0</v>
      </c>
    </row>
    <row r="16" spans="1:37" ht="22.5" customHeight="1">
      <c r="A16" s="19" t="s">
        <v>73</v>
      </c>
      <c r="B16" s="59"/>
      <c r="C16" s="100">
        <f>SUM(C14:C15)</f>
        <v>0</v>
      </c>
      <c r="D16" s="98"/>
      <c r="E16" s="100">
        <f>SUM(E14:E15)</f>
        <v>0</v>
      </c>
      <c r="F16" s="98"/>
      <c r="G16" s="100">
        <f>SUM(G14:G15)</f>
        <v>0</v>
      </c>
      <c r="H16" s="98"/>
      <c r="I16" s="100">
        <f>SUM(I14:I15)</f>
        <v>0</v>
      </c>
      <c r="J16" s="98"/>
      <c r="K16" s="100">
        <f>SUM(K14:K15)</f>
        <v>0</v>
      </c>
      <c r="L16" s="98"/>
      <c r="M16" s="100">
        <f>SUM(M14:M15)</f>
        <v>195965</v>
      </c>
      <c r="N16" s="98"/>
      <c r="O16" s="100">
        <f>SUM(O14:O15)</f>
        <v>0</v>
      </c>
      <c r="P16" s="161"/>
      <c r="Q16" s="100">
        <f>SUM(Q14:Q15)</f>
        <v>195965</v>
      </c>
    </row>
    <row r="17" spans="1:37" ht="22.5" customHeight="1" thickBot="1">
      <c r="A17" s="5" t="s">
        <v>141</v>
      </c>
      <c r="B17" s="19"/>
      <c r="C17" s="124">
        <f>'SH-2'!C11+C16</f>
        <v>947962</v>
      </c>
      <c r="D17" s="98"/>
      <c r="E17" s="124">
        <f>'SH-2'!E11+E16</f>
        <v>166512</v>
      </c>
      <c r="F17" s="98"/>
      <c r="G17" s="124">
        <f>'SH-2'!G11+G16</f>
        <v>165206</v>
      </c>
      <c r="H17" s="98"/>
      <c r="I17" s="124">
        <f>'SH-2'!I11+I16</f>
        <v>105000</v>
      </c>
      <c r="J17" s="98"/>
      <c r="K17" s="124">
        <f>'SH-2'!K11+K16</f>
        <v>511962</v>
      </c>
      <c r="L17" s="98"/>
      <c r="M17" s="124">
        <f>'SH-2'!M11+M16</f>
        <v>748312</v>
      </c>
      <c r="N17" s="98"/>
      <c r="O17" s="124">
        <f>'SH-2'!O11+O16</f>
        <v>-511962</v>
      </c>
      <c r="P17" s="161"/>
      <c r="Q17" s="124">
        <f>'SH-2'!Q11+Q16</f>
        <v>2132992</v>
      </c>
    </row>
    <row r="18" spans="1:37" ht="22" customHeight="1" thickTop="1">
      <c r="C18" s="125"/>
      <c r="E18" s="125"/>
      <c r="G18" s="125"/>
      <c r="I18" s="125"/>
      <c r="M18" s="126"/>
      <c r="Q18" s="125"/>
      <c r="R18" s="38"/>
      <c r="S18" s="37"/>
      <c r="T18" s="38"/>
      <c r="U18" s="117"/>
      <c r="V18" s="118"/>
      <c r="W18" s="118"/>
      <c r="X18" s="118"/>
      <c r="Y18" s="118"/>
      <c r="Z18" s="118"/>
      <c r="AA18" s="118"/>
      <c r="AB18" s="118"/>
      <c r="AC18" s="118"/>
      <c r="AD18" s="118"/>
      <c r="AE18" s="228"/>
      <c r="AF18" s="228"/>
      <c r="AG18" s="228"/>
      <c r="AH18" s="228"/>
      <c r="AI18" s="228"/>
      <c r="AJ18" s="228"/>
      <c r="AK18" s="228"/>
    </row>
    <row r="19" spans="1:37" ht="22" customHeight="1"/>
    <row r="20" spans="1:37" ht="22" customHeight="1"/>
    <row r="21" spans="1:37" ht="22" customHeight="1"/>
    <row r="22" spans="1:37" ht="22" customHeight="1"/>
    <row r="23" spans="1:37" ht="22" customHeight="1"/>
    <row r="24" spans="1:37" ht="22" customHeight="1"/>
    <row r="25" spans="1:37" ht="22" customHeight="1"/>
    <row r="26" spans="1:37" ht="22" customHeight="1"/>
    <row r="27" spans="1:37" ht="22" customHeight="1"/>
    <row r="28" spans="1:37" ht="22" customHeight="1"/>
    <row r="29" spans="1:37" ht="22" customHeight="1"/>
    <row r="30" spans="1:37" ht="10" customHeight="1"/>
    <row r="31" spans="1:37" ht="22" customHeight="1"/>
    <row r="32" spans="1:37" ht="22" customHeight="1"/>
    <row r="33" spans="3:37" ht="22" customHeight="1"/>
    <row r="34" spans="3:37" ht="21" hidden="1" customHeight="1"/>
    <row r="35" spans="3:37" ht="22" customHeight="1"/>
    <row r="36" spans="3:37" ht="22" customHeight="1"/>
    <row r="37" spans="3:37" ht="10" customHeight="1"/>
    <row r="38" spans="3:37" ht="22" customHeight="1"/>
    <row r="39" spans="3:37" ht="22" customHeight="1"/>
    <row r="40" spans="3:37" ht="22" customHeight="1"/>
    <row r="41" spans="3:37" ht="22" customHeight="1"/>
    <row r="42" spans="3:37" ht="22" customHeight="1"/>
    <row r="43" spans="3:37" ht="22.5" customHeight="1">
      <c r="C43" s="125"/>
      <c r="E43" s="125"/>
      <c r="G43" s="125"/>
      <c r="I43" s="125"/>
      <c r="Q43" s="125"/>
    </row>
    <row r="44" spans="3:37" s="22" customFormat="1" ht="22.5" customHeight="1">
      <c r="O44" s="159"/>
      <c r="P44" s="159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</row>
  </sheetData>
  <mergeCells count="5">
    <mergeCell ref="AE1:AK1"/>
    <mergeCell ref="C4:Q4"/>
    <mergeCell ref="I5:M5"/>
    <mergeCell ref="C9:Q9"/>
    <mergeCell ref="AE18:AK18"/>
  </mergeCells>
  <pageMargins left="0.7" right="0.8" top="0.48" bottom="0.25" header="0.47" footer="0.25"/>
  <pageSetup paperSize="9" scale="82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1486-191B-4141-BFAC-E2F5D55ADFA6}">
  <sheetPr>
    <tabColor rgb="FF00B050"/>
    <pageSetUpPr fitToPage="1"/>
  </sheetPr>
  <dimension ref="A1:M19"/>
  <sheetViews>
    <sheetView showGridLines="0" view="pageBreakPreview" topLeftCell="A10" zoomScaleNormal="75" zoomScaleSheetLayoutView="100" workbookViewId="0"/>
  </sheetViews>
  <sheetFormatPr defaultColWidth="9.09765625" defaultRowHeight="22.5" customHeight="1"/>
  <cols>
    <col min="1" max="1" width="55.59765625" style="36" customWidth="1"/>
    <col min="2" max="2" width="0.8984375" style="36" customWidth="1"/>
    <col min="3" max="3" width="15.69921875" style="36" customWidth="1"/>
    <col min="4" max="4" width="0.8984375" style="36" customWidth="1"/>
    <col min="5" max="5" width="15.69921875" style="36" customWidth="1"/>
    <col min="6" max="6" width="0.8984375" style="36" customWidth="1"/>
    <col min="7" max="7" width="15.69921875" style="36" customWidth="1"/>
    <col min="8" max="8" width="0.8984375" style="36" customWidth="1"/>
    <col min="9" max="9" width="15.69921875" style="36" customWidth="1"/>
    <col min="10" max="10" width="0.8984375" style="36" customWidth="1"/>
    <col min="11" max="11" width="15.69921875" style="36" customWidth="1"/>
    <col min="12" max="12" width="0.8984375" style="36" customWidth="1"/>
    <col min="13" max="13" width="15.69921875" style="36" customWidth="1"/>
    <col min="14" max="16384" width="9.09765625" style="36"/>
  </cols>
  <sheetData>
    <row r="1" spans="1:13" ht="22.5" customHeight="1">
      <c r="A1" s="1" t="s">
        <v>0</v>
      </c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22.5" customHeight="1">
      <c r="A2" s="24" t="s">
        <v>57</v>
      </c>
      <c r="B2" s="38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22.5" customHeight="1">
      <c r="A3" s="24"/>
      <c r="B3" s="38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2.5" customHeight="1">
      <c r="A4" s="38"/>
      <c r="B4" s="38"/>
      <c r="C4" s="230" t="s">
        <v>3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13" s="45" customFormat="1" ht="22.5" customHeight="1">
      <c r="A5" s="39"/>
      <c r="B5" s="40"/>
      <c r="C5" s="41"/>
      <c r="D5" s="41"/>
      <c r="E5" s="41"/>
      <c r="F5" s="41"/>
      <c r="G5" s="41"/>
      <c r="H5" s="7"/>
      <c r="I5" s="231" t="s">
        <v>38</v>
      </c>
      <c r="J5" s="231"/>
      <c r="K5" s="231"/>
      <c r="L5" s="42"/>
      <c r="M5" s="41"/>
    </row>
    <row r="6" spans="1:13" s="45" customFormat="1" ht="22.5" customHeight="1">
      <c r="A6" s="43"/>
      <c r="B6" s="7"/>
      <c r="C6" s="41" t="s">
        <v>58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s="45" customFormat="1" ht="22.5" customHeight="1">
      <c r="A7" s="43"/>
      <c r="B7" s="7"/>
      <c r="C7" s="41" t="s">
        <v>59</v>
      </c>
      <c r="D7" s="41"/>
      <c r="E7" s="41" t="s">
        <v>60</v>
      </c>
      <c r="F7" s="214"/>
      <c r="G7" s="41" t="s">
        <v>61</v>
      </c>
      <c r="H7" s="41"/>
      <c r="I7" s="41" t="s">
        <v>62</v>
      </c>
      <c r="J7" s="41"/>
      <c r="K7" s="41" t="s">
        <v>63</v>
      </c>
      <c r="L7" s="41"/>
      <c r="M7" s="41" t="s">
        <v>64</v>
      </c>
    </row>
    <row r="8" spans="1:13" s="45" customFormat="1" ht="22.5" customHeight="1">
      <c r="A8" s="43"/>
      <c r="B8" s="148"/>
      <c r="C8" s="41" t="s">
        <v>65</v>
      </c>
      <c r="D8" s="41"/>
      <c r="E8" s="44" t="s">
        <v>66</v>
      </c>
      <c r="F8" s="44"/>
      <c r="G8" s="44" t="s">
        <v>67</v>
      </c>
      <c r="H8" s="41"/>
      <c r="I8" s="41" t="s">
        <v>68</v>
      </c>
      <c r="J8" s="41"/>
      <c r="K8" s="41" t="s">
        <v>69</v>
      </c>
      <c r="L8" s="41"/>
      <c r="M8" s="41" t="s">
        <v>70</v>
      </c>
    </row>
    <row r="9" spans="1:13" s="45" customFormat="1" ht="22.5" customHeight="1">
      <c r="B9" s="43"/>
      <c r="C9" s="232" t="s">
        <v>7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s="45" customFormat="1" ht="22.5" customHeight="1">
      <c r="A10" s="146" t="s">
        <v>123</v>
      </c>
      <c r="B10" s="43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</row>
    <row r="11" spans="1:13" s="11" customFormat="1" ht="22.5" customHeight="1">
      <c r="A11" s="146" t="s">
        <v>124</v>
      </c>
      <c r="C11" s="193">
        <v>947962</v>
      </c>
      <c r="D11" s="161"/>
      <c r="E11" s="193">
        <v>166512</v>
      </c>
      <c r="F11" s="161"/>
      <c r="G11" s="193">
        <v>165206</v>
      </c>
      <c r="H11" s="161"/>
      <c r="I11" s="193">
        <v>105000</v>
      </c>
      <c r="J11" s="161"/>
      <c r="K11" s="193">
        <v>869721</v>
      </c>
      <c r="L11" s="161"/>
      <c r="M11" s="193">
        <f>SUM(C11:K11)</f>
        <v>2254401</v>
      </c>
    </row>
    <row r="12" spans="1:13" s="11" customFormat="1" ht="8.25" customHeight="1">
      <c r="A12" s="146"/>
      <c r="C12" s="193"/>
      <c r="D12" s="161"/>
      <c r="E12" s="193"/>
      <c r="F12" s="161"/>
      <c r="G12" s="193"/>
      <c r="H12" s="161"/>
      <c r="I12" s="193"/>
      <c r="J12" s="161"/>
      <c r="K12" s="193"/>
      <c r="L12" s="161"/>
      <c r="M12" s="161"/>
    </row>
    <row r="13" spans="1:13" ht="22.5" customHeight="1">
      <c r="A13" s="146" t="s">
        <v>71</v>
      </c>
      <c r="B13" s="40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</row>
    <row r="14" spans="1:13" s="3" customFormat="1" ht="22.5" customHeight="1">
      <c r="A14" s="74" t="s">
        <v>72</v>
      </c>
      <c r="B14" s="7"/>
      <c r="C14" s="49">
        <v>0</v>
      </c>
      <c r="D14" s="49"/>
      <c r="E14" s="49">
        <v>0</v>
      </c>
      <c r="F14" s="49"/>
      <c r="G14" s="49">
        <v>0</v>
      </c>
      <c r="H14" s="49"/>
      <c r="I14" s="49">
        <v>0</v>
      </c>
      <c r="J14" s="49"/>
      <c r="K14" s="191">
        <v>166716</v>
      </c>
      <c r="L14" s="49"/>
      <c r="M14" s="105">
        <f t="shared" ref="M14" si="0">SUM(C14:K14)</f>
        <v>166716</v>
      </c>
    </row>
    <row r="15" spans="1:13" s="3" customFormat="1" ht="22.5" customHeight="1">
      <c r="A15" s="74" t="s">
        <v>93</v>
      </c>
      <c r="B15" s="7"/>
      <c r="C15" s="49">
        <v>0</v>
      </c>
      <c r="D15" s="49"/>
      <c r="E15" s="49">
        <v>0</v>
      </c>
      <c r="F15" s="49"/>
      <c r="G15" s="49">
        <v>0</v>
      </c>
      <c r="H15" s="49"/>
      <c r="I15" s="49">
        <v>0</v>
      </c>
      <c r="J15" s="49"/>
      <c r="K15" s="49">
        <v>0</v>
      </c>
      <c r="L15" s="49"/>
      <c r="M15" s="191">
        <f>SUM(C15:K15)</f>
        <v>0</v>
      </c>
    </row>
    <row r="16" spans="1:13" s="11" customFormat="1" ht="22.5" customHeight="1">
      <c r="A16" s="146" t="s">
        <v>73</v>
      </c>
      <c r="B16" s="40"/>
      <c r="C16" s="199">
        <f>SUM(C14:C15)</f>
        <v>0</v>
      </c>
      <c r="D16" s="198"/>
      <c r="E16" s="199">
        <f>SUM(E14:E15)</f>
        <v>0</v>
      </c>
      <c r="F16" s="198"/>
      <c r="G16" s="199">
        <f>SUM(G14:G15)</f>
        <v>0</v>
      </c>
      <c r="H16" s="198"/>
      <c r="I16" s="199">
        <f>SUM(I14:I15)</f>
        <v>0</v>
      </c>
      <c r="J16" s="198"/>
      <c r="K16" s="199">
        <f>SUM(K14:K15)</f>
        <v>166716</v>
      </c>
      <c r="L16" s="198"/>
      <c r="M16" s="199">
        <f>SUM(M14:M15)</f>
        <v>166716</v>
      </c>
    </row>
    <row r="17" spans="1:13" s="11" customFormat="1" ht="22.5" customHeight="1" thickBot="1">
      <c r="A17" s="11" t="s">
        <v>125</v>
      </c>
      <c r="B17" s="146"/>
      <c r="C17" s="197">
        <f>C11+C16</f>
        <v>947962</v>
      </c>
      <c r="D17" s="198"/>
      <c r="E17" s="197">
        <f>E11+E16</f>
        <v>166512</v>
      </c>
      <c r="F17" s="198"/>
      <c r="G17" s="197">
        <f>G11+G16</f>
        <v>165206</v>
      </c>
      <c r="H17" s="198"/>
      <c r="I17" s="197">
        <f>I11+I16</f>
        <v>105000</v>
      </c>
      <c r="J17" s="198"/>
      <c r="K17" s="197">
        <f>K11+K16</f>
        <v>1036437</v>
      </c>
      <c r="L17" s="198"/>
      <c r="M17" s="197">
        <f>M11+M16</f>
        <v>2421117</v>
      </c>
    </row>
    <row r="18" spans="1:13" ht="22.5" customHeight="1" thickTop="1">
      <c r="C18" s="53"/>
      <c r="E18" s="53"/>
      <c r="G18" s="53"/>
      <c r="I18" s="53"/>
      <c r="K18" s="128"/>
      <c r="M18" s="31"/>
    </row>
    <row r="19" spans="1:13" ht="22.5" customHeight="1"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</sheetData>
  <mergeCells count="3">
    <mergeCell ref="C4:M4"/>
    <mergeCell ref="I5:K5"/>
    <mergeCell ref="C9:M9"/>
  </mergeCells>
  <pageMargins left="0.7" right="0.7" top="0.48" bottom="0.25" header="0.5" footer="0.25"/>
  <pageSetup paperSize="9" scale="96" firstPageNumber="9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Q19"/>
  <sheetViews>
    <sheetView showGridLines="0" view="pageBreakPreview" zoomScaleNormal="75" zoomScaleSheetLayoutView="100" workbookViewId="0"/>
  </sheetViews>
  <sheetFormatPr defaultColWidth="9.09765625" defaultRowHeight="22.5" customHeight="1"/>
  <cols>
    <col min="1" max="1" width="55.59765625" style="36" customWidth="1"/>
    <col min="2" max="2" width="0.8984375" style="36" customWidth="1"/>
    <col min="3" max="3" width="15.69921875" style="36" customWidth="1"/>
    <col min="4" max="4" width="0.8984375" style="36" customWidth="1"/>
    <col min="5" max="5" width="15.69921875" style="36" customWidth="1"/>
    <col min="6" max="6" width="0.8984375" style="36" customWidth="1"/>
    <col min="7" max="7" width="15.69921875" style="36" customWidth="1"/>
    <col min="8" max="8" width="0.8984375" style="36" customWidth="1"/>
    <col min="9" max="9" width="15.69921875" style="36" customWidth="1"/>
    <col min="10" max="10" width="0.8984375" style="36" customWidth="1"/>
    <col min="11" max="11" width="13.19921875" style="36" customWidth="1"/>
    <col min="12" max="12" width="0.8984375" style="36" customWidth="1"/>
    <col min="13" max="13" width="15.69921875" style="36" customWidth="1"/>
    <col min="14" max="14" width="0.8984375" style="36" customWidth="1"/>
    <col min="15" max="15" width="15.69921875" style="36" customWidth="1"/>
    <col min="16" max="16" width="0.8984375" style="36" customWidth="1"/>
    <col min="17" max="17" width="15.69921875" style="36" customWidth="1"/>
    <col min="18" max="16384" width="9.09765625" style="36"/>
  </cols>
  <sheetData>
    <row r="1" spans="1:17" ht="22.5" customHeight="1">
      <c r="A1" s="1" t="s">
        <v>0</v>
      </c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ht="22.5" customHeight="1">
      <c r="A2" s="24" t="s">
        <v>57</v>
      </c>
      <c r="B2" s="38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22.5" customHeight="1">
      <c r="A3" s="24"/>
      <c r="B3" s="38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22.5" customHeight="1">
      <c r="A4" s="38"/>
      <c r="B4" s="38"/>
      <c r="C4" s="230" t="s">
        <v>3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s="45" customFormat="1" ht="22.5" customHeight="1">
      <c r="A5" s="39"/>
      <c r="B5" s="40"/>
      <c r="C5" s="41"/>
      <c r="D5" s="41"/>
      <c r="E5" s="41"/>
      <c r="F5" s="41"/>
      <c r="G5" s="41"/>
      <c r="H5" s="7"/>
      <c r="I5" s="231" t="s">
        <v>38</v>
      </c>
      <c r="J5" s="231"/>
      <c r="K5" s="231"/>
      <c r="L5" s="231"/>
      <c r="M5" s="231"/>
      <c r="N5" s="42"/>
      <c r="O5" s="7"/>
      <c r="P5" s="7"/>
      <c r="Q5" s="41"/>
    </row>
    <row r="6" spans="1:17" s="45" customFormat="1" ht="22.5" customHeight="1">
      <c r="A6" s="43"/>
      <c r="B6" s="7"/>
      <c r="C6" s="41" t="s">
        <v>58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s="45" customFormat="1" ht="22.5" customHeight="1">
      <c r="A7" s="43"/>
      <c r="B7" s="7"/>
      <c r="C7" s="41" t="s">
        <v>59</v>
      </c>
      <c r="D7" s="41"/>
      <c r="E7" s="41" t="s">
        <v>60</v>
      </c>
      <c r="F7" s="6"/>
      <c r="G7" s="41" t="s">
        <v>61</v>
      </c>
      <c r="H7" s="41"/>
      <c r="I7" s="41" t="s">
        <v>62</v>
      </c>
      <c r="J7" s="41"/>
      <c r="K7" s="41" t="s">
        <v>95</v>
      </c>
      <c r="L7" s="41"/>
      <c r="M7" s="41" t="s">
        <v>63</v>
      </c>
      <c r="N7" s="41"/>
      <c r="O7" s="41"/>
      <c r="P7" s="41"/>
      <c r="Q7" s="41" t="s">
        <v>64</v>
      </c>
    </row>
    <row r="8" spans="1:17" s="45" customFormat="1" ht="22.5" customHeight="1">
      <c r="A8" s="43"/>
      <c r="B8" s="8"/>
      <c r="C8" s="41" t="s">
        <v>65</v>
      </c>
      <c r="D8" s="41"/>
      <c r="E8" s="44" t="s">
        <v>66</v>
      </c>
      <c r="F8" s="44"/>
      <c r="G8" s="44" t="s">
        <v>67</v>
      </c>
      <c r="H8" s="41"/>
      <c r="I8" s="41" t="s">
        <v>68</v>
      </c>
      <c r="J8" s="41"/>
      <c r="K8" s="41" t="s">
        <v>67</v>
      </c>
      <c r="L8" s="41"/>
      <c r="M8" s="41" t="s">
        <v>69</v>
      </c>
      <c r="N8" s="41"/>
      <c r="O8" s="41" t="s">
        <v>67</v>
      </c>
      <c r="P8" s="41"/>
      <c r="Q8" s="41" t="s">
        <v>70</v>
      </c>
    </row>
    <row r="9" spans="1:17" s="45" customFormat="1" ht="22.5" customHeight="1">
      <c r="B9" s="43"/>
      <c r="C9" s="232" t="s">
        <v>7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</row>
    <row r="10" spans="1:17" s="45" customFormat="1" ht="22.5" customHeight="1">
      <c r="A10" s="19" t="s">
        <v>139</v>
      </c>
      <c r="B10" s="43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spans="1:17" s="11" customFormat="1" ht="22.5" customHeight="1">
      <c r="A11" s="19" t="s">
        <v>140</v>
      </c>
      <c r="C11" s="46">
        <v>947962</v>
      </c>
      <c r="D11" s="98"/>
      <c r="E11" s="46">
        <v>166512</v>
      </c>
      <c r="F11" s="98"/>
      <c r="G11" s="46">
        <v>165206</v>
      </c>
      <c r="H11" s="98"/>
      <c r="I11" s="46">
        <v>105000</v>
      </c>
      <c r="J11" s="98"/>
      <c r="K11" s="98">
        <v>511962</v>
      </c>
      <c r="L11" s="98"/>
      <c r="M11" s="46">
        <v>539697</v>
      </c>
      <c r="N11" s="98"/>
      <c r="O11" s="193">
        <v>-511962</v>
      </c>
      <c r="P11" s="161"/>
      <c r="Q11" s="98">
        <f>SUM(C11:O11)</f>
        <v>1924377</v>
      </c>
    </row>
    <row r="12" spans="1:17" s="11" customFormat="1" ht="8.25" customHeight="1">
      <c r="A12" s="19"/>
      <c r="C12" s="46"/>
      <c r="D12" s="98"/>
      <c r="E12" s="46"/>
      <c r="F12" s="98"/>
      <c r="G12" s="46"/>
      <c r="H12" s="98"/>
      <c r="I12" s="46"/>
      <c r="J12" s="98"/>
      <c r="K12" s="98"/>
      <c r="L12" s="98"/>
      <c r="M12" s="46"/>
      <c r="N12" s="98"/>
      <c r="O12" s="193"/>
      <c r="P12" s="161"/>
      <c r="Q12" s="98"/>
    </row>
    <row r="13" spans="1:17" ht="22.5" customHeight="1">
      <c r="A13" s="19" t="s">
        <v>71</v>
      </c>
      <c r="B13" s="40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196"/>
      <c r="P13" s="196"/>
      <c r="Q13" s="48"/>
    </row>
    <row r="14" spans="1:17" s="3" customFormat="1" ht="22.5" customHeight="1">
      <c r="A14" s="74" t="s">
        <v>72</v>
      </c>
      <c r="B14" s="7"/>
      <c r="C14" s="49">
        <v>0</v>
      </c>
      <c r="D14" s="49"/>
      <c r="E14" s="49">
        <v>0</v>
      </c>
      <c r="F14" s="49"/>
      <c r="G14" s="49">
        <v>0</v>
      </c>
      <c r="H14" s="49"/>
      <c r="I14" s="49">
        <v>0</v>
      </c>
      <c r="J14" s="49"/>
      <c r="K14" s="191">
        <v>0</v>
      </c>
      <c r="L14" s="49"/>
      <c r="M14" s="51">
        <v>191760</v>
      </c>
      <c r="N14" s="49"/>
      <c r="O14" s="191">
        <v>0</v>
      </c>
      <c r="P14" s="49"/>
      <c r="Q14" s="191">
        <f>SUM(C14:O14)</f>
        <v>191760</v>
      </c>
    </row>
    <row r="15" spans="1:17" s="3" customFormat="1" ht="22.5" customHeight="1">
      <c r="A15" s="74" t="s">
        <v>93</v>
      </c>
      <c r="B15" s="7"/>
      <c r="C15" s="49">
        <v>0</v>
      </c>
      <c r="D15" s="49"/>
      <c r="E15" s="49">
        <v>0</v>
      </c>
      <c r="F15" s="49"/>
      <c r="G15" s="49">
        <v>0</v>
      </c>
      <c r="H15" s="49"/>
      <c r="I15" s="49">
        <v>0</v>
      </c>
      <c r="J15" s="49"/>
      <c r="K15" s="191">
        <v>0</v>
      </c>
      <c r="L15" s="49"/>
      <c r="M15" s="49">
        <v>0</v>
      </c>
      <c r="N15" s="49"/>
      <c r="O15" s="49">
        <v>0</v>
      </c>
      <c r="P15" s="49"/>
      <c r="Q15" s="191">
        <f>SUM(C15:M15)</f>
        <v>0</v>
      </c>
    </row>
    <row r="16" spans="1:17" s="11" customFormat="1" ht="22.5" customHeight="1">
      <c r="A16" s="19" t="s">
        <v>73</v>
      </c>
      <c r="B16" s="40"/>
      <c r="C16" s="50">
        <f>SUM(C14:C15)</f>
        <v>0</v>
      </c>
      <c r="D16" s="47"/>
      <c r="E16" s="50">
        <f>SUM(E14:E15)</f>
        <v>0</v>
      </c>
      <c r="F16" s="47"/>
      <c r="G16" s="50">
        <f>SUM(G14:G15)</f>
        <v>0</v>
      </c>
      <c r="H16" s="47"/>
      <c r="I16" s="50">
        <f>SUM(I14:I15)</f>
        <v>0</v>
      </c>
      <c r="J16" s="47"/>
      <c r="K16" s="50">
        <f>SUM(K14:K15)</f>
        <v>0</v>
      </c>
      <c r="L16" s="47"/>
      <c r="M16" s="50">
        <f>SUM(M14:M15)</f>
        <v>191760</v>
      </c>
      <c r="N16" s="47"/>
      <c r="O16" s="199">
        <f>SUM(O14:O15)</f>
        <v>0</v>
      </c>
      <c r="P16" s="198"/>
      <c r="Q16" s="50">
        <f>SUM(Q14:Q15)</f>
        <v>191760</v>
      </c>
    </row>
    <row r="17" spans="1:17" s="11" customFormat="1" ht="22.5" customHeight="1" thickBot="1">
      <c r="A17" s="11" t="s">
        <v>141</v>
      </c>
      <c r="B17" s="19"/>
      <c r="C17" s="52">
        <f>C11+C16</f>
        <v>947962</v>
      </c>
      <c r="D17" s="47"/>
      <c r="E17" s="197">
        <f>E11+E16</f>
        <v>166512</v>
      </c>
      <c r="F17" s="47"/>
      <c r="G17" s="197">
        <f>G11+G16</f>
        <v>165206</v>
      </c>
      <c r="H17" s="47"/>
      <c r="I17" s="197">
        <f>I11+I16</f>
        <v>105000</v>
      </c>
      <c r="J17" s="47"/>
      <c r="K17" s="197">
        <f>K11+K16</f>
        <v>511962</v>
      </c>
      <c r="L17" s="47"/>
      <c r="M17" s="197">
        <f>M11+M16</f>
        <v>731457</v>
      </c>
      <c r="N17" s="47"/>
      <c r="O17" s="197">
        <f>O11+O16</f>
        <v>-511962</v>
      </c>
      <c r="P17" s="198"/>
      <c r="Q17" s="197">
        <f>Q11+Q16</f>
        <v>2116137</v>
      </c>
    </row>
    <row r="18" spans="1:17" ht="22.5" customHeight="1" thickTop="1">
      <c r="C18" s="53"/>
      <c r="E18" s="53"/>
      <c r="G18" s="53"/>
      <c r="I18" s="53"/>
      <c r="M18" s="128"/>
      <c r="Q18" s="31"/>
    </row>
    <row r="19" spans="1:17" ht="22.5" customHeight="1"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</sheetData>
  <mergeCells count="3">
    <mergeCell ref="C4:Q4"/>
    <mergeCell ref="I5:M5"/>
    <mergeCell ref="C9:Q9"/>
  </mergeCells>
  <pageMargins left="0.7" right="0.7" top="0.48" bottom="0.25" header="0.5" footer="0.25"/>
  <pageSetup paperSize="9" scale="80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U87"/>
  <sheetViews>
    <sheetView showGridLines="0" tabSelected="1" view="pageBreakPreview" zoomScaleNormal="100" zoomScaleSheetLayoutView="100" workbookViewId="0"/>
  </sheetViews>
  <sheetFormatPr defaultColWidth="9.09765625" defaultRowHeight="21.5"/>
  <cols>
    <col min="1" max="1" width="3.69921875" style="4" customWidth="1"/>
    <col min="2" max="2" width="44.69921875" style="4" customWidth="1"/>
    <col min="3" max="3" width="9" style="4" customWidth="1"/>
    <col min="4" max="4" width="1" style="4" customWidth="1"/>
    <col min="5" max="5" width="11.59765625" style="4" customWidth="1"/>
    <col min="6" max="6" width="1.09765625" style="4" customWidth="1"/>
    <col min="7" max="7" width="11.19921875" style="4" customWidth="1"/>
    <col min="8" max="8" width="1.09765625" style="4" customWidth="1"/>
    <col min="9" max="9" width="11.19921875" style="4" customWidth="1"/>
    <col min="10" max="10" width="1.09765625" style="77" customWidth="1"/>
    <col min="11" max="11" width="11.19921875" style="77" customWidth="1"/>
    <col min="12" max="12" width="1.19921875" style="77" customWidth="1"/>
    <col min="13" max="14" width="10" style="4" bestFit="1" customWidth="1"/>
    <col min="15" max="16384" width="9.09765625" style="4"/>
  </cols>
  <sheetData>
    <row r="1" spans="1:12" s="55" customFormat="1" ht="22.5" customHeight="1">
      <c r="A1" s="54" t="s">
        <v>0</v>
      </c>
      <c r="G1" s="4"/>
      <c r="I1" s="4"/>
      <c r="J1" s="56"/>
      <c r="K1" s="57"/>
      <c r="L1" s="56"/>
    </row>
    <row r="2" spans="1:12" s="55" customFormat="1" ht="22.5" customHeight="1">
      <c r="A2" s="54" t="s">
        <v>74</v>
      </c>
      <c r="I2" s="58"/>
      <c r="J2" s="56"/>
      <c r="K2" s="57"/>
      <c r="L2" s="56"/>
    </row>
    <row r="3" spans="1:12" s="55" customFormat="1" ht="22.5" customHeight="1">
      <c r="A3" s="54"/>
      <c r="I3" s="58"/>
      <c r="J3" s="56"/>
      <c r="K3" s="57"/>
      <c r="L3" s="56"/>
    </row>
    <row r="4" spans="1:12" s="55" customFormat="1" ht="22.5" customHeight="1">
      <c r="A4" s="54"/>
      <c r="E4" s="233" t="s">
        <v>2</v>
      </c>
      <c r="F4" s="233"/>
      <c r="G4" s="233"/>
      <c r="H4" s="59"/>
      <c r="I4" s="233" t="s">
        <v>3</v>
      </c>
      <c r="J4" s="233"/>
      <c r="K4" s="233"/>
      <c r="L4" s="107"/>
    </row>
    <row r="5" spans="1:12" s="55" customFormat="1" ht="22.5" customHeight="1">
      <c r="A5" s="54"/>
      <c r="E5" s="227" t="s">
        <v>110</v>
      </c>
      <c r="F5" s="227"/>
      <c r="G5" s="227"/>
      <c r="H5" s="97"/>
      <c r="I5" s="234" t="s">
        <v>110</v>
      </c>
      <c r="J5" s="235"/>
      <c r="K5" s="235"/>
      <c r="L5" s="108"/>
    </row>
    <row r="6" spans="1:12" s="55" customFormat="1" ht="22.5" customHeight="1">
      <c r="A6" s="54"/>
      <c r="E6" s="227" t="s">
        <v>109</v>
      </c>
      <c r="F6" s="227"/>
      <c r="G6" s="227"/>
      <c r="H6" s="107"/>
      <c r="I6" s="227" t="s">
        <v>109</v>
      </c>
      <c r="J6" s="227"/>
      <c r="K6" s="227"/>
      <c r="L6" s="108"/>
    </row>
    <row r="7" spans="1:12" s="55" customFormat="1" ht="22.5" customHeight="1">
      <c r="A7" s="54"/>
      <c r="C7" s="96" t="s">
        <v>6</v>
      </c>
      <c r="E7" s="85">
        <v>2564</v>
      </c>
      <c r="G7" s="85">
        <v>2563</v>
      </c>
      <c r="H7" s="4"/>
      <c r="I7" s="85">
        <v>2564</v>
      </c>
      <c r="J7" s="153"/>
      <c r="K7" s="85">
        <v>2563</v>
      </c>
      <c r="L7" s="151"/>
    </row>
    <row r="8" spans="1:12" s="55" customFormat="1" ht="22.5" customHeight="1">
      <c r="A8" s="54"/>
      <c r="E8" s="223" t="s">
        <v>7</v>
      </c>
      <c r="F8" s="223"/>
      <c r="G8" s="223"/>
      <c r="H8" s="223"/>
      <c r="I8" s="223"/>
      <c r="J8" s="223"/>
      <c r="K8" s="223"/>
      <c r="L8" s="60"/>
    </row>
    <row r="9" spans="1:12" s="55" customFormat="1" ht="22.5" customHeight="1">
      <c r="A9" s="61" t="s">
        <v>75</v>
      </c>
      <c r="I9" s="62"/>
      <c r="J9" s="56"/>
      <c r="K9" s="63"/>
      <c r="L9" s="56"/>
    </row>
    <row r="10" spans="1:12" s="55" customFormat="1" ht="22.5" customHeight="1">
      <c r="A10" s="64" t="s">
        <v>53</v>
      </c>
      <c r="E10" s="91">
        <v>195965</v>
      </c>
      <c r="G10" s="192">
        <v>168201</v>
      </c>
      <c r="H10" s="65"/>
      <c r="I10" s="65">
        <v>191760</v>
      </c>
      <c r="J10" s="65"/>
      <c r="K10" s="152">
        <v>166716</v>
      </c>
      <c r="L10" s="65"/>
    </row>
    <row r="11" spans="1:12" s="55" customFormat="1" ht="22.5" customHeight="1">
      <c r="A11" s="114" t="s">
        <v>137</v>
      </c>
      <c r="B11" s="113"/>
      <c r="C11" s="106"/>
      <c r="D11" s="106"/>
      <c r="E11" s="129"/>
      <c r="F11" s="106"/>
      <c r="G11" s="129"/>
      <c r="H11" s="65"/>
      <c r="I11" s="65"/>
      <c r="J11" s="65"/>
      <c r="K11" s="152"/>
      <c r="L11" s="65"/>
    </row>
    <row r="12" spans="1:12" s="55" customFormat="1">
      <c r="A12" s="55" t="s">
        <v>52</v>
      </c>
      <c r="E12" s="91">
        <v>48046</v>
      </c>
      <c r="G12" s="192">
        <v>41566</v>
      </c>
      <c r="H12" s="65"/>
      <c r="I12" s="92">
        <v>47962</v>
      </c>
      <c r="J12" s="65"/>
      <c r="K12" s="92">
        <v>41662</v>
      </c>
      <c r="L12" s="65"/>
    </row>
    <row r="13" spans="1:12" s="55" customFormat="1" ht="22.5" customHeight="1">
      <c r="A13" s="15" t="s">
        <v>49</v>
      </c>
      <c r="B13" s="106"/>
      <c r="C13" s="106"/>
      <c r="D13" s="106"/>
      <c r="E13" s="91">
        <v>2700</v>
      </c>
      <c r="F13" s="106"/>
      <c r="G13" s="192">
        <v>1399</v>
      </c>
      <c r="H13" s="65"/>
      <c r="I13" s="91">
        <v>2700</v>
      </c>
      <c r="J13" s="65"/>
      <c r="K13" s="192">
        <v>1399</v>
      </c>
      <c r="L13" s="65"/>
    </row>
    <row r="14" spans="1:12" s="55" customFormat="1" ht="22.5" customHeight="1">
      <c r="A14" s="4" t="s">
        <v>76</v>
      </c>
      <c r="B14" s="106"/>
      <c r="C14" s="106"/>
      <c r="D14" s="106"/>
      <c r="E14" s="91">
        <v>75400</v>
      </c>
      <c r="F14" s="106"/>
      <c r="G14" s="192">
        <v>64062</v>
      </c>
      <c r="H14" s="65"/>
      <c r="I14" s="65">
        <v>71976</v>
      </c>
      <c r="J14" s="65"/>
      <c r="K14" s="152">
        <v>60948</v>
      </c>
      <c r="L14" s="65"/>
    </row>
    <row r="15" spans="1:12" s="55" customFormat="1" ht="22.5" customHeight="1">
      <c r="A15" s="4" t="s">
        <v>77</v>
      </c>
      <c r="B15" s="106"/>
      <c r="C15" s="106"/>
      <c r="D15" s="106"/>
      <c r="E15" s="91">
        <v>1052</v>
      </c>
      <c r="F15" s="106"/>
      <c r="G15" s="192">
        <v>1041</v>
      </c>
      <c r="H15" s="65"/>
      <c r="I15" s="65">
        <v>312</v>
      </c>
      <c r="J15" s="65"/>
      <c r="K15" s="152">
        <v>295</v>
      </c>
      <c r="L15" s="65"/>
    </row>
    <row r="16" spans="1:12" s="55" customFormat="1" ht="22.5" customHeight="1">
      <c r="A16" s="55" t="s">
        <v>97</v>
      </c>
      <c r="E16" s="91">
        <v>4178</v>
      </c>
      <c r="G16" s="192">
        <v>3988</v>
      </c>
      <c r="H16" s="65"/>
      <c r="I16" s="65">
        <v>4082</v>
      </c>
      <c r="J16" s="65"/>
      <c r="K16" s="152">
        <v>3946</v>
      </c>
      <c r="L16" s="65"/>
    </row>
    <row r="17" spans="1:21" s="55" customFormat="1">
      <c r="A17" s="74" t="s">
        <v>117</v>
      </c>
      <c r="B17" s="106"/>
      <c r="C17" s="106"/>
      <c r="D17" s="106"/>
      <c r="E17" s="202">
        <v>-878</v>
      </c>
      <c r="F17" s="106"/>
      <c r="G17" s="202">
        <v>154</v>
      </c>
      <c r="H17" s="152"/>
      <c r="I17" s="192">
        <v>-878</v>
      </c>
      <c r="J17" s="65"/>
      <c r="K17" s="192">
        <v>154</v>
      </c>
      <c r="L17" s="65"/>
    </row>
    <row r="18" spans="1:21" s="153" customFormat="1">
      <c r="A18" s="74" t="s">
        <v>135</v>
      </c>
      <c r="B18" s="106"/>
      <c r="C18" s="106"/>
      <c r="D18" s="106"/>
      <c r="E18" s="202"/>
      <c r="F18" s="106"/>
      <c r="G18" s="202"/>
      <c r="H18" s="152"/>
      <c r="I18" s="192"/>
      <c r="J18" s="152"/>
      <c r="K18" s="192"/>
      <c r="L18" s="152"/>
    </row>
    <row r="19" spans="1:21" s="153" customFormat="1">
      <c r="A19" s="151" t="s">
        <v>79</v>
      </c>
      <c r="B19" s="106"/>
      <c r="C19" s="106"/>
      <c r="D19" s="106"/>
      <c r="E19" s="202">
        <v>0</v>
      </c>
      <c r="F19" s="106"/>
      <c r="G19" s="202">
        <v>172</v>
      </c>
      <c r="H19" s="152"/>
      <c r="I19" s="192">
        <v>0</v>
      </c>
      <c r="J19" s="152"/>
      <c r="K19" s="192">
        <v>172</v>
      </c>
      <c r="L19" s="152"/>
    </row>
    <row r="20" spans="1:21" s="55" customFormat="1" ht="22.5" customHeight="1">
      <c r="A20" s="4" t="s">
        <v>78</v>
      </c>
      <c r="B20" s="106"/>
      <c r="C20" s="106"/>
      <c r="D20" s="106"/>
      <c r="E20" s="101"/>
      <c r="F20" s="106"/>
      <c r="G20" s="101"/>
      <c r="H20" s="65"/>
      <c r="I20" s="65"/>
      <c r="J20" s="65"/>
      <c r="K20" s="152"/>
      <c r="L20" s="65"/>
    </row>
    <row r="21" spans="1:21" s="55" customFormat="1" ht="22.5" customHeight="1">
      <c r="A21" s="4" t="s">
        <v>79</v>
      </c>
      <c r="B21" s="66"/>
      <c r="C21" s="66"/>
      <c r="D21" s="66"/>
      <c r="E21" s="91">
        <v>0</v>
      </c>
      <c r="F21" s="106"/>
      <c r="G21" s="192">
        <v>374</v>
      </c>
      <c r="H21" s="65"/>
      <c r="I21" s="91">
        <v>0</v>
      </c>
      <c r="J21" s="65"/>
      <c r="K21" s="192">
        <v>374</v>
      </c>
      <c r="L21" s="65"/>
    </row>
    <row r="22" spans="1:21" s="153" customFormat="1" ht="22.5" customHeight="1">
      <c r="A22" s="151" t="s">
        <v>151</v>
      </c>
      <c r="B22" s="66"/>
      <c r="C22" s="66"/>
      <c r="D22" s="66"/>
      <c r="E22" s="192"/>
      <c r="F22" s="106"/>
      <c r="G22" s="192"/>
      <c r="H22" s="152"/>
      <c r="I22" s="192"/>
      <c r="J22" s="152"/>
      <c r="K22" s="192"/>
      <c r="L22" s="152"/>
    </row>
    <row r="23" spans="1:21" s="55" customFormat="1" ht="22.5" customHeight="1">
      <c r="A23" s="64"/>
      <c r="B23" s="153" t="s">
        <v>152</v>
      </c>
      <c r="C23" s="96">
        <v>5</v>
      </c>
      <c r="E23" s="101">
        <v>-802</v>
      </c>
      <c r="G23" s="101">
        <v>-1080</v>
      </c>
      <c r="H23" s="65"/>
      <c r="I23" s="65">
        <v>-802</v>
      </c>
      <c r="J23" s="65"/>
      <c r="K23" s="152">
        <v>-1080</v>
      </c>
      <c r="L23" s="65"/>
    </row>
    <row r="24" spans="1:21" s="55" customFormat="1">
      <c r="A24" s="64" t="s">
        <v>146</v>
      </c>
      <c r="E24" s="91">
        <v>1839</v>
      </c>
      <c r="G24" s="192">
        <v>-324</v>
      </c>
      <c r="H24" s="65"/>
      <c r="I24" s="65">
        <v>2353</v>
      </c>
      <c r="J24" s="65"/>
      <c r="K24" s="152">
        <v>-762</v>
      </c>
      <c r="L24" s="65"/>
    </row>
    <row r="25" spans="1:21" s="55" customFormat="1">
      <c r="A25" s="74" t="s">
        <v>144</v>
      </c>
      <c r="B25" s="106"/>
      <c r="C25" s="106"/>
      <c r="D25" s="106"/>
      <c r="E25" s="65">
        <v>-69</v>
      </c>
      <c r="F25" s="106"/>
      <c r="G25" s="152">
        <v>-2482</v>
      </c>
      <c r="H25" s="65"/>
      <c r="I25" s="65">
        <v>-69</v>
      </c>
      <c r="J25" s="65"/>
      <c r="K25" s="152">
        <v>-2482</v>
      </c>
      <c r="L25" s="65"/>
    </row>
    <row r="26" spans="1:21" s="55" customFormat="1" ht="22.5" customHeight="1">
      <c r="E26" s="102">
        <f>SUM(E10:E25)</f>
        <v>327431</v>
      </c>
      <c r="G26" s="102">
        <f>SUM(G10:G25)</f>
        <v>277071</v>
      </c>
      <c r="H26" s="65"/>
      <c r="I26" s="68">
        <f>+SUM(I10:I25)</f>
        <v>319396</v>
      </c>
      <c r="J26" s="65"/>
      <c r="K26" s="170">
        <f>+SUM(K10:K25)</f>
        <v>271342</v>
      </c>
      <c r="L26" s="65"/>
      <c r="O26" s="94"/>
    </row>
    <row r="27" spans="1:21" s="55" customFormat="1" ht="22.5" customHeight="1">
      <c r="A27" s="54" t="s">
        <v>0</v>
      </c>
      <c r="I27" s="58"/>
      <c r="J27" s="63"/>
      <c r="K27" s="63"/>
      <c r="L27" s="63"/>
      <c r="O27" s="93"/>
      <c r="Q27" s="94"/>
      <c r="S27" s="94"/>
      <c r="U27" s="94"/>
    </row>
    <row r="28" spans="1:21" s="55" customFormat="1" ht="22.5" customHeight="1">
      <c r="A28" s="54" t="s">
        <v>74</v>
      </c>
      <c r="I28" s="58"/>
      <c r="J28" s="63"/>
      <c r="K28" s="63"/>
      <c r="L28" s="63"/>
    </row>
    <row r="29" spans="1:21" s="55" customFormat="1" ht="22.5" customHeight="1">
      <c r="A29" s="54"/>
      <c r="I29" s="58"/>
      <c r="J29" s="63"/>
      <c r="K29" s="63"/>
      <c r="L29" s="63"/>
    </row>
    <row r="30" spans="1:21" s="55" customFormat="1" ht="22.5" customHeight="1">
      <c r="A30" s="54"/>
      <c r="E30" s="233" t="s">
        <v>2</v>
      </c>
      <c r="F30" s="233"/>
      <c r="G30" s="233"/>
      <c r="H30" s="59"/>
      <c r="I30" s="233" t="s">
        <v>3</v>
      </c>
      <c r="J30" s="233"/>
      <c r="K30" s="233"/>
      <c r="L30" s="107"/>
    </row>
    <row r="31" spans="1:21" s="55" customFormat="1" ht="22.5" customHeight="1">
      <c r="A31" s="54"/>
      <c r="E31" s="227" t="s">
        <v>110</v>
      </c>
      <c r="F31" s="227"/>
      <c r="G31" s="227"/>
      <c r="H31" s="29"/>
      <c r="I31" s="227" t="s">
        <v>110</v>
      </c>
      <c r="J31" s="227"/>
      <c r="K31" s="227"/>
      <c r="L31" s="108"/>
    </row>
    <row r="32" spans="1:21" s="55" customFormat="1" ht="22.5" customHeight="1">
      <c r="A32" s="54"/>
      <c r="E32" s="227" t="s">
        <v>109</v>
      </c>
      <c r="F32" s="227"/>
      <c r="G32" s="227"/>
      <c r="H32" s="107"/>
      <c r="I32" s="227" t="s">
        <v>109</v>
      </c>
      <c r="J32" s="227"/>
      <c r="K32" s="227"/>
      <c r="L32" s="108"/>
    </row>
    <row r="33" spans="1:14" s="55" customFormat="1" ht="22.5" customHeight="1">
      <c r="A33" s="69"/>
      <c r="C33" s="96"/>
      <c r="E33" s="85">
        <v>2564</v>
      </c>
      <c r="F33" s="153"/>
      <c r="G33" s="85">
        <v>2563</v>
      </c>
      <c r="H33" s="151"/>
      <c r="I33" s="85">
        <v>2564</v>
      </c>
      <c r="J33" s="153"/>
      <c r="K33" s="85">
        <v>2563</v>
      </c>
      <c r="L33" s="4"/>
    </row>
    <row r="34" spans="1:14" s="55" customFormat="1" ht="22.5" customHeight="1">
      <c r="A34" s="69"/>
      <c r="E34" s="223" t="s">
        <v>7</v>
      </c>
      <c r="F34" s="223"/>
      <c r="G34" s="223"/>
      <c r="H34" s="223"/>
      <c r="I34" s="223"/>
      <c r="J34" s="223"/>
      <c r="K34" s="223"/>
      <c r="L34" s="60"/>
    </row>
    <row r="35" spans="1:14" s="55" customFormat="1" ht="22.5" customHeight="1">
      <c r="A35" s="25" t="s">
        <v>80</v>
      </c>
      <c r="G35" s="65"/>
      <c r="H35" s="63"/>
      <c r="I35" s="65"/>
      <c r="J35" s="63"/>
      <c r="K35" s="63"/>
      <c r="L35" s="63"/>
    </row>
    <row r="36" spans="1:14" s="55" customFormat="1" ht="22.5" customHeight="1">
      <c r="A36" s="55" t="s">
        <v>10</v>
      </c>
      <c r="E36" s="65">
        <v>-162301</v>
      </c>
      <c r="G36" s="152">
        <v>-74094</v>
      </c>
      <c r="H36" s="65"/>
      <c r="I36" s="65">
        <v>-162301</v>
      </c>
      <c r="J36" s="65"/>
      <c r="K36" s="152">
        <v>-74094</v>
      </c>
      <c r="L36" s="65"/>
    </row>
    <row r="37" spans="1:14" s="55" customFormat="1" ht="22.5" customHeight="1">
      <c r="A37" s="55" t="s">
        <v>130</v>
      </c>
      <c r="E37" s="112">
        <v>33182</v>
      </c>
      <c r="G37" s="202">
        <v>24834</v>
      </c>
      <c r="H37" s="65"/>
      <c r="I37" s="65">
        <v>32906</v>
      </c>
      <c r="J37" s="65"/>
      <c r="K37" s="152">
        <v>25093</v>
      </c>
      <c r="L37" s="65"/>
    </row>
    <row r="38" spans="1:14" s="55" customFormat="1" ht="22.5" customHeight="1">
      <c r="A38" s="55" t="s">
        <v>81</v>
      </c>
      <c r="E38" s="112">
        <v>54314</v>
      </c>
      <c r="G38" s="202">
        <v>-5266</v>
      </c>
      <c r="H38" s="65"/>
      <c r="I38" s="65">
        <v>52738</v>
      </c>
      <c r="J38" s="65"/>
      <c r="K38" s="152">
        <v>-6892</v>
      </c>
      <c r="L38" s="65"/>
      <c r="N38" s="94"/>
    </row>
    <row r="39" spans="1:14" s="55" customFormat="1" ht="22.5" customHeight="1">
      <c r="A39" s="4" t="s">
        <v>12</v>
      </c>
      <c r="E39" s="112">
        <v>-440</v>
      </c>
      <c r="G39" s="202">
        <v>-2147</v>
      </c>
      <c r="H39" s="65"/>
      <c r="I39" s="65">
        <v>-544</v>
      </c>
      <c r="J39" s="65"/>
      <c r="K39" s="152">
        <v>-2150</v>
      </c>
      <c r="L39" s="65"/>
    </row>
    <row r="40" spans="1:14" s="55" customFormat="1" ht="22.5" customHeight="1">
      <c r="A40" s="55" t="s">
        <v>82</v>
      </c>
      <c r="E40" s="112">
        <v>26</v>
      </c>
      <c r="G40" s="202">
        <v>-60</v>
      </c>
      <c r="H40" s="65"/>
      <c r="I40" s="65">
        <v>26</v>
      </c>
      <c r="J40" s="65"/>
      <c r="K40" s="152">
        <v>-60</v>
      </c>
      <c r="L40" s="65"/>
    </row>
    <row r="41" spans="1:14" s="55" customFormat="1" ht="22.5" customHeight="1">
      <c r="A41" s="55" t="s">
        <v>25</v>
      </c>
      <c r="E41" s="112">
        <v>161040</v>
      </c>
      <c r="G41" s="202">
        <v>93749</v>
      </c>
      <c r="H41" s="65"/>
      <c r="I41" s="112">
        <v>169108</v>
      </c>
      <c r="J41" s="65"/>
      <c r="K41" s="202">
        <v>100676</v>
      </c>
      <c r="L41" s="65"/>
    </row>
    <row r="42" spans="1:14" s="55" customFormat="1" ht="22.5" customHeight="1">
      <c r="A42" s="55" t="s">
        <v>131</v>
      </c>
      <c r="E42" s="112">
        <v>48918</v>
      </c>
      <c r="G42" s="202">
        <v>-14491</v>
      </c>
      <c r="H42" s="65"/>
      <c r="I42" s="91">
        <v>48259</v>
      </c>
      <c r="J42" s="65"/>
      <c r="K42" s="192">
        <v>-15755</v>
      </c>
      <c r="L42" s="65"/>
    </row>
    <row r="43" spans="1:14" s="55" customFormat="1" ht="22.5" customHeight="1">
      <c r="A43" s="4" t="s">
        <v>27</v>
      </c>
      <c r="E43" s="202">
        <v>-697</v>
      </c>
      <c r="F43" s="153"/>
      <c r="G43" s="202">
        <v>-4961</v>
      </c>
      <c r="H43" s="152"/>
      <c r="I43" s="152">
        <v>-822</v>
      </c>
      <c r="J43" s="65"/>
      <c r="K43" s="152">
        <v>-5301</v>
      </c>
      <c r="L43" s="65"/>
    </row>
    <row r="44" spans="1:14" s="55" customFormat="1" ht="22.5" customHeight="1">
      <c r="A44" s="4" t="s">
        <v>136</v>
      </c>
      <c r="E44" s="65">
        <v>-15832</v>
      </c>
      <c r="G44" s="152">
        <v>-3556</v>
      </c>
      <c r="H44" s="65"/>
      <c r="I44" s="65">
        <v>-15832</v>
      </c>
      <c r="J44" s="65"/>
      <c r="K44" s="152">
        <v>-3556</v>
      </c>
      <c r="L44" s="65"/>
    </row>
    <row r="45" spans="1:14" s="55" customFormat="1" ht="22.5" customHeight="1">
      <c r="A45" s="4" t="s">
        <v>98</v>
      </c>
      <c r="E45" s="130">
        <f>E26+SUM(E36:E44)</f>
        <v>445641</v>
      </c>
      <c r="G45" s="130">
        <f>G26+SUM(G36:G44)</f>
        <v>291079</v>
      </c>
      <c r="H45" s="65"/>
      <c r="I45" s="83">
        <f>SUM(I36:I44)+I26</f>
        <v>442934</v>
      </c>
      <c r="J45" s="65"/>
      <c r="K45" s="83">
        <f>SUM(K36:K44)+K26</f>
        <v>289303</v>
      </c>
      <c r="L45" s="65"/>
      <c r="N45" s="94"/>
    </row>
    <row r="46" spans="1:14" s="55" customFormat="1" ht="22.5" customHeight="1">
      <c r="A46" s="4" t="s">
        <v>83</v>
      </c>
      <c r="E46" s="103">
        <v>0</v>
      </c>
      <c r="G46" s="201">
        <v>0</v>
      </c>
      <c r="H46" s="65"/>
      <c r="I46" s="103">
        <v>0</v>
      </c>
      <c r="J46" s="65"/>
      <c r="K46" s="201">
        <v>0</v>
      </c>
      <c r="L46" s="65"/>
    </row>
    <row r="47" spans="1:14" s="55" customFormat="1" ht="22.5" customHeight="1">
      <c r="A47" s="19" t="s">
        <v>99</v>
      </c>
      <c r="E47" s="131">
        <f>+E45+E46</f>
        <v>445641</v>
      </c>
      <c r="G47" s="131">
        <f>+G45+G46</f>
        <v>291079</v>
      </c>
      <c r="H47" s="70"/>
      <c r="I47" s="12">
        <f>+I45+I46</f>
        <v>442934</v>
      </c>
      <c r="J47" s="70"/>
      <c r="K47" s="154">
        <f>+K45+K46</f>
        <v>289303</v>
      </c>
      <c r="L47" s="70"/>
    </row>
    <row r="48" spans="1:14" s="55" customFormat="1" ht="22.5" customHeight="1">
      <c r="A48" s="69"/>
      <c r="E48" s="78"/>
      <c r="G48" s="78"/>
      <c r="H48" s="96"/>
      <c r="I48" s="96"/>
      <c r="J48" s="96"/>
      <c r="K48" s="96"/>
      <c r="L48" s="96"/>
    </row>
    <row r="49" spans="1:12" s="55" customFormat="1" ht="22.5" customHeight="1">
      <c r="A49" s="71" t="s">
        <v>84</v>
      </c>
      <c r="H49" s="72"/>
      <c r="I49" s="72"/>
      <c r="J49" s="63"/>
      <c r="K49" s="72"/>
      <c r="L49" s="63"/>
    </row>
    <row r="50" spans="1:12" s="55" customFormat="1" ht="22.5" customHeight="1">
      <c r="A50" s="4" t="s">
        <v>100</v>
      </c>
      <c r="E50" s="65">
        <v>496</v>
      </c>
      <c r="G50" s="152">
        <v>2512</v>
      </c>
      <c r="H50" s="65"/>
      <c r="I50" s="65">
        <v>496</v>
      </c>
      <c r="J50" s="65"/>
      <c r="K50" s="152">
        <v>2512</v>
      </c>
      <c r="L50" s="65"/>
    </row>
    <row r="51" spans="1:12" s="55" customFormat="1" ht="22.5" customHeight="1">
      <c r="A51" s="4" t="s">
        <v>153</v>
      </c>
      <c r="E51" s="91">
        <v>-28436</v>
      </c>
      <c r="G51" s="192">
        <v>-85125</v>
      </c>
      <c r="H51" s="65"/>
      <c r="I51" s="91">
        <v>-27362</v>
      </c>
      <c r="J51" s="65"/>
      <c r="K51" s="192">
        <v>-83499</v>
      </c>
      <c r="L51" s="65"/>
    </row>
    <row r="52" spans="1:12" s="55" customFormat="1" ht="22.5" customHeight="1">
      <c r="A52" s="4" t="s">
        <v>118</v>
      </c>
      <c r="E52" s="112">
        <v>0</v>
      </c>
      <c r="G52" s="202">
        <v>-2706</v>
      </c>
      <c r="H52" s="65"/>
      <c r="I52" s="202">
        <v>0</v>
      </c>
      <c r="J52" s="65"/>
      <c r="K52" s="152">
        <v>-2706</v>
      </c>
      <c r="L52" s="65"/>
    </row>
    <row r="53" spans="1:12" s="59" customFormat="1" ht="22.5" customHeight="1">
      <c r="A53" s="19" t="s">
        <v>145</v>
      </c>
      <c r="E53" s="104">
        <f>SUM(E50:E52)</f>
        <v>-27940</v>
      </c>
      <c r="G53" s="104">
        <f>SUM(G50:G52)</f>
        <v>-85319</v>
      </c>
      <c r="H53" s="70"/>
      <c r="I53" s="104">
        <f>SUM(I50:I52)</f>
        <v>-26866</v>
      </c>
      <c r="J53" s="70"/>
      <c r="K53" s="104">
        <f>SUM(K50:K52)</f>
        <v>-83693</v>
      </c>
      <c r="L53" s="70"/>
    </row>
    <row r="54" spans="1:12" s="55" customFormat="1" ht="22.5" customHeight="1">
      <c r="A54" s="19"/>
      <c r="G54" s="70"/>
      <c r="H54" s="65"/>
      <c r="I54" s="70"/>
      <c r="J54" s="65"/>
      <c r="K54" s="70"/>
      <c r="L54" s="65"/>
    </row>
    <row r="55" spans="1:12" s="55" customFormat="1" ht="22.5" customHeight="1">
      <c r="A55" s="54" t="s">
        <v>0</v>
      </c>
      <c r="G55" s="70"/>
      <c r="H55" s="65"/>
      <c r="I55" s="70"/>
      <c r="J55" s="65"/>
      <c r="K55" s="70"/>
      <c r="L55" s="65"/>
    </row>
    <row r="56" spans="1:12" s="55" customFormat="1" ht="22.5" customHeight="1">
      <c r="A56" s="54" t="s">
        <v>74</v>
      </c>
      <c r="G56" s="70"/>
      <c r="H56" s="65"/>
      <c r="I56" s="70"/>
      <c r="J56" s="65"/>
      <c r="K56" s="70"/>
      <c r="L56" s="65"/>
    </row>
    <row r="57" spans="1:12" s="55" customFormat="1" ht="22.5" customHeight="1">
      <c r="A57" s="54"/>
      <c r="G57" s="70"/>
      <c r="H57" s="65"/>
      <c r="I57" s="70"/>
      <c r="J57" s="65"/>
      <c r="K57" s="70"/>
      <c r="L57" s="65"/>
    </row>
    <row r="58" spans="1:12" s="55" customFormat="1" ht="22.5" customHeight="1">
      <c r="A58" s="19"/>
      <c r="E58" s="233" t="s">
        <v>2</v>
      </c>
      <c r="F58" s="233"/>
      <c r="G58" s="233"/>
      <c r="H58" s="59"/>
      <c r="I58" s="233" t="s">
        <v>3</v>
      </c>
      <c r="J58" s="233"/>
      <c r="K58" s="233"/>
      <c r="L58" s="107"/>
    </row>
    <row r="59" spans="1:12" s="55" customFormat="1" ht="22.5" customHeight="1">
      <c r="A59" s="19"/>
      <c r="E59" s="227" t="s">
        <v>110</v>
      </c>
      <c r="F59" s="227"/>
      <c r="G59" s="227"/>
      <c r="H59" s="97"/>
      <c r="I59" s="227" t="s">
        <v>110</v>
      </c>
      <c r="J59" s="227"/>
      <c r="K59" s="227"/>
      <c r="L59" s="108"/>
    </row>
    <row r="60" spans="1:12" s="55" customFormat="1" ht="22.5" customHeight="1">
      <c r="A60" s="19"/>
      <c r="E60" s="227" t="s">
        <v>109</v>
      </c>
      <c r="F60" s="227"/>
      <c r="G60" s="227"/>
      <c r="H60" s="107"/>
      <c r="I60" s="227" t="s">
        <v>109</v>
      </c>
      <c r="J60" s="227"/>
      <c r="K60" s="227"/>
      <c r="L60" s="108"/>
    </row>
    <row r="61" spans="1:12" s="55" customFormat="1" ht="22.5" customHeight="1">
      <c r="A61" s="19"/>
      <c r="C61" s="96"/>
      <c r="E61" s="85">
        <v>2564</v>
      </c>
      <c r="F61" s="153"/>
      <c r="G61" s="85">
        <v>2563</v>
      </c>
      <c r="H61" s="151"/>
      <c r="I61" s="85">
        <v>2564</v>
      </c>
      <c r="J61" s="153"/>
      <c r="K61" s="85">
        <v>2563</v>
      </c>
      <c r="L61" s="4"/>
    </row>
    <row r="62" spans="1:12" s="55" customFormat="1" ht="22.5" customHeight="1">
      <c r="A62" s="19"/>
      <c r="E62" s="223" t="s">
        <v>7</v>
      </c>
      <c r="F62" s="223"/>
      <c r="G62" s="223"/>
      <c r="H62" s="223"/>
      <c r="I62" s="223"/>
      <c r="J62" s="223"/>
      <c r="K62" s="223"/>
      <c r="L62" s="60"/>
    </row>
    <row r="63" spans="1:12" s="55" customFormat="1" ht="22.5" customHeight="1">
      <c r="A63" s="71" t="s">
        <v>85</v>
      </c>
      <c r="G63" s="236"/>
      <c r="H63" s="236"/>
      <c r="I63" s="236"/>
      <c r="J63" s="236"/>
      <c r="K63" s="236"/>
      <c r="L63" s="109"/>
    </row>
    <row r="64" spans="1:12" s="153" customFormat="1" ht="22.5" customHeight="1">
      <c r="A64" s="151" t="s">
        <v>114</v>
      </c>
      <c r="E64" s="192">
        <v>-699724</v>
      </c>
      <c r="G64" s="192">
        <v>-189000</v>
      </c>
      <c r="H64" s="152"/>
      <c r="I64" s="192">
        <v>-699724</v>
      </c>
      <c r="J64" s="152"/>
      <c r="K64" s="192">
        <v>-189000</v>
      </c>
      <c r="L64" s="152"/>
    </row>
    <row r="65" spans="1:14" s="55" customFormat="1" ht="22.5" customHeight="1">
      <c r="A65" s="4" t="s">
        <v>147</v>
      </c>
      <c r="E65" s="65">
        <v>300000</v>
      </c>
      <c r="G65" s="202">
        <v>0</v>
      </c>
      <c r="H65" s="65"/>
      <c r="I65" s="65">
        <v>300000</v>
      </c>
      <c r="J65" s="65"/>
      <c r="K65" s="202">
        <v>0</v>
      </c>
      <c r="L65" s="65"/>
    </row>
    <row r="66" spans="1:14" s="153" customFormat="1" ht="22.5" customHeight="1">
      <c r="A66" s="151" t="s">
        <v>142</v>
      </c>
      <c r="E66" s="152">
        <v>-5779</v>
      </c>
      <c r="G66" s="152">
        <v>-3614</v>
      </c>
      <c r="H66" s="152"/>
      <c r="I66" s="152">
        <v>-5779</v>
      </c>
      <c r="J66" s="152"/>
      <c r="K66" s="152">
        <v>-3614</v>
      </c>
      <c r="L66" s="152"/>
    </row>
    <row r="67" spans="1:14" s="55" customFormat="1" ht="22.5" customHeight="1">
      <c r="A67" s="4" t="s">
        <v>112</v>
      </c>
      <c r="E67" s="152">
        <v>-2495</v>
      </c>
      <c r="F67" s="153"/>
      <c r="G67" s="152">
        <v>-1112</v>
      </c>
      <c r="H67" s="152"/>
      <c r="I67" s="152">
        <v>-2495</v>
      </c>
      <c r="J67" s="65"/>
      <c r="K67" s="152">
        <v>-1112</v>
      </c>
      <c r="L67" s="65"/>
    </row>
    <row r="68" spans="1:14" s="59" customFormat="1" ht="22.5" customHeight="1">
      <c r="A68" s="19" t="s">
        <v>101</v>
      </c>
      <c r="E68" s="104">
        <f>SUM(E64:E67)</f>
        <v>-407998</v>
      </c>
      <c r="G68" s="104">
        <f>SUM(G64:G67)</f>
        <v>-193726</v>
      </c>
      <c r="H68" s="70"/>
      <c r="I68" s="104">
        <f>SUM(I64:I67)</f>
        <v>-407998</v>
      </c>
      <c r="J68" s="70"/>
      <c r="K68" s="104">
        <f>SUM(K64:K67)</f>
        <v>-193726</v>
      </c>
      <c r="L68" s="70"/>
    </row>
    <row r="69" spans="1:14" s="55" customFormat="1" ht="22.5" customHeight="1">
      <c r="A69" s="19"/>
      <c r="E69" s="91"/>
      <c r="G69" s="192"/>
      <c r="H69" s="65"/>
      <c r="I69" s="70"/>
      <c r="J69" s="65"/>
      <c r="K69" s="167"/>
      <c r="L69" s="65"/>
    </row>
    <row r="70" spans="1:14" s="55" customFormat="1" ht="22.5" customHeight="1">
      <c r="A70" s="15" t="s">
        <v>94</v>
      </c>
      <c r="B70" s="4"/>
      <c r="E70" s="91"/>
      <c r="G70" s="192"/>
      <c r="H70" s="65"/>
      <c r="I70" s="70"/>
      <c r="J70" s="65"/>
      <c r="K70" s="167"/>
      <c r="L70" s="65"/>
    </row>
    <row r="71" spans="1:14" ht="22.5" customHeight="1">
      <c r="A71" s="111" t="s">
        <v>102</v>
      </c>
      <c r="E71" s="160">
        <f>SUM(E47,E68,E53)</f>
        <v>9703</v>
      </c>
      <c r="F71" s="5"/>
      <c r="G71" s="160">
        <f>SUM(G47,G68,G53)</f>
        <v>12034</v>
      </c>
      <c r="H71" s="23"/>
      <c r="I71" s="160">
        <f>SUM(I47,I68,I53)</f>
        <v>8070</v>
      </c>
      <c r="J71" s="23"/>
      <c r="K71" s="160">
        <f>SUM(K47,K68,K53)</f>
        <v>11884</v>
      </c>
      <c r="L71" s="23"/>
    </row>
    <row r="72" spans="1:14" ht="22.5" customHeight="1">
      <c r="A72" s="74" t="s">
        <v>104</v>
      </c>
      <c r="E72" s="81"/>
      <c r="F72" s="81"/>
      <c r="G72" s="195"/>
      <c r="H72" s="23"/>
      <c r="I72" s="23"/>
      <c r="J72" s="23"/>
      <c r="K72" s="160"/>
      <c r="L72" s="23"/>
    </row>
    <row r="73" spans="1:14" ht="22.5" customHeight="1">
      <c r="A73" s="115" t="s">
        <v>105</v>
      </c>
      <c r="E73" s="132">
        <v>354</v>
      </c>
      <c r="G73" s="203">
        <v>815</v>
      </c>
      <c r="H73" s="23"/>
      <c r="I73" s="84">
        <v>354</v>
      </c>
      <c r="J73" s="23"/>
      <c r="K73" s="204">
        <v>815</v>
      </c>
      <c r="L73" s="23"/>
    </row>
    <row r="74" spans="1:14" ht="22.5" customHeight="1">
      <c r="A74" s="19" t="s">
        <v>94</v>
      </c>
      <c r="B74" s="5"/>
      <c r="C74" s="5"/>
      <c r="D74" s="5"/>
      <c r="E74" s="133">
        <f>SUM(E70:E73)</f>
        <v>10057</v>
      </c>
      <c r="F74" s="5"/>
      <c r="G74" s="133">
        <f>SUM(G70:G73)</f>
        <v>12849</v>
      </c>
      <c r="H74" s="76">
        <f>SUM(H70:H73)</f>
        <v>0</v>
      </c>
      <c r="I74" s="76">
        <f>SUM(I70:I73)</f>
        <v>8424</v>
      </c>
      <c r="J74" s="76">
        <f>SUM(J70:J73)</f>
        <v>0</v>
      </c>
      <c r="K74" s="174">
        <f>SUM(K70:K73)</f>
        <v>12699</v>
      </c>
      <c r="L74" s="23"/>
    </row>
    <row r="75" spans="1:14" ht="22.5" customHeight="1">
      <c r="A75" s="15" t="s">
        <v>115</v>
      </c>
      <c r="E75" s="132">
        <v>22068</v>
      </c>
      <c r="G75" s="203">
        <v>31316</v>
      </c>
      <c r="H75" s="23"/>
      <c r="I75" s="84">
        <v>21383</v>
      </c>
      <c r="J75" s="23"/>
      <c r="K75" s="204">
        <v>30248</v>
      </c>
      <c r="L75" s="23"/>
    </row>
    <row r="76" spans="1:14" s="5" customFormat="1" ht="22.5" customHeight="1" thickBot="1">
      <c r="A76" s="19" t="s">
        <v>116</v>
      </c>
      <c r="E76" s="134">
        <f>SUM(E74:E75)</f>
        <v>32125</v>
      </c>
      <c r="G76" s="205">
        <f>SUM(G74:G75)</f>
        <v>44165</v>
      </c>
      <c r="H76" s="73"/>
      <c r="I76" s="90">
        <f>SUM(I74:I75)</f>
        <v>29807</v>
      </c>
      <c r="J76" s="73"/>
      <c r="K76" s="90">
        <f>SUM(K74:K75)</f>
        <v>42947</v>
      </c>
      <c r="L76" s="73"/>
      <c r="M76" s="73"/>
      <c r="N76" s="73"/>
    </row>
    <row r="77" spans="1:14" ht="22.5" customHeight="1" thickTop="1">
      <c r="A77" s="19"/>
      <c r="E77" s="81"/>
      <c r="G77" s="195"/>
      <c r="H77" s="73"/>
      <c r="I77" s="76"/>
      <c r="J77" s="73"/>
      <c r="K77" s="174"/>
      <c r="L77" s="73"/>
    </row>
    <row r="78" spans="1:14" s="77" customFormat="1" ht="22">
      <c r="A78" s="19" t="s">
        <v>86</v>
      </c>
      <c r="B78" s="59"/>
      <c r="C78" s="4"/>
      <c r="D78" s="4"/>
      <c r="E78" s="81"/>
      <c r="F78" s="4"/>
      <c r="G78" s="195"/>
      <c r="H78" s="4"/>
      <c r="I78" s="4"/>
      <c r="K78" s="151"/>
    </row>
    <row r="79" spans="1:14" s="77" customFormat="1">
      <c r="A79" s="15" t="s">
        <v>87</v>
      </c>
      <c r="B79" s="4"/>
      <c r="C79" s="4"/>
      <c r="D79" s="4"/>
      <c r="E79" s="110">
        <v>15506</v>
      </c>
      <c r="F79" s="29"/>
      <c r="G79" s="110">
        <v>21391</v>
      </c>
      <c r="H79" s="23"/>
      <c r="I79" s="23">
        <v>15461</v>
      </c>
      <c r="J79" s="23"/>
      <c r="K79" s="160">
        <v>21282</v>
      </c>
    </row>
    <row r="80" spans="1:14" s="77" customFormat="1">
      <c r="A80" s="150" t="s">
        <v>106</v>
      </c>
      <c r="B80" s="151"/>
      <c r="C80" s="151"/>
      <c r="D80" s="151"/>
      <c r="E80" s="110"/>
      <c r="F80" s="29"/>
      <c r="G80" s="110"/>
      <c r="H80" s="160"/>
      <c r="I80" s="160"/>
      <c r="J80" s="160"/>
      <c r="K80" s="160"/>
    </row>
    <row r="81" spans="1:11" s="77" customFormat="1">
      <c r="A81" s="150"/>
      <c r="B81" s="151" t="s">
        <v>107</v>
      </c>
      <c r="C81" s="151"/>
      <c r="D81" s="151"/>
      <c r="E81" s="160">
        <v>1653</v>
      </c>
      <c r="F81" s="29"/>
      <c r="G81" s="160">
        <v>27090</v>
      </c>
      <c r="H81" s="160"/>
      <c r="I81" s="160">
        <v>1653</v>
      </c>
      <c r="J81" s="160"/>
      <c r="K81" s="160">
        <v>27090</v>
      </c>
    </row>
    <row r="82" spans="1:11" s="77" customFormat="1">
      <c r="A82" s="15" t="s">
        <v>138</v>
      </c>
      <c r="B82" s="4"/>
      <c r="C82" s="4"/>
      <c r="D82" s="4"/>
      <c r="E82" s="51">
        <v>2831</v>
      </c>
      <c r="F82" s="29"/>
      <c r="G82" s="191">
        <v>39110</v>
      </c>
      <c r="H82" s="23"/>
      <c r="I82" s="51">
        <v>2831</v>
      </c>
      <c r="J82" s="23"/>
      <c r="K82" s="191">
        <v>39110</v>
      </c>
    </row>
    <row r="83" spans="1:11" s="77" customFormat="1">
      <c r="A83" s="15"/>
      <c r="B83" s="4"/>
      <c r="C83" s="4"/>
      <c r="D83" s="4"/>
      <c r="E83" s="110"/>
      <c r="F83" s="29"/>
      <c r="G83" s="110"/>
      <c r="H83" s="23"/>
      <c r="I83" s="23"/>
      <c r="J83" s="23"/>
      <c r="K83" s="160"/>
    </row>
    <row r="84" spans="1:11" s="77" customFormat="1">
      <c r="A84" s="15"/>
      <c r="B84" s="4"/>
      <c r="C84" s="4"/>
      <c r="D84" s="4"/>
      <c r="E84" s="23"/>
      <c r="F84" s="29"/>
      <c r="G84" s="160"/>
      <c r="H84" s="23"/>
      <c r="I84" s="23"/>
      <c r="J84" s="23"/>
      <c r="K84" s="160"/>
    </row>
    <row r="85" spans="1:11">
      <c r="E85" s="22"/>
      <c r="F85" s="22"/>
      <c r="G85" s="22"/>
      <c r="H85" s="22"/>
      <c r="I85" s="22"/>
      <c r="J85" s="22"/>
      <c r="K85" s="22"/>
    </row>
    <row r="87" spans="1:11">
      <c r="E87" s="87"/>
      <c r="G87" s="87"/>
      <c r="I87" s="87"/>
      <c r="K87" s="87"/>
    </row>
  </sheetData>
  <mergeCells count="23">
    <mergeCell ref="I59:K59"/>
    <mergeCell ref="I60:K60"/>
    <mergeCell ref="G63:H63"/>
    <mergeCell ref="I63:K63"/>
    <mergeCell ref="E60:G60"/>
    <mergeCell ref="E62:K62"/>
    <mergeCell ref="E59:G59"/>
    <mergeCell ref="E4:G4"/>
    <mergeCell ref="E6:G6"/>
    <mergeCell ref="E8:K8"/>
    <mergeCell ref="I58:K58"/>
    <mergeCell ref="I4:K4"/>
    <mergeCell ref="I5:K5"/>
    <mergeCell ref="I6:K6"/>
    <mergeCell ref="E34:K34"/>
    <mergeCell ref="E58:G58"/>
    <mergeCell ref="I30:K30"/>
    <mergeCell ref="I31:K31"/>
    <mergeCell ref="I32:K32"/>
    <mergeCell ref="E30:G30"/>
    <mergeCell ref="E32:G32"/>
    <mergeCell ref="E5:G5"/>
    <mergeCell ref="E31:G31"/>
  </mergeCells>
  <pageMargins left="0.8" right="0.8" top="0.48" bottom="0.5" header="0.5" footer="0.5"/>
  <pageSetup paperSize="9" scale="90" firstPageNumber="11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26" max="10" man="1"/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2021-05-14T03:39:34Z</cp:lastPrinted>
  <dcterms:created xsi:type="dcterms:W3CDTF">2014-07-09T03:18:26Z</dcterms:created>
  <dcterms:modified xsi:type="dcterms:W3CDTF">2021-05-14T03:42:51Z</dcterms:modified>
</cp:coreProperties>
</file>