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oonraeng\Desktop\Selic\2021\Q1'21\Draft FS Q1'21\ไฟล์ตลาด Q1'21\"/>
    </mc:Choice>
  </mc:AlternateContent>
  <xr:revisionPtr revIDLastSave="0" documentId="13_ncr:1_{2A9A180B-7B50-4CA5-AE75-112935B17A72}" xr6:coauthVersionLast="45" xr6:coauthVersionMax="45" xr10:uidLastSave="{00000000-0000-0000-0000-000000000000}"/>
  <bookViews>
    <workbookView xWindow="-110" yWindow="-110" windowWidth="19420" windowHeight="10420" tabRatio="644" xr2:uid="{00000000-000D-0000-FFFF-FFFF00000000}"/>
  </bookViews>
  <sheets>
    <sheet name="BS 3-5" sheetId="1" r:id="rId1"/>
    <sheet name="PL 6-7" sheetId="2" r:id="rId2"/>
    <sheet name="SH 8-9" sheetId="3" r:id="rId3"/>
    <sheet name="SH 10-11" sheetId="4" r:id="rId4"/>
    <sheet name="CF 12-14" sheetId="5" r:id="rId5"/>
  </sheets>
  <externalReferences>
    <externalReference r:id="rId6"/>
  </externalReferences>
  <definedNames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1" hidden="1">{#N/A,#N/A,FALSE,"BUDGET"}</definedName>
    <definedName name="_______DET4" hidden="1">{#N/A,#N/A,FALSE,"BUDGET"}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1" hidden="1">{#N/A,#N/A,FALSE,"BUDGET"}</definedName>
    <definedName name="______DET4" hidden="1">{#N/A,#N/A,FALSE,"BUDGET"}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1" hidden="1">{#N/A,#N/A,FALSE,"BUDGET"}</definedName>
    <definedName name="_____DET4" hidden="1">{#N/A,#N/A,FALSE,"BUDGET"}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1" hidden="1">{#N/A,#N/A,FALSE,"BUDGET"}</definedName>
    <definedName name="___DET4" hidden="1">{#N/A,#N/A,FALSE,"BUDGET"}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1" hidden="1">{#N/A,#N/A,FALSE,"BUDGET"}</definedName>
    <definedName name="__DET4" hidden="1">{#N/A,#N/A,FALSE,"BUDGET"}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3" hidden="1">#REF!</definedName>
    <definedName name="_xlnm._FilterDatabase" localSheetId="2" hidden="1">#REF!</definedName>
    <definedName name="_xlnm._FilterDatabase" hidden="1">#REF!</definedName>
    <definedName name="_Key1" localSheetId="3" hidden="1">[1]คีย์ข้อมูลรายละเอียดต่างๆ!#REF!</definedName>
    <definedName name="_Key1" localSheetId="2" hidden="1">[1]คีย์ข้อมูลรายละเอียดต่างๆ!#REF!</definedName>
    <definedName name="_Key1" hidden="1">[1]คีย์ข้อมูลรายละเอียดต่างๆ!#REF!</definedName>
    <definedName name="_Key2" localSheetId="3" hidden="1">#REF!</definedName>
    <definedName name="_Key2" localSheetId="2" hidden="1">#REF!</definedName>
    <definedName name="_Key2" hidden="1">#REF!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Sort" localSheetId="3" hidden="1">#REF!</definedName>
    <definedName name="_Sort" localSheetId="2" hidden="1">#REF!</definedName>
    <definedName name="_Sort" hidden="1">#REF!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4" hidden="1">{#N/A,#N/A,FALSE,"BUDGET"}</definedName>
    <definedName name="AAAAA" localSheetId="1" hidden="1">{#N/A,#N/A,FALSE,"BUDGET"}</definedName>
    <definedName name="AAAAA" hidden="1">{#N/A,#N/A,FALSE,"BUDGET"}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{#N/A,#N/A,FALSE,"BUDGET"}</definedName>
    <definedName name="aoe" localSheetId="4" hidden="1">{"'Model'!$A$1:$N$53"}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udit.test" localSheetId="4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W" hidden="1">{#N/A,#N/A,FALSE,"BUDGET"}</definedName>
    <definedName name="az" hidden="1">{#N/A,#N/A,FALSE,"MAIN";#N/A,#N/A,FALSE,"ACTvsBUD"}</definedName>
    <definedName name="bb" localSheetId="4" hidden="1">{"'Eng (page2)'!$A$1:$D$52"}</definedName>
    <definedName name="bb" localSheetId="1" hidden="1">{"'Eng (page2)'!$A$1:$D$52"}</definedName>
    <definedName name="bb" hidden="1">{"'Eng (page2)'!$A$1:$D$52"}</definedName>
    <definedName name="beau" localSheetId="4" hidden="1">{"'Model'!$A$1:$N$53"}</definedName>
    <definedName name="beau" localSheetId="1" hidden="1">{"'Model'!$A$1:$N$53"}</definedName>
    <definedName name="beau" hidden="1">{"'Model'!$A$1:$N$53"}</definedName>
    <definedName name="cash" localSheetId="4" hidden="1">{"'Eng (page2)'!$A$1:$D$52"}</definedName>
    <definedName name="cash" localSheetId="1" hidden="1">{"'Eng (page2)'!$A$1:$D$52"}</definedName>
    <definedName name="cash" hidden="1">{"'Eng (page2)'!$A$1:$D$52"}</definedName>
    <definedName name="cc" localSheetId="4" hidden="1">{"'Eng (page2)'!$A$1:$D$52"}</definedName>
    <definedName name="cc" localSheetId="1" hidden="1">{"'Eng (page2)'!$A$1:$D$52"}</definedName>
    <definedName name="cc" hidden="1">{"'Eng (page2)'!$A$1:$D$52"}</definedName>
    <definedName name="CPPC2001" localSheetId="4" hidden="1">{"'Model'!$A$1:$N$53"}</definedName>
    <definedName name="CPPC2001" localSheetId="1" hidden="1">{"'Model'!$A$1:$N$53"}</definedName>
    <definedName name="CPPC2001" hidden="1">{"'Model'!$A$1:$N$53"}</definedName>
    <definedName name="DET" localSheetId="4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gg" localSheetId="4" hidden="1">{"'Eng (page2)'!$A$1:$D$52"}</definedName>
    <definedName name="gg" localSheetId="1" hidden="1">{"'Eng (page2)'!$A$1:$D$52"}</definedName>
    <definedName name="gg" hidden="1">{"'Eng (page2)'!$A$1:$D$52"}</definedName>
    <definedName name="ggb" hidden="1">{#N/A,#N/A,FALSE,"BUDGET"}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hgfgy" localSheetId="4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iopo" localSheetId="4" hidden="1">{"'Model'!$A$1:$N$53"}</definedName>
    <definedName name="iopo" localSheetId="1" hidden="1">{"'Model'!$A$1:$N$53"}</definedName>
    <definedName name="iopo" hidden="1">{"'Model'!$A$1:$N$53"}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ked" localSheetId="4" hidden="1">{"'Model'!$A$1:$N$53"}</definedName>
    <definedName name="ked" localSheetId="1" hidden="1">{"'Model'!$A$1:$N$53"}</definedName>
    <definedName name="ked" hidden="1">{"'Model'!$A$1:$N$53"}</definedName>
    <definedName name="ki" hidden="1">{#N/A,#N/A,FALSE,"MAIN";#N/A,#N/A,FALSE,"ACTvsBUD"}</definedName>
    <definedName name="kjnk" localSheetId="4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4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lo" hidden="1">{#N/A,#N/A,FALSE,"BUDGET"}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ut" localSheetId="4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CN" hidden="1">{#N/A,#N/A,FALSE,"MAIN";#N/A,#N/A,FALSE,"ACTvsBUD"}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xlnm.Print_Area" localSheetId="0">'BS 3-5'!$A$1:$J$89</definedName>
    <definedName name="_xlnm.Print_Area" localSheetId="4">'CF 12-14'!$A$1:$J$80</definedName>
    <definedName name="_xlnm.Print_Area" localSheetId="1">'PL 6-7'!$A$1:$J$58</definedName>
    <definedName name="_xlnm.Print_Area" localSheetId="3">'SH 10-11'!$A$1:$M$36</definedName>
    <definedName name="_xlnm.Print_Area" localSheetId="2">'SH 8-9'!$A$1:$R$41</definedName>
    <definedName name="qq" localSheetId="4" hidden="1">{"'Eng (page2)'!$A$1:$D$52"}</definedName>
    <definedName name="qq" localSheetId="1" hidden="1">{"'Eng (page2)'!$A$1:$D$52"}</definedName>
    <definedName name="qq" hidden="1">{"'Eng (page2)'!$A$1:$D$52"}</definedName>
    <definedName name="TextRefCopyRangeCount" hidden="1">5</definedName>
    <definedName name="tun" localSheetId="4" hidden="1">{"'Model'!$A$1:$N$53"}</definedName>
    <definedName name="tun" localSheetId="1" hidden="1">{"'Model'!$A$1:$N$53"}</definedName>
    <definedName name="tun" hidden="1">{"'Model'!$A$1:$N$53"}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4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4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4" hidden="1">{"'Eng (page2)'!$A$1:$D$52"}</definedName>
    <definedName name="ww" localSheetId="1" hidden="1">{"'Eng (page2)'!$A$1:$D$52"}</definedName>
    <definedName name="ww" hidden="1">{"'Eng (page2)'!$A$1:$D$52"}</definedName>
    <definedName name="XRefCopyRangeCount" hidden="1">1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_56531E9E_FCD4_49BF_95B1_9E37EC02C614_.wvu.PrintArea" localSheetId="0" hidden="1">'BS 3-5'!$A$1:$H$88</definedName>
    <definedName name="Z_A53525C4_60AD_4A29_9F48_1D9191CFD045_.wvu.PrintArea" localSheetId="0" hidden="1">'BS 3-5'!$A$1:$H$88,'BS 3-5'!#REF!</definedName>
    <definedName name="Z_A53525C4_60AD_4A29_9F48_1D9191CFD045_.wvu.Rows" localSheetId="0" hidden="1">'BS 3-5'!#REF!</definedName>
    <definedName name="Z_D8F0B108_6CF4_4003_956F_ECA8DB6C8E6B_.wvu.PrintArea" localSheetId="0" hidden="1">'BS 3-5'!$A$1:$H$88,'BS 3-5'!#REF!</definedName>
    <definedName name="Z_D8F0B108_6CF4_4003_956F_ECA8DB6C8E6B_.wvu.Rows" localSheetId="0" hidden="1">'BS 3-5'!#REF!</definedName>
    <definedName name="Z_D9AA615B_CF7C_4DD2_8EFB_07C771EE2DED_.wvu.Cols" localSheetId="1" hidden="1">'PL 6-7'!#REF!,'PL 6-7'!#REF!</definedName>
    <definedName name="Z_D9AA615B_CF7C_4DD2_8EFB_07C771EE2DED_.wvu.PrintArea" localSheetId="0" hidden="1">'BS 3-5'!$A$1:$H$88</definedName>
    <definedName name="Z_D9AA615B_CF7C_4DD2_8EFB_07C771EE2DED_.wvu.PrintArea" localSheetId="1" hidden="1">'PL 6-7'!$A$1:$H$35</definedName>
    <definedName name="Z_D9AA615B_CF7C_4DD2_8EFB_07C771EE2DED_.wvu.Rows" localSheetId="0" hidden="1">'BS 3-5'!#REF!,'BS 3-5'!#REF!,'BS 3-5'!#REF!,'BS 3-5'!#REF!,'BS 3-5'!#REF!,'BS 3-5'!#REF!</definedName>
    <definedName name="Z_D9AA615B_CF7C_4DD2_8EFB_07C771EE2DED_.wvu.Rows" localSheetId="1" hidden="1">'PL 6-7'!#REF!,'PL 6-7'!#REF!</definedName>
    <definedName name="Z_F4B66B4C_C0EC_42D2_A092_06E8E5D3B185_.wvu.PrintArea" localSheetId="0" hidden="1">'BS 3-5'!$A$1:$H$88,'BS 3-5'!#REF!</definedName>
    <definedName name="Z_F4B66B4C_C0EC_42D2_A092_06E8E5D3B185_.wvu.Rows" localSheetId="0" hidden="1">'BS 3-5'!#REF!</definedName>
    <definedName name="Z_FD730857_2E5C_4060_8CCE_BD729BAEC1EB_.wvu.PrintArea" localSheetId="0" hidden="1">'BS 3-5'!$A$1:$H$88,'BS 3-5'!#REF!</definedName>
    <definedName name="Z_FD730857_2E5C_4060_8CCE_BD729BAEC1EB_.wvu.Rows" localSheetId="0" hidden="1">'BS 3-5'!#REF!</definedName>
    <definedName name="ZD" localSheetId="4" hidden="1">{"'Eng (page2)'!$A$1:$D$52"}</definedName>
    <definedName name="ZD" localSheetId="1" hidden="1">{"'Eng (page2)'!$A$1:$D$52"}</definedName>
    <definedName name="ZD" hidden="1">{"'Eng (page2)'!$A$1:$D$52"}</definedName>
    <definedName name="zz" localSheetId="4" hidden="1">{"'Eng (page2)'!$A$1:$D$52"}</definedName>
    <definedName name="zz" localSheetId="1" hidden="1">{"'Eng (page2)'!$A$1:$D$52"}</definedName>
    <definedName name="zz" hidden="1">{"'Eng (page2)'!$A$1:$D$52"}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ร" localSheetId="4" hidden="1">{"'Model'!$A$1:$N$53"}</definedName>
    <definedName name="ร" localSheetId="1" hidden="1">{"'Model'!$A$1:$N$53"}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5" i="5" l="1"/>
  <c r="D77" i="5"/>
  <c r="R41" i="3"/>
  <c r="H41" i="3"/>
  <c r="J39" i="3"/>
  <c r="J32" i="2"/>
  <c r="H32" i="2"/>
  <c r="F32" i="2"/>
  <c r="D32" i="2"/>
  <c r="D55" i="2"/>
  <c r="J51" i="2"/>
  <c r="H51" i="2"/>
  <c r="F51" i="2"/>
  <c r="D51" i="2"/>
  <c r="H14" i="2" l="1"/>
  <c r="H21" i="2" l="1"/>
  <c r="H23" i="2" s="1"/>
  <c r="J49" i="5" l="1"/>
  <c r="J61" i="5"/>
  <c r="P37" i="3" l="1"/>
  <c r="P38" i="3"/>
  <c r="J21" i="2" l="1"/>
  <c r="F21" i="2"/>
  <c r="D21" i="2"/>
  <c r="J59" i="1" l="1"/>
  <c r="F59" i="1"/>
  <c r="E33" i="4" l="1"/>
  <c r="E35" i="4" s="1"/>
  <c r="D39" i="3"/>
  <c r="D41" i="3" s="1"/>
  <c r="D61" i="5" l="1"/>
  <c r="F14" i="2" l="1"/>
  <c r="F23" i="2" s="1"/>
  <c r="F25" i="2" s="1"/>
  <c r="H24" i="1" l="1"/>
  <c r="D14" i="2" l="1"/>
  <c r="D23" i="2" s="1"/>
  <c r="D25" i="2" s="1"/>
  <c r="H61" i="5" l="1"/>
  <c r="F61" i="5" l="1"/>
  <c r="F48" i="1" l="1"/>
  <c r="J15" i="1" l="1"/>
  <c r="D48" i="1" l="1"/>
  <c r="H59" i="1" l="1"/>
  <c r="D59" i="1"/>
  <c r="D61" i="1" s="1"/>
  <c r="H31" i="1" l="1"/>
  <c r="H49" i="5" l="1"/>
  <c r="D49" i="5" l="1"/>
  <c r="F49" i="5" l="1"/>
  <c r="I33" i="4"/>
  <c r="I35" i="4" s="1"/>
  <c r="G33" i="4"/>
  <c r="G35" i="4" s="1"/>
  <c r="M29" i="4"/>
  <c r="I15" i="4"/>
  <c r="I17" i="4" s="1"/>
  <c r="G15" i="4"/>
  <c r="G17" i="4" s="1"/>
  <c r="E15" i="4"/>
  <c r="E17" i="4" s="1"/>
  <c r="M11" i="4"/>
  <c r="H39" i="3"/>
  <c r="F39" i="3"/>
  <c r="F41" i="3" s="1"/>
  <c r="N34" i="3"/>
  <c r="R34" i="3" s="1"/>
  <c r="H18" i="3"/>
  <c r="H20" i="3" s="1"/>
  <c r="F18" i="3"/>
  <c r="F20" i="3" s="1"/>
  <c r="D18" i="3"/>
  <c r="D20" i="3" s="1"/>
  <c r="P18" i="3"/>
  <c r="P20" i="3" s="1"/>
  <c r="N13" i="3"/>
  <c r="R13" i="3" s="1"/>
  <c r="C58" i="2"/>
  <c r="P39" i="3"/>
  <c r="P41" i="3" s="1"/>
  <c r="J14" i="2"/>
  <c r="J23" i="2" s="1"/>
  <c r="J25" i="2" s="1"/>
  <c r="H25" i="2"/>
  <c r="J7" i="2"/>
  <c r="H7" i="2"/>
  <c r="F7" i="2"/>
  <c r="D7" i="2"/>
  <c r="J84" i="1"/>
  <c r="H67" i="1"/>
  <c r="D67" i="1"/>
  <c r="J48" i="1"/>
  <c r="J61" i="1" s="1"/>
  <c r="D31" i="1"/>
  <c r="J24" i="1"/>
  <c r="D24" i="1"/>
  <c r="F24" i="1"/>
  <c r="F15" i="1"/>
  <c r="H15" i="1"/>
  <c r="D15" i="1"/>
  <c r="D26" i="1" l="1"/>
  <c r="F61" i="1"/>
  <c r="L18" i="3"/>
  <c r="L20" i="3" s="1"/>
  <c r="F26" i="1"/>
  <c r="H26" i="1"/>
  <c r="J86" i="1"/>
  <c r="F84" i="1"/>
  <c r="J26" i="1"/>
  <c r="H48" i="1"/>
  <c r="H61" i="1" s="1"/>
  <c r="L39" i="3"/>
  <c r="L41" i="3" s="1"/>
  <c r="N17" i="3" l="1"/>
  <c r="R17" i="3" s="1"/>
  <c r="N38" i="3"/>
  <c r="R38" i="3" s="1"/>
  <c r="J88" i="1"/>
  <c r="F86" i="1"/>
  <c r="F88" i="1" l="1"/>
  <c r="D27" i="2" l="1"/>
  <c r="D44" i="2" l="1"/>
  <c r="D52" i="2" s="1"/>
  <c r="D57" i="2" s="1"/>
  <c r="D22" i="5" l="1"/>
  <c r="D32" i="5" s="1"/>
  <c r="D34" i="5" s="1"/>
  <c r="D72" i="5" s="1"/>
  <c r="N37" i="3" l="1"/>
  <c r="J41" i="3"/>
  <c r="D84" i="1" l="1"/>
  <c r="N39" i="3"/>
  <c r="R37" i="3"/>
  <c r="R39" i="3" s="1"/>
  <c r="D86" i="1" l="1"/>
  <c r="D88" i="1" s="1"/>
  <c r="N41" i="3"/>
  <c r="F27" i="2"/>
  <c r="F44" i="2" l="1"/>
  <c r="F52" i="2" s="1"/>
  <c r="F57" i="2" s="1"/>
  <c r="F55" i="2" l="1"/>
  <c r="F22" i="5"/>
  <c r="F32" i="5" s="1"/>
  <c r="F34" i="5" s="1"/>
  <c r="F72" i="5" s="1"/>
  <c r="F75" i="5" s="1"/>
  <c r="F77" i="5" s="1"/>
  <c r="N16" i="3" l="1"/>
  <c r="R16" i="3" s="1"/>
  <c r="J18" i="3"/>
  <c r="J20" i="3" s="1"/>
  <c r="R18" i="3" l="1"/>
  <c r="R20" i="3" s="1"/>
  <c r="N18" i="3"/>
  <c r="N20" i="3" s="1"/>
  <c r="H27" i="2"/>
  <c r="H44" i="2" l="1"/>
  <c r="H52" i="2" s="1"/>
  <c r="H57" i="2" s="1"/>
  <c r="H22" i="5" l="1"/>
  <c r="H32" i="5" s="1"/>
  <c r="H34" i="5" s="1"/>
  <c r="H72" i="5" s="1"/>
  <c r="H75" i="5" s="1"/>
  <c r="H77" i="5" s="1"/>
  <c r="H55" i="2"/>
  <c r="K33" i="4" l="1"/>
  <c r="K35" i="4" s="1"/>
  <c r="M32" i="4"/>
  <c r="M33" i="4" s="1"/>
  <c r="M35" i="4" s="1"/>
  <c r="J27" i="2" l="1"/>
  <c r="H84" i="1" l="1"/>
  <c r="J44" i="2"/>
  <c r="J52" i="2" s="1"/>
  <c r="J57" i="2" s="1"/>
  <c r="H86" i="1" l="1"/>
  <c r="J55" i="2"/>
  <c r="J22" i="5" l="1"/>
  <c r="J32" i="5" s="1"/>
  <c r="J34" i="5" s="1"/>
  <c r="J72" i="5" s="1"/>
  <c r="J75" i="5" s="1"/>
  <c r="J77" i="5" s="1"/>
  <c r="H88" i="1"/>
  <c r="M14" i="4"/>
  <c r="M15" i="4" s="1"/>
  <c r="M17" i="4" s="1"/>
  <c r="K15" i="4"/>
  <c r="K17" i="4" s="1"/>
</calcChain>
</file>

<file path=xl/sharedStrings.xml><?xml version="1.0" encoding="utf-8"?>
<sst xmlns="http://schemas.openxmlformats.org/spreadsheetml/2006/main" count="348" uniqueCount="171">
  <si>
    <t>บริษัท ซีลิค คอร์พ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</si>
  <si>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</si>
  <si>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</si>
  <si>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</si>
  <si>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</si>
  <si>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</si>
  <si>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</si>
  <si>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</si>
  <si>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</si>
  <si>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</si>
  <si>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</si>
  <si>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</si>
  <si>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</si>
  <si>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</si>
  <si>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</si>
  <si>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</si>
  <si>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</si>
  <si>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</si>
  <si>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</si>
  <si>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</si>
  <si>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</si>
  <si>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</si>
  <si>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</si>
  <si>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</si>
  <si>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</si>
  <si>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</si>
  <si>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</si>
  <si>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</si>
  <si>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</si>
  <si>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</si>
  <si>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</si>
  <si>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</si>
  <si>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</si>
  <si>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</si>
  <si>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</si>
  <si>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</si>
  <si>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</si>
  <si>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</si>
  <si>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</si>
  <si>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</si>
  <si>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</si>
  <si>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</si>
  <si>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</si>
  <si>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</si>
  <si>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</si>
  <si>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</si>
  <si>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</si>
  <si>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</si>
  <si>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</si>
  <si>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</si>
  <si>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</si>
  <si>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</si>
  <si>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</si>
  <si>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</si>
  <si>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</si>
  <si>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</si>
  <si>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</si>
  <si>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</si>
  <si>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</si>
  <si>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</si>
  <si>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</si>
  <si>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</si>
  <si>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</si>
  <si>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</si>
  <si>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</si>
  <si>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</si>
  <si>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</si>
  <si>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</si>
  <si>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</si>
  <si>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</si>
  <si>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</si>
  <si>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</si>
  <si>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</si>
  <si>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</si>
  <si>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</t>
  </si>
  <si>
    <t xml:space="preserve">   จากการแปลงค่างบการเงิน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</si>
  <si>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</si>
  <si>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</si>
  <si>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</si>
  <si>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รวม</t>
  </si>
  <si>
    <t>ส่วนของ</t>
  </si>
  <si>
    <t>ส่วนเกิน</t>
  </si>
  <si>
    <t>ส่วนได้เสีย</t>
  </si>
  <si>
    <t>ที่ออก</t>
  </si>
  <si>
    <t>มูลค่าหุ้น</t>
  </si>
  <si>
    <t xml:space="preserve"> ทุนสำรอง</t>
  </si>
  <si>
    <t>ผู้ถือหุ้น</t>
  </si>
  <si>
    <t>ที่ไม่มีอำนาจ</t>
  </si>
  <si>
    <t xml:space="preserve">  และชำระแล้ว </t>
  </si>
  <si>
    <t>สามัญ</t>
  </si>
  <si>
    <t>ตามกฎหมาย</t>
  </si>
  <si>
    <t>ยังไม่ได้จัดสรร</t>
  </si>
  <si>
    <t>งบการเงิน</t>
  </si>
  <si>
    <t>ของบริษัทใหญ่</t>
  </si>
  <si>
    <t>ควบคุม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</si>
  <si>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</si>
  <si>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</si>
  <si>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</si>
  <si>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ภาษีเงินได้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</si>
  <si>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</si>
  <si>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</si>
  <si>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</si>
  <si>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</si>
  <si>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</si>
  <si>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</si>
  <si>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</si>
  <si>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</si>
  <si>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</si>
  <si>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</si>
  <si>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</si>
  <si>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</si>
  <si>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ดอกเบี้ยจ่าย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</si>
  <si>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</si>
  <si>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</si>
  <si>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</si>
  <si>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</si>
  <si>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</si>
  <si>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</si>
  <si>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เงินสดจ่ายเพื่อชำระคืนเงินกู้ยืมระยะสั้น</t>
  </si>
  <si>
    <t xml:space="preserve">   จากสถาบันการเงิน</t>
  </si>
  <si>
    <t xml:space="preserve">   จากกิจการที่เกี่ยวข้องกัน</t>
  </si>
  <si>
    <t xml:space="preserve">    ส่วนที่เป็นของส่วนได้เสียที่ไม่มีอำนาจควบคุม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</si>
  <si>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</si>
  <si>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</si>
  <si>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</si>
  <si>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>ยอดคงเหลือ ณ วันที่ 1 มกราคม 2563</t>
  </si>
  <si>
    <t>ภาษีเงินได้นิติบุคคลค้างจ่าย</t>
  </si>
  <si>
    <t>หนี้สินไม่หมุนเวียนอื่น</t>
  </si>
  <si>
    <t>ลูกหนี้หมุนเวียนอื่น</t>
  </si>
  <si>
    <t>เจ้าหนี้หมุนเวียนอื่น</t>
  </si>
  <si>
    <t>เจ้าหนี้ไม่หมุนเวียนอื่น</t>
  </si>
  <si>
    <t>สินทรัพย์ไม่มีตัวตนอื่น</t>
  </si>
  <si>
    <t>ส่วนของหนี้สินตามสัญญาเช่า</t>
  </si>
  <si>
    <t>หนี้สินตามสัญญาเช่า</t>
  </si>
  <si>
    <t>เงินสดจ่ายเพื่อชำระคืนเงินกู้ยืมระยะยาว</t>
  </si>
  <si>
    <t>เงินปันผลค้างรับ</t>
  </si>
  <si>
    <t>ปรับรายการที่กระทบกำไรเป็นเงินสดรับ (จ่าย)</t>
  </si>
  <si>
    <t>เงินสดจ่ายเพื่อชำระเงินกู้ยืมระยะยาว</t>
  </si>
  <si>
    <t xml:space="preserve"> </t>
  </si>
  <si>
    <t>31 มีนาคม</t>
  </si>
  <si>
    <t>สิ้นสุดวันที่ 31 มีนาคม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</si>
  <si>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</si>
  <si>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</si>
  <si>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</si>
  <si>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</si>
  <si>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</si>
  <si>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เงินสดและรายการเทียบเท่าเงินสด ณ 31 มีนาคม</t>
  </si>
  <si>
    <t xml:space="preserve">   (หุ้นสามัญจำนวน 357,999,455 หุ้น มูลค่า 0.50 บาทต่อหุ้น) </t>
  </si>
  <si>
    <t xml:space="preserve">   (หุ้นสามัญจำนวน 329,998,717 หุ้น มูลค่า 0.50 บาทต่อหุ้น) </t>
  </si>
  <si>
    <t>กำไรจากกิจกรรมดำเนินงาน</t>
  </si>
  <si>
    <t>สำรอง</t>
  </si>
  <si>
    <t>การแปลงค่า</t>
  </si>
  <si>
    <t xml:space="preserve">     กำไรขาดทุนเบ็ดเสร็จอื่น</t>
  </si>
  <si>
    <t xml:space="preserve">     กำไรหรือขาดทุน</t>
  </si>
  <si>
    <t>ผลขาดทุนจากอัตราแลกเปลี่ยนสุทธิ</t>
  </si>
  <si>
    <t>เงินสดจ่ายชำระหนี้สินตามสัญญาเช่า</t>
  </si>
  <si>
    <t>3, 4</t>
  </si>
  <si>
    <t>3, 7</t>
  </si>
  <si>
    <t>3, 6</t>
  </si>
  <si>
    <t>ผลกำไรจากอัตราแลกเปลี่ยนสุทธิ</t>
  </si>
  <si>
    <t>ผลขาดทุนจากการด้อยค่าที่รับรู้ในกำไรขาดทุน</t>
  </si>
  <si>
    <t>เงินปันผลรับ</t>
  </si>
  <si>
    <t>3, 5</t>
  </si>
  <si>
    <t>กำไรจากอัตราแลกเปลี่ยนที่ยังไม่เกิดขึ้น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</si>
  <si>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</si>
  <si>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</si>
  <si>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</si>
  <si>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ผลขาดทุนจากการปรับมูลค่ายุติธรรม</t>
  </si>
  <si>
    <t>ผลขาดทุนจากการปรับมูลค่าสินค้า</t>
  </si>
  <si>
    <t>เงินสดจ่ายเพื่อซื้อที่ดิน อาคารและอุปกรณ์</t>
  </si>
  <si>
    <t>กำไรขาดทุนเบ็ดเสร็จอื่นสำหรับงวด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</si>
</sst>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[$-107041E]d\ mmmm\ yyyy;@"/>
    <numFmt numFmtId="165" formatCode="_(* #,##0_);_(* \(#,##0\);_(* &quot;-&quot;??_);_(@_)"/>
    <numFmt numFmtId="166" formatCode="_(* #,##0.00_);_(* \(#,##0.00\);_(* &quot;-&quot;_);_(@_)"/>
    <numFmt numFmtId="167" formatCode="_(* #,##0.000_);_(* \(#,##0.000\);_(* &quot;-&quot;??_);_(@_)"/>
    <numFmt numFmtId="168" formatCode="#,##0,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i/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164" fontId="2" fillId="0" borderId="0"/>
    <xf numFmtId="43" fontId="8" fillId="0" borderId="0" applyFont="0" applyFill="0" applyBorder="0" applyAlignment="0" applyProtection="0"/>
    <xf numFmtId="0" fontId="9" fillId="0" borderId="0"/>
    <xf numFmtId="164" fontId="13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45">
    <xf numFmtId="0" fontId="0" fillId="0" borderId="0" xfId="0"/>
    <xf numFmtId="49" fontId="3" fillId="0" borderId="0" xfId="2" applyNumberFormat="1" applyFont="1" applyFill="1" applyBorder="1" applyAlignment="1">
      <alignment vertical="center"/>
    </xf>
    <xf numFmtId="164" fontId="4" fillId="0" borderId="0" xfId="2" applyFont="1" applyFill="1" applyAlignment="1">
      <alignment horizontal="center" vertical="center"/>
    </xf>
    <xf numFmtId="41" fontId="4" fillId="0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49" fontId="5" fillId="0" borderId="0" xfId="2" applyNumberFormat="1" applyFont="1" applyFill="1" applyAlignment="1">
      <alignment vertical="center"/>
    </xf>
    <xf numFmtId="164" fontId="5" fillId="0" borderId="0" xfId="2" applyFont="1" applyFill="1" applyAlignment="1">
      <alignment vertical="center"/>
    </xf>
    <xf numFmtId="0" fontId="6" fillId="0" borderId="0" xfId="0" applyFont="1" applyFill="1"/>
    <xf numFmtId="41" fontId="2" fillId="0" borderId="0" xfId="2" applyNumberFormat="1" applyFont="1" applyFill="1" applyAlignment="1">
      <alignment horizontal="center" vertical="center"/>
    </xf>
    <xf numFmtId="164" fontId="2" fillId="0" borderId="0" xfId="2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0" fontId="4" fillId="0" borderId="0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0" fontId="6" fillId="0" borderId="0" xfId="0" applyNumberFormat="1" applyFont="1" applyFill="1"/>
    <xf numFmtId="0" fontId="5" fillId="0" borderId="0" xfId="2" applyNumberFormat="1" applyFont="1" applyFill="1" applyAlignment="1">
      <alignment vertical="center"/>
    </xf>
    <xf numFmtId="164" fontId="4" fillId="0" borderId="0" xfId="2" applyFont="1" applyFill="1" applyAlignment="1">
      <alignment vertical="center"/>
    </xf>
    <xf numFmtId="49" fontId="7" fillId="0" borderId="0" xfId="2" applyNumberFormat="1" applyFont="1" applyFill="1" applyAlignment="1">
      <alignment vertical="center"/>
    </xf>
    <xf numFmtId="164" fontId="7" fillId="0" borderId="0" xfId="2" applyFont="1" applyFill="1" applyAlignment="1">
      <alignment horizontal="center" vertical="center"/>
    </xf>
    <xf numFmtId="41" fontId="7" fillId="0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4" fillId="0" borderId="0" xfId="2" quotePrefix="1" applyNumberFormat="1" applyFont="1" applyFill="1" applyAlignment="1">
      <alignment horizontal="center" vertical="center"/>
    </xf>
    <xf numFmtId="164" fontId="4" fillId="0" borderId="0" xfId="2" quotePrefix="1" applyFont="1" applyFill="1" applyAlignment="1">
      <alignment horizontal="center" vertical="center"/>
    </xf>
    <xf numFmtId="41" fontId="6" fillId="0" borderId="0" xfId="0" applyNumberFormat="1" applyFont="1" applyFill="1"/>
    <xf numFmtId="165" fontId="2" fillId="0" borderId="0" xfId="1" quotePrefix="1" applyNumberFormat="1" applyFont="1" applyFill="1" applyAlignment="1">
      <alignment horizontal="center" vertical="center"/>
    </xf>
    <xf numFmtId="41" fontId="2" fillId="0" borderId="0" xfId="1" quotePrefix="1" applyNumberFormat="1" applyFont="1" applyFill="1" applyAlignment="1">
      <alignment horizontal="center" vertical="center"/>
    </xf>
    <xf numFmtId="1" fontId="4" fillId="0" borderId="0" xfId="2" quotePrefix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41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49" fontId="2" fillId="0" borderId="0" xfId="3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41" fontId="4" fillId="0" borderId="0" xfId="1" quotePrefix="1" applyNumberFormat="1" applyFont="1" applyFill="1" applyAlignment="1">
      <alignment horizontal="center" vertical="center"/>
    </xf>
    <xf numFmtId="165" fontId="4" fillId="0" borderId="0" xfId="1" quotePrefix="1" applyNumberFormat="1" applyFont="1" applyFill="1" applyAlignment="1">
      <alignment horizontal="center" vertical="center"/>
    </xf>
    <xf numFmtId="164" fontId="2" fillId="0" borderId="0" xfId="2" applyFont="1" applyFill="1" applyAlignment="1"/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vertical="center"/>
    </xf>
    <xf numFmtId="1" fontId="5" fillId="0" borderId="0" xfId="2" applyNumberFormat="1" applyFont="1" applyFill="1" applyAlignment="1">
      <alignment vertical="center"/>
    </xf>
    <xf numFmtId="0" fontId="2" fillId="0" borderId="0" xfId="2" applyNumberFormat="1" applyFont="1" applyFill="1" applyAlignment="1"/>
    <xf numFmtId="164" fontId="4" fillId="0" borderId="0" xfId="2" applyFont="1" applyFill="1" applyBorder="1" applyAlignment="1">
      <alignment horizontal="center" vertical="center"/>
    </xf>
    <xf numFmtId="0" fontId="7" fillId="0" borderId="0" xfId="2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 wrapText="1"/>
    </xf>
    <xf numFmtId="165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41" fontId="5" fillId="0" borderId="1" xfId="1" quotePrefix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41" fontId="5" fillId="0" borderId="3" xfId="1" quotePrefix="1" applyNumberFormat="1" applyFont="1" applyFill="1" applyBorder="1" applyAlignment="1">
      <alignment horizontal="right" vertical="center"/>
    </xf>
    <xf numFmtId="41" fontId="5" fillId="0" borderId="4" xfId="1" applyNumberFormat="1" applyFont="1" applyFill="1" applyBorder="1" applyAlignment="1">
      <alignment horizontal="right" vertical="center"/>
    </xf>
    <xf numFmtId="164" fontId="2" fillId="0" borderId="0" xfId="2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1" fontId="2" fillId="0" borderId="4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1" fontId="5" fillId="0" borderId="0" xfId="1" applyNumberFormat="1" applyFont="1" applyFill="1" applyAlignment="1">
      <alignment horizontal="center" vertical="center"/>
    </xf>
    <xf numFmtId="164" fontId="2" fillId="0" borderId="0" xfId="2" applyFont="1" applyFill="1" applyBorder="1" applyAlignment="1"/>
    <xf numFmtId="0" fontId="10" fillId="0" borderId="0" xfId="0" applyFont="1" applyFill="1"/>
    <xf numFmtId="165" fontId="2" fillId="0" borderId="0" xfId="1" applyNumberFormat="1" applyFont="1" applyFill="1" applyAlignment="1"/>
    <xf numFmtId="43" fontId="2" fillId="0" borderId="0" xfId="4" applyFont="1" applyFill="1" applyBorder="1" applyAlignment="1">
      <alignment vertical="center"/>
    </xf>
    <xf numFmtId="41" fontId="2" fillId="0" borderId="0" xfId="4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49" fontId="5" fillId="0" borderId="0" xfId="2" applyNumberFormat="1" applyFont="1" applyFill="1" applyBorder="1" applyAlignment="1">
      <alignment vertical="center"/>
    </xf>
    <xf numFmtId="0" fontId="2" fillId="0" borderId="0" xfId="2" applyNumberFormat="1" applyFont="1" applyFill="1" applyBorder="1" applyAlignment="1">
      <alignment vertical="center"/>
    </xf>
    <xf numFmtId="0" fontId="2" fillId="0" borderId="0" xfId="4" applyNumberFormat="1" applyFont="1" applyFill="1" applyBorder="1" applyAlignment="1">
      <alignment vertical="center"/>
    </xf>
    <xf numFmtId="0" fontId="2" fillId="0" borderId="0" xfId="2" applyNumberFormat="1" applyFont="1" applyFill="1" applyAlignment="1">
      <alignment vertical="center"/>
    </xf>
    <xf numFmtId="0" fontId="2" fillId="0" borderId="0" xfId="2" applyNumberFormat="1" applyFont="1" applyFill="1" applyBorder="1" applyAlignment="1"/>
    <xf numFmtId="49" fontId="7" fillId="0" borderId="0" xfId="2" applyNumberFormat="1" applyFont="1" applyFill="1" applyBorder="1" applyAlignment="1">
      <alignment vertical="center"/>
    </xf>
    <xf numFmtId="164" fontId="4" fillId="0" borderId="0" xfId="2" applyFont="1" applyFill="1" applyBorder="1" applyAlignment="1">
      <alignment vertical="center" wrapText="1"/>
    </xf>
    <xf numFmtId="164" fontId="4" fillId="0" borderId="0" xfId="2" applyFont="1" applyFill="1" applyBorder="1" applyAlignment="1">
      <alignment horizontal="center" vertical="center" wrapText="1"/>
    </xf>
    <xf numFmtId="49" fontId="2" fillId="0" borderId="0" xfId="2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41" fontId="2" fillId="0" borderId="0" xfId="1" quotePrefix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49" fontId="12" fillId="0" borderId="0" xfId="2" applyNumberFormat="1" applyFont="1" applyFill="1" applyBorder="1" applyAlignment="1">
      <alignment vertical="center"/>
    </xf>
    <xf numFmtId="0" fontId="4" fillId="0" borderId="0" xfId="4" quotePrefix="1" applyNumberFormat="1" applyFont="1" applyFill="1" applyBorder="1" applyAlignment="1">
      <alignment horizontal="center" vertical="center"/>
    </xf>
    <xf numFmtId="39" fontId="2" fillId="0" borderId="0" xfId="4" applyNumberFormat="1" applyFont="1" applyFill="1" applyBorder="1" applyAlignment="1">
      <alignment vertical="center"/>
    </xf>
    <xf numFmtId="41" fontId="2" fillId="0" borderId="4" xfId="4" quotePrefix="1" applyNumberFormat="1" applyFont="1" applyFill="1" applyBorder="1" applyAlignment="1">
      <alignment horizontal="right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12" fillId="0" borderId="0" xfId="4" applyNumberFormat="1" applyFont="1" applyFill="1" applyAlignment="1">
      <alignment horizontal="right" vertical="center"/>
    </xf>
    <xf numFmtId="41" fontId="5" fillId="0" borderId="1" xfId="4" quotePrefix="1" applyNumberFormat="1" applyFont="1" applyFill="1" applyBorder="1" applyAlignment="1">
      <alignment horizontal="right" vertical="center"/>
    </xf>
    <xf numFmtId="165" fontId="5" fillId="0" borderId="0" xfId="4" quotePrefix="1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horizontal="right" vertical="center"/>
    </xf>
    <xf numFmtId="165" fontId="2" fillId="0" borderId="0" xfId="4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41" fontId="2" fillId="0" borderId="0" xfId="4" quotePrefix="1" applyNumberFormat="1" applyFont="1" applyFill="1" applyBorder="1" applyAlignment="1">
      <alignment horizontal="right" vertical="center"/>
    </xf>
    <xf numFmtId="165" fontId="12" fillId="0" borderId="0" xfId="4" applyNumberFormat="1" applyFont="1" applyFill="1" applyBorder="1" applyAlignment="1">
      <alignment horizontal="right" vertical="center"/>
    </xf>
    <xf numFmtId="41" fontId="2" fillId="0" borderId="4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right" vertical="center"/>
    </xf>
    <xf numFmtId="41" fontId="2" fillId="0" borderId="4" xfId="1" applyNumberFormat="1" applyFont="1" applyFill="1" applyBorder="1" applyAlignment="1">
      <alignment vertical="center"/>
    </xf>
    <xf numFmtId="41" fontId="5" fillId="0" borderId="0" xfId="4" quotePrefix="1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41" fontId="5" fillId="0" borderId="5" xfId="4" quotePrefix="1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horizontal="right" vertical="center"/>
    </xf>
    <xf numFmtId="39" fontId="5" fillId="0" borderId="0" xfId="2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right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41" fontId="5" fillId="0" borderId="5" xfId="1" applyNumberFormat="1" applyFont="1" applyFill="1" applyBorder="1" applyAlignment="1">
      <alignment horizontal="right" vertical="center"/>
    </xf>
    <xf numFmtId="43" fontId="5" fillId="0" borderId="0" xfId="4" applyFont="1" applyFill="1" applyBorder="1" applyAlignment="1">
      <alignment vertical="center"/>
    </xf>
    <xf numFmtId="166" fontId="2" fillId="0" borderId="0" xfId="4" applyNumberFormat="1" applyFont="1" applyFill="1" applyBorder="1" applyAlignment="1">
      <alignment vertical="center"/>
    </xf>
    <xf numFmtId="167" fontId="5" fillId="0" borderId="2" xfId="1" quotePrefix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4" fontId="5" fillId="0" borderId="0" xfId="2" applyFont="1" applyFill="1" applyBorder="1" applyAlignment="1">
      <alignment vertical="center" wrapText="1"/>
    </xf>
    <xf numFmtId="37" fontId="2" fillId="0" borderId="0" xfId="2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164" fontId="7" fillId="0" borderId="0" xfId="2" applyFont="1" applyFill="1" applyAlignment="1">
      <alignment vertical="center"/>
    </xf>
    <xf numFmtId="41" fontId="2" fillId="0" borderId="0" xfId="2" applyNumberFormat="1" applyFont="1" applyFill="1" applyAlignment="1"/>
    <xf numFmtId="41" fontId="2" fillId="0" borderId="4" xfId="2" quotePrefix="1" applyNumberFormat="1" applyFont="1" applyFill="1" applyBorder="1" applyAlignment="1">
      <alignment horizontal="right" vertical="center"/>
    </xf>
    <xf numFmtId="41" fontId="5" fillId="0" borderId="4" xfId="2" quotePrefix="1" applyNumberFormat="1" applyFont="1" applyFill="1" applyBorder="1" applyAlignment="1">
      <alignment horizontal="right" vertical="center"/>
    </xf>
    <xf numFmtId="164" fontId="4" fillId="0" borderId="0" xfId="2" applyFont="1" applyFill="1" applyAlignment="1"/>
    <xf numFmtId="164" fontId="5" fillId="0" borderId="0" xfId="2" applyFont="1" applyFill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5" fillId="0" borderId="0" xfId="4" applyNumberFormat="1" applyFont="1" applyFill="1" applyAlignment="1">
      <alignment vertical="center"/>
    </xf>
    <xf numFmtId="15" fontId="2" fillId="0" borderId="0" xfId="2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4" fontId="5" fillId="0" borderId="0" xfId="2" applyFont="1" applyFill="1" applyAlignment="1"/>
    <xf numFmtId="164" fontId="3" fillId="0" borderId="0" xfId="2" applyFont="1" applyFill="1" applyAlignment="1">
      <alignment vertical="center"/>
    </xf>
    <xf numFmtId="164" fontId="2" fillId="0" borderId="0" xfId="2" applyFont="1" applyFill="1" applyAlignment="1">
      <alignment horizontal="center" vertical="center"/>
    </xf>
    <xf numFmtId="41" fontId="2" fillId="0" borderId="4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horizontal="center" vertical="center"/>
    </xf>
    <xf numFmtId="164" fontId="2" fillId="0" borderId="0" xfId="2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2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4" fontId="2" fillId="0" borderId="0" xfId="2" applyFont="1" applyFill="1" applyAlignment="1">
      <alignment horizontal="left" vertical="center"/>
    </xf>
    <xf numFmtId="41" fontId="5" fillId="0" borderId="1" xfId="4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/>
    <xf numFmtId="164" fontId="3" fillId="0" borderId="0" xfId="2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0" xfId="4" applyNumberFormat="1" applyFont="1" applyFill="1" applyAlignment="1">
      <alignment vertical="center"/>
    </xf>
    <xf numFmtId="15" fontId="14" fillId="0" borderId="0" xfId="2" applyNumberFormat="1" applyFont="1" applyFill="1" applyAlignment="1">
      <alignment vertical="center"/>
    </xf>
    <xf numFmtId="164" fontId="3" fillId="0" borderId="0" xfId="2" applyFont="1" applyFill="1"/>
    <xf numFmtId="164" fontId="5" fillId="0" borderId="0" xfId="2" applyFont="1" applyFill="1"/>
    <xf numFmtId="41" fontId="5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Alignment="1">
      <alignment horizontal="right" vertical="center"/>
    </xf>
    <xf numFmtId="164" fontId="2" fillId="0" borderId="0" xfId="2" applyFont="1" applyFill="1"/>
    <xf numFmtId="165" fontId="2" fillId="0" borderId="0" xfId="4" applyNumberFormat="1" applyFont="1" applyFill="1" applyBorder="1" applyAlignment="1">
      <alignment horizontal="center" vertical="center"/>
    </xf>
    <xf numFmtId="41" fontId="5" fillId="0" borderId="1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4" fontId="2" fillId="0" borderId="0" xfId="2" applyFont="1" applyFill="1" applyBorder="1"/>
    <xf numFmtId="41" fontId="5" fillId="0" borderId="2" xfId="4" applyNumberFormat="1" applyFont="1" applyFill="1" applyBorder="1" applyAlignment="1">
      <alignment vertical="center"/>
    </xf>
    <xf numFmtId="43" fontId="2" fillId="0" borderId="0" xfId="4" applyFont="1" applyFill="1" applyAlignment="1">
      <alignment vertical="center"/>
    </xf>
    <xf numFmtId="164" fontId="14" fillId="0" borderId="0" xfId="2" applyFont="1" applyFill="1"/>
    <xf numFmtId="41" fontId="2" fillId="0" borderId="0" xfId="2" applyNumberFormat="1" applyFont="1" applyFill="1"/>
    <xf numFmtId="41" fontId="2" fillId="0" borderId="0" xfId="4" applyNumberFormat="1" applyFont="1" applyFill="1"/>
    <xf numFmtId="0" fontId="15" fillId="0" borderId="0" xfId="0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41" fontId="15" fillId="0" borderId="0" xfId="1" applyNumberFormat="1" applyFont="1" applyFill="1" applyAlignment="1">
      <alignment vertical="center"/>
    </xf>
    <xf numFmtId="0" fontId="15" fillId="0" borderId="0" xfId="0" applyFont="1" applyFill="1"/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/>
    <xf numFmtId="0" fontId="18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quotePrefix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0" fontId="18" fillId="0" borderId="0" xfId="0" applyFont="1" applyFill="1" applyAlignment="1">
      <alignment horizontal="center" vertical="center"/>
    </xf>
    <xf numFmtId="41" fontId="6" fillId="0" borderId="3" xfId="1" applyNumberFormat="1" applyFont="1" applyFill="1" applyBorder="1" applyAlignment="1">
      <alignment vertical="center"/>
    </xf>
    <xf numFmtId="41" fontId="17" fillId="0" borderId="1" xfId="1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Alignment="1">
      <alignment vertical="center"/>
    </xf>
    <xf numFmtId="41" fontId="17" fillId="0" borderId="0" xfId="1" applyNumberFormat="1" applyFont="1" applyFill="1" applyAlignment="1">
      <alignment vertical="center"/>
    </xf>
    <xf numFmtId="41" fontId="17" fillId="0" borderId="2" xfId="1" applyNumberFormat="1" applyFont="1" applyFill="1" applyBorder="1" applyAlignment="1">
      <alignment vertical="center"/>
    </xf>
    <xf numFmtId="43" fontId="6" fillId="0" borderId="0" xfId="1" applyNumberFormat="1" applyFont="1" applyFill="1" applyAlignment="1">
      <alignment vertical="center"/>
    </xf>
    <xf numFmtId="41" fontId="6" fillId="0" borderId="0" xfId="1" applyNumberFormat="1" applyFont="1" applyFill="1"/>
    <xf numFmtId="41" fontId="17" fillId="0" borderId="0" xfId="1" applyNumberFormat="1" applyFont="1" applyFill="1" applyBorder="1" applyAlignment="1">
      <alignment vertical="center"/>
    </xf>
    <xf numFmtId="41" fontId="2" fillId="0" borderId="0" xfId="4" quotePrefix="1" applyNumberFormat="1" applyFont="1" applyAlignment="1">
      <alignment horizontal="right" vertical="center"/>
    </xf>
    <xf numFmtId="164" fontId="2" fillId="0" borderId="0" xfId="2" applyAlignment="1">
      <alignment vertical="center"/>
    </xf>
    <xf numFmtId="164" fontId="5" fillId="0" borderId="0" xfId="2" applyFont="1" applyFill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49" fontId="2" fillId="0" borderId="0" xfId="2" applyNumberFormat="1" applyFill="1" applyAlignment="1">
      <alignment vertical="center"/>
    </xf>
    <xf numFmtId="164" fontId="2" fillId="0" borderId="0" xfId="2" applyFont="1" applyFill="1" applyAlignment="1">
      <alignment horizontal="center"/>
    </xf>
    <xf numFmtId="168" fontId="2" fillId="0" borderId="0" xfId="2" applyNumberFormat="1" applyFont="1" applyFill="1" applyAlignment="1">
      <alignment horizontal="right" vertical="center" wrapText="1"/>
    </xf>
    <xf numFmtId="168" fontId="2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 wrapText="1"/>
    </xf>
    <xf numFmtId="168" fontId="2" fillId="0" borderId="0" xfId="2" applyNumberFormat="1" applyFont="1" applyFill="1" applyAlignment="1">
      <alignment horizontal="right" vertical="center"/>
    </xf>
    <xf numFmtId="168" fontId="2" fillId="0" borderId="0" xfId="4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2" fillId="0" borderId="0" xfId="2" applyNumberFormat="1" applyFont="1" applyFill="1" applyBorder="1" applyAlignment="1">
      <alignment horizontal="right"/>
    </xf>
    <xf numFmtId="168" fontId="6" fillId="0" borderId="0" xfId="0" applyNumberFormat="1" applyFont="1" applyFill="1" applyAlignment="1">
      <alignment horizontal="right"/>
    </xf>
    <xf numFmtId="168" fontId="2" fillId="0" borderId="0" xfId="2" applyNumberFormat="1" applyFont="1" applyFill="1" applyAlignment="1">
      <alignment horizontal="center" vertical="center"/>
    </xf>
    <xf numFmtId="43" fontId="2" fillId="0" borderId="0" xfId="1" quotePrefix="1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164" fontId="4" fillId="0" borderId="0" xfId="2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164" fontId="5" fillId="0" borderId="0" xfId="2" applyFont="1" applyFill="1" applyBorder="1" applyAlignment="1">
      <alignment vertical="center"/>
    </xf>
    <xf numFmtId="41" fontId="2" fillId="0" borderId="4" xfId="2" applyNumberFormat="1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164" fontId="5" fillId="0" borderId="0" xfId="2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9" fontId="4" fillId="0" borderId="0" xfId="2" applyNumberFormat="1" applyFont="1" applyFill="1" applyAlignment="1">
      <alignment vertical="center"/>
    </xf>
    <xf numFmtId="41" fontId="2" fillId="0" borderId="0" xfId="2" applyNumberFormat="1" applyFill="1"/>
    <xf numFmtId="43" fontId="2" fillId="0" borderId="0" xfId="1" applyFont="1" applyFill="1" applyBorder="1" applyAlignment="1">
      <alignment horizontal="center" vertical="center"/>
    </xf>
    <xf numFmtId="165" fontId="4" fillId="0" borderId="0" xfId="4" quotePrefix="1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/>
    <xf numFmtId="1" fontId="5" fillId="0" borderId="0" xfId="2" applyNumberFormat="1" applyFont="1" applyFill="1" applyAlignment="1">
      <alignment horizontal="center" vertical="center"/>
    </xf>
    <xf numFmtId="164" fontId="4" fillId="0" borderId="0" xfId="2" applyFont="1" applyFill="1" applyBorder="1" applyAlignment="1">
      <alignment horizontal="center" vertical="center" wrapText="1"/>
    </xf>
    <xf numFmtId="164" fontId="5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37" fontId="2" fillId="0" borderId="0" xfId="2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164" fontId="2" fillId="0" borderId="4" xfId="2" applyFont="1" applyFill="1" applyBorder="1" applyAlignment="1">
      <alignment horizontal="center" vertical="center"/>
    </xf>
    <xf numFmtId="164" fontId="2" fillId="0" borderId="0" xfId="2" applyFont="1" applyFill="1" applyAlignment="1">
      <alignment horizontal="center" vertical="center"/>
    </xf>
    <xf numFmtId="1" fontId="2" fillId="0" borderId="0" xfId="2" applyNumberFormat="1" applyFont="1" applyFill="1" applyAlignment="1">
      <alignment horizontal="center" vertical="center"/>
    </xf>
  </cellXfs>
  <cellStyles count="10">
    <cellStyle name="Comma" xfId="1" builtinId="3"/>
    <cellStyle name="Comma 2" xfId="4" xr:uid="{00000000-0005-0000-0000-000001000000}"/>
    <cellStyle name="Comma 2 2" xfId="9" xr:uid="{00000000-0005-0000-0000-000002000000}"/>
    <cellStyle name="Comma 3" xfId="8" xr:uid="{00000000-0005-0000-0000-000003000000}"/>
    <cellStyle name="Normal" xfId="0" builtinId="0"/>
    <cellStyle name="Normal 2" xfId="7" xr:uid="{00000000-0005-0000-0000-000005000000}"/>
    <cellStyle name="Normal 21 4" xfId="6" xr:uid="{00000000-0005-0000-0000-000006000000}"/>
    <cellStyle name="Normal 6" xfId="3" xr:uid="{00000000-0005-0000-0000-000007000000}"/>
    <cellStyle name="Normal_FS_CHPP_Q1'51" xfId="5" xr:uid="{00000000-0005-0000-0000-000008000000}"/>
    <cellStyle name="ปกติ_2009 Q1 PTT UT - TH (26-may-09)" xfId="2" xr:uid="{00000000-0005-0000-0000-000009000000}"/>
  </cellStyles>
  <dxfs count="0"/>
  <tableStyles count="0" defaultTableStyle="TableStyleMedium2" defaultPivotStyle="PivotStyleLight16"/>
  <colors>
    <mruColors>
      <color rgb="FF6BEBF5"/>
      <color rgb="FF9EF3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89"/>
  <sheetViews>
    <sheetView tabSelected="1" zoomScaleNormal="100" zoomScaleSheetLayoutView="85" workbookViewId="0"/>
  </sheetViews>
  <sheetFormatPr defaultColWidth="8.81640625" defaultRowHeight="22.5" customHeight="1"/>
  <cols>
    <col min="1" max="1" width="37.7265625" style="9" customWidth="1"/>
    <col min="2" max="2" width="8.6328125" style="68" customWidth="1"/>
    <col min="3" max="3" width="1.1796875" style="9" customWidth="1"/>
    <col min="4" max="4" width="12.6328125" style="26" customWidth="1"/>
    <col min="5" max="5" width="1.1796875" style="9" customWidth="1"/>
    <col min="6" max="6" width="12.6328125" style="26" customWidth="1"/>
    <col min="7" max="7" width="1.1796875" style="9" customWidth="1"/>
    <col min="8" max="8" width="12.6328125" style="217" customWidth="1"/>
    <col min="9" max="9" width="1.1796875" style="9" customWidth="1"/>
    <col min="10" max="10" width="12.6328125" style="26" customWidth="1"/>
    <col min="11" max="16384" width="8.81640625" style="9"/>
  </cols>
  <sheetData>
    <row r="1" spans="1:10" s="6" customFormat="1" ht="22.5" customHeight="1">
      <c r="A1" s="1" t="s">
        <v>0</v>
      </c>
      <c r="B1" s="2"/>
      <c r="C1" s="2"/>
      <c r="D1" s="3"/>
      <c r="E1" s="2"/>
      <c r="F1" s="3"/>
      <c r="G1" s="2"/>
      <c r="H1" s="213"/>
      <c r="I1" s="5"/>
      <c r="J1" s="4"/>
    </row>
    <row r="2" spans="1:10" s="6" customFormat="1" ht="22.5" customHeight="1">
      <c r="A2" s="1" t="s">
        <v>1</v>
      </c>
      <c r="B2" s="2"/>
      <c r="C2" s="2"/>
      <c r="D2" s="3"/>
      <c r="E2" s="2"/>
      <c r="F2" s="3"/>
      <c r="G2" s="2"/>
      <c r="H2" s="213"/>
      <c r="I2" s="5"/>
      <c r="J2" s="4"/>
    </row>
    <row r="3" spans="1:10" s="6" customFormat="1" ht="22.5" customHeight="1">
      <c r="A3" s="7"/>
      <c r="B3" s="2"/>
      <c r="C3" s="2"/>
      <c r="D3" s="3"/>
      <c r="E3" s="2"/>
      <c r="F3" s="3"/>
      <c r="G3" s="2"/>
      <c r="H3" s="213"/>
      <c r="I3" s="5"/>
      <c r="J3" s="4"/>
    </row>
    <row r="4" spans="1:10" ht="22.5" customHeight="1">
      <c r="A4" s="7"/>
      <c r="B4" s="2"/>
      <c r="C4" s="2"/>
      <c r="D4" s="238" t="s">
        <v>2</v>
      </c>
      <c r="E4" s="238"/>
      <c r="F4" s="238"/>
      <c r="G4" s="8"/>
      <c r="H4" s="239" t="s">
        <v>3</v>
      </c>
      <c r="I4" s="239"/>
      <c r="J4" s="239"/>
    </row>
    <row r="5" spans="1:10" ht="22.5" customHeight="1">
      <c r="A5" s="7"/>
      <c r="B5" s="2"/>
      <c r="C5" s="2"/>
      <c r="D5" s="10" t="s">
        <v>139</v>
      </c>
      <c r="E5" s="10"/>
      <c r="F5" s="10" t="s">
        <v>4</v>
      </c>
      <c r="G5" s="11"/>
      <c r="H5" s="218" t="s">
        <v>139</v>
      </c>
      <c r="I5" s="10"/>
      <c r="J5" s="10" t="s">
        <v>4</v>
      </c>
    </row>
    <row r="6" spans="1:10" s="15" customFormat="1" ht="22.5" customHeight="1">
      <c r="A6" s="12" t="s">
        <v>5</v>
      </c>
      <c r="B6" s="13" t="s">
        <v>6</v>
      </c>
      <c r="C6" s="13"/>
      <c r="D6" s="14">
        <v>2564</v>
      </c>
      <c r="E6" s="14"/>
      <c r="F6" s="14">
        <v>2563</v>
      </c>
      <c r="G6" s="14"/>
      <c r="H6" s="14">
        <v>2564</v>
      </c>
      <c r="I6" s="14"/>
      <c r="J6" s="14">
        <v>2563</v>
      </c>
    </row>
    <row r="7" spans="1:10" s="15" customFormat="1" ht="22.5" customHeight="1">
      <c r="A7" s="16"/>
      <c r="B7" s="13"/>
      <c r="C7" s="13"/>
      <c r="D7" s="14" t="s">
        <v>7</v>
      </c>
      <c r="E7" s="14"/>
      <c r="F7" s="14"/>
      <c r="G7" s="14"/>
      <c r="H7" s="213" t="s">
        <v>7</v>
      </c>
      <c r="I7" s="14"/>
      <c r="J7" s="14"/>
    </row>
    <row r="8" spans="1:10" ht="22.5" customHeight="1">
      <c r="A8" s="11"/>
      <c r="B8" s="17"/>
      <c r="C8" s="11"/>
      <c r="D8" s="237" t="s">
        <v>8</v>
      </c>
      <c r="E8" s="237"/>
      <c r="F8" s="237"/>
      <c r="G8" s="237"/>
      <c r="H8" s="237"/>
      <c r="I8" s="237"/>
      <c r="J8" s="237"/>
    </row>
    <row r="9" spans="1:10" ht="22.5" customHeight="1">
      <c r="A9" s="18" t="s">
        <v>9</v>
      </c>
      <c r="B9" s="19"/>
      <c r="C9" s="19"/>
      <c r="D9" s="20"/>
      <c r="E9" s="19"/>
      <c r="F9" s="20"/>
      <c r="G9" s="19"/>
      <c r="H9" s="209"/>
      <c r="I9" s="22"/>
      <c r="J9" s="21"/>
    </row>
    <row r="10" spans="1:10" ht="22.5" customHeight="1">
      <c r="A10" s="23" t="s">
        <v>10</v>
      </c>
      <c r="B10" s="24"/>
      <c r="C10" s="25"/>
      <c r="D10" s="26">
        <v>157106</v>
      </c>
      <c r="E10" s="27"/>
      <c r="F10" s="26">
        <v>149694</v>
      </c>
      <c r="G10" s="27"/>
      <c r="H10" s="28">
        <v>82667</v>
      </c>
      <c r="I10" s="22"/>
      <c r="J10" s="28">
        <v>85205</v>
      </c>
    </row>
    <row r="11" spans="1:10" ht="22.5" customHeight="1">
      <c r="A11" s="23" t="s">
        <v>11</v>
      </c>
      <c r="B11" s="24" t="s">
        <v>156</v>
      </c>
      <c r="C11" s="29"/>
      <c r="D11" s="26">
        <v>326325</v>
      </c>
      <c r="E11" s="27"/>
      <c r="F11" s="26">
        <v>274136</v>
      </c>
      <c r="G11" s="27"/>
      <c r="H11" s="28">
        <v>179787</v>
      </c>
      <c r="I11" s="22"/>
      <c r="J11" s="28">
        <v>145680</v>
      </c>
    </row>
    <row r="12" spans="1:10" ht="22.5" customHeight="1">
      <c r="A12" s="23" t="s">
        <v>128</v>
      </c>
      <c r="B12" s="24">
        <v>3</v>
      </c>
      <c r="C12" s="25"/>
      <c r="D12" s="26">
        <v>13566</v>
      </c>
      <c r="E12" s="27"/>
      <c r="F12" s="28">
        <v>11654</v>
      </c>
      <c r="G12" s="27"/>
      <c r="H12" s="30">
        <v>164485</v>
      </c>
      <c r="I12" s="22"/>
      <c r="J12" s="30">
        <v>11805</v>
      </c>
    </row>
    <row r="13" spans="1:10" ht="22.5" customHeight="1">
      <c r="A13" s="23" t="s">
        <v>12</v>
      </c>
      <c r="B13" s="24">
        <v>10</v>
      </c>
      <c r="C13" s="29"/>
      <c r="D13" s="26">
        <v>291742</v>
      </c>
      <c r="E13" s="27"/>
      <c r="F13" s="28">
        <v>302904</v>
      </c>
      <c r="G13" s="27"/>
      <c r="H13" s="30">
        <v>95890</v>
      </c>
      <c r="I13" s="22"/>
      <c r="J13" s="30">
        <v>88754</v>
      </c>
    </row>
    <row r="14" spans="1:10" ht="22.5" customHeight="1">
      <c r="A14" s="23" t="s">
        <v>13</v>
      </c>
      <c r="B14" s="24"/>
      <c r="C14" s="25"/>
      <c r="D14" s="26">
        <v>1010</v>
      </c>
      <c r="E14" s="27"/>
      <c r="F14" s="28">
        <v>738</v>
      </c>
      <c r="G14" s="27"/>
      <c r="H14" s="30">
        <v>519</v>
      </c>
      <c r="I14" s="22"/>
      <c r="J14" s="30">
        <v>342</v>
      </c>
    </row>
    <row r="15" spans="1:10" ht="22.5" customHeight="1">
      <c r="A15" s="7" t="s">
        <v>14</v>
      </c>
      <c r="B15" s="31"/>
      <c r="C15" s="2"/>
      <c r="D15" s="32">
        <f>SUM(D10:D14)</f>
        <v>789749</v>
      </c>
      <c r="E15" s="33"/>
      <c r="F15" s="32">
        <f>SUM(F10:F14)</f>
        <v>739126</v>
      </c>
      <c r="G15" s="33"/>
      <c r="H15" s="32">
        <f>SUM(H10:H14)</f>
        <v>523348</v>
      </c>
      <c r="I15" s="22"/>
      <c r="J15" s="32">
        <f>SUM(J10:J14)</f>
        <v>331786</v>
      </c>
    </row>
    <row r="16" spans="1:10" ht="22.5" customHeight="1">
      <c r="A16" s="34"/>
      <c r="B16" s="24"/>
      <c r="C16" s="29"/>
      <c r="D16" s="28"/>
      <c r="E16" s="27"/>
      <c r="F16" s="28"/>
      <c r="G16" s="27"/>
      <c r="H16" s="35"/>
      <c r="I16" s="22"/>
      <c r="J16" s="35"/>
    </row>
    <row r="17" spans="1:10" ht="22.5" customHeight="1">
      <c r="A17" s="18" t="s">
        <v>15</v>
      </c>
      <c r="B17" s="24"/>
      <c r="C17" s="29"/>
      <c r="D17" s="36"/>
      <c r="E17" s="37"/>
      <c r="F17" s="36"/>
      <c r="G17" s="37"/>
      <c r="H17" s="35"/>
      <c r="I17" s="22"/>
      <c r="J17" s="35"/>
    </row>
    <row r="18" spans="1:10" ht="22.5" customHeight="1">
      <c r="A18" s="34" t="s">
        <v>16</v>
      </c>
      <c r="B18" s="24">
        <v>5</v>
      </c>
      <c r="C18" s="29"/>
      <c r="D18" s="182">
        <v>0</v>
      </c>
      <c r="E18" s="182"/>
      <c r="F18" s="182">
        <v>0</v>
      </c>
      <c r="G18" s="27"/>
      <c r="H18" s="35">
        <v>1039997</v>
      </c>
      <c r="I18" s="22"/>
      <c r="J18" s="35">
        <v>1039997</v>
      </c>
    </row>
    <row r="19" spans="1:10" s="38" customFormat="1" ht="22.5" customHeight="1">
      <c r="A19" s="34" t="s">
        <v>17</v>
      </c>
      <c r="B19" s="24">
        <v>10</v>
      </c>
      <c r="C19" s="29"/>
      <c r="D19" s="26">
        <v>333763</v>
      </c>
      <c r="E19" s="27"/>
      <c r="F19" s="28">
        <v>334176</v>
      </c>
      <c r="G19" s="27"/>
      <c r="H19" s="30">
        <v>98836</v>
      </c>
      <c r="I19" s="11"/>
      <c r="J19" s="30">
        <v>104023</v>
      </c>
    </row>
    <row r="20" spans="1:10" s="38" customFormat="1" ht="22.5" customHeight="1">
      <c r="A20" s="34" t="s">
        <v>18</v>
      </c>
      <c r="B20" s="24"/>
      <c r="C20" s="29"/>
      <c r="D20" s="26">
        <v>378905</v>
      </c>
      <c r="E20" s="27"/>
      <c r="F20" s="28">
        <v>380288</v>
      </c>
      <c r="G20" s="27"/>
      <c r="H20" s="182">
        <v>0</v>
      </c>
      <c r="I20" s="182"/>
      <c r="J20" s="182">
        <v>0</v>
      </c>
    </row>
    <row r="21" spans="1:10" s="38" customFormat="1" ht="22.5" customHeight="1">
      <c r="A21" s="34" t="s">
        <v>131</v>
      </c>
      <c r="B21" s="24"/>
      <c r="C21" s="29"/>
      <c r="D21" s="26">
        <v>154071</v>
      </c>
      <c r="E21" s="27"/>
      <c r="F21" s="28">
        <v>154873</v>
      </c>
      <c r="G21" s="27"/>
      <c r="H21" s="30">
        <v>1995</v>
      </c>
      <c r="I21" s="11"/>
      <c r="J21" s="30">
        <v>2151</v>
      </c>
    </row>
    <row r="22" spans="1:10" s="38" customFormat="1" ht="22.5" customHeight="1">
      <c r="A22" s="34" t="s">
        <v>19</v>
      </c>
      <c r="B22" s="24"/>
      <c r="C22" s="29"/>
      <c r="D22" s="26">
        <v>7500</v>
      </c>
      <c r="E22" s="27"/>
      <c r="F22" s="28">
        <v>7287</v>
      </c>
      <c r="G22" s="27"/>
      <c r="H22" s="30">
        <v>4965</v>
      </c>
      <c r="I22" s="11"/>
      <c r="J22" s="30">
        <v>4081</v>
      </c>
    </row>
    <row r="23" spans="1:10" s="38" customFormat="1" ht="22.5" customHeight="1">
      <c r="A23" s="23" t="s">
        <v>20</v>
      </c>
      <c r="B23" s="24"/>
      <c r="C23" s="29"/>
      <c r="D23" s="26">
        <v>3077</v>
      </c>
      <c r="E23" s="27"/>
      <c r="F23" s="28">
        <v>2798</v>
      </c>
      <c r="G23" s="27"/>
      <c r="H23" s="30">
        <v>2707</v>
      </c>
      <c r="I23" s="11"/>
      <c r="J23" s="30">
        <v>2789</v>
      </c>
    </row>
    <row r="24" spans="1:10" s="38" customFormat="1" ht="22.5" customHeight="1">
      <c r="A24" s="7" t="s">
        <v>21</v>
      </c>
      <c r="B24" s="31"/>
      <c r="C24" s="2"/>
      <c r="D24" s="32">
        <f>SUM(D18:D23)</f>
        <v>877316</v>
      </c>
      <c r="E24" s="33"/>
      <c r="F24" s="32">
        <f>SUM(F18:F23)</f>
        <v>879422</v>
      </c>
      <c r="G24" s="33"/>
      <c r="H24" s="32">
        <f>SUM(H18:H23)</f>
        <v>1148500</v>
      </c>
      <c r="I24" s="11"/>
      <c r="J24" s="32">
        <f>SUM(J18:J23)</f>
        <v>1153041</v>
      </c>
    </row>
    <row r="25" spans="1:10" ht="22.5" customHeight="1">
      <c r="A25" s="34"/>
      <c r="B25" s="24"/>
      <c r="C25" s="29"/>
      <c r="D25" s="28"/>
      <c r="E25" s="27"/>
      <c r="F25" s="28"/>
      <c r="G25" s="27"/>
      <c r="H25" s="35"/>
      <c r="I25" s="22"/>
      <c r="J25" s="35"/>
    </row>
    <row r="26" spans="1:10" s="38" customFormat="1" ht="22.5" customHeight="1" thickBot="1">
      <c r="A26" s="7" t="s">
        <v>22</v>
      </c>
      <c r="B26" s="31">
        <v>6</v>
      </c>
      <c r="C26" s="2"/>
      <c r="D26" s="39">
        <f>SUM(D15,D24)</f>
        <v>1667065</v>
      </c>
      <c r="E26" s="33"/>
      <c r="F26" s="39">
        <f>SUM(F15,F24)</f>
        <v>1618548</v>
      </c>
      <c r="G26" s="33"/>
      <c r="H26" s="39">
        <f>SUM(H15,H24)</f>
        <v>1671848</v>
      </c>
      <c r="I26" s="11"/>
      <c r="J26" s="39">
        <f>SUM(J15,J24)</f>
        <v>1484827</v>
      </c>
    </row>
    <row r="27" spans="1:10" s="38" customFormat="1" ht="22.5" customHeight="1" thickTop="1">
      <c r="A27" s="7"/>
      <c r="B27" s="31"/>
      <c r="C27" s="2"/>
      <c r="D27" s="40"/>
      <c r="E27" s="33"/>
      <c r="F27" s="40"/>
      <c r="G27" s="33"/>
      <c r="H27" s="211"/>
      <c r="I27" s="11"/>
      <c r="J27" s="40"/>
    </row>
    <row r="28" spans="1:10" s="38" customFormat="1" ht="22.5" customHeight="1">
      <c r="A28" s="1" t="s">
        <v>0</v>
      </c>
      <c r="B28" s="31"/>
      <c r="C28" s="2"/>
      <c r="D28" s="3"/>
      <c r="E28" s="2"/>
      <c r="F28" s="3"/>
      <c r="G28" s="2"/>
      <c r="H28" s="214"/>
      <c r="I28" s="11"/>
      <c r="J28" s="41"/>
    </row>
    <row r="29" spans="1:10" s="38" customFormat="1" ht="22.5" customHeight="1">
      <c r="A29" s="1" t="s">
        <v>1</v>
      </c>
      <c r="B29" s="31"/>
      <c r="C29" s="2"/>
      <c r="D29" s="3"/>
      <c r="E29" s="2"/>
      <c r="F29" s="3"/>
      <c r="G29" s="2"/>
      <c r="H29" s="214"/>
      <c r="I29" s="11"/>
      <c r="J29" s="41"/>
    </row>
    <row r="30" spans="1:10" ht="18" customHeight="1">
      <c r="A30" s="34"/>
      <c r="B30" s="24"/>
      <c r="C30" s="29"/>
      <c r="D30" s="28"/>
      <c r="E30" s="27"/>
      <c r="F30" s="28"/>
      <c r="G30" s="27"/>
      <c r="H30" s="210"/>
      <c r="I30" s="22"/>
      <c r="J30" s="35"/>
    </row>
    <row r="31" spans="1:10" s="38" customFormat="1" ht="22" customHeight="1">
      <c r="A31" s="7"/>
      <c r="B31" s="31"/>
      <c r="C31" s="2"/>
      <c r="D31" s="236" t="str">
        <f>$D$4</f>
        <v>งบการเงินรวม</v>
      </c>
      <c r="E31" s="236"/>
      <c r="F31" s="236"/>
      <c r="G31" s="42"/>
      <c r="H31" s="236" t="str">
        <f>$H$4</f>
        <v>งบการเงินเฉพาะกิจการ</v>
      </c>
      <c r="I31" s="236"/>
      <c r="J31" s="236"/>
    </row>
    <row r="32" spans="1:10" s="38" customFormat="1" ht="22" customHeight="1">
      <c r="A32" s="7"/>
      <c r="B32" s="31"/>
      <c r="C32" s="2"/>
      <c r="D32" s="10" t="s">
        <v>139</v>
      </c>
      <c r="E32" s="10"/>
      <c r="F32" s="10" t="s">
        <v>4</v>
      </c>
      <c r="G32" s="11"/>
      <c r="H32" s="218" t="s">
        <v>139</v>
      </c>
      <c r="I32" s="10"/>
      <c r="J32" s="10" t="s">
        <v>4</v>
      </c>
    </row>
    <row r="33" spans="1:10" s="43" customFormat="1" ht="22" customHeight="1">
      <c r="A33" s="12" t="s">
        <v>23</v>
      </c>
      <c r="B33" s="13" t="s">
        <v>6</v>
      </c>
      <c r="C33" s="13"/>
      <c r="D33" s="14">
        <v>2564</v>
      </c>
      <c r="E33" s="14"/>
      <c r="F33" s="14">
        <v>2563</v>
      </c>
      <c r="G33" s="14"/>
      <c r="H33" s="14">
        <v>2564</v>
      </c>
      <c r="I33" s="14"/>
      <c r="J33" s="14">
        <v>2563</v>
      </c>
    </row>
    <row r="34" spans="1:10" s="15" customFormat="1" ht="22" customHeight="1">
      <c r="A34" s="16"/>
      <c r="B34" s="13"/>
      <c r="C34" s="13"/>
      <c r="D34" s="14" t="s">
        <v>7</v>
      </c>
      <c r="E34" s="14"/>
      <c r="F34" s="14"/>
      <c r="G34" s="14"/>
      <c r="H34" s="213" t="s">
        <v>7</v>
      </c>
      <c r="I34" s="14"/>
      <c r="J34" s="14"/>
    </row>
    <row r="35" spans="1:10" s="38" customFormat="1" ht="22" customHeight="1">
      <c r="A35" s="7"/>
      <c r="B35" s="13"/>
      <c r="C35" s="44"/>
      <c r="D35" s="237" t="s">
        <v>8</v>
      </c>
      <c r="E35" s="237"/>
      <c r="F35" s="237"/>
      <c r="G35" s="237"/>
      <c r="H35" s="237"/>
      <c r="I35" s="237"/>
      <c r="J35" s="237"/>
    </row>
    <row r="36" spans="1:10" s="38" customFormat="1" ht="22" customHeight="1">
      <c r="A36" s="18" t="s">
        <v>24</v>
      </c>
      <c r="B36" s="45"/>
      <c r="C36" s="19"/>
      <c r="D36" s="46"/>
      <c r="E36" s="47"/>
      <c r="F36" s="46"/>
      <c r="G36" s="47"/>
      <c r="H36" s="212"/>
      <c r="I36" s="11"/>
      <c r="J36" s="48"/>
    </row>
    <row r="37" spans="1:10" s="38" customFormat="1" ht="22" customHeight="1">
      <c r="A37" s="11" t="s">
        <v>25</v>
      </c>
      <c r="B37" s="24"/>
      <c r="C37" s="25"/>
      <c r="D37" s="27">
        <v>33282</v>
      </c>
      <c r="E37" s="27"/>
      <c r="F37" s="28">
        <v>36109</v>
      </c>
      <c r="G37" s="27"/>
      <c r="H37" s="30">
        <v>15500</v>
      </c>
      <c r="I37" s="11"/>
      <c r="J37" s="30">
        <v>15500</v>
      </c>
    </row>
    <row r="38" spans="1:10" s="38" customFormat="1" ht="22" customHeight="1">
      <c r="A38" s="23" t="s">
        <v>26</v>
      </c>
      <c r="B38" s="24">
        <v>3</v>
      </c>
      <c r="C38" s="25"/>
      <c r="D38" s="27">
        <v>213964</v>
      </c>
      <c r="E38" s="27"/>
      <c r="F38" s="28">
        <v>188685</v>
      </c>
      <c r="G38" s="27"/>
      <c r="H38" s="30">
        <v>131710</v>
      </c>
      <c r="I38" s="11"/>
      <c r="J38" s="30">
        <v>112686</v>
      </c>
    </row>
    <row r="39" spans="1:10" s="38" customFormat="1" ht="22" customHeight="1">
      <c r="A39" s="23" t="s">
        <v>129</v>
      </c>
      <c r="B39" s="24">
        <v>3</v>
      </c>
      <c r="C39" s="25"/>
      <c r="D39" s="27">
        <v>29636</v>
      </c>
      <c r="E39" s="27"/>
      <c r="F39" s="28">
        <v>20188</v>
      </c>
      <c r="G39" s="27"/>
      <c r="H39" s="30">
        <v>13009</v>
      </c>
      <c r="I39" s="11"/>
      <c r="J39" s="30">
        <v>11489</v>
      </c>
    </row>
    <row r="40" spans="1:10" s="38" customFormat="1" ht="22" customHeight="1">
      <c r="A40" s="11" t="s">
        <v>27</v>
      </c>
      <c r="D40" s="69"/>
    </row>
    <row r="41" spans="1:10" s="38" customFormat="1" ht="22" customHeight="1">
      <c r="A41" s="11" t="s">
        <v>28</v>
      </c>
      <c r="B41" s="24">
        <v>7</v>
      </c>
      <c r="C41" s="25"/>
      <c r="D41" s="27">
        <v>119566</v>
      </c>
      <c r="E41" s="27"/>
      <c r="F41" s="28">
        <v>119566</v>
      </c>
      <c r="G41" s="27"/>
      <c r="H41" s="30">
        <v>26634</v>
      </c>
      <c r="I41" s="11"/>
      <c r="J41" s="30">
        <v>26634</v>
      </c>
    </row>
    <row r="42" spans="1:10" s="38" customFormat="1" ht="22" customHeight="1">
      <c r="A42" s="11" t="s">
        <v>32</v>
      </c>
      <c r="D42" s="69"/>
    </row>
    <row r="43" spans="1:10" s="38" customFormat="1" ht="22" customHeight="1">
      <c r="A43" s="11" t="s">
        <v>28</v>
      </c>
      <c r="B43" s="24" t="s">
        <v>157</v>
      </c>
      <c r="C43" s="25"/>
      <c r="D43" s="182">
        <v>0</v>
      </c>
      <c r="E43" s="219"/>
      <c r="F43" s="182">
        <v>0</v>
      </c>
      <c r="G43" s="219"/>
      <c r="H43" s="182">
        <v>0</v>
      </c>
      <c r="I43" s="121"/>
      <c r="J43" s="30">
        <v>50000</v>
      </c>
    </row>
    <row r="44" spans="1:10" s="38" customFormat="1" ht="22" customHeight="1">
      <c r="A44" s="11" t="s">
        <v>132</v>
      </c>
      <c r="D44" s="69"/>
    </row>
    <row r="45" spans="1:10" s="38" customFormat="1" ht="22" customHeight="1">
      <c r="A45" s="11" t="s">
        <v>28</v>
      </c>
      <c r="B45" s="24"/>
      <c r="C45" s="25"/>
      <c r="D45" s="27">
        <v>9739</v>
      </c>
      <c r="E45" s="27"/>
      <c r="F45" s="28">
        <v>7278</v>
      </c>
      <c r="G45" s="27"/>
      <c r="H45" s="30">
        <v>4104</v>
      </c>
      <c r="I45" s="11"/>
      <c r="J45" s="30">
        <v>4052</v>
      </c>
    </row>
    <row r="46" spans="1:10" s="38" customFormat="1" ht="22" customHeight="1">
      <c r="A46" s="11" t="s">
        <v>126</v>
      </c>
      <c r="B46" s="24"/>
      <c r="C46" s="25"/>
      <c r="D46" s="27">
        <v>21991</v>
      </c>
      <c r="E46" s="27"/>
      <c r="F46" s="28">
        <v>13968</v>
      </c>
      <c r="G46" s="27"/>
      <c r="H46" s="30">
        <v>13802</v>
      </c>
      <c r="I46" s="11"/>
      <c r="J46" s="30">
        <v>8802</v>
      </c>
    </row>
    <row r="47" spans="1:10" s="38" customFormat="1" ht="22" customHeight="1">
      <c r="A47" s="23" t="s">
        <v>29</v>
      </c>
      <c r="B47" s="31"/>
      <c r="C47" s="2"/>
      <c r="D47" s="27">
        <v>2926</v>
      </c>
      <c r="E47" s="49"/>
      <c r="F47" s="50">
        <v>1960</v>
      </c>
      <c r="G47" s="49"/>
      <c r="H47" s="30">
        <v>1948</v>
      </c>
      <c r="I47" s="11"/>
      <c r="J47" s="30">
        <v>1533</v>
      </c>
    </row>
    <row r="48" spans="1:10" s="38" customFormat="1" ht="22" customHeight="1">
      <c r="A48" s="7" t="s">
        <v>30</v>
      </c>
      <c r="B48" s="31"/>
      <c r="C48" s="2"/>
      <c r="D48" s="32">
        <f>SUM(D37:D47)</f>
        <v>431104</v>
      </c>
      <c r="E48" s="33"/>
      <c r="F48" s="32">
        <f>SUM(F37:F47)</f>
        <v>387754</v>
      </c>
      <c r="G48" s="33"/>
      <c r="H48" s="32">
        <f>SUM(H37:H47)</f>
        <v>206707</v>
      </c>
      <c r="I48" s="11"/>
      <c r="J48" s="32">
        <f>SUM(J37:J47)</f>
        <v>230696</v>
      </c>
    </row>
    <row r="49" spans="1:10" ht="12" customHeight="1">
      <c r="A49" s="34"/>
      <c r="B49" s="24"/>
      <c r="C49" s="29"/>
      <c r="D49" s="28"/>
      <c r="E49" s="27"/>
      <c r="F49" s="28"/>
      <c r="G49" s="27"/>
      <c r="H49" s="35"/>
      <c r="I49" s="22"/>
      <c r="J49" s="35"/>
    </row>
    <row r="50" spans="1:10" s="38" customFormat="1" ht="22" customHeight="1">
      <c r="A50" s="18" t="s">
        <v>31</v>
      </c>
      <c r="B50" s="31"/>
      <c r="C50" s="2"/>
      <c r="D50" s="51"/>
      <c r="E50" s="52"/>
      <c r="F50" s="51"/>
      <c r="G50" s="52"/>
      <c r="H50" s="53"/>
      <c r="I50" s="11"/>
      <c r="J50" s="53"/>
    </row>
    <row r="51" spans="1:10" s="38" customFormat="1" ht="22" customHeight="1">
      <c r="A51" s="23" t="s">
        <v>27</v>
      </c>
      <c r="B51" s="31">
        <v>7</v>
      </c>
      <c r="C51" s="25"/>
      <c r="D51" s="27">
        <v>367966</v>
      </c>
      <c r="E51" s="27"/>
      <c r="F51" s="28">
        <v>397860</v>
      </c>
      <c r="G51" s="27"/>
      <c r="H51" s="62">
        <v>125819</v>
      </c>
      <c r="I51" s="11"/>
      <c r="J51" s="30">
        <v>132478</v>
      </c>
    </row>
    <row r="52" spans="1:10" s="38" customFormat="1" ht="22" customHeight="1">
      <c r="A52" s="23" t="s">
        <v>32</v>
      </c>
      <c r="B52" s="31" t="s">
        <v>157</v>
      </c>
      <c r="C52" s="25"/>
      <c r="D52" s="182">
        <v>0</v>
      </c>
      <c r="E52" s="182"/>
      <c r="F52" s="182">
        <v>0</v>
      </c>
      <c r="G52" s="27"/>
      <c r="H52" s="62">
        <v>388320</v>
      </c>
      <c r="I52" s="11"/>
      <c r="J52" s="30">
        <v>388320</v>
      </c>
    </row>
    <row r="53" spans="1:10" s="38" customFormat="1" ht="22" customHeight="1">
      <c r="A53" s="54" t="s">
        <v>133</v>
      </c>
      <c r="B53" s="24"/>
      <c r="C53" s="25"/>
      <c r="D53" s="27">
        <v>35119</v>
      </c>
      <c r="E53" s="27"/>
      <c r="F53" s="28">
        <v>30896</v>
      </c>
      <c r="G53" s="27"/>
      <c r="H53" s="147">
        <v>24084</v>
      </c>
      <c r="I53" s="11"/>
      <c r="J53" s="35">
        <v>25135</v>
      </c>
    </row>
    <row r="54" spans="1:10" s="38" customFormat="1" ht="22" customHeight="1">
      <c r="A54" s="207" t="s">
        <v>130</v>
      </c>
      <c r="B54" s="24"/>
      <c r="C54" s="25"/>
      <c r="D54" s="27">
        <v>206000</v>
      </c>
      <c r="E54" s="27"/>
      <c r="F54" s="28">
        <v>206000</v>
      </c>
      <c r="G54" s="27"/>
      <c r="H54" s="62">
        <v>206000</v>
      </c>
      <c r="I54" s="11"/>
      <c r="J54" s="30">
        <v>206000</v>
      </c>
    </row>
    <row r="55" spans="1:10" s="38" customFormat="1" ht="22" customHeight="1">
      <c r="A55" s="54" t="s">
        <v>33</v>
      </c>
      <c r="B55" s="24"/>
      <c r="C55" s="25"/>
      <c r="D55" s="27">
        <v>51618</v>
      </c>
      <c r="E55" s="27"/>
      <c r="F55" s="28">
        <v>52119</v>
      </c>
      <c r="G55" s="27"/>
      <c r="H55" s="182">
        <v>0</v>
      </c>
      <c r="I55" s="182"/>
      <c r="J55" s="182">
        <v>0</v>
      </c>
    </row>
    <row r="56" spans="1:10" s="38" customFormat="1" ht="22" customHeight="1">
      <c r="A56" s="23" t="s">
        <v>34</v>
      </c>
      <c r="C56" s="25"/>
      <c r="D56" s="69"/>
      <c r="H56" s="69"/>
    </row>
    <row r="57" spans="1:10" s="38" customFormat="1" ht="22" customHeight="1">
      <c r="A57" s="23" t="s">
        <v>35</v>
      </c>
      <c r="B57" s="24"/>
      <c r="C57" s="25"/>
      <c r="D57" s="27">
        <v>20615</v>
      </c>
      <c r="E57" s="27"/>
      <c r="F57" s="28">
        <v>19552</v>
      </c>
      <c r="G57" s="27"/>
      <c r="H57" s="62">
        <v>16585</v>
      </c>
      <c r="I57" s="11"/>
      <c r="J57" s="30">
        <v>15641</v>
      </c>
    </row>
    <row r="58" spans="1:10" s="38" customFormat="1" ht="22" customHeight="1">
      <c r="A58" s="23" t="s">
        <v>127</v>
      </c>
      <c r="B58" s="24"/>
      <c r="C58" s="25"/>
      <c r="D58" s="27">
        <v>2791</v>
      </c>
      <c r="E58" s="27"/>
      <c r="F58" s="4">
        <v>2751</v>
      </c>
      <c r="G58" s="27"/>
      <c r="H58" s="62">
        <v>2791</v>
      </c>
      <c r="I58" s="11"/>
      <c r="J58" s="4">
        <v>2751</v>
      </c>
    </row>
    <row r="59" spans="1:10" s="38" customFormat="1" ht="22" customHeight="1">
      <c r="A59" s="7" t="s">
        <v>36</v>
      </c>
      <c r="B59" s="31"/>
      <c r="C59" s="2"/>
      <c r="D59" s="55">
        <f>SUM(D51:D58)</f>
        <v>684109</v>
      </c>
      <c r="E59" s="56"/>
      <c r="F59" s="55">
        <f>SUM(F51:F58)</f>
        <v>709178</v>
      </c>
      <c r="G59" s="56"/>
      <c r="H59" s="55">
        <f>SUM(H51:H58)</f>
        <v>763599</v>
      </c>
      <c r="I59" s="11"/>
      <c r="J59" s="55">
        <f>SUM(J51:J58)</f>
        <v>770325</v>
      </c>
    </row>
    <row r="60" spans="1:10" s="38" customFormat="1" ht="12" customHeight="1">
      <c r="A60" s="7"/>
      <c r="B60" s="31"/>
      <c r="C60" s="2"/>
      <c r="D60" s="57"/>
      <c r="E60" s="56"/>
      <c r="F60" s="57"/>
      <c r="G60" s="56"/>
      <c r="H60" s="57"/>
      <c r="I60" s="11"/>
      <c r="J60" s="57"/>
    </row>
    <row r="61" spans="1:10" s="38" customFormat="1" ht="22" customHeight="1">
      <c r="A61" s="7" t="s">
        <v>37</v>
      </c>
      <c r="B61" s="31">
        <v>6</v>
      </c>
      <c r="C61" s="2"/>
      <c r="D61" s="58">
        <f>D48+D59</f>
        <v>1115213</v>
      </c>
      <c r="E61" s="33"/>
      <c r="F61" s="58">
        <f>F48+F59</f>
        <v>1096932</v>
      </c>
      <c r="G61" s="33"/>
      <c r="H61" s="58">
        <f>H48+H59</f>
        <v>970306</v>
      </c>
      <c r="I61" s="59"/>
      <c r="J61" s="58">
        <f>J48+J59</f>
        <v>1001021</v>
      </c>
    </row>
    <row r="62" spans="1:10" s="38" customFormat="1" ht="22.5" customHeight="1">
      <c r="A62" s="7"/>
      <c r="B62" s="31"/>
      <c r="C62" s="2"/>
      <c r="D62" s="40"/>
      <c r="E62" s="33"/>
      <c r="F62" s="40"/>
      <c r="G62" s="33"/>
      <c r="H62" s="211"/>
      <c r="I62" s="11"/>
      <c r="J62" s="40"/>
    </row>
    <row r="63" spans="1:10" s="38" customFormat="1" ht="22.5" customHeight="1">
      <c r="A63" s="7"/>
      <c r="B63" s="31"/>
      <c r="C63" s="2"/>
      <c r="D63" s="40"/>
      <c r="E63" s="33"/>
      <c r="F63" s="40"/>
      <c r="G63" s="33"/>
      <c r="H63" s="211"/>
      <c r="I63" s="11"/>
      <c r="J63" s="40"/>
    </row>
    <row r="64" spans="1:10" s="38" customFormat="1" ht="22.5" customHeight="1">
      <c r="A64" s="1" t="s">
        <v>0</v>
      </c>
      <c r="B64" s="31"/>
      <c r="C64" s="2"/>
      <c r="D64" s="40"/>
      <c r="E64" s="33"/>
      <c r="F64" s="40"/>
      <c r="G64" s="33"/>
      <c r="H64" s="211"/>
      <c r="I64" s="11"/>
      <c r="J64" s="40"/>
    </row>
    <row r="65" spans="1:10" s="38" customFormat="1" ht="22.5" customHeight="1">
      <c r="A65" s="1" t="s">
        <v>1</v>
      </c>
      <c r="B65" s="31"/>
      <c r="C65" s="2"/>
      <c r="D65" s="40"/>
      <c r="E65" s="33"/>
      <c r="F65" s="40"/>
      <c r="G65" s="33"/>
      <c r="H65" s="211"/>
      <c r="I65" s="11"/>
      <c r="J65" s="40"/>
    </row>
    <row r="66" spans="1:10" s="38" customFormat="1" ht="22.5" customHeight="1">
      <c r="A66" s="1"/>
      <c r="B66" s="31"/>
      <c r="C66" s="2"/>
      <c r="D66" s="40"/>
      <c r="E66" s="33"/>
      <c r="F66" s="40"/>
      <c r="G66" s="33"/>
      <c r="H66" s="211"/>
      <c r="I66" s="11"/>
      <c r="J66" s="40"/>
    </row>
    <row r="67" spans="1:10" s="38" customFormat="1" ht="22.5" customHeight="1">
      <c r="A67" s="7"/>
      <c r="B67" s="31"/>
      <c r="C67" s="2"/>
      <c r="D67" s="236" t="str">
        <f>$D$4</f>
        <v>งบการเงินรวม</v>
      </c>
      <c r="E67" s="236"/>
      <c r="F67" s="236"/>
      <c r="G67" s="42"/>
      <c r="H67" s="236" t="str">
        <f>$H$4</f>
        <v>งบการเงินเฉพาะกิจการ</v>
      </c>
      <c r="I67" s="236"/>
      <c r="J67" s="236"/>
    </row>
    <row r="68" spans="1:10" s="38" customFormat="1" ht="22.5" customHeight="1">
      <c r="A68" s="7"/>
      <c r="B68" s="31"/>
      <c r="C68" s="2"/>
      <c r="D68" s="10" t="s">
        <v>139</v>
      </c>
      <c r="E68" s="10"/>
      <c r="F68" s="10" t="s">
        <v>4</v>
      </c>
      <c r="G68" s="11"/>
      <c r="H68" s="218" t="s">
        <v>139</v>
      </c>
      <c r="I68" s="10"/>
      <c r="J68" s="10" t="s">
        <v>4</v>
      </c>
    </row>
    <row r="69" spans="1:10" s="38" customFormat="1" ht="22.5" customHeight="1">
      <c r="A69" s="12" t="s">
        <v>23</v>
      </c>
      <c r="B69" s="13"/>
      <c r="C69" s="13"/>
      <c r="D69" s="14">
        <v>2564</v>
      </c>
      <c r="E69" s="14"/>
      <c r="F69" s="14">
        <v>2563</v>
      </c>
      <c r="G69" s="14"/>
      <c r="H69" s="14">
        <v>2564</v>
      </c>
      <c r="I69" s="14"/>
      <c r="J69" s="14">
        <v>2563</v>
      </c>
    </row>
    <row r="70" spans="1:10" s="38" customFormat="1" ht="22.5" customHeight="1">
      <c r="A70" s="16"/>
      <c r="B70" s="13"/>
      <c r="C70" s="13"/>
      <c r="D70" s="14" t="s">
        <v>7</v>
      </c>
      <c r="E70" s="14"/>
      <c r="F70" s="14"/>
      <c r="G70" s="14"/>
      <c r="H70" s="213" t="s">
        <v>7</v>
      </c>
      <c r="I70" s="14"/>
      <c r="J70" s="14"/>
    </row>
    <row r="71" spans="1:10" s="38" customFormat="1" ht="22.5" customHeight="1">
      <c r="A71" s="7"/>
      <c r="B71" s="13"/>
      <c r="C71" s="44"/>
      <c r="D71" s="237" t="s">
        <v>8</v>
      </c>
      <c r="E71" s="237"/>
      <c r="F71" s="237"/>
      <c r="G71" s="237"/>
      <c r="H71" s="237"/>
      <c r="I71" s="237"/>
      <c r="J71" s="237"/>
    </row>
    <row r="72" spans="1:10" s="38" customFormat="1" ht="22.5" customHeight="1">
      <c r="A72" s="18" t="s">
        <v>38</v>
      </c>
      <c r="B72" s="31"/>
      <c r="C72" s="2"/>
      <c r="D72" s="51"/>
      <c r="E72" s="52"/>
      <c r="F72" s="51"/>
      <c r="G72" s="52"/>
      <c r="H72" s="215"/>
      <c r="I72" s="11"/>
      <c r="J72" s="53"/>
    </row>
    <row r="73" spans="1:10" s="38" customFormat="1" ht="22.5" customHeight="1">
      <c r="A73" s="23" t="s">
        <v>39</v>
      </c>
      <c r="B73" s="24"/>
      <c r="C73" s="2"/>
      <c r="D73" s="51"/>
      <c r="E73" s="52"/>
      <c r="F73" s="51"/>
      <c r="G73" s="52"/>
      <c r="H73" s="215"/>
      <c r="I73" s="11"/>
      <c r="J73" s="53"/>
    </row>
    <row r="74" spans="1:10" s="38" customFormat="1" ht="22.5" customHeight="1">
      <c r="A74" s="23" t="s">
        <v>40</v>
      </c>
      <c r="B74" s="24"/>
      <c r="C74" s="2"/>
      <c r="D74" s="51"/>
      <c r="E74" s="52"/>
      <c r="F74" s="51"/>
      <c r="G74" s="52"/>
      <c r="H74" s="215"/>
      <c r="I74" s="11"/>
      <c r="J74" s="53"/>
    </row>
    <row r="75" spans="1:10" s="38" customFormat="1" ht="22.5" customHeight="1" thickBot="1">
      <c r="A75" s="231" t="s">
        <v>147</v>
      </c>
      <c r="B75" s="24"/>
      <c r="C75" s="25"/>
      <c r="D75" s="60">
        <v>179000</v>
      </c>
      <c r="E75" s="61"/>
      <c r="F75" s="60">
        <v>179000</v>
      </c>
      <c r="G75" s="61"/>
      <c r="H75" s="60">
        <v>179000</v>
      </c>
      <c r="I75" s="11"/>
      <c r="J75" s="60">
        <v>179000</v>
      </c>
    </row>
    <row r="76" spans="1:10" s="38" customFormat="1" ht="22.5" customHeight="1" thickTop="1">
      <c r="A76" s="23" t="s">
        <v>41</v>
      </c>
      <c r="B76" s="24"/>
      <c r="C76" s="25"/>
      <c r="D76" s="146"/>
      <c r="E76" s="61"/>
      <c r="F76" s="146"/>
      <c r="G76" s="61"/>
      <c r="H76" s="146"/>
      <c r="I76" s="11"/>
      <c r="J76" s="146"/>
    </row>
    <row r="77" spans="1:10" s="38" customFormat="1" ht="22.5" customHeight="1">
      <c r="A77" s="231" t="s">
        <v>148</v>
      </c>
      <c r="B77" s="31"/>
      <c r="C77" s="2"/>
      <c r="D77" s="30">
        <v>164999</v>
      </c>
      <c r="E77" s="62"/>
      <c r="F77" s="30">
        <v>164999</v>
      </c>
      <c r="G77" s="62"/>
      <c r="H77" s="30">
        <v>164999</v>
      </c>
      <c r="I77" s="11"/>
      <c r="J77" s="30">
        <v>164999</v>
      </c>
    </row>
    <row r="78" spans="1:10" s="38" customFormat="1" ht="22.5" customHeight="1">
      <c r="A78" s="23" t="s">
        <v>42</v>
      </c>
      <c r="B78" s="24"/>
      <c r="C78" s="2"/>
      <c r="D78" s="30">
        <v>177835</v>
      </c>
      <c r="E78" s="62"/>
      <c r="F78" s="30">
        <v>177835</v>
      </c>
      <c r="G78" s="62"/>
      <c r="H78" s="30">
        <v>177835</v>
      </c>
      <c r="I78" s="11"/>
      <c r="J78" s="30">
        <v>177835</v>
      </c>
    </row>
    <row r="79" spans="1:10" s="38" customFormat="1" ht="22.5" customHeight="1">
      <c r="A79" s="23" t="s">
        <v>43</v>
      </c>
      <c r="B79" s="31"/>
      <c r="C79" s="2"/>
      <c r="D79" s="50"/>
      <c r="E79" s="49"/>
      <c r="F79" s="50"/>
      <c r="G79" s="49"/>
      <c r="H79" s="35"/>
      <c r="I79" s="11"/>
      <c r="J79" s="35"/>
    </row>
    <row r="80" spans="1:10" s="38" customFormat="1" ht="22.5" customHeight="1">
      <c r="A80" s="23" t="s">
        <v>44</v>
      </c>
      <c r="B80" s="31"/>
      <c r="C80" s="2"/>
      <c r="D80" s="50"/>
      <c r="E80" s="49"/>
      <c r="F80" s="50"/>
      <c r="G80" s="49"/>
      <c r="H80" s="35"/>
      <c r="I80" s="11"/>
      <c r="J80" s="35"/>
    </row>
    <row r="81" spans="1:10" s="38" customFormat="1" ht="22.5" customHeight="1">
      <c r="A81" s="63" t="s">
        <v>45</v>
      </c>
      <c r="B81" s="24"/>
      <c r="C81" s="25"/>
      <c r="D81" s="28">
        <v>4579</v>
      </c>
      <c r="E81" s="27"/>
      <c r="F81" s="28">
        <v>4579</v>
      </c>
      <c r="G81" s="27"/>
      <c r="H81" s="30">
        <v>4579</v>
      </c>
      <c r="I81" s="11"/>
      <c r="J81" s="30">
        <v>4579</v>
      </c>
    </row>
    <row r="82" spans="1:10" s="38" customFormat="1" ht="22.5" customHeight="1">
      <c r="A82" s="23" t="s">
        <v>46</v>
      </c>
      <c r="B82" s="31"/>
      <c r="C82" s="2"/>
      <c r="D82" s="50">
        <v>204279</v>
      </c>
      <c r="E82" s="49"/>
      <c r="F82" s="50">
        <v>174231</v>
      </c>
      <c r="G82" s="49"/>
      <c r="H82" s="30">
        <v>354129</v>
      </c>
      <c r="I82" s="11"/>
      <c r="J82" s="30">
        <v>136393</v>
      </c>
    </row>
    <row r="83" spans="1:10" s="38" customFormat="1" ht="22.5" customHeight="1">
      <c r="A83" s="23" t="s">
        <v>47</v>
      </c>
      <c r="B83" s="31"/>
      <c r="C83" s="2"/>
      <c r="D83" s="64">
        <v>157</v>
      </c>
      <c r="E83" s="49"/>
      <c r="F83" s="64">
        <v>-30</v>
      </c>
      <c r="G83" s="49"/>
      <c r="H83" s="226">
        <v>0</v>
      </c>
      <c r="I83" s="121"/>
      <c r="J83" s="226">
        <v>0</v>
      </c>
    </row>
    <row r="84" spans="1:10" s="38" customFormat="1" ht="22.5" customHeight="1">
      <c r="A84" s="65" t="s">
        <v>48</v>
      </c>
      <c r="B84" s="31"/>
      <c r="C84" s="2"/>
      <c r="D84" s="66">
        <f>SUM(D77:D83)</f>
        <v>551849</v>
      </c>
      <c r="E84" s="49"/>
      <c r="F84" s="66">
        <f>SUM(F77:F83)</f>
        <v>521614</v>
      </c>
      <c r="G84" s="49"/>
      <c r="H84" s="66">
        <f>SUM(H77:H83)</f>
        <v>701542</v>
      </c>
      <c r="I84" s="11"/>
      <c r="J84" s="66">
        <f>SUM(J77:J83)</f>
        <v>483806</v>
      </c>
    </row>
    <row r="85" spans="1:10" s="38" customFormat="1" ht="22.5" customHeight="1">
      <c r="A85" s="23" t="s">
        <v>49</v>
      </c>
      <c r="B85" s="24"/>
      <c r="C85" s="2"/>
      <c r="D85" s="50">
        <v>3</v>
      </c>
      <c r="E85" s="49"/>
      <c r="F85" s="50">
        <v>2</v>
      </c>
      <c r="G85" s="49"/>
      <c r="H85" s="226">
        <v>0</v>
      </c>
      <c r="I85" s="121"/>
      <c r="J85" s="226">
        <v>0</v>
      </c>
    </row>
    <row r="86" spans="1:10" s="38" customFormat="1" ht="22.5" customHeight="1">
      <c r="A86" s="7" t="s">
        <v>50</v>
      </c>
      <c r="B86" s="31"/>
      <c r="C86" s="2"/>
      <c r="D86" s="32">
        <f>SUM(D84:D85)</f>
        <v>551852</v>
      </c>
      <c r="E86" s="33"/>
      <c r="F86" s="32">
        <f>SUM(F84:F85)</f>
        <v>521616</v>
      </c>
      <c r="G86" s="33"/>
      <c r="H86" s="32">
        <f>SUM(H84:H85)</f>
        <v>701542</v>
      </c>
      <c r="I86" s="11"/>
      <c r="J86" s="32">
        <f>SUM(J84:J85)</f>
        <v>483806</v>
      </c>
    </row>
    <row r="87" spans="1:10" s="38" customFormat="1" ht="22.5" customHeight="1">
      <c r="A87" s="34"/>
      <c r="B87" s="24"/>
      <c r="C87" s="29"/>
      <c r="D87" s="28"/>
      <c r="E87" s="27"/>
      <c r="F87" s="28"/>
      <c r="G87" s="27"/>
      <c r="H87" s="35"/>
      <c r="I87" s="22"/>
      <c r="J87" s="35"/>
    </row>
    <row r="88" spans="1:10" ht="22.5" customHeight="1" thickBot="1">
      <c r="A88" s="7" t="s">
        <v>51</v>
      </c>
      <c r="B88" s="2"/>
      <c r="C88" s="2"/>
      <c r="D88" s="39">
        <f>SUM(D61+D86)</f>
        <v>1667065</v>
      </c>
      <c r="E88" s="33"/>
      <c r="F88" s="39">
        <f>SUM(F61+F86)</f>
        <v>1618548</v>
      </c>
      <c r="G88" s="33"/>
      <c r="H88" s="39">
        <f>SUM(H61+H86)</f>
        <v>1671848</v>
      </c>
      <c r="I88" s="59"/>
      <c r="J88" s="39">
        <f>SUM(J61+J86)</f>
        <v>1484827</v>
      </c>
    </row>
    <row r="89" spans="1:10" s="67" customFormat="1" ht="22.5" customHeight="1" thickTop="1">
      <c r="H89" s="216"/>
    </row>
  </sheetData>
  <mergeCells count="9">
    <mergeCell ref="D67:F67"/>
    <mergeCell ref="H67:J67"/>
    <mergeCell ref="D71:J71"/>
    <mergeCell ref="D4:F4"/>
    <mergeCell ref="H4:J4"/>
    <mergeCell ref="D8:J8"/>
    <mergeCell ref="D31:F31"/>
    <mergeCell ref="H31:J31"/>
    <mergeCell ref="D35:J35"/>
  </mergeCells>
  <printOptions horizontalCentered="1"/>
  <pageMargins left="0.7" right="0.5" top="0.48" bottom="0.5" header="0.5" footer="0.5"/>
  <pageSetup paperSize="9" scale="88" firstPageNumber="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27" max="16383" man="1"/>
    <brk id="6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8"/>
  <sheetViews>
    <sheetView zoomScaleNormal="100" zoomScaleSheetLayoutView="85" workbookViewId="0"/>
  </sheetViews>
  <sheetFormatPr defaultColWidth="8.81640625" defaultRowHeight="22.5" customHeight="1"/>
  <cols>
    <col min="1" max="1" width="33.6328125" style="38" customWidth="1"/>
    <col min="2" max="2" width="8.6328125" style="126" customWidth="1"/>
    <col min="3" max="3" width="1.1796875" style="38" customWidth="1"/>
    <col min="4" max="4" width="12.6328125" style="123" customWidth="1"/>
    <col min="5" max="5" width="1.1796875" style="38" customWidth="1"/>
    <col min="6" max="6" width="12.6328125" style="123" customWidth="1"/>
    <col min="7" max="7" width="1.1796875" style="38" customWidth="1"/>
    <col min="8" max="8" width="12.6328125" style="123" customWidth="1"/>
    <col min="9" max="9" width="1.1796875" style="38" customWidth="1"/>
    <col min="10" max="10" width="12.6328125" style="123" customWidth="1"/>
    <col min="11" max="16384" width="8.81640625" style="38"/>
  </cols>
  <sheetData>
    <row r="1" spans="1:10" s="67" customFormat="1" ht="22.5" customHeight="1">
      <c r="A1" s="1" t="s">
        <v>0</v>
      </c>
      <c r="B1" s="44"/>
      <c r="C1" s="70"/>
      <c r="D1" s="71"/>
      <c r="E1" s="70"/>
      <c r="F1" s="71"/>
      <c r="G1" s="70"/>
      <c r="H1" s="72"/>
      <c r="I1" s="59"/>
      <c r="J1" s="72"/>
    </row>
    <row r="2" spans="1:10" s="67" customFormat="1" ht="22.5" customHeight="1">
      <c r="A2" s="1" t="s">
        <v>52</v>
      </c>
      <c r="B2" s="44"/>
      <c r="C2" s="70"/>
      <c r="D2" s="71"/>
      <c r="E2" s="70"/>
      <c r="F2" s="71"/>
      <c r="G2" s="70"/>
      <c r="H2" s="72"/>
      <c r="I2" s="59"/>
      <c r="J2" s="72"/>
    </row>
    <row r="3" spans="1:10" s="67" customFormat="1" ht="22.5" customHeight="1">
      <c r="A3" s="7"/>
      <c r="B3" s="44"/>
      <c r="C3" s="70"/>
      <c r="D3" s="71"/>
      <c r="E3" s="70"/>
      <c r="F3" s="71"/>
      <c r="G3" s="70"/>
      <c r="H3" s="72"/>
      <c r="I3" s="59"/>
      <c r="J3" s="72"/>
    </row>
    <row r="4" spans="1:10" s="67" customFormat="1" ht="22.5" customHeight="1">
      <c r="A4" s="7"/>
      <c r="B4" s="44"/>
      <c r="C4" s="70"/>
      <c r="D4" s="238" t="s">
        <v>2</v>
      </c>
      <c r="E4" s="238"/>
      <c r="F4" s="238"/>
      <c r="G4" s="11"/>
      <c r="H4" s="239" t="s">
        <v>3</v>
      </c>
      <c r="I4" s="239"/>
      <c r="J4" s="239"/>
    </row>
    <row r="5" spans="1:10" s="67" customFormat="1" ht="22.5" customHeight="1">
      <c r="A5" s="73"/>
      <c r="B5" s="44"/>
      <c r="C5" s="70"/>
      <c r="D5" s="240" t="s">
        <v>53</v>
      </c>
      <c r="E5" s="240"/>
      <c r="F5" s="240"/>
      <c r="G5" s="70"/>
      <c r="H5" s="240" t="s">
        <v>53</v>
      </c>
      <c r="I5" s="240"/>
      <c r="J5" s="240"/>
    </row>
    <row r="6" spans="1:10" s="67" customFormat="1" ht="22.5" customHeight="1">
      <c r="A6" s="73"/>
      <c r="B6" s="44"/>
      <c r="C6" s="70"/>
      <c r="D6" s="240" t="s">
        <v>140</v>
      </c>
      <c r="E6" s="240"/>
      <c r="F6" s="240"/>
      <c r="G6" s="70"/>
      <c r="H6" s="240" t="s">
        <v>140</v>
      </c>
      <c r="I6" s="240"/>
      <c r="J6" s="240"/>
    </row>
    <row r="7" spans="1:10" s="77" customFormat="1" ht="22.5" customHeight="1">
      <c r="A7" s="74"/>
      <c r="B7" s="13" t="s">
        <v>6</v>
      </c>
      <c r="C7" s="75"/>
      <c r="D7" s="14">
        <f>'BS 3-5'!D6</f>
        <v>2564</v>
      </c>
      <c r="E7" s="14"/>
      <c r="F7" s="14">
        <f>'BS 3-5'!F6</f>
        <v>2563</v>
      </c>
      <c r="G7" s="76"/>
      <c r="H7" s="14">
        <f>'BS 3-5'!H6</f>
        <v>2564</v>
      </c>
      <c r="I7" s="14"/>
      <c r="J7" s="14">
        <f>'BS 3-5'!J6</f>
        <v>2563</v>
      </c>
    </row>
    <row r="8" spans="1:10" s="67" customFormat="1" ht="22.5" customHeight="1">
      <c r="A8" s="78"/>
      <c r="B8" s="44"/>
      <c r="C8" s="79"/>
      <c r="D8" s="237" t="s">
        <v>8</v>
      </c>
      <c r="E8" s="237"/>
      <c r="F8" s="237"/>
      <c r="G8" s="237"/>
      <c r="H8" s="237"/>
      <c r="I8" s="237"/>
      <c r="J8" s="237"/>
    </row>
    <row r="9" spans="1:10" s="67" customFormat="1" ht="22.5" customHeight="1">
      <c r="A9" s="78" t="s">
        <v>54</v>
      </c>
      <c r="B9" s="44"/>
      <c r="C9" s="79"/>
      <c r="D9" s="80"/>
      <c r="E9" s="80"/>
      <c r="F9" s="80"/>
      <c r="G9" s="80"/>
      <c r="H9" s="80"/>
      <c r="I9" s="80"/>
      <c r="J9" s="80"/>
    </row>
    <row r="10" spans="1:10" s="67" customFormat="1" ht="22.5" customHeight="1">
      <c r="A10" s="81" t="s">
        <v>55</v>
      </c>
      <c r="B10" s="234" t="s">
        <v>158</v>
      </c>
      <c r="C10" s="82"/>
      <c r="D10" s="83">
        <v>357611</v>
      </c>
      <c r="E10" s="84"/>
      <c r="F10" s="83">
        <v>327677</v>
      </c>
      <c r="G10" s="82"/>
      <c r="H10" s="83">
        <v>175997</v>
      </c>
      <c r="I10" s="85"/>
      <c r="J10" s="83">
        <v>154931</v>
      </c>
    </row>
    <row r="11" spans="1:10" s="67" customFormat="1" ht="22.5" customHeight="1">
      <c r="A11" s="81" t="s">
        <v>159</v>
      </c>
      <c r="B11" s="234"/>
      <c r="C11" s="82"/>
      <c r="D11" s="83">
        <v>793</v>
      </c>
      <c r="E11" s="84"/>
      <c r="F11" s="182">
        <v>0</v>
      </c>
      <c r="G11" s="182"/>
      <c r="H11" s="182">
        <v>815</v>
      </c>
      <c r="I11" s="182"/>
      <c r="J11" s="182">
        <v>0</v>
      </c>
    </row>
    <row r="12" spans="1:10" s="67" customFormat="1" ht="22.5" customHeight="1">
      <c r="A12" s="81" t="s">
        <v>161</v>
      </c>
      <c r="B12" s="234" t="s">
        <v>162</v>
      </c>
      <c r="C12" s="82"/>
      <c r="D12" s="83">
        <v>0</v>
      </c>
      <c r="E12" s="84"/>
      <c r="F12" s="182">
        <v>0</v>
      </c>
      <c r="G12" s="182"/>
      <c r="H12" s="182">
        <v>200000</v>
      </c>
      <c r="I12" s="182"/>
      <c r="J12" s="182">
        <v>46680</v>
      </c>
    </row>
    <row r="13" spans="1:10" s="67" customFormat="1" ht="22.5" customHeight="1">
      <c r="A13" s="86" t="s">
        <v>56</v>
      </c>
      <c r="B13" s="87">
        <v>3</v>
      </c>
      <c r="C13" s="88"/>
      <c r="D13" s="89">
        <v>3310</v>
      </c>
      <c r="E13" s="90"/>
      <c r="F13" s="89">
        <v>1957</v>
      </c>
      <c r="G13" s="88"/>
      <c r="H13" s="89">
        <v>10839</v>
      </c>
      <c r="I13" s="91"/>
      <c r="J13" s="89">
        <v>9482</v>
      </c>
    </row>
    <row r="14" spans="1:10" s="67" customFormat="1" ht="22.5" customHeight="1">
      <c r="A14" s="73" t="s">
        <v>57</v>
      </c>
      <c r="B14" s="13"/>
      <c r="C14" s="88"/>
      <c r="D14" s="92">
        <f>SUM(D10:D13)</f>
        <v>361714</v>
      </c>
      <c r="E14" s="93"/>
      <c r="F14" s="92">
        <f>SUM(F10:F13)</f>
        <v>329634</v>
      </c>
      <c r="G14" s="88"/>
      <c r="H14" s="92">
        <f>SUM(H10:H13)</f>
        <v>387651</v>
      </c>
      <c r="I14" s="94"/>
      <c r="J14" s="92">
        <f>SUM(J10:J13)</f>
        <v>211093</v>
      </c>
    </row>
    <row r="15" spans="1:10" s="67" customFormat="1" ht="22.5" customHeight="1">
      <c r="A15" s="81"/>
      <c r="B15" s="13"/>
      <c r="C15" s="88"/>
      <c r="D15" s="95"/>
      <c r="E15" s="96"/>
      <c r="F15" s="95"/>
      <c r="G15" s="88"/>
      <c r="H15" s="95"/>
      <c r="I15" s="96"/>
      <c r="J15" s="95"/>
    </row>
    <row r="16" spans="1:10" s="67" customFormat="1" ht="22.5" customHeight="1">
      <c r="A16" s="78" t="s">
        <v>58</v>
      </c>
      <c r="B16" s="13"/>
      <c r="C16" s="88"/>
      <c r="D16" s="95"/>
      <c r="E16" s="96"/>
      <c r="F16" s="95"/>
      <c r="G16" s="88"/>
      <c r="H16" s="95"/>
      <c r="I16" s="96"/>
      <c r="J16" s="95"/>
    </row>
    <row r="17" spans="1:10" s="67" customFormat="1" ht="22.5" customHeight="1">
      <c r="A17" s="81" t="s">
        <v>59</v>
      </c>
      <c r="B17" s="87">
        <v>3</v>
      </c>
      <c r="C17" s="97"/>
      <c r="D17" s="83">
        <v>259379</v>
      </c>
      <c r="E17" s="84"/>
      <c r="F17" s="83">
        <v>244334</v>
      </c>
      <c r="G17" s="97"/>
      <c r="H17" s="83">
        <v>127680</v>
      </c>
      <c r="I17" s="98"/>
      <c r="J17" s="83">
        <v>112440</v>
      </c>
    </row>
    <row r="18" spans="1:10" s="67" customFormat="1" ht="22.5" customHeight="1">
      <c r="A18" s="86" t="s">
        <v>60</v>
      </c>
      <c r="B18" s="87"/>
      <c r="C18" s="88"/>
      <c r="D18" s="99">
        <v>13809</v>
      </c>
      <c r="E18" s="90"/>
      <c r="F18" s="99">
        <v>7405</v>
      </c>
      <c r="G18" s="88"/>
      <c r="H18" s="99">
        <v>4827</v>
      </c>
      <c r="I18" s="91"/>
      <c r="J18" s="99">
        <v>3396</v>
      </c>
    </row>
    <row r="19" spans="1:10" s="67" customFormat="1" ht="22.5" customHeight="1">
      <c r="A19" s="86" t="s">
        <v>61</v>
      </c>
      <c r="B19" s="87">
        <v>3</v>
      </c>
      <c r="C19" s="88"/>
      <c r="D19" s="99">
        <v>45231</v>
      </c>
      <c r="E19" s="90"/>
      <c r="F19" s="99">
        <v>40574</v>
      </c>
      <c r="G19" s="88"/>
      <c r="H19" s="99">
        <v>25778</v>
      </c>
      <c r="I19" s="100"/>
      <c r="J19" s="99">
        <v>25221</v>
      </c>
    </row>
    <row r="20" spans="1:10" s="67" customFormat="1" ht="22.5" customHeight="1">
      <c r="A20" s="86" t="s">
        <v>154</v>
      </c>
      <c r="B20" s="87"/>
      <c r="C20" s="88"/>
      <c r="D20" s="99">
        <v>0</v>
      </c>
      <c r="E20" s="90"/>
      <c r="F20" s="99">
        <v>764</v>
      </c>
      <c r="G20" s="88"/>
      <c r="H20" s="99">
        <v>0</v>
      </c>
      <c r="I20" s="100"/>
      <c r="J20" s="99">
        <v>280</v>
      </c>
    </row>
    <row r="21" spans="1:10" s="67" customFormat="1" ht="22.5" customHeight="1">
      <c r="A21" s="73" t="s">
        <v>63</v>
      </c>
      <c r="B21" s="87"/>
      <c r="C21" s="88"/>
      <c r="D21" s="92">
        <f>SUM(D17:D20)</f>
        <v>318419</v>
      </c>
      <c r="E21" s="90"/>
      <c r="F21" s="92">
        <f>SUM(F17:F20)</f>
        <v>293077</v>
      </c>
      <c r="G21" s="88"/>
      <c r="H21" s="92">
        <f>SUM(H17:H20)</f>
        <v>158285</v>
      </c>
      <c r="I21" s="91"/>
      <c r="J21" s="92">
        <f>SUM(J17:J20)</f>
        <v>141337</v>
      </c>
    </row>
    <row r="22" spans="1:10" s="67" customFormat="1" ht="22.5" customHeight="1">
      <c r="A22" s="86"/>
      <c r="B22" s="87"/>
      <c r="C22" s="88"/>
      <c r="D22" s="99"/>
      <c r="E22" s="90"/>
      <c r="F22" s="99"/>
      <c r="G22" s="88"/>
      <c r="H22" s="99"/>
      <c r="I22" s="91"/>
      <c r="J22" s="99"/>
    </row>
    <row r="23" spans="1:10" s="67" customFormat="1" ht="22.5" customHeight="1">
      <c r="A23" s="230" t="s">
        <v>149</v>
      </c>
      <c r="B23" s="87"/>
      <c r="C23" s="88"/>
      <c r="D23" s="104">
        <f>D14-D21</f>
        <v>43295</v>
      </c>
      <c r="E23" s="90"/>
      <c r="F23" s="104">
        <f>F14-F21</f>
        <v>36557</v>
      </c>
      <c r="G23" s="88"/>
      <c r="H23" s="104">
        <f>H14-H21</f>
        <v>229366</v>
      </c>
      <c r="I23" s="91"/>
      <c r="J23" s="104">
        <f>J14-J21</f>
        <v>69756</v>
      </c>
    </row>
    <row r="24" spans="1:10" s="67" customFormat="1" ht="22.5" customHeight="1">
      <c r="A24" s="81" t="s">
        <v>62</v>
      </c>
      <c r="B24" s="87">
        <v>3</v>
      </c>
      <c r="C24" s="88"/>
      <c r="D24" s="101">
        <v>-5593</v>
      </c>
      <c r="E24" s="102"/>
      <c r="F24" s="101">
        <v>-9426</v>
      </c>
      <c r="G24" s="88"/>
      <c r="H24" s="103">
        <v>-7223</v>
      </c>
      <c r="I24" s="96"/>
      <c r="J24" s="103">
        <v>-9919</v>
      </c>
    </row>
    <row r="25" spans="1:10" s="67" customFormat="1" ht="22.5" customHeight="1">
      <c r="A25" s="73" t="s">
        <v>64</v>
      </c>
      <c r="B25" s="13">
        <v>6</v>
      </c>
      <c r="C25" s="88"/>
      <c r="D25" s="104">
        <f>SUM(D23:D24)</f>
        <v>37702</v>
      </c>
      <c r="E25" s="93"/>
      <c r="F25" s="104">
        <f>SUM(F23:F24)</f>
        <v>27131</v>
      </c>
      <c r="G25" s="88"/>
      <c r="H25" s="104">
        <f>SUM(H23:H24)</f>
        <v>222143</v>
      </c>
      <c r="I25" s="105"/>
      <c r="J25" s="104">
        <f>SUM(J23:J24)</f>
        <v>59837</v>
      </c>
    </row>
    <row r="26" spans="1:10" s="67" customFormat="1" ht="22.5" customHeight="1">
      <c r="A26" s="81" t="s">
        <v>65</v>
      </c>
      <c r="B26" s="87"/>
      <c r="C26" s="88"/>
      <c r="D26" s="89">
        <v>-7653</v>
      </c>
      <c r="E26" s="90"/>
      <c r="F26" s="89">
        <v>-4665</v>
      </c>
      <c r="G26" s="88"/>
      <c r="H26" s="89">
        <v>-4407</v>
      </c>
      <c r="I26" s="102"/>
      <c r="J26" s="89">
        <v>-2339</v>
      </c>
    </row>
    <row r="27" spans="1:10" s="67" customFormat="1" ht="22.5" customHeight="1" thickBot="1">
      <c r="A27" s="73" t="s">
        <v>66</v>
      </c>
      <c r="B27" s="13"/>
      <c r="C27" s="88"/>
      <c r="D27" s="106">
        <f>SUM(D25:D26)</f>
        <v>30049</v>
      </c>
      <c r="E27" s="93"/>
      <c r="F27" s="106">
        <f>SUM(F25:F26)</f>
        <v>22466</v>
      </c>
      <c r="G27" s="88"/>
      <c r="H27" s="106">
        <f>SUM(H25:H26)</f>
        <v>217736</v>
      </c>
      <c r="I27" s="105"/>
      <c r="J27" s="106">
        <f>SUM(J25:J26)</f>
        <v>57498</v>
      </c>
    </row>
    <row r="28" spans="1:10" s="67" customFormat="1" ht="22.5" customHeight="1" thickTop="1">
      <c r="A28" s="73"/>
      <c r="B28" s="44"/>
      <c r="C28" s="70"/>
      <c r="D28" s="107"/>
      <c r="E28" s="108"/>
      <c r="F28" s="107"/>
      <c r="G28" s="70"/>
      <c r="H28" s="107"/>
      <c r="I28" s="107"/>
      <c r="J28" s="107"/>
    </row>
    <row r="29" spans="1:10" s="67" customFormat="1" ht="22.5" customHeight="1">
      <c r="A29" s="73" t="s">
        <v>67</v>
      </c>
      <c r="B29" s="44"/>
      <c r="C29" s="70"/>
      <c r="D29" s="107"/>
      <c r="E29" s="108"/>
      <c r="F29" s="107"/>
      <c r="G29" s="70"/>
      <c r="H29" s="107"/>
      <c r="I29" s="107"/>
      <c r="J29" s="107"/>
    </row>
    <row r="30" spans="1:10" s="67" customFormat="1" ht="22.5" customHeight="1">
      <c r="A30" s="81" t="s">
        <v>68</v>
      </c>
      <c r="B30" s="44"/>
      <c r="C30" s="70"/>
      <c r="D30" s="109">
        <v>30048</v>
      </c>
      <c r="E30" s="110"/>
      <c r="F30" s="109">
        <v>22466</v>
      </c>
      <c r="G30" s="70"/>
      <c r="H30" s="183">
        <v>217736</v>
      </c>
      <c r="I30" s="107"/>
      <c r="J30" s="109">
        <v>57498</v>
      </c>
    </row>
    <row r="31" spans="1:10" s="67" customFormat="1" ht="22.5" customHeight="1">
      <c r="A31" s="81" t="s">
        <v>121</v>
      </c>
      <c r="B31" s="111"/>
      <c r="C31" s="70"/>
      <c r="D31" s="4">
        <v>1</v>
      </c>
      <c r="E31" s="98"/>
      <c r="F31" s="4">
        <v>0</v>
      </c>
      <c r="G31" s="97"/>
      <c r="H31" s="183">
        <v>0</v>
      </c>
      <c r="I31" s="222"/>
      <c r="J31" s="4">
        <v>0</v>
      </c>
    </row>
    <row r="32" spans="1:10" s="67" customFormat="1" ht="22.5" customHeight="1" thickBot="1">
      <c r="A32" s="73" t="s">
        <v>66</v>
      </c>
      <c r="B32" s="44"/>
      <c r="C32" s="70"/>
      <c r="D32" s="112">
        <f>SUM(D30:D31)</f>
        <v>30049</v>
      </c>
      <c r="E32" s="33"/>
      <c r="F32" s="112">
        <f>SUM(F30:F31)</f>
        <v>22466</v>
      </c>
      <c r="G32" s="113"/>
      <c r="H32" s="112">
        <f>SUM(H30:H31)</f>
        <v>217736</v>
      </c>
      <c r="I32" s="107"/>
      <c r="J32" s="112">
        <f>SUM(J30:J31)</f>
        <v>57498</v>
      </c>
    </row>
    <row r="33" spans="1:10" s="67" customFormat="1" ht="22.5" customHeight="1" thickTop="1">
      <c r="A33" s="73"/>
      <c r="B33" s="44"/>
      <c r="C33" s="70"/>
      <c r="D33" s="107"/>
      <c r="E33" s="108"/>
      <c r="F33" s="107"/>
      <c r="G33" s="70"/>
      <c r="H33" s="107"/>
      <c r="I33" s="107"/>
      <c r="J33" s="107"/>
    </row>
    <row r="34" spans="1:10" ht="22.5" customHeight="1" thickBot="1">
      <c r="A34" s="73" t="s">
        <v>69</v>
      </c>
      <c r="B34" s="111"/>
      <c r="C34" s="114"/>
      <c r="D34" s="115">
        <v>9.1057851690459671E-2</v>
      </c>
      <c r="E34" s="116"/>
      <c r="F34" s="115">
        <v>6.8078994178770239E-2</v>
      </c>
      <c r="G34" s="117"/>
      <c r="H34" s="115">
        <v>0.65980806002442427</v>
      </c>
      <c r="I34" s="118"/>
      <c r="J34" s="115">
        <v>0.17423689162694433</v>
      </c>
    </row>
    <row r="35" spans="1:10" ht="22.5" customHeight="1" thickTop="1">
      <c r="A35" s="119"/>
      <c r="B35" s="18"/>
      <c r="C35" s="120"/>
      <c r="D35" s="109"/>
      <c r="E35" s="120"/>
      <c r="F35" s="109"/>
      <c r="G35" s="120"/>
      <c r="H35" s="72"/>
      <c r="I35" s="59"/>
      <c r="J35" s="72"/>
    </row>
    <row r="36" spans="1:10" ht="22.5" customHeight="1">
      <c r="A36" s="1" t="s">
        <v>0</v>
      </c>
      <c r="B36" s="17"/>
      <c r="C36" s="11"/>
      <c r="D36" s="4"/>
      <c r="E36" s="11"/>
      <c r="F36" s="4"/>
      <c r="G36" s="11"/>
      <c r="H36" s="4"/>
      <c r="I36" s="11"/>
      <c r="J36" s="4"/>
    </row>
    <row r="37" spans="1:10" ht="22.5" customHeight="1">
      <c r="A37" s="1" t="s">
        <v>70</v>
      </c>
      <c r="B37" s="17"/>
      <c r="C37" s="11"/>
      <c r="D37" s="30"/>
      <c r="E37" s="62"/>
      <c r="F37" s="30"/>
      <c r="G37" s="11"/>
      <c r="H37" s="4"/>
      <c r="I37" s="11"/>
      <c r="J37" s="4"/>
    </row>
    <row r="38" spans="1:10" ht="22.5" customHeight="1">
      <c r="A38" s="11"/>
      <c r="B38" s="17"/>
      <c r="C38" s="11"/>
      <c r="D38" s="30"/>
      <c r="E38" s="121"/>
      <c r="F38" s="30"/>
      <c r="G38" s="11"/>
      <c r="H38" s="4"/>
      <c r="I38" s="11"/>
      <c r="J38" s="4"/>
    </row>
    <row r="39" spans="1:10" ht="22.5" customHeight="1">
      <c r="A39" s="11"/>
      <c r="B39" s="44"/>
      <c r="C39" s="70"/>
      <c r="D39" s="238" t="s">
        <v>2</v>
      </c>
      <c r="E39" s="238"/>
      <c r="F39" s="238"/>
      <c r="G39" s="11"/>
      <c r="H39" s="239" t="s">
        <v>3</v>
      </c>
      <c r="I39" s="239"/>
      <c r="J39" s="239"/>
    </row>
    <row r="40" spans="1:10" ht="22.5" customHeight="1">
      <c r="A40" s="11"/>
      <c r="B40" s="44"/>
      <c r="C40" s="70"/>
      <c r="D40" s="240" t="s">
        <v>53</v>
      </c>
      <c r="E40" s="240"/>
      <c r="F40" s="240"/>
      <c r="G40" s="70"/>
      <c r="H40" s="240" t="s">
        <v>53</v>
      </c>
      <c r="I40" s="240"/>
      <c r="J40" s="240"/>
    </row>
    <row r="41" spans="1:10" ht="22.5" customHeight="1">
      <c r="A41" s="11"/>
      <c r="B41" s="44"/>
      <c r="C41" s="70"/>
      <c r="D41" s="240" t="s">
        <v>140</v>
      </c>
      <c r="E41" s="240"/>
      <c r="F41" s="240"/>
      <c r="G41" s="70"/>
      <c r="H41" s="240" t="s">
        <v>140</v>
      </c>
      <c r="I41" s="240"/>
      <c r="J41" s="240"/>
    </row>
    <row r="42" spans="1:10" s="43" customFormat="1" ht="22.5" customHeight="1">
      <c r="A42" s="76"/>
      <c r="B42" s="13"/>
      <c r="C42" s="75"/>
      <c r="D42" s="14">
        <v>2564</v>
      </c>
      <c r="E42" s="14"/>
      <c r="F42" s="14">
        <v>2563</v>
      </c>
      <c r="G42" s="76"/>
      <c r="H42" s="14">
        <v>2564</v>
      </c>
      <c r="I42" s="14"/>
      <c r="J42" s="14">
        <v>2563</v>
      </c>
    </row>
    <row r="43" spans="1:10" ht="22.5" customHeight="1">
      <c r="A43" s="11"/>
      <c r="B43" s="44"/>
      <c r="C43" s="79"/>
      <c r="D43" s="237" t="s">
        <v>8</v>
      </c>
      <c r="E43" s="237"/>
      <c r="F43" s="237"/>
      <c r="G43" s="237"/>
      <c r="H43" s="237"/>
      <c r="I43" s="237"/>
      <c r="J43" s="237"/>
    </row>
    <row r="44" spans="1:10" ht="22.5" customHeight="1">
      <c r="A44" s="8" t="s">
        <v>66</v>
      </c>
      <c r="B44" s="17"/>
      <c r="C44" s="11"/>
      <c r="D44" s="104">
        <f>D27</f>
        <v>30049</v>
      </c>
      <c r="E44" s="8"/>
      <c r="F44" s="104">
        <f>F27</f>
        <v>22466</v>
      </c>
      <c r="G44" s="8"/>
      <c r="H44" s="104">
        <f>H27</f>
        <v>217736</v>
      </c>
      <c r="I44" s="8"/>
      <c r="J44" s="104">
        <f>J27</f>
        <v>57498</v>
      </c>
    </row>
    <row r="45" spans="1:10" ht="22.5" customHeight="1">
      <c r="A45" s="8"/>
      <c r="B45" s="17"/>
      <c r="C45" s="11"/>
      <c r="D45" s="104"/>
      <c r="E45" s="8"/>
      <c r="F45" s="104"/>
      <c r="G45" s="8"/>
      <c r="H45" s="104"/>
      <c r="I45" s="8"/>
      <c r="J45" s="104"/>
    </row>
    <row r="46" spans="1:10" ht="22.5" customHeight="1">
      <c r="A46" s="8" t="s">
        <v>71</v>
      </c>
      <c r="B46" s="17"/>
      <c r="C46" s="11"/>
      <c r="D46" s="104"/>
      <c r="E46" s="8"/>
      <c r="F46" s="104"/>
      <c r="G46" s="8"/>
      <c r="H46" s="104"/>
      <c r="I46" s="8"/>
      <c r="J46" s="104"/>
    </row>
    <row r="47" spans="1:10" ht="22.5" customHeight="1">
      <c r="A47" s="122" t="s">
        <v>72</v>
      </c>
      <c r="B47" s="17"/>
      <c r="C47" s="11"/>
      <c r="D47" s="30"/>
      <c r="E47" s="11"/>
      <c r="F47" s="30"/>
      <c r="G47" s="11"/>
      <c r="H47" s="4"/>
      <c r="I47" s="11"/>
      <c r="J47" s="4"/>
    </row>
    <row r="48" spans="1:10" ht="22.5" customHeight="1">
      <c r="A48" s="122" t="s">
        <v>73</v>
      </c>
      <c r="B48" s="17"/>
      <c r="C48" s="11"/>
      <c r="D48" s="30"/>
      <c r="E48" s="11"/>
      <c r="F48" s="30"/>
      <c r="G48" s="11"/>
      <c r="H48" s="4"/>
      <c r="I48" s="11"/>
      <c r="J48" s="4"/>
    </row>
    <row r="49" spans="1:10" ht="22.5" customHeight="1">
      <c r="A49" s="11" t="s">
        <v>74</v>
      </c>
      <c r="B49" s="17"/>
      <c r="C49" s="11"/>
    </row>
    <row r="50" spans="1:10" ht="22.5" customHeight="1">
      <c r="A50" s="11" t="s">
        <v>75</v>
      </c>
      <c r="B50" s="17"/>
      <c r="C50" s="11"/>
      <c r="D50" s="124">
        <v>187</v>
      </c>
      <c r="E50" s="11"/>
      <c r="F50" s="124">
        <v>1146</v>
      </c>
      <c r="G50" s="11"/>
      <c r="H50" s="226">
        <v>0</v>
      </c>
      <c r="I50" s="121"/>
      <c r="J50" s="226">
        <v>0</v>
      </c>
    </row>
    <row r="51" spans="1:10" ht="22.5" customHeight="1">
      <c r="A51" s="8" t="s">
        <v>170</v>
      </c>
      <c r="B51" s="17"/>
      <c r="C51" s="11"/>
      <c r="D51" s="125">
        <f>SUM(D50)</f>
        <v>187</v>
      </c>
      <c r="E51" s="8"/>
      <c r="F51" s="125">
        <f>SUM(F50)</f>
        <v>1146</v>
      </c>
      <c r="G51" s="8"/>
      <c r="H51" s="125">
        <f>SUM(H50)</f>
        <v>0</v>
      </c>
      <c r="I51" s="221"/>
      <c r="J51" s="125">
        <f>SUM(J50)</f>
        <v>0</v>
      </c>
    </row>
    <row r="52" spans="1:10" ht="22.5" customHeight="1" thickBot="1">
      <c r="A52" s="8" t="s">
        <v>122</v>
      </c>
      <c r="B52" s="17"/>
      <c r="C52" s="11"/>
      <c r="D52" s="112">
        <f>SUM(D44,D51)</f>
        <v>30236</v>
      </c>
      <c r="E52" s="8"/>
      <c r="F52" s="112">
        <f>SUM(F44,F51)</f>
        <v>23612</v>
      </c>
      <c r="G52" s="8"/>
      <c r="H52" s="112">
        <f>SUM(H44,H51)</f>
        <v>217736</v>
      </c>
      <c r="I52" s="8"/>
      <c r="J52" s="112">
        <f>SUM(J44,J51)</f>
        <v>57498</v>
      </c>
    </row>
    <row r="53" spans="1:10" ht="22.5" customHeight="1" thickTop="1">
      <c r="A53" s="11"/>
      <c r="B53" s="17"/>
      <c r="C53" s="11"/>
      <c r="D53" s="4"/>
      <c r="E53" s="11"/>
      <c r="F53" s="4"/>
      <c r="G53" s="11"/>
      <c r="H53" s="4"/>
      <c r="I53" s="11"/>
      <c r="J53" s="4"/>
    </row>
    <row r="54" spans="1:10" ht="22.5" customHeight="1">
      <c r="A54" s="8" t="s">
        <v>123</v>
      </c>
      <c r="B54" s="17"/>
      <c r="C54" s="11"/>
      <c r="D54" s="4"/>
      <c r="E54" s="11"/>
      <c r="F54" s="4"/>
      <c r="G54" s="11"/>
      <c r="H54" s="4"/>
      <c r="I54" s="11"/>
      <c r="J54" s="4"/>
    </row>
    <row r="55" spans="1:10" ht="22.5" customHeight="1">
      <c r="A55" s="11" t="s">
        <v>68</v>
      </c>
      <c r="B55" s="17"/>
      <c r="C55" s="11"/>
      <c r="D55" s="203">
        <f>D57-D56</f>
        <v>30236</v>
      </c>
      <c r="E55" s="204"/>
      <c r="F55" s="203">
        <f>F57-F56</f>
        <v>23612</v>
      </c>
      <c r="G55" s="204"/>
      <c r="H55" s="203">
        <f>H57-H56</f>
        <v>217736</v>
      </c>
      <c r="I55" s="204"/>
      <c r="J55" s="203">
        <f>J57-J56</f>
        <v>57498</v>
      </c>
    </row>
    <row r="56" spans="1:10" ht="22.5" customHeight="1">
      <c r="A56" s="11" t="s">
        <v>121</v>
      </c>
      <c r="B56" s="24"/>
      <c r="C56" s="11"/>
      <c r="D56" s="4">
        <v>0</v>
      </c>
      <c r="E56" s="121"/>
      <c r="F56" s="4">
        <v>0</v>
      </c>
      <c r="G56" s="121"/>
      <c r="H56" s="226">
        <v>0</v>
      </c>
      <c r="I56" s="121"/>
      <c r="J56" s="226">
        <v>0</v>
      </c>
    </row>
    <row r="57" spans="1:10" ht="22.5" customHeight="1" thickBot="1">
      <c r="A57" s="8" t="s">
        <v>122</v>
      </c>
      <c r="B57" s="17"/>
      <c r="C57" s="11"/>
      <c r="D57" s="112">
        <f>D52</f>
        <v>30236</v>
      </c>
      <c r="E57" s="8"/>
      <c r="F57" s="112">
        <f>F52</f>
        <v>23612</v>
      </c>
      <c r="G57" s="8"/>
      <c r="H57" s="39">
        <f>H52</f>
        <v>217736</v>
      </c>
      <c r="I57" s="8"/>
      <c r="J57" s="39">
        <f>J52</f>
        <v>57498</v>
      </c>
    </row>
    <row r="58" spans="1:10" ht="22.5" customHeight="1" thickTop="1">
      <c r="C58" s="123">
        <f>C57-C32</f>
        <v>0</v>
      </c>
    </row>
  </sheetData>
  <mergeCells count="14">
    <mergeCell ref="D4:F4"/>
    <mergeCell ref="H4:J4"/>
    <mergeCell ref="D5:F5"/>
    <mergeCell ref="H5:J5"/>
    <mergeCell ref="D6:F6"/>
    <mergeCell ref="H6:J6"/>
    <mergeCell ref="D43:J43"/>
    <mergeCell ref="D8:J8"/>
    <mergeCell ref="D39:F39"/>
    <mergeCell ref="H39:J39"/>
    <mergeCell ref="D40:F40"/>
    <mergeCell ref="H40:J40"/>
    <mergeCell ref="D41:F41"/>
    <mergeCell ref="H41:J41"/>
  </mergeCells>
  <printOptions horizontalCentered="1"/>
  <pageMargins left="0.7" right="0.5" top="0.48" bottom="0.5" header="0.5" footer="0.5"/>
  <pageSetup paperSize="9" scale="92" firstPageNumber="6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2"/>
  <sheetViews>
    <sheetView zoomScale="85" zoomScaleNormal="85" zoomScaleSheetLayoutView="85" workbookViewId="0"/>
  </sheetViews>
  <sheetFormatPr defaultColWidth="8.81640625" defaultRowHeight="22.5" customHeight="1"/>
  <cols>
    <col min="1" max="1" width="42" style="38" customWidth="1"/>
    <col min="2" max="2" width="8.6328125" style="38" hidden="1" customWidth="1"/>
    <col min="3" max="3" width="1.1796875" style="38" customWidth="1"/>
    <col min="4" max="4" width="13.6328125" style="123" customWidth="1"/>
    <col min="5" max="5" width="1.1796875" style="38" customWidth="1"/>
    <col min="6" max="6" width="13.6328125" style="123" customWidth="1"/>
    <col min="7" max="7" width="1.1796875" style="67" customWidth="1"/>
    <col min="8" max="8" width="13.6328125" style="155" customWidth="1"/>
    <col min="9" max="9" width="1.1796875" style="38" customWidth="1"/>
    <col min="10" max="10" width="13.6328125" style="69" customWidth="1"/>
    <col min="11" max="11" width="1.1796875" style="38" customWidth="1"/>
    <col min="12" max="12" width="13.6328125" style="123" customWidth="1"/>
    <col min="13" max="13" width="1.1796875" style="38" customWidth="1"/>
    <col min="14" max="14" width="13.6328125" style="123" customWidth="1"/>
    <col min="15" max="15" width="1.1796875" style="38" customWidth="1"/>
    <col min="16" max="16" width="13.6328125" style="123" customWidth="1"/>
    <col min="17" max="17" width="1.1796875" style="38" customWidth="1"/>
    <col min="18" max="18" width="13.6328125" style="123" customWidth="1"/>
    <col min="19" max="16384" width="8.81640625" style="38"/>
  </cols>
  <sheetData>
    <row r="1" spans="1:18" s="132" customFormat="1" ht="22.5" customHeight="1">
      <c r="A1" s="1" t="s">
        <v>0</v>
      </c>
      <c r="B1" s="1"/>
      <c r="C1" s="127"/>
      <c r="D1" s="128"/>
      <c r="E1" s="8"/>
      <c r="F1" s="128"/>
      <c r="G1" s="225"/>
      <c r="H1" s="129"/>
      <c r="I1" s="130"/>
      <c r="J1" s="131"/>
      <c r="K1" s="130"/>
      <c r="L1" s="128"/>
      <c r="M1" s="130"/>
      <c r="N1" s="128"/>
      <c r="O1" s="130"/>
      <c r="P1" s="128"/>
      <c r="Q1" s="130"/>
      <c r="R1" s="128"/>
    </row>
    <row r="2" spans="1:18" s="132" customFormat="1" ht="22.5" customHeight="1">
      <c r="A2" s="133" t="s">
        <v>76</v>
      </c>
      <c r="B2" s="133"/>
      <c r="C2" s="127"/>
      <c r="D2" s="128"/>
      <c r="E2" s="8"/>
      <c r="F2" s="128"/>
      <c r="G2" s="225"/>
      <c r="H2" s="129"/>
      <c r="I2" s="8"/>
      <c r="J2" s="131"/>
      <c r="K2" s="8"/>
      <c r="L2" s="128"/>
      <c r="M2" s="8"/>
      <c r="N2" s="128"/>
      <c r="O2" s="8"/>
      <c r="P2" s="128"/>
      <c r="Q2" s="8"/>
      <c r="R2" s="128"/>
    </row>
    <row r="3" spans="1:18" s="132" customFormat="1" ht="22.5" customHeight="1">
      <c r="A3" s="7"/>
      <c r="B3" s="7"/>
      <c r="C3" s="127"/>
      <c r="D3" s="128"/>
      <c r="E3" s="8"/>
      <c r="F3" s="128"/>
      <c r="G3" s="225"/>
      <c r="H3" s="129"/>
      <c r="I3" s="8"/>
      <c r="J3" s="131"/>
      <c r="K3" s="8"/>
      <c r="L3" s="128"/>
      <c r="M3" s="8"/>
      <c r="N3" s="128"/>
      <c r="O3" s="8"/>
      <c r="P3" s="128"/>
      <c r="Q3" s="8"/>
      <c r="R3" s="128"/>
    </row>
    <row r="4" spans="1:18" s="132" customFormat="1" ht="22.5" customHeight="1">
      <c r="A4" s="7"/>
      <c r="B4" s="7"/>
      <c r="C4" s="127"/>
      <c r="D4" s="238" t="s">
        <v>2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</row>
    <row r="5" spans="1:18" ht="22.5" customHeight="1">
      <c r="A5" s="23"/>
      <c r="B5" s="23"/>
      <c r="C5" s="134"/>
      <c r="D5" s="10"/>
      <c r="E5" s="134"/>
      <c r="F5" s="10"/>
      <c r="G5" s="137"/>
      <c r="H5" s="10"/>
      <c r="I5" s="134"/>
      <c r="J5" s="49"/>
      <c r="K5" s="134"/>
      <c r="L5" s="10" t="s">
        <v>77</v>
      </c>
      <c r="M5" s="134"/>
      <c r="N5" s="10"/>
      <c r="O5" s="134"/>
      <c r="P5" s="10"/>
      <c r="Q5" s="134"/>
      <c r="R5" s="10"/>
    </row>
    <row r="6" spans="1:18" ht="22.5" customHeight="1">
      <c r="A6" s="11"/>
      <c r="B6" s="11"/>
      <c r="C6" s="134"/>
      <c r="D6" s="4"/>
      <c r="E6" s="11"/>
      <c r="F6" s="4"/>
      <c r="G6" s="59"/>
      <c r="H6" s="242" t="s">
        <v>43</v>
      </c>
      <c r="I6" s="242"/>
      <c r="J6" s="242"/>
      <c r="K6" s="11"/>
      <c r="L6" s="135" t="s">
        <v>78</v>
      </c>
      <c r="M6" s="11"/>
      <c r="N6" s="4"/>
      <c r="O6" s="11"/>
      <c r="P6" s="4"/>
      <c r="Q6" s="11"/>
      <c r="R6" s="136"/>
    </row>
    <row r="7" spans="1:18" ht="22.5" customHeight="1">
      <c r="A7" s="11"/>
      <c r="B7" s="11"/>
      <c r="C7" s="134"/>
      <c r="D7" s="4"/>
      <c r="E7" s="11"/>
      <c r="F7" s="4"/>
      <c r="G7" s="59"/>
      <c r="H7" s="136"/>
      <c r="I7" s="137"/>
      <c r="J7" s="138"/>
      <c r="K7" s="11"/>
      <c r="L7" s="208"/>
      <c r="M7" s="11"/>
      <c r="N7" s="136" t="s">
        <v>79</v>
      </c>
      <c r="O7" s="11"/>
      <c r="P7" s="136"/>
      <c r="Q7" s="11"/>
      <c r="R7" s="136"/>
    </row>
    <row r="8" spans="1:18" s="132" customFormat="1" ht="22.5" customHeight="1">
      <c r="A8" s="8"/>
      <c r="B8" s="8"/>
      <c r="C8" s="8"/>
      <c r="D8" s="136" t="s">
        <v>39</v>
      </c>
      <c r="E8" s="59"/>
      <c r="F8" s="136" t="s">
        <v>81</v>
      </c>
      <c r="G8" s="59"/>
      <c r="I8" s="137"/>
      <c r="J8" s="131"/>
      <c r="K8" s="137"/>
      <c r="L8" s="208" t="s">
        <v>150</v>
      </c>
      <c r="M8" s="137"/>
      <c r="N8" s="136" t="s">
        <v>80</v>
      </c>
      <c r="O8" s="137"/>
      <c r="P8" s="136" t="s">
        <v>82</v>
      </c>
      <c r="Q8" s="137"/>
      <c r="R8" s="136" t="s">
        <v>79</v>
      </c>
    </row>
    <row r="9" spans="1:18" s="132" customFormat="1" ht="22.5" customHeight="1">
      <c r="A9" s="8"/>
      <c r="B9" s="8"/>
      <c r="C9" s="8"/>
      <c r="D9" s="136" t="s">
        <v>83</v>
      </c>
      <c r="E9" s="59"/>
      <c r="F9" s="136" t="s">
        <v>84</v>
      </c>
      <c r="G9" s="59"/>
      <c r="H9" s="139" t="s">
        <v>85</v>
      </c>
      <c r="I9" s="137"/>
      <c r="J9" s="131"/>
      <c r="K9" s="137"/>
      <c r="L9" s="136" t="s">
        <v>151</v>
      </c>
      <c r="M9" s="137"/>
      <c r="N9" s="136" t="s">
        <v>86</v>
      </c>
      <c r="O9" s="137"/>
      <c r="P9" s="136" t="s">
        <v>87</v>
      </c>
      <c r="Q9" s="137"/>
      <c r="R9" s="136" t="s">
        <v>80</v>
      </c>
    </row>
    <row r="10" spans="1:18" s="132" customFormat="1" ht="22.5" customHeight="1">
      <c r="A10" s="8"/>
      <c r="B10" s="2"/>
      <c r="C10" s="44"/>
      <c r="D10" s="136" t="s">
        <v>88</v>
      </c>
      <c r="E10" s="59"/>
      <c r="F10" s="136" t="s">
        <v>89</v>
      </c>
      <c r="G10" s="59"/>
      <c r="H10" s="139" t="s">
        <v>90</v>
      </c>
      <c r="I10" s="137"/>
      <c r="J10" s="138" t="s">
        <v>91</v>
      </c>
      <c r="K10" s="137"/>
      <c r="L10" s="136" t="s">
        <v>92</v>
      </c>
      <c r="M10" s="137"/>
      <c r="N10" s="136" t="s">
        <v>93</v>
      </c>
      <c r="O10" s="137"/>
      <c r="P10" s="136" t="s">
        <v>94</v>
      </c>
      <c r="Q10" s="137"/>
      <c r="R10" s="136" t="s">
        <v>86</v>
      </c>
    </row>
    <row r="11" spans="1:18" s="132" customFormat="1" ht="22.5" customHeight="1">
      <c r="A11" s="8"/>
      <c r="B11" s="8"/>
      <c r="C11" s="2"/>
      <c r="D11" s="241" t="s">
        <v>8</v>
      </c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</row>
    <row r="12" spans="1:18" s="132" customFormat="1" ht="22.5" customHeight="1">
      <c r="A12" s="8" t="s">
        <v>141</v>
      </c>
      <c r="B12" s="8"/>
      <c r="C12" s="2"/>
      <c r="D12" s="140"/>
      <c r="E12" s="44"/>
      <c r="F12" s="140"/>
      <c r="G12" s="224"/>
      <c r="H12" s="140"/>
      <c r="I12" s="44"/>
      <c r="J12" s="141"/>
      <c r="K12" s="44"/>
      <c r="L12" s="140"/>
      <c r="M12" s="44"/>
      <c r="N12" s="140"/>
      <c r="O12" s="44"/>
      <c r="P12" s="140"/>
      <c r="Q12" s="44"/>
      <c r="R12" s="140"/>
    </row>
    <row r="13" spans="1:18" s="132" customFormat="1" ht="22.5" customHeight="1">
      <c r="A13" s="8" t="s">
        <v>125</v>
      </c>
      <c r="B13" s="8"/>
      <c r="C13" s="2"/>
      <c r="D13" s="142">
        <v>145000</v>
      </c>
      <c r="E13" s="143">
        <v>0</v>
      </c>
      <c r="F13" s="142">
        <v>177835</v>
      </c>
      <c r="G13" s="143">
        <v>0</v>
      </c>
      <c r="H13" s="142">
        <v>3030</v>
      </c>
      <c r="I13" s="143">
        <v>0</v>
      </c>
      <c r="J13" s="144">
        <v>108695</v>
      </c>
      <c r="K13" s="143"/>
      <c r="L13" s="198">
        <v>-2105</v>
      </c>
      <c r="M13" s="143"/>
      <c r="N13" s="142">
        <f>SUM(D13:M13)</f>
        <v>432455</v>
      </c>
      <c r="O13" s="143"/>
      <c r="P13" s="142">
        <v>2</v>
      </c>
      <c r="Q13" s="143"/>
      <c r="R13" s="142">
        <f>SUM(N13:Q13)</f>
        <v>432457</v>
      </c>
    </row>
    <row r="14" spans="1:18" s="132" customFormat="1" ht="15" customHeight="1">
      <c r="A14" s="8"/>
      <c r="B14" s="8"/>
      <c r="C14" s="2"/>
      <c r="D14" s="128"/>
      <c r="E14" s="145"/>
      <c r="F14" s="128"/>
      <c r="G14" s="143"/>
      <c r="H14" s="129"/>
      <c r="I14" s="145"/>
      <c r="J14" s="131"/>
      <c r="K14" s="145"/>
      <c r="L14" s="128"/>
      <c r="M14" s="145"/>
      <c r="N14" s="128"/>
      <c r="O14" s="145"/>
      <c r="P14" s="128"/>
      <c r="Q14" s="145"/>
      <c r="R14" s="128"/>
    </row>
    <row r="15" spans="1:18" ht="22.5" customHeight="1">
      <c r="A15" s="8" t="s">
        <v>95</v>
      </c>
      <c r="B15" s="8"/>
      <c r="C15" s="2"/>
      <c r="D15" s="136"/>
      <c r="E15" s="137"/>
      <c r="F15" s="136"/>
      <c r="G15" s="137"/>
      <c r="H15" s="136"/>
      <c r="I15" s="59"/>
      <c r="J15" s="138"/>
      <c r="K15" s="59"/>
      <c r="L15" s="72"/>
      <c r="M15" s="59"/>
      <c r="N15" s="72"/>
      <c r="O15" s="59"/>
      <c r="P15" s="72"/>
      <c r="Q15" s="59"/>
      <c r="R15" s="72"/>
    </row>
    <row r="16" spans="1:18" ht="22.5" customHeight="1">
      <c r="A16" s="148" t="s">
        <v>153</v>
      </c>
      <c r="B16" s="148"/>
      <c r="C16" s="2"/>
      <c r="D16" s="182">
        <v>0</v>
      </c>
      <c r="E16" s="190"/>
      <c r="F16" s="182">
        <v>0</v>
      </c>
      <c r="G16" s="190"/>
      <c r="H16" s="182">
        <v>0</v>
      </c>
      <c r="I16" s="136"/>
      <c r="J16" s="138">
        <v>22466</v>
      </c>
      <c r="K16" s="136"/>
      <c r="L16" s="182">
        <v>0</v>
      </c>
      <c r="M16" s="136"/>
      <c r="N16" s="136">
        <f>SUM(D16:L16)</f>
        <v>22466</v>
      </c>
      <c r="O16" s="136"/>
      <c r="P16" s="182">
        <v>0</v>
      </c>
      <c r="Q16" s="136"/>
      <c r="R16" s="136">
        <f>SUM(N16:P16)</f>
        <v>22466</v>
      </c>
    </row>
    <row r="17" spans="1:18" ht="21.5">
      <c r="A17" s="149" t="s">
        <v>152</v>
      </c>
      <c r="B17" s="149"/>
      <c r="C17" s="2"/>
      <c r="D17" s="4">
        <v>0</v>
      </c>
      <c r="E17" s="72"/>
      <c r="F17" s="4">
        <v>0</v>
      </c>
      <c r="G17" s="72"/>
      <c r="H17" s="4">
        <v>0</v>
      </c>
      <c r="I17" s="136"/>
      <c r="J17" s="4">
        <v>0</v>
      </c>
      <c r="K17" s="136"/>
      <c r="L17" s="136">
        <v>1146</v>
      </c>
      <c r="M17" s="136"/>
      <c r="N17" s="136">
        <f>SUM(D17:L17)</f>
        <v>1146</v>
      </c>
      <c r="O17" s="136"/>
      <c r="P17" s="4">
        <v>0</v>
      </c>
      <c r="Q17" s="136"/>
      <c r="R17" s="136">
        <f>SUM(N17:P17)</f>
        <v>1146</v>
      </c>
    </row>
    <row r="18" spans="1:18" ht="22.5" customHeight="1">
      <c r="A18" s="8" t="s">
        <v>124</v>
      </c>
      <c r="B18" s="8"/>
      <c r="C18" s="2"/>
      <c r="D18" s="167">
        <f>SUM(D16:D17)</f>
        <v>0</v>
      </c>
      <c r="E18" s="153"/>
      <c r="F18" s="167">
        <f>SUM(F16:F17)</f>
        <v>0</v>
      </c>
      <c r="G18" s="153"/>
      <c r="H18" s="167">
        <f>SUM(H16:H17)</f>
        <v>0</v>
      </c>
      <c r="I18" s="59"/>
      <c r="J18" s="151">
        <f>SUM(J16:J17)</f>
        <v>22466</v>
      </c>
      <c r="K18" s="59"/>
      <c r="L18" s="150">
        <f>SUM(L16:L17)</f>
        <v>1146</v>
      </c>
      <c r="M18" s="59"/>
      <c r="N18" s="150">
        <f>SUM(N16:N17)</f>
        <v>23612</v>
      </c>
      <c r="O18" s="59"/>
      <c r="P18" s="167">
        <f>SUM(P16:P17)</f>
        <v>0</v>
      </c>
      <c r="Q18" s="59"/>
      <c r="R18" s="150">
        <f>SUM(R16:R17)</f>
        <v>23612</v>
      </c>
    </row>
    <row r="19" spans="1:18" ht="14.5" customHeight="1">
      <c r="A19" s="8"/>
      <c r="B19" s="8"/>
      <c r="C19" s="2"/>
      <c r="D19" s="152"/>
      <c r="E19" s="137"/>
      <c r="F19" s="152"/>
      <c r="G19" s="137"/>
      <c r="H19" s="153"/>
      <c r="I19" s="59"/>
      <c r="J19" s="144"/>
      <c r="K19" s="59"/>
      <c r="L19" s="153"/>
      <c r="M19" s="59"/>
      <c r="N19" s="153"/>
      <c r="O19" s="59"/>
      <c r="P19" s="153"/>
      <c r="Q19" s="59"/>
      <c r="R19" s="153"/>
    </row>
    <row r="20" spans="1:18" ht="22.5" customHeight="1" thickBot="1">
      <c r="A20" s="8" t="s">
        <v>142</v>
      </c>
      <c r="B20" s="8"/>
      <c r="C20" s="2"/>
      <c r="D20" s="39">
        <f>SUM(D13,D18)</f>
        <v>145000</v>
      </c>
      <c r="E20" s="168"/>
      <c r="F20" s="39">
        <f>SUM(F13,F18)</f>
        <v>177835</v>
      </c>
      <c r="G20" s="168"/>
      <c r="H20" s="39">
        <f>SUM(H13,H18)</f>
        <v>3030</v>
      </c>
      <c r="I20" s="154"/>
      <c r="J20" s="39">
        <f>SUM(J13,J18)</f>
        <v>131161</v>
      </c>
      <c r="K20" s="154"/>
      <c r="L20" s="39">
        <f>SUM(L13,L18)</f>
        <v>-959</v>
      </c>
      <c r="M20" s="154"/>
      <c r="N20" s="39">
        <f>SUM(N13,N18)</f>
        <v>456067</v>
      </c>
      <c r="O20" s="154"/>
      <c r="P20" s="39">
        <f>SUM(P13,P18)</f>
        <v>2</v>
      </c>
      <c r="Q20" s="154"/>
      <c r="R20" s="39">
        <f>SUM(R13,R18)</f>
        <v>456069</v>
      </c>
    </row>
    <row r="21" spans="1:18" ht="22.5" customHeight="1" thickTop="1">
      <c r="A21" s="8"/>
      <c r="B21" s="8"/>
      <c r="C21" s="2"/>
      <c r="D21" s="40"/>
      <c r="E21" s="154"/>
      <c r="F21" s="40"/>
      <c r="G21" s="168"/>
      <c r="H21" s="40"/>
      <c r="I21" s="154"/>
      <c r="J21" s="33"/>
      <c r="K21" s="154"/>
      <c r="L21" s="40"/>
      <c r="M21" s="154"/>
      <c r="N21" s="40"/>
      <c r="O21" s="154"/>
      <c r="P21" s="40"/>
      <c r="Q21" s="154"/>
      <c r="R21" s="40"/>
    </row>
    <row r="22" spans="1:18" ht="22.5" customHeight="1">
      <c r="A22" s="1" t="s">
        <v>0</v>
      </c>
      <c r="B22" s="1"/>
      <c r="C22" s="127"/>
      <c r="D22" s="128"/>
      <c r="E22" s="8"/>
      <c r="F22" s="128"/>
      <c r="G22" s="225"/>
      <c r="H22" s="129"/>
      <c r="I22" s="130"/>
      <c r="J22" s="131"/>
      <c r="K22" s="130"/>
      <c r="L22" s="128"/>
      <c r="M22" s="130"/>
      <c r="N22" s="128"/>
      <c r="O22" s="130"/>
      <c r="P22" s="128"/>
      <c r="Q22" s="130"/>
      <c r="R22" s="128"/>
    </row>
    <row r="23" spans="1:18" ht="22.5" customHeight="1">
      <c r="A23" s="133" t="s">
        <v>76</v>
      </c>
      <c r="B23" s="133"/>
      <c r="C23" s="127"/>
      <c r="D23" s="128"/>
      <c r="E23" s="8"/>
      <c r="F23" s="128"/>
      <c r="G23" s="225"/>
      <c r="H23" s="129"/>
      <c r="I23" s="8"/>
      <c r="J23" s="131"/>
      <c r="K23" s="8"/>
      <c r="L23" s="128"/>
      <c r="M23" s="8"/>
      <c r="N23" s="128"/>
      <c r="O23" s="8"/>
      <c r="P23" s="128"/>
      <c r="Q23" s="8"/>
      <c r="R23" s="128"/>
    </row>
    <row r="24" spans="1:18" ht="22.5" customHeight="1">
      <c r="A24" s="7"/>
      <c r="B24" s="7"/>
      <c r="C24" s="127"/>
      <c r="D24" s="128"/>
      <c r="E24" s="8"/>
      <c r="F24" s="128"/>
      <c r="G24" s="225"/>
      <c r="H24" s="129"/>
      <c r="I24" s="8"/>
      <c r="J24" s="131"/>
      <c r="K24" s="8"/>
      <c r="L24" s="128"/>
      <c r="M24" s="8"/>
      <c r="N24" s="128"/>
      <c r="O24" s="8"/>
      <c r="P24" s="128"/>
      <c r="Q24" s="8"/>
      <c r="R24" s="128"/>
    </row>
    <row r="25" spans="1:18" ht="22.5" customHeight="1">
      <c r="A25" s="7"/>
      <c r="B25" s="7"/>
      <c r="C25" s="127"/>
      <c r="D25" s="238" t="s">
        <v>2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</row>
    <row r="26" spans="1:18" ht="22.5" customHeight="1">
      <c r="A26" s="23"/>
      <c r="B26" s="23"/>
      <c r="C26" s="134"/>
      <c r="D26" s="10"/>
      <c r="E26" s="134"/>
      <c r="F26" s="10"/>
      <c r="G26" s="137"/>
      <c r="H26" s="10"/>
      <c r="I26" s="134"/>
      <c r="J26" s="49"/>
      <c r="K26" s="134"/>
      <c r="L26" s="10" t="s">
        <v>77</v>
      </c>
      <c r="M26" s="134"/>
      <c r="N26" s="10"/>
      <c r="O26" s="134"/>
      <c r="P26" s="10"/>
      <c r="Q26" s="134"/>
      <c r="R26" s="10"/>
    </row>
    <row r="27" spans="1:18" ht="22.5" customHeight="1">
      <c r="A27" s="11"/>
      <c r="B27" s="11"/>
      <c r="C27" s="134"/>
      <c r="D27" s="4"/>
      <c r="E27" s="11"/>
      <c r="F27" s="4"/>
      <c r="G27" s="59"/>
      <c r="H27" s="242" t="s">
        <v>43</v>
      </c>
      <c r="I27" s="242"/>
      <c r="J27" s="242"/>
      <c r="K27" s="11"/>
      <c r="L27" s="135" t="s">
        <v>78</v>
      </c>
      <c r="M27" s="11"/>
      <c r="N27" s="4"/>
      <c r="O27" s="11"/>
      <c r="P27" s="4"/>
      <c r="Q27" s="11"/>
      <c r="R27" s="136"/>
    </row>
    <row r="28" spans="1:18" ht="22.5" customHeight="1">
      <c r="A28" s="11"/>
      <c r="B28" s="11"/>
      <c r="C28" s="134"/>
      <c r="D28" s="4"/>
      <c r="E28" s="11"/>
      <c r="F28" s="4"/>
      <c r="G28" s="59"/>
      <c r="H28" s="136"/>
      <c r="I28" s="137"/>
      <c r="J28" s="138"/>
      <c r="K28" s="11"/>
      <c r="L28" s="208"/>
      <c r="M28" s="11"/>
      <c r="N28" s="136" t="s">
        <v>79</v>
      </c>
      <c r="O28" s="11"/>
      <c r="P28" s="136"/>
      <c r="Q28" s="11"/>
      <c r="R28" s="136"/>
    </row>
    <row r="29" spans="1:18" ht="22.5" customHeight="1">
      <c r="A29" s="11"/>
      <c r="B29" s="11"/>
      <c r="C29" s="134"/>
      <c r="D29" s="136" t="s">
        <v>39</v>
      </c>
      <c r="E29" s="59"/>
      <c r="F29" s="136" t="s">
        <v>81</v>
      </c>
      <c r="G29" s="59"/>
      <c r="H29" s="132"/>
      <c r="I29" s="137"/>
      <c r="J29" s="131"/>
      <c r="K29" s="137"/>
      <c r="L29" s="208" t="s">
        <v>150</v>
      </c>
      <c r="M29" s="137"/>
      <c r="N29" s="136" t="s">
        <v>80</v>
      </c>
      <c r="O29" s="137"/>
      <c r="P29" s="136" t="s">
        <v>82</v>
      </c>
      <c r="Q29" s="137"/>
      <c r="R29" s="136" t="s">
        <v>79</v>
      </c>
    </row>
    <row r="30" spans="1:18" s="132" customFormat="1" ht="22.5" customHeight="1">
      <c r="A30" s="8"/>
      <c r="B30" s="8"/>
      <c r="C30" s="8"/>
      <c r="D30" s="136" t="s">
        <v>83</v>
      </c>
      <c r="E30" s="59"/>
      <c r="F30" s="136" t="s">
        <v>84</v>
      </c>
      <c r="G30" s="59"/>
      <c r="H30" s="139" t="s">
        <v>85</v>
      </c>
      <c r="I30" s="137"/>
      <c r="J30" s="131"/>
      <c r="K30" s="137"/>
      <c r="L30" s="136" t="s">
        <v>151</v>
      </c>
      <c r="M30" s="137"/>
      <c r="N30" s="136" t="s">
        <v>86</v>
      </c>
      <c r="O30" s="137"/>
      <c r="P30" s="136" t="s">
        <v>87</v>
      </c>
      <c r="Q30" s="137"/>
      <c r="R30" s="136" t="s">
        <v>80</v>
      </c>
    </row>
    <row r="31" spans="1:18" s="132" customFormat="1" ht="22.5" customHeight="1">
      <c r="A31" s="8"/>
      <c r="B31" s="2"/>
      <c r="C31" s="44"/>
      <c r="D31" s="136" t="s">
        <v>88</v>
      </c>
      <c r="E31" s="59"/>
      <c r="F31" s="136" t="s">
        <v>89</v>
      </c>
      <c r="G31" s="59"/>
      <c r="H31" s="139" t="s">
        <v>90</v>
      </c>
      <c r="I31" s="137"/>
      <c r="J31" s="138" t="s">
        <v>91</v>
      </c>
      <c r="K31" s="137"/>
      <c r="L31" s="136" t="s">
        <v>92</v>
      </c>
      <c r="M31" s="137"/>
      <c r="N31" s="136" t="s">
        <v>93</v>
      </c>
      <c r="O31" s="137"/>
      <c r="P31" s="136" t="s">
        <v>94</v>
      </c>
      <c r="Q31" s="137"/>
      <c r="R31" s="136" t="s">
        <v>86</v>
      </c>
    </row>
    <row r="32" spans="1:18" ht="22.5" customHeight="1">
      <c r="A32" s="8"/>
      <c r="B32" s="8"/>
      <c r="C32" s="2"/>
      <c r="D32" s="241" t="s">
        <v>8</v>
      </c>
      <c r="E32" s="241"/>
      <c r="F32" s="241"/>
      <c r="G32" s="241"/>
      <c r="H32" s="241"/>
      <c r="I32" s="241"/>
      <c r="J32" s="241"/>
      <c r="K32" s="241"/>
      <c r="L32" s="241"/>
      <c r="M32" s="241"/>
      <c r="N32" s="241"/>
      <c r="O32" s="241"/>
      <c r="P32" s="241"/>
      <c r="Q32" s="241"/>
      <c r="R32" s="241"/>
    </row>
    <row r="33" spans="1:18" ht="22.5" customHeight="1">
      <c r="A33" s="8" t="s">
        <v>143</v>
      </c>
      <c r="B33" s="8"/>
      <c r="C33" s="2"/>
      <c r="D33" s="140"/>
      <c r="E33" s="44"/>
      <c r="F33" s="140"/>
      <c r="G33" s="224"/>
      <c r="H33" s="140"/>
      <c r="I33" s="44"/>
      <c r="J33" s="141"/>
      <c r="K33" s="44"/>
      <c r="L33" s="140"/>
      <c r="M33" s="44"/>
      <c r="N33" s="140"/>
      <c r="O33" s="44"/>
      <c r="P33" s="140"/>
      <c r="Q33" s="44"/>
      <c r="R33" s="140"/>
    </row>
    <row r="34" spans="1:18" ht="22.5" customHeight="1">
      <c r="A34" s="8" t="s">
        <v>144</v>
      </c>
      <c r="B34" s="8"/>
      <c r="C34" s="2"/>
      <c r="D34" s="142">
        <v>164999</v>
      </c>
      <c r="E34" s="143"/>
      <c r="F34" s="142">
        <v>177835</v>
      </c>
      <c r="G34" s="143"/>
      <c r="H34" s="142">
        <v>4579</v>
      </c>
      <c r="I34" s="143"/>
      <c r="J34" s="144">
        <v>174231</v>
      </c>
      <c r="K34" s="143"/>
      <c r="L34" s="142">
        <v>-30</v>
      </c>
      <c r="M34" s="143"/>
      <c r="N34" s="142">
        <f>SUM(D34:M34)</f>
        <v>521614</v>
      </c>
      <c r="O34" s="143"/>
      <c r="P34" s="142">
        <v>2</v>
      </c>
      <c r="Q34" s="143"/>
      <c r="R34" s="142">
        <f>SUM(N34:Q34)</f>
        <v>521616</v>
      </c>
    </row>
    <row r="35" spans="1:18" s="132" customFormat="1" ht="14.15" customHeight="1">
      <c r="A35" s="11"/>
      <c r="B35" s="11"/>
      <c r="C35" s="2"/>
      <c r="D35" s="35"/>
      <c r="E35" s="145"/>
      <c r="F35" s="35"/>
      <c r="G35" s="143"/>
      <c r="H35" s="35"/>
      <c r="I35" s="145"/>
      <c r="J35" s="147"/>
      <c r="K35" s="145"/>
      <c r="L35" s="136"/>
      <c r="M35" s="145"/>
      <c r="N35" s="136"/>
      <c r="O35" s="145"/>
      <c r="P35" s="4"/>
      <c r="Q35" s="145"/>
      <c r="R35" s="4"/>
    </row>
    <row r="36" spans="1:18" ht="22.5" customHeight="1">
      <c r="A36" s="8" t="s">
        <v>95</v>
      </c>
      <c r="B36" s="8"/>
      <c r="C36" s="2"/>
      <c r="D36" s="136"/>
      <c r="E36" s="137"/>
      <c r="F36" s="136"/>
      <c r="G36" s="137"/>
      <c r="H36" s="136"/>
      <c r="I36" s="59"/>
      <c r="J36" s="138"/>
      <c r="K36" s="59"/>
      <c r="L36" s="72"/>
      <c r="M36" s="59"/>
      <c r="N36" s="72"/>
      <c r="O36" s="59"/>
      <c r="P36" s="72"/>
      <c r="Q36" s="59"/>
      <c r="R36" s="72"/>
    </row>
    <row r="37" spans="1:18" ht="22.5" customHeight="1">
      <c r="A37" s="148" t="s">
        <v>153</v>
      </c>
      <c r="B37" s="148"/>
      <c r="C37" s="2"/>
      <c r="D37" s="182">
        <v>0</v>
      </c>
      <c r="E37" s="220"/>
      <c r="F37" s="182">
        <v>0</v>
      </c>
      <c r="G37" s="97"/>
      <c r="H37" s="182">
        <v>0</v>
      </c>
      <c r="I37" s="136"/>
      <c r="J37" s="232">
        <v>30048</v>
      </c>
      <c r="K37" s="136"/>
      <c r="L37" s="182">
        <v>0</v>
      </c>
      <c r="M37" s="136"/>
      <c r="N37" s="136">
        <f>SUM(D37:L37)</f>
        <v>30048</v>
      </c>
      <c r="O37" s="136"/>
      <c r="P37" s="182">
        <f>'PL 6-7'!D31</f>
        <v>1</v>
      </c>
      <c r="Q37" s="136"/>
      <c r="R37" s="136">
        <f>SUM(N37:P37)</f>
        <v>30049</v>
      </c>
    </row>
    <row r="38" spans="1:18" ht="22.5" customHeight="1">
      <c r="A38" s="149" t="s">
        <v>152</v>
      </c>
      <c r="B38" s="149"/>
      <c r="C38" s="2"/>
      <c r="D38" s="4">
        <v>0</v>
      </c>
      <c r="E38" s="220"/>
      <c r="F38" s="4">
        <v>0</v>
      </c>
      <c r="G38" s="233"/>
      <c r="H38" s="4">
        <v>0</v>
      </c>
      <c r="I38" s="136"/>
      <c r="J38" s="4">
        <v>0</v>
      </c>
      <c r="K38" s="136"/>
      <c r="L38" s="136">
        <v>187</v>
      </c>
      <c r="M38" s="136"/>
      <c r="N38" s="136">
        <f>SUM(D38:L38)</f>
        <v>187</v>
      </c>
      <c r="O38" s="136"/>
      <c r="P38" s="4">
        <f>'PL 6-7'!D56</f>
        <v>0</v>
      </c>
      <c r="Q38" s="136"/>
      <c r="R38" s="136">
        <f>SUM(N38:P38)</f>
        <v>187</v>
      </c>
    </row>
    <row r="39" spans="1:18" ht="22.5" customHeight="1">
      <c r="A39" s="8" t="s">
        <v>124</v>
      </c>
      <c r="B39" s="8" t="s">
        <v>138</v>
      </c>
      <c r="C39" s="2"/>
      <c r="D39" s="167">
        <f>SUM(D37:D38)</f>
        <v>0</v>
      </c>
      <c r="E39" s="220"/>
      <c r="F39" s="167">
        <f>SUM(F37:F38)</f>
        <v>0</v>
      </c>
      <c r="G39" s="153"/>
      <c r="H39" s="167">
        <f>SUM(H37:H38)</f>
        <v>0</v>
      </c>
      <c r="I39" s="59"/>
      <c r="J39" s="150">
        <f>SUM(J37:J38)</f>
        <v>30048</v>
      </c>
      <c r="K39" s="59"/>
      <c r="L39" s="150">
        <f>SUM(L37:L38)</f>
        <v>187</v>
      </c>
      <c r="M39" s="59"/>
      <c r="N39" s="150">
        <f>SUM(N37:N38)</f>
        <v>30235</v>
      </c>
      <c r="O39" s="59"/>
      <c r="P39" s="167">
        <f>SUM(P37:P38)</f>
        <v>1</v>
      </c>
      <c r="Q39" s="59"/>
      <c r="R39" s="150">
        <f>SUM(R37:R38)</f>
        <v>30236</v>
      </c>
    </row>
    <row r="40" spans="1:18" s="132" customFormat="1" ht="14.15" customHeight="1">
      <c r="A40" s="11"/>
      <c r="B40" s="11"/>
      <c r="C40" s="2"/>
      <c r="D40" s="35"/>
      <c r="E40" s="145"/>
      <c r="F40" s="35"/>
      <c r="G40" s="143"/>
      <c r="H40" s="35"/>
      <c r="I40" s="145"/>
      <c r="J40" s="210"/>
      <c r="K40" s="145"/>
      <c r="L40" s="136"/>
      <c r="M40" s="145"/>
      <c r="N40" s="136"/>
      <c r="O40" s="145"/>
      <c r="P40" s="4"/>
      <c r="Q40" s="145"/>
      <c r="R40" s="4"/>
    </row>
    <row r="41" spans="1:18" ht="22.5" customHeight="1" thickBot="1">
      <c r="A41" s="8" t="s">
        <v>145</v>
      </c>
      <c r="B41" s="8"/>
      <c r="C41" s="2"/>
      <c r="D41" s="39">
        <f>SUM(D34,D39)</f>
        <v>164999</v>
      </c>
      <c r="E41" s="154"/>
      <c r="F41" s="39">
        <f>SUM(F34,F39)</f>
        <v>177835</v>
      </c>
      <c r="G41" s="168"/>
      <c r="H41" s="39">
        <f>SUM(H34,H39)</f>
        <v>4579</v>
      </c>
      <c r="I41" s="154"/>
      <c r="J41" s="39">
        <f>SUM(J34,J39)</f>
        <v>204279</v>
      </c>
      <c r="K41" s="154"/>
      <c r="L41" s="39">
        <f>SUM(L34,L39)</f>
        <v>157</v>
      </c>
      <c r="M41" s="154"/>
      <c r="N41" s="39">
        <f>SUM(N34,N39)</f>
        <v>551849</v>
      </c>
      <c r="O41" s="154"/>
      <c r="P41" s="39">
        <f>SUM(P34,P39)</f>
        <v>3</v>
      </c>
      <c r="Q41" s="154"/>
      <c r="R41" s="39">
        <f>SUM(R34,R39)</f>
        <v>551852</v>
      </c>
    </row>
    <row r="42" spans="1:18" ht="22.5" customHeight="1" thickTop="1"/>
  </sheetData>
  <mergeCells count="6">
    <mergeCell ref="D32:R32"/>
    <mergeCell ref="D4:R4"/>
    <mergeCell ref="H6:J6"/>
    <mergeCell ref="D11:R11"/>
    <mergeCell ref="D25:R25"/>
    <mergeCell ref="H27:J27"/>
  </mergeCells>
  <pageMargins left="0.7" right="0.7" top="0.48" bottom="0.5" header="0.5" footer="0.5"/>
  <pageSetup paperSize="9" scale="82" firstPageNumber="8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New,Regular"&amp;16หมายเหตุประกอบงบการเงินเป็นส่วนหนึ่งของงบการเงินระหว่างกาลนี้&amp;15
&amp;C&amp;"Angsana New,Regular"&amp;16&amp;P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36"/>
  <sheetViews>
    <sheetView zoomScale="85" zoomScaleNormal="85" zoomScaleSheetLayoutView="85" workbookViewId="0"/>
  </sheetViews>
  <sheetFormatPr defaultColWidth="8.81640625" defaultRowHeight="22.5" customHeight="1"/>
  <cols>
    <col min="1" max="1" width="40.453125" style="165" customWidth="1"/>
    <col min="2" max="2" width="1.1796875" style="165" customWidth="1"/>
    <col min="3" max="3" width="8.6328125" style="165" customWidth="1"/>
    <col min="4" max="4" width="1.1796875" style="165" customWidth="1"/>
    <col min="5" max="5" width="13.6328125" style="173" customWidth="1"/>
    <col min="6" max="6" width="1.1796875" style="165" customWidth="1"/>
    <col min="7" max="7" width="13.6328125" style="173" customWidth="1"/>
    <col min="8" max="8" width="1.1796875" style="169" customWidth="1"/>
    <col min="9" max="9" width="13.6328125" style="174" customWidth="1"/>
    <col min="10" max="10" width="1.1796875" style="165" customWidth="1"/>
    <col min="11" max="11" width="13.6328125" style="173" customWidth="1"/>
    <col min="12" max="12" width="1.1796875" style="165" customWidth="1"/>
    <col min="13" max="13" width="13.6328125" style="173" customWidth="1"/>
    <col min="14" max="16384" width="8.81640625" style="165"/>
  </cols>
  <sheetData>
    <row r="1" spans="1:13" s="160" customFormat="1" ht="22.5" customHeight="1">
      <c r="A1" s="1" t="s">
        <v>0</v>
      </c>
      <c r="B1" s="156"/>
      <c r="C1" s="156"/>
      <c r="D1" s="156"/>
      <c r="E1" s="157"/>
      <c r="F1" s="133"/>
      <c r="G1" s="157"/>
      <c r="H1" s="227"/>
      <c r="I1" s="158"/>
      <c r="J1" s="159"/>
      <c r="K1" s="157"/>
      <c r="L1" s="159"/>
      <c r="M1" s="157"/>
    </row>
    <row r="2" spans="1:13" s="160" customFormat="1" ht="22.5" customHeight="1">
      <c r="A2" s="133" t="s">
        <v>76</v>
      </c>
      <c r="B2" s="156"/>
      <c r="C2" s="156"/>
      <c r="D2" s="156"/>
      <c r="E2" s="157"/>
      <c r="F2" s="133"/>
      <c r="G2" s="157"/>
      <c r="H2" s="227"/>
      <c r="I2" s="158"/>
      <c r="J2" s="133"/>
      <c r="K2" s="157"/>
      <c r="L2" s="133"/>
      <c r="M2" s="157"/>
    </row>
    <row r="3" spans="1:13" s="161" customFormat="1" ht="22.5" customHeight="1">
      <c r="A3" s="7"/>
      <c r="B3" s="127"/>
      <c r="C3" s="205"/>
      <c r="D3" s="205"/>
      <c r="E3" s="128"/>
      <c r="F3" s="8"/>
      <c r="G3" s="128"/>
      <c r="H3" s="225"/>
      <c r="I3" s="129"/>
      <c r="J3" s="8"/>
      <c r="K3" s="128"/>
      <c r="L3" s="8"/>
      <c r="M3" s="128"/>
    </row>
    <row r="4" spans="1:13" s="161" customFormat="1" ht="22.5" customHeight="1">
      <c r="A4" s="7"/>
      <c r="B4" s="127"/>
      <c r="C4" s="205"/>
      <c r="D4" s="205"/>
      <c r="E4" s="238" t="s">
        <v>3</v>
      </c>
      <c r="F4" s="238"/>
      <c r="G4" s="238"/>
      <c r="H4" s="238"/>
      <c r="I4" s="238"/>
      <c r="J4" s="238"/>
      <c r="K4" s="238"/>
      <c r="L4" s="238"/>
      <c r="M4" s="238"/>
    </row>
    <row r="5" spans="1:13" s="161" customFormat="1" ht="22.5" customHeight="1">
      <c r="A5" s="7"/>
      <c r="B5" s="127"/>
      <c r="C5" s="205"/>
      <c r="D5" s="205"/>
      <c r="E5" s="162"/>
      <c r="F5" s="127"/>
      <c r="G5" s="162"/>
      <c r="H5" s="228"/>
      <c r="I5" s="242" t="s">
        <v>43</v>
      </c>
      <c r="J5" s="242"/>
      <c r="K5" s="242"/>
      <c r="L5" s="127"/>
      <c r="M5" s="162"/>
    </row>
    <row r="6" spans="1:13" s="161" customFormat="1" ht="22.5" customHeight="1">
      <c r="A6" s="8"/>
      <c r="B6" s="8"/>
      <c r="C6" s="8"/>
      <c r="D6" s="8"/>
      <c r="E6" s="136" t="s">
        <v>39</v>
      </c>
      <c r="F6" s="59"/>
      <c r="G6" s="136" t="s">
        <v>81</v>
      </c>
      <c r="H6" s="163"/>
      <c r="I6" s="139"/>
      <c r="J6" s="163"/>
      <c r="K6" s="128"/>
      <c r="L6" s="163"/>
      <c r="M6" s="136" t="s">
        <v>79</v>
      </c>
    </row>
    <row r="7" spans="1:13" s="161" customFormat="1" ht="22.5" customHeight="1">
      <c r="A7" s="8"/>
      <c r="B7" s="8"/>
      <c r="C7" s="8"/>
      <c r="D7" s="8"/>
      <c r="E7" s="136" t="s">
        <v>83</v>
      </c>
      <c r="F7" s="59"/>
      <c r="G7" s="136" t="s">
        <v>84</v>
      </c>
      <c r="H7" s="163"/>
      <c r="I7" s="139" t="s">
        <v>85</v>
      </c>
      <c r="J7" s="163"/>
      <c r="K7" s="128"/>
      <c r="L7" s="163"/>
      <c r="M7" s="136" t="s">
        <v>80</v>
      </c>
    </row>
    <row r="8" spans="1:13" s="161" customFormat="1" ht="22.5" customHeight="1">
      <c r="A8" s="8"/>
      <c r="B8" s="44"/>
      <c r="C8" s="2"/>
      <c r="D8" s="206"/>
      <c r="E8" s="136" t="s">
        <v>88</v>
      </c>
      <c r="F8" s="59"/>
      <c r="G8" s="136" t="s">
        <v>89</v>
      </c>
      <c r="H8" s="163"/>
      <c r="I8" s="139" t="s">
        <v>90</v>
      </c>
      <c r="J8" s="163"/>
      <c r="K8" s="136" t="s">
        <v>91</v>
      </c>
      <c r="L8" s="163"/>
      <c r="M8" s="136" t="s">
        <v>86</v>
      </c>
    </row>
    <row r="9" spans="1:13" s="161" customFormat="1" ht="22.5" customHeight="1">
      <c r="A9" s="8"/>
      <c r="B9" s="2"/>
      <c r="C9" s="2"/>
      <c r="D9" s="2"/>
      <c r="E9" s="241" t="s">
        <v>8</v>
      </c>
      <c r="F9" s="241"/>
      <c r="G9" s="241"/>
      <c r="H9" s="241"/>
      <c r="I9" s="241"/>
      <c r="J9" s="241"/>
      <c r="K9" s="241"/>
      <c r="L9" s="241"/>
      <c r="M9" s="241"/>
    </row>
    <row r="10" spans="1:13" s="161" customFormat="1" ht="22">
      <c r="A10" s="8" t="s">
        <v>141</v>
      </c>
      <c r="B10" s="2"/>
      <c r="C10" s="2"/>
      <c r="D10" s="2"/>
      <c r="E10" s="140"/>
      <c r="F10" s="44"/>
      <c r="G10" s="140"/>
      <c r="H10" s="224"/>
      <c r="I10" s="140"/>
      <c r="J10" s="44"/>
      <c r="K10" s="140"/>
      <c r="L10" s="44"/>
      <c r="M10" s="140"/>
    </row>
    <row r="11" spans="1:13" s="161" customFormat="1" ht="22">
      <c r="A11" s="8" t="s">
        <v>125</v>
      </c>
      <c r="B11" s="2"/>
      <c r="C11" s="2"/>
      <c r="D11" s="2"/>
      <c r="E11" s="142">
        <v>145000</v>
      </c>
      <c r="F11" s="143"/>
      <c r="G11" s="142">
        <v>177835</v>
      </c>
      <c r="H11" s="143"/>
      <c r="I11" s="142">
        <v>3030</v>
      </c>
      <c r="J11" s="143"/>
      <c r="K11" s="142">
        <v>56667</v>
      </c>
      <c r="L11" s="143"/>
      <c r="M11" s="142">
        <f>SUM(E11:L11)</f>
        <v>382532</v>
      </c>
    </row>
    <row r="12" spans="1:13" s="161" customFormat="1" ht="14.5" customHeight="1">
      <c r="A12" s="8"/>
      <c r="B12" s="2"/>
      <c r="C12" s="2"/>
      <c r="D12" s="2"/>
      <c r="E12" s="128"/>
      <c r="F12" s="145"/>
      <c r="G12" s="128"/>
      <c r="H12" s="143"/>
      <c r="I12" s="129"/>
      <c r="J12" s="145"/>
      <c r="K12" s="128"/>
      <c r="L12" s="145"/>
      <c r="M12" s="128"/>
    </row>
    <row r="13" spans="1:13" ht="22">
      <c r="A13" s="8" t="s">
        <v>95</v>
      </c>
      <c r="B13" s="2"/>
      <c r="C13" s="2"/>
      <c r="D13" s="2"/>
      <c r="E13" s="136"/>
      <c r="F13" s="136"/>
      <c r="G13" s="136"/>
      <c r="H13" s="137"/>
      <c r="I13" s="71"/>
      <c r="J13" s="59"/>
      <c r="K13" s="72"/>
      <c r="L13" s="59"/>
      <c r="M13" s="72"/>
    </row>
    <row r="14" spans="1:13" ht="21.5">
      <c r="A14" s="148" t="s">
        <v>153</v>
      </c>
      <c r="B14" s="2"/>
      <c r="C14" s="2"/>
      <c r="D14" s="2"/>
      <c r="E14" s="4">
        <v>0</v>
      </c>
      <c r="F14" s="166"/>
      <c r="G14" s="4">
        <v>0</v>
      </c>
      <c r="H14" s="166"/>
      <c r="I14" s="4">
        <v>0</v>
      </c>
      <c r="J14" s="59"/>
      <c r="K14" s="139">
        <v>57498</v>
      </c>
      <c r="L14" s="59"/>
      <c r="M14" s="72">
        <f>SUM(E14:K14)</f>
        <v>57498</v>
      </c>
    </row>
    <row r="15" spans="1:13" ht="22">
      <c r="A15" s="8" t="s">
        <v>124</v>
      </c>
      <c r="B15" s="2"/>
      <c r="C15" s="2"/>
      <c r="D15" s="2"/>
      <c r="E15" s="167">
        <f>SUM(E14:E14)</f>
        <v>0</v>
      </c>
      <c r="F15" s="168"/>
      <c r="G15" s="167">
        <f>SUM(G14:G14)</f>
        <v>0</v>
      </c>
      <c r="H15" s="168"/>
      <c r="I15" s="167">
        <f>SUM(I14:I14)</f>
        <v>0</v>
      </c>
      <c r="J15" s="59"/>
      <c r="K15" s="167">
        <f>SUM(K14:K14)</f>
        <v>57498</v>
      </c>
      <c r="L15" s="59"/>
      <c r="M15" s="167">
        <f>SUM(M14:M14)</f>
        <v>57498</v>
      </c>
    </row>
    <row r="16" spans="1:13" ht="14.5" customHeight="1">
      <c r="A16" s="8"/>
      <c r="B16" s="2"/>
      <c r="C16" s="2"/>
      <c r="D16" s="2"/>
      <c r="E16" s="153"/>
      <c r="F16" s="168"/>
      <c r="G16" s="153"/>
      <c r="H16" s="168"/>
      <c r="I16" s="153"/>
      <c r="J16" s="59"/>
      <c r="K16" s="153"/>
      <c r="L16" s="59"/>
      <c r="M16" s="153"/>
    </row>
    <row r="17" spans="1:13" thickBot="1">
      <c r="A17" s="8" t="s">
        <v>142</v>
      </c>
      <c r="B17" s="2"/>
      <c r="C17" s="2"/>
      <c r="D17" s="2"/>
      <c r="E17" s="170">
        <f>SUM(E11,E15)</f>
        <v>145000</v>
      </c>
      <c r="F17" s="168"/>
      <c r="G17" s="170">
        <f>SUM(G11,G15)</f>
        <v>177835</v>
      </c>
      <c r="H17" s="168"/>
      <c r="I17" s="170">
        <f>SUM(I11,I15)</f>
        <v>3030</v>
      </c>
      <c r="J17" s="154"/>
      <c r="K17" s="170">
        <f>SUM(K11,K15)</f>
        <v>114165</v>
      </c>
      <c r="L17" s="154"/>
      <c r="M17" s="170">
        <f>SUM(M11,M15)</f>
        <v>440030</v>
      </c>
    </row>
    <row r="18" spans="1:13" ht="22.5" customHeight="1" thickTop="1">
      <c r="A18" s="11"/>
      <c r="B18" s="2"/>
      <c r="C18" s="2"/>
      <c r="D18" s="2"/>
      <c r="E18" s="4"/>
      <c r="F18" s="11"/>
      <c r="G18" s="4"/>
      <c r="H18" s="59"/>
      <c r="I18" s="41"/>
      <c r="J18" s="171"/>
      <c r="K18" s="4"/>
      <c r="L18" s="171"/>
      <c r="M18" s="41"/>
    </row>
    <row r="19" spans="1:13" s="172" customFormat="1" ht="22.5" customHeight="1">
      <c r="A19" s="1" t="s">
        <v>0</v>
      </c>
      <c r="B19" s="156"/>
      <c r="C19" s="156"/>
      <c r="D19" s="156"/>
      <c r="E19" s="157"/>
      <c r="F19" s="133"/>
      <c r="G19" s="157"/>
      <c r="H19" s="227"/>
      <c r="I19" s="158"/>
      <c r="J19" s="159"/>
      <c r="K19" s="157"/>
      <c r="L19" s="159"/>
      <c r="M19" s="157"/>
    </row>
    <row r="20" spans="1:13" s="172" customFormat="1" ht="22.5" customHeight="1">
      <c r="A20" s="133" t="s">
        <v>76</v>
      </c>
      <c r="B20" s="156"/>
      <c r="C20" s="156"/>
      <c r="D20" s="156"/>
      <c r="E20" s="157"/>
      <c r="F20" s="133"/>
      <c r="G20" s="157"/>
      <c r="H20" s="227"/>
      <c r="I20" s="158"/>
      <c r="J20" s="133"/>
      <c r="K20" s="157"/>
      <c r="L20" s="133"/>
      <c r="M20" s="157"/>
    </row>
    <row r="21" spans="1:13" ht="22.5" customHeight="1">
      <c r="A21" s="7"/>
      <c r="B21" s="127"/>
      <c r="C21" s="205"/>
      <c r="D21" s="205"/>
      <c r="E21" s="128"/>
      <c r="F21" s="8"/>
      <c r="G21" s="128"/>
      <c r="H21" s="225"/>
      <c r="I21" s="129"/>
      <c r="J21" s="8"/>
      <c r="K21" s="128"/>
      <c r="L21" s="8"/>
      <c r="M21" s="128"/>
    </row>
    <row r="22" spans="1:13" ht="22.5" customHeight="1">
      <c r="A22" s="7"/>
      <c r="B22" s="127"/>
      <c r="C22" s="205"/>
      <c r="D22" s="205"/>
      <c r="E22" s="238" t="s">
        <v>3</v>
      </c>
      <c r="F22" s="238"/>
      <c r="G22" s="238"/>
      <c r="H22" s="238"/>
      <c r="I22" s="238"/>
      <c r="J22" s="238"/>
      <c r="K22" s="238"/>
      <c r="L22" s="238"/>
      <c r="M22" s="238"/>
    </row>
    <row r="23" spans="1:13" ht="22.5" customHeight="1">
      <c r="A23" s="7"/>
      <c r="B23" s="127"/>
      <c r="C23" s="205"/>
      <c r="D23" s="205"/>
      <c r="E23" s="162"/>
      <c r="F23" s="127"/>
      <c r="G23" s="162"/>
      <c r="H23" s="228"/>
      <c r="I23" s="242" t="s">
        <v>43</v>
      </c>
      <c r="J23" s="242"/>
      <c r="K23" s="242"/>
      <c r="L23" s="127"/>
      <c r="M23" s="162"/>
    </row>
    <row r="24" spans="1:13" ht="22.5" customHeight="1">
      <c r="A24" s="8"/>
      <c r="B24" s="8"/>
      <c r="C24" s="8"/>
      <c r="D24" s="8"/>
      <c r="E24" s="136" t="s">
        <v>39</v>
      </c>
      <c r="F24" s="59"/>
      <c r="G24" s="136" t="s">
        <v>81</v>
      </c>
      <c r="H24" s="163"/>
      <c r="I24" s="139"/>
      <c r="J24" s="163"/>
      <c r="K24" s="128"/>
      <c r="L24" s="163"/>
      <c r="M24" s="136" t="s">
        <v>79</v>
      </c>
    </row>
    <row r="25" spans="1:13" ht="22.5" customHeight="1">
      <c r="A25" s="8"/>
      <c r="B25" s="8"/>
      <c r="C25" s="8"/>
      <c r="D25" s="8"/>
      <c r="E25" s="136" t="s">
        <v>83</v>
      </c>
      <c r="F25" s="59"/>
      <c r="G25" s="136" t="s">
        <v>84</v>
      </c>
      <c r="H25" s="163"/>
      <c r="I25" s="139" t="s">
        <v>85</v>
      </c>
      <c r="J25" s="163"/>
      <c r="K25" s="128"/>
      <c r="L25" s="163"/>
      <c r="M25" s="136" t="s">
        <v>80</v>
      </c>
    </row>
    <row r="26" spans="1:13" ht="22.5" customHeight="1">
      <c r="A26" s="8"/>
      <c r="B26" s="44"/>
      <c r="C26" s="2"/>
      <c r="D26" s="206"/>
      <c r="E26" s="136" t="s">
        <v>88</v>
      </c>
      <c r="F26" s="59"/>
      <c r="G26" s="136" t="s">
        <v>89</v>
      </c>
      <c r="H26" s="163"/>
      <c r="I26" s="139" t="s">
        <v>90</v>
      </c>
      <c r="J26" s="163"/>
      <c r="K26" s="136" t="s">
        <v>91</v>
      </c>
      <c r="L26" s="163"/>
      <c r="M26" s="136" t="s">
        <v>86</v>
      </c>
    </row>
    <row r="27" spans="1:13" ht="22.5" customHeight="1">
      <c r="A27" s="8"/>
      <c r="B27" s="2"/>
      <c r="C27" s="2"/>
      <c r="D27" s="2"/>
      <c r="E27" s="241" t="s">
        <v>8</v>
      </c>
      <c r="F27" s="241"/>
      <c r="G27" s="241"/>
      <c r="H27" s="241"/>
      <c r="I27" s="241"/>
      <c r="J27" s="241"/>
      <c r="K27" s="241"/>
      <c r="L27" s="241"/>
      <c r="M27" s="241"/>
    </row>
    <row r="28" spans="1:13" ht="22">
      <c r="A28" s="8" t="s">
        <v>143</v>
      </c>
      <c r="B28" s="2"/>
      <c r="C28" s="2"/>
      <c r="D28" s="2"/>
      <c r="E28" s="140"/>
      <c r="F28" s="44"/>
      <c r="G28" s="140"/>
      <c r="H28" s="224"/>
      <c r="I28" s="140"/>
      <c r="J28" s="44"/>
      <c r="K28" s="140"/>
      <c r="L28" s="44"/>
      <c r="M28" s="140"/>
    </row>
    <row r="29" spans="1:13" ht="22">
      <c r="A29" s="8" t="s">
        <v>144</v>
      </c>
      <c r="B29" s="2"/>
      <c r="C29" s="2"/>
      <c r="D29" s="2"/>
      <c r="E29" s="142">
        <v>164999</v>
      </c>
      <c r="F29" s="142">
        <v>0</v>
      </c>
      <c r="G29" s="142">
        <v>177835</v>
      </c>
      <c r="H29" s="142">
        <v>0</v>
      </c>
      <c r="I29" s="142">
        <v>4579</v>
      </c>
      <c r="J29" s="142">
        <v>0</v>
      </c>
      <c r="K29" s="142">
        <v>136393</v>
      </c>
      <c r="L29" s="142"/>
      <c r="M29" s="142">
        <f>SUM(E29:L29)</f>
        <v>483806</v>
      </c>
    </row>
    <row r="30" spans="1:13" s="161" customFormat="1" ht="14.5" customHeight="1">
      <c r="A30" s="11"/>
      <c r="B30" s="2"/>
      <c r="C30" s="2"/>
      <c r="D30" s="2"/>
      <c r="E30" s="164"/>
      <c r="F30" s="145"/>
      <c r="G30" s="164"/>
      <c r="H30" s="143"/>
      <c r="I30" s="164"/>
      <c r="J30" s="145"/>
      <c r="K30" s="164"/>
      <c r="L30" s="145"/>
      <c r="M30" s="72"/>
    </row>
    <row r="31" spans="1:13" ht="22">
      <c r="A31" s="8" t="s">
        <v>95</v>
      </c>
      <c r="B31" s="2"/>
      <c r="C31" s="2"/>
      <c r="D31" s="2"/>
      <c r="E31" s="136"/>
      <c r="F31" s="136"/>
      <c r="G31" s="136"/>
      <c r="H31" s="137"/>
      <c r="I31" s="71"/>
      <c r="J31" s="59"/>
      <c r="K31" s="72"/>
      <c r="L31" s="59"/>
      <c r="M31" s="72"/>
    </row>
    <row r="32" spans="1:13" ht="21.5">
      <c r="A32" s="148" t="s">
        <v>153</v>
      </c>
      <c r="B32" s="2"/>
      <c r="C32" s="2"/>
      <c r="D32" s="2"/>
      <c r="E32" s="4">
        <v>0</v>
      </c>
      <c r="F32" s="166"/>
      <c r="G32" s="4">
        <v>0</v>
      </c>
      <c r="H32" s="166"/>
      <c r="I32" s="4">
        <v>0</v>
      </c>
      <c r="J32" s="59"/>
      <c r="K32" s="139">
        <v>217736</v>
      </c>
      <c r="L32" s="59"/>
      <c r="M32" s="72">
        <f>SUM(E32:K32)</f>
        <v>217736</v>
      </c>
    </row>
    <row r="33" spans="1:13" ht="22">
      <c r="A33" s="8" t="s">
        <v>124</v>
      </c>
      <c r="B33" s="2"/>
      <c r="C33" s="2"/>
      <c r="D33" s="2"/>
      <c r="E33" s="167">
        <f>SUM(E32:E32)</f>
        <v>0</v>
      </c>
      <c r="F33" s="168"/>
      <c r="G33" s="167">
        <f>SUM(G32:G32)</f>
        <v>0</v>
      </c>
      <c r="H33" s="168"/>
      <c r="I33" s="167">
        <f>SUM(I32:I32)</f>
        <v>0</v>
      </c>
      <c r="J33" s="59"/>
      <c r="K33" s="167">
        <f>SUM(K32:K32)</f>
        <v>217736</v>
      </c>
      <c r="L33" s="59"/>
      <c r="M33" s="167">
        <f>SUM(M32:M32)</f>
        <v>217736</v>
      </c>
    </row>
    <row r="34" spans="1:13" s="161" customFormat="1" ht="14.5" customHeight="1">
      <c r="A34" s="11"/>
      <c r="B34" s="2"/>
      <c r="C34" s="2"/>
      <c r="D34" s="2"/>
      <c r="E34" s="164"/>
      <c r="F34" s="145"/>
      <c r="G34" s="164"/>
      <c r="H34" s="143"/>
      <c r="I34" s="164"/>
      <c r="J34" s="145"/>
      <c r="K34" s="164"/>
      <c r="L34" s="145"/>
      <c r="M34" s="72"/>
    </row>
    <row r="35" spans="1:13" thickBot="1">
      <c r="A35" s="8" t="s">
        <v>145</v>
      </c>
      <c r="B35" s="2"/>
      <c r="C35" s="2"/>
      <c r="D35" s="2"/>
      <c r="E35" s="170">
        <f>SUM(E29,E33)</f>
        <v>164999</v>
      </c>
      <c r="F35" s="168"/>
      <c r="G35" s="170">
        <f>SUM(G29,G33)</f>
        <v>177835</v>
      </c>
      <c r="H35" s="168"/>
      <c r="I35" s="170">
        <f>SUM(I29,I33)</f>
        <v>4579</v>
      </c>
      <c r="J35" s="154"/>
      <c r="K35" s="170">
        <f>SUM(K29,K33)</f>
        <v>354129</v>
      </c>
      <c r="L35" s="154"/>
      <c r="M35" s="170">
        <f>SUM(M29,M33)</f>
        <v>701542</v>
      </c>
    </row>
    <row r="36" spans="1:13" thickTop="1">
      <c r="A36" s="8"/>
      <c r="B36" s="2"/>
      <c r="C36" s="2"/>
      <c r="D36" s="2"/>
      <c r="E36" s="153"/>
      <c r="F36" s="168"/>
      <c r="G36" s="153"/>
      <c r="H36" s="168"/>
      <c r="I36" s="153"/>
      <c r="J36" s="154"/>
      <c r="K36" s="153"/>
      <c r="L36" s="154"/>
      <c r="M36" s="153"/>
    </row>
  </sheetData>
  <mergeCells count="6">
    <mergeCell ref="E27:M27"/>
    <mergeCell ref="E4:M4"/>
    <mergeCell ref="I5:K5"/>
    <mergeCell ref="E9:M9"/>
    <mergeCell ref="E22:M22"/>
    <mergeCell ref="I23:K23"/>
  </mergeCells>
  <pageMargins left="0.7" right="0.5" top="0.48" bottom="0.5" header="0.5" footer="0.5"/>
  <pageSetup paperSize="9" firstPageNumber="1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New,Regular"&amp;16&amp;P</oddFooter>
  </headerFooter>
  <rowBreaks count="1" manualBreakCount="1">
    <brk id="1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0"/>
  <sheetViews>
    <sheetView zoomScaleNormal="100" zoomScaleSheetLayoutView="85" workbookViewId="0"/>
  </sheetViews>
  <sheetFormatPr defaultColWidth="9.1796875" defaultRowHeight="22.5" customHeight="1"/>
  <cols>
    <col min="1" max="1" width="40.6328125" style="9" customWidth="1"/>
    <col min="2" max="2" width="8.6328125" style="9" customWidth="1"/>
    <col min="3" max="3" width="1.1796875" style="9" customWidth="1"/>
    <col min="4" max="4" width="12.6328125" style="26" customWidth="1"/>
    <col min="5" max="5" width="1.1796875" style="9" customWidth="1"/>
    <col min="6" max="6" width="12.6328125" style="26" customWidth="1"/>
    <col min="7" max="7" width="1.1796875" style="9" customWidth="1"/>
    <col min="8" max="8" width="12.6328125" style="201" customWidth="1"/>
    <col min="9" max="9" width="1.1796875" style="9" customWidth="1"/>
    <col min="10" max="10" width="12.6328125" style="201" customWidth="1"/>
    <col min="11" max="16384" width="9.1796875" style="9"/>
  </cols>
  <sheetData>
    <row r="1" spans="1:10" s="178" customFormat="1" ht="22.5" customHeight="1">
      <c r="A1" s="1" t="s">
        <v>0</v>
      </c>
      <c r="B1" s="175"/>
      <c r="C1" s="175"/>
      <c r="D1" s="176"/>
      <c r="E1" s="175"/>
      <c r="F1" s="176"/>
      <c r="G1" s="175"/>
      <c r="H1" s="177"/>
      <c r="I1" s="175"/>
      <c r="J1" s="177"/>
    </row>
    <row r="2" spans="1:10" s="178" customFormat="1" ht="22.5" customHeight="1">
      <c r="A2" s="179" t="s">
        <v>96</v>
      </c>
      <c r="B2" s="175"/>
      <c r="C2" s="175"/>
      <c r="D2" s="176"/>
      <c r="E2" s="175"/>
      <c r="F2" s="176"/>
      <c r="G2" s="175"/>
      <c r="H2" s="177"/>
      <c r="I2" s="175"/>
      <c r="J2" s="177"/>
    </row>
    <row r="3" spans="1:10" ht="22.5" customHeight="1">
      <c r="A3" s="180"/>
      <c r="B3" s="22"/>
      <c r="C3" s="22"/>
      <c r="D3" s="181"/>
      <c r="E3" s="22"/>
      <c r="F3" s="181"/>
      <c r="G3" s="22"/>
      <c r="H3" s="182"/>
      <c r="I3" s="22"/>
      <c r="J3" s="182"/>
    </row>
    <row r="4" spans="1:10" s="67" customFormat="1" ht="22.5" customHeight="1">
      <c r="A4" s="7"/>
      <c r="B4" s="223"/>
      <c r="C4" s="70"/>
      <c r="D4" s="238" t="s">
        <v>2</v>
      </c>
      <c r="E4" s="238"/>
      <c r="F4" s="238"/>
      <c r="G4" s="11"/>
      <c r="H4" s="239" t="s">
        <v>3</v>
      </c>
      <c r="I4" s="239"/>
      <c r="J4" s="239"/>
    </row>
    <row r="5" spans="1:10" s="67" customFormat="1" ht="22.5" customHeight="1">
      <c r="A5" s="81"/>
      <c r="B5" s="223"/>
      <c r="C5" s="70"/>
      <c r="D5" s="243" t="s">
        <v>53</v>
      </c>
      <c r="E5" s="243"/>
      <c r="F5" s="243"/>
      <c r="G5" s="70"/>
      <c r="H5" s="243" t="s">
        <v>53</v>
      </c>
      <c r="I5" s="243"/>
      <c r="J5" s="243"/>
    </row>
    <row r="6" spans="1:10" s="67" customFormat="1" ht="22.5" customHeight="1">
      <c r="A6" s="81"/>
      <c r="C6" s="70"/>
      <c r="D6" s="244" t="s">
        <v>140</v>
      </c>
      <c r="E6" s="244"/>
      <c r="F6" s="244"/>
      <c r="G6" s="11"/>
      <c r="H6" s="244" t="s">
        <v>140</v>
      </c>
      <c r="I6" s="244"/>
      <c r="J6" s="244"/>
    </row>
    <row r="7" spans="1:10" s="77" customFormat="1" ht="22.5" customHeight="1">
      <c r="A7" s="74"/>
      <c r="B7" s="13" t="s">
        <v>6</v>
      </c>
      <c r="C7" s="75"/>
      <c r="D7" s="14">
        <v>2564</v>
      </c>
      <c r="E7" s="14"/>
      <c r="F7" s="14">
        <v>2563</v>
      </c>
      <c r="G7" s="76"/>
      <c r="H7" s="14">
        <v>2564</v>
      </c>
      <c r="I7" s="14"/>
      <c r="J7" s="14">
        <v>2563</v>
      </c>
    </row>
    <row r="8" spans="1:10" s="67" customFormat="1" ht="22.5" customHeight="1">
      <c r="A8" s="78"/>
      <c r="B8" s="223"/>
      <c r="C8" s="79"/>
      <c r="D8" s="237" t="s">
        <v>8</v>
      </c>
      <c r="E8" s="237"/>
      <c r="F8" s="237"/>
      <c r="G8" s="237"/>
      <c r="H8" s="237"/>
      <c r="I8" s="237"/>
      <c r="J8" s="237"/>
    </row>
    <row r="9" spans="1:10" ht="22.5" customHeight="1">
      <c r="A9" s="184" t="s">
        <v>97</v>
      </c>
      <c r="B9" s="22"/>
      <c r="C9" s="22"/>
      <c r="D9" s="181"/>
      <c r="E9" s="22"/>
      <c r="F9" s="181"/>
      <c r="G9" s="22"/>
      <c r="H9" s="182"/>
      <c r="I9" s="22"/>
      <c r="J9" s="182"/>
    </row>
    <row r="10" spans="1:10" ht="22.5" customHeight="1">
      <c r="A10" s="22" t="s">
        <v>66</v>
      </c>
      <c r="B10" s="185"/>
      <c r="C10" s="22"/>
      <c r="D10" s="182">
        <v>30049</v>
      </c>
      <c r="E10" s="186"/>
      <c r="F10" s="182">
        <v>22466</v>
      </c>
      <c r="G10" s="186"/>
      <c r="H10" s="182">
        <v>217736</v>
      </c>
      <c r="I10" s="22"/>
      <c r="J10" s="182">
        <v>57498</v>
      </c>
    </row>
    <row r="11" spans="1:10" ht="22.5" customHeight="1">
      <c r="A11" s="187" t="s">
        <v>136</v>
      </c>
      <c r="B11" s="185"/>
      <c r="C11" s="22"/>
      <c r="D11" s="181"/>
      <c r="E11" s="22"/>
      <c r="F11" s="181"/>
      <c r="G11" s="22"/>
      <c r="H11" s="182"/>
      <c r="I11" s="22"/>
      <c r="J11" s="182"/>
    </row>
    <row r="12" spans="1:10" ht="22.5" customHeight="1">
      <c r="A12" s="22" t="s">
        <v>98</v>
      </c>
      <c r="B12" s="188"/>
      <c r="C12" s="22"/>
      <c r="D12" s="182">
        <v>7653</v>
      </c>
      <c r="E12" s="186"/>
      <c r="F12" s="182">
        <v>4665</v>
      </c>
      <c r="G12" s="186"/>
      <c r="H12" s="182">
        <v>4407</v>
      </c>
      <c r="I12" s="22"/>
      <c r="J12" s="182">
        <v>2339</v>
      </c>
    </row>
    <row r="13" spans="1:10" ht="22.5" customHeight="1">
      <c r="A13" s="22" t="s">
        <v>62</v>
      </c>
      <c r="B13" s="188"/>
      <c r="C13" s="22"/>
      <c r="D13" s="182">
        <v>5593</v>
      </c>
      <c r="E13" s="186"/>
      <c r="F13" s="182">
        <v>9426</v>
      </c>
      <c r="G13" s="186"/>
      <c r="H13" s="182">
        <v>7223</v>
      </c>
      <c r="I13" s="22"/>
      <c r="J13" s="182">
        <v>9919</v>
      </c>
    </row>
    <row r="14" spans="1:10" ht="22.5" customHeight="1">
      <c r="A14" s="22" t="s">
        <v>99</v>
      </c>
      <c r="B14" s="188"/>
      <c r="C14" s="22"/>
      <c r="D14" s="182">
        <v>13706</v>
      </c>
      <c r="E14" s="186"/>
      <c r="F14" s="182">
        <v>12881</v>
      </c>
      <c r="G14" s="186"/>
      <c r="H14" s="182">
        <v>5863</v>
      </c>
      <c r="I14" s="22"/>
      <c r="J14" s="182">
        <v>6030</v>
      </c>
    </row>
    <row r="15" spans="1:10" ht="22.5" customHeight="1">
      <c r="A15" s="22" t="s">
        <v>100</v>
      </c>
      <c r="B15" s="188"/>
      <c r="C15" s="22"/>
      <c r="D15" s="182">
        <v>1063</v>
      </c>
      <c r="E15" s="186"/>
      <c r="F15" s="182">
        <v>961</v>
      </c>
      <c r="G15" s="186"/>
      <c r="H15" s="182">
        <v>945</v>
      </c>
      <c r="I15" s="22"/>
      <c r="J15" s="182">
        <v>863</v>
      </c>
    </row>
    <row r="16" spans="1:10" ht="22.5" customHeight="1">
      <c r="A16" s="22" t="s">
        <v>163</v>
      </c>
      <c r="C16" s="22"/>
      <c r="D16" s="182">
        <v>-1694</v>
      </c>
      <c r="E16" s="189"/>
      <c r="F16" s="190">
        <v>-1389</v>
      </c>
      <c r="G16" s="189"/>
      <c r="H16" s="182">
        <v>-1704</v>
      </c>
      <c r="I16" s="191"/>
      <c r="J16" s="182">
        <v>-850</v>
      </c>
    </row>
    <row r="17" spans="1:10" ht="22.5" customHeight="1">
      <c r="A17" s="22" t="s">
        <v>167</v>
      </c>
      <c r="C17" s="22"/>
      <c r="D17" s="182">
        <v>1847</v>
      </c>
      <c r="E17" s="189"/>
      <c r="F17" s="190">
        <v>829</v>
      </c>
      <c r="G17" s="189"/>
      <c r="H17" s="182">
        <v>1271</v>
      </c>
      <c r="I17" s="191"/>
      <c r="J17" s="182">
        <v>444</v>
      </c>
    </row>
    <row r="18" spans="1:10" ht="22.5" customHeight="1">
      <c r="A18" s="5" t="s">
        <v>160</v>
      </c>
      <c r="B18" s="188"/>
      <c r="C18" s="22"/>
      <c r="D18" s="182">
        <v>1828</v>
      </c>
      <c r="E18" s="186"/>
      <c r="F18" s="182">
        <v>27</v>
      </c>
      <c r="G18" s="186"/>
      <c r="H18" s="182">
        <v>11</v>
      </c>
      <c r="I18" s="22"/>
      <c r="J18" s="182">
        <v>24</v>
      </c>
    </row>
    <row r="19" spans="1:10" ht="22.5" customHeight="1">
      <c r="A19" s="22" t="s">
        <v>168</v>
      </c>
      <c r="B19" s="188"/>
      <c r="C19" s="22"/>
      <c r="D19" s="182">
        <v>1329</v>
      </c>
      <c r="E19" s="186"/>
      <c r="F19" s="182">
        <v>637</v>
      </c>
      <c r="G19" s="186"/>
      <c r="H19" s="182">
        <v>358</v>
      </c>
      <c r="I19" s="22"/>
      <c r="J19" s="182">
        <v>637</v>
      </c>
    </row>
    <row r="20" spans="1:10" ht="22.5" customHeight="1">
      <c r="A20" s="22" t="s">
        <v>161</v>
      </c>
      <c r="B20" s="188" t="s">
        <v>162</v>
      </c>
      <c r="C20" s="22"/>
      <c r="D20" s="182">
        <v>0</v>
      </c>
      <c r="E20" s="186"/>
      <c r="F20" s="182">
        <v>0</v>
      </c>
      <c r="G20" s="186"/>
      <c r="H20" s="182">
        <v>-200000</v>
      </c>
      <c r="I20" s="22"/>
      <c r="J20" s="182">
        <v>-46680</v>
      </c>
    </row>
    <row r="21" spans="1:10" ht="22.5" customHeight="1">
      <c r="A21" s="22" t="s">
        <v>108</v>
      </c>
      <c r="B21" s="188"/>
      <c r="C21" s="22"/>
      <c r="D21" s="192">
        <v>-27</v>
      </c>
      <c r="E21" s="186"/>
      <c r="F21" s="192">
        <v>-39</v>
      </c>
      <c r="G21" s="186"/>
      <c r="H21" s="192">
        <v>-17</v>
      </c>
      <c r="I21" s="22"/>
      <c r="J21" s="192">
        <v>-37</v>
      </c>
    </row>
    <row r="22" spans="1:10" ht="22.5" customHeight="1">
      <c r="A22" s="22"/>
      <c r="B22" s="185"/>
      <c r="C22" s="22"/>
      <c r="D22" s="182">
        <f>SUM(D10:D21)</f>
        <v>61347</v>
      </c>
      <c r="E22" s="186"/>
      <c r="F22" s="182">
        <f>SUM(F10:F21)</f>
        <v>50464</v>
      </c>
      <c r="G22" s="186"/>
      <c r="H22" s="182">
        <f>SUM(H10:H21)</f>
        <v>36093</v>
      </c>
      <c r="I22" s="22"/>
      <c r="J22" s="182">
        <f>SUM(J10:J21)</f>
        <v>30187</v>
      </c>
    </row>
    <row r="23" spans="1:10" ht="22.5" customHeight="1">
      <c r="A23" s="187" t="s">
        <v>101</v>
      </c>
      <c r="B23" s="185"/>
      <c r="C23" s="22"/>
      <c r="D23" s="182"/>
      <c r="E23" s="186"/>
      <c r="F23" s="182"/>
      <c r="G23" s="186"/>
      <c r="H23" s="182"/>
      <c r="I23" s="22"/>
      <c r="J23" s="182"/>
    </row>
    <row r="24" spans="1:10" ht="22.5" customHeight="1">
      <c r="A24" s="22" t="s">
        <v>102</v>
      </c>
      <c r="B24" s="185"/>
      <c r="C24" s="22"/>
      <c r="D24" s="182">
        <v>-48309</v>
      </c>
      <c r="E24" s="186"/>
      <c r="F24" s="182">
        <v>-9158</v>
      </c>
      <c r="G24" s="186"/>
      <c r="H24" s="182">
        <v>-30594</v>
      </c>
      <c r="I24" s="22"/>
      <c r="J24" s="182">
        <v>16823</v>
      </c>
    </row>
    <row r="25" spans="1:10" ht="22.5" customHeight="1">
      <c r="A25" s="22" t="s">
        <v>128</v>
      </c>
      <c r="B25" s="185"/>
      <c r="C25" s="22"/>
      <c r="D25" s="182">
        <v>-1761</v>
      </c>
      <c r="E25" s="186"/>
      <c r="F25" s="182">
        <v>-384</v>
      </c>
      <c r="G25" s="186"/>
      <c r="H25" s="182">
        <v>-152616</v>
      </c>
      <c r="I25" s="22"/>
      <c r="J25" s="182">
        <v>-1011</v>
      </c>
    </row>
    <row r="26" spans="1:10" ht="22.5" customHeight="1">
      <c r="A26" s="22" t="s">
        <v>103</v>
      </c>
      <c r="B26" s="185"/>
      <c r="C26" s="22"/>
      <c r="D26" s="182">
        <v>10076</v>
      </c>
      <c r="E26" s="186"/>
      <c r="F26" s="182">
        <v>38084</v>
      </c>
      <c r="G26" s="186"/>
      <c r="H26" s="182">
        <v>-7493</v>
      </c>
      <c r="I26" s="22"/>
      <c r="J26" s="182">
        <v>-9456</v>
      </c>
    </row>
    <row r="27" spans="1:10" ht="22.5" customHeight="1">
      <c r="A27" s="22" t="s">
        <v>13</v>
      </c>
      <c r="B27" s="185"/>
      <c r="C27" s="22"/>
      <c r="D27" s="182">
        <v>268</v>
      </c>
      <c r="E27" s="186"/>
      <c r="F27" s="182">
        <v>-2201</v>
      </c>
      <c r="G27" s="186"/>
      <c r="H27" s="182">
        <v>362</v>
      </c>
      <c r="I27" s="22"/>
      <c r="J27" s="182">
        <v>-346</v>
      </c>
    </row>
    <row r="28" spans="1:10" ht="22.5" customHeight="1">
      <c r="A28" s="22" t="s">
        <v>104</v>
      </c>
      <c r="B28" s="185"/>
      <c r="C28" s="22"/>
      <c r="D28" s="182">
        <v>-278</v>
      </c>
      <c r="E28" s="186"/>
      <c r="F28" s="182">
        <v>378</v>
      </c>
      <c r="G28" s="186"/>
      <c r="H28" s="182">
        <v>82</v>
      </c>
      <c r="I28" s="22"/>
      <c r="J28" s="182">
        <v>383</v>
      </c>
    </row>
    <row r="29" spans="1:10" ht="22.5" customHeight="1">
      <c r="A29" s="22" t="s">
        <v>26</v>
      </c>
      <c r="B29" s="185"/>
      <c r="C29" s="22"/>
      <c r="D29" s="182">
        <v>20014</v>
      </c>
      <c r="E29" s="186"/>
      <c r="F29" s="182">
        <v>3522</v>
      </c>
      <c r="G29" s="186"/>
      <c r="H29" s="182">
        <v>15949</v>
      </c>
      <c r="I29" s="22"/>
      <c r="J29" s="182">
        <v>-2689</v>
      </c>
    </row>
    <row r="30" spans="1:10" ht="22.5" customHeight="1">
      <c r="A30" s="22" t="s">
        <v>129</v>
      </c>
      <c r="B30" s="185"/>
      <c r="C30" s="22"/>
      <c r="D30" s="182">
        <v>8133</v>
      </c>
      <c r="E30" s="186"/>
      <c r="F30" s="182">
        <v>4522</v>
      </c>
      <c r="G30" s="186"/>
      <c r="H30" s="182">
        <v>1229</v>
      </c>
      <c r="I30" s="22"/>
      <c r="J30" s="182">
        <v>1167</v>
      </c>
    </row>
    <row r="31" spans="1:10" ht="22.5" customHeight="1">
      <c r="A31" s="22" t="s">
        <v>29</v>
      </c>
      <c r="B31" s="185"/>
      <c r="C31" s="22"/>
      <c r="D31" s="182">
        <v>-882</v>
      </c>
      <c r="E31" s="186"/>
      <c r="F31" s="182">
        <v>-77</v>
      </c>
      <c r="G31" s="186"/>
      <c r="H31" s="182">
        <v>-856</v>
      </c>
      <c r="I31" s="22"/>
      <c r="J31" s="182">
        <v>-273</v>
      </c>
    </row>
    <row r="32" spans="1:10" ht="22.5" customHeight="1">
      <c r="A32" s="22" t="s">
        <v>164</v>
      </c>
      <c r="B32" s="193"/>
      <c r="C32" s="180"/>
      <c r="D32" s="194">
        <f>SUM(D22:D31)</f>
        <v>48608</v>
      </c>
      <c r="E32" s="189"/>
      <c r="F32" s="194">
        <f>SUM(F22:F31)</f>
        <v>85150</v>
      </c>
      <c r="G32" s="189"/>
      <c r="H32" s="194">
        <f>SUM(H22:H31)</f>
        <v>-137844</v>
      </c>
      <c r="I32" s="22"/>
      <c r="J32" s="194">
        <f>SUM(J22:J31)</f>
        <v>34785</v>
      </c>
    </row>
    <row r="33" spans="1:10" ht="22.5" customHeight="1">
      <c r="A33" s="22" t="s">
        <v>105</v>
      </c>
      <c r="B33" s="193"/>
      <c r="C33" s="180"/>
      <c r="D33" s="190">
        <v>-364</v>
      </c>
      <c r="E33" s="189"/>
      <c r="F33" s="190">
        <v>-368</v>
      </c>
      <c r="G33" s="189"/>
      <c r="H33" s="190">
        <v>-291</v>
      </c>
      <c r="I33" s="22"/>
      <c r="J33" s="190">
        <v>-287</v>
      </c>
    </row>
    <row r="34" spans="1:10" ht="22.5" customHeight="1">
      <c r="A34" s="180" t="s">
        <v>164</v>
      </c>
      <c r="B34" s="193"/>
      <c r="C34" s="180"/>
      <c r="D34" s="195">
        <f>SUM(D32:D33)</f>
        <v>48244</v>
      </c>
      <c r="E34" s="196"/>
      <c r="F34" s="195">
        <f>SUM(F32:F33)</f>
        <v>84782</v>
      </c>
      <c r="G34" s="196"/>
      <c r="H34" s="195">
        <f>SUM(H32:H33)</f>
        <v>-138135</v>
      </c>
      <c r="I34" s="22"/>
      <c r="J34" s="195">
        <f>SUM(J32:J33)</f>
        <v>34498</v>
      </c>
    </row>
    <row r="35" spans="1:10" ht="22.5" customHeight="1">
      <c r="A35" s="22"/>
      <c r="B35" s="22"/>
      <c r="C35" s="22"/>
      <c r="D35" s="182"/>
      <c r="E35" s="186"/>
      <c r="F35" s="182"/>
      <c r="G35" s="186"/>
      <c r="H35" s="182"/>
      <c r="I35" s="22"/>
      <c r="J35" s="182"/>
    </row>
    <row r="36" spans="1:10" s="178" customFormat="1" ht="22.5" customHeight="1">
      <c r="A36" s="1" t="s">
        <v>0</v>
      </c>
      <c r="B36" s="175"/>
      <c r="C36" s="175"/>
      <c r="D36" s="176"/>
      <c r="E36" s="175"/>
      <c r="F36" s="176"/>
      <c r="G36" s="175"/>
      <c r="H36" s="177"/>
      <c r="I36" s="175"/>
      <c r="J36" s="177"/>
    </row>
    <row r="37" spans="1:10" s="178" customFormat="1" ht="22.5" customHeight="1">
      <c r="A37" s="179" t="s">
        <v>96</v>
      </c>
      <c r="B37" s="175"/>
      <c r="C37" s="175"/>
      <c r="D37" s="176"/>
      <c r="E37" s="175"/>
      <c r="F37" s="176"/>
      <c r="G37" s="175"/>
      <c r="H37" s="177"/>
      <c r="I37" s="175"/>
      <c r="J37" s="177"/>
    </row>
    <row r="38" spans="1:10" ht="22.5" customHeight="1">
      <c r="A38" s="180"/>
      <c r="B38" s="22"/>
      <c r="C38" s="22"/>
      <c r="D38" s="181"/>
      <c r="E38" s="22"/>
      <c r="F38" s="181"/>
      <c r="G38" s="22"/>
      <c r="H38" s="182"/>
      <c r="I38" s="22"/>
      <c r="J38" s="182"/>
    </row>
    <row r="39" spans="1:10" s="67" customFormat="1" ht="22.5" customHeight="1">
      <c r="A39" s="7"/>
      <c r="B39" s="223"/>
      <c r="C39" s="70"/>
      <c r="D39" s="238" t="s">
        <v>2</v>
      </c>
      <c r="E39" s="238"/>
      <c r="F39" s="238"/>
      <c r="G39" s="11"/>
      <c r="H39" s="239" t="s">
        <v>3</v>
      </c>
      <c r="I39" s="239"/>
      <c r="J39" s="239"/>
    </row>
    <row r="40" spans="1:10" s="67" customFormat="1" ht="22.5" customHeight="1">
      <c r="A40" s="73"/>
      <c r="B40" s="223"/>
      <c r="C40" s="70"/>
      <c r="D40" s="243" t="s">
        <v>53</v>
      </c>
      <c r="E40" s="243"/>
      <c r="F40" s="243"/>
      <c r="G40" s="70"/>
      <c r="H40" s="243" t="s">
        <v>53</v>
      </c>
      <c r="I40" s="243"/>
      <c r="J40" s="243"/>
    </row>
    <row r="41" spans="1:10" s="67" customFormat="1" ht="22.5" customHeight="1">
      <c r="A41" s="81"/>
      <c r="B41" s="223"/>
      <c r="C41" s="70"/>
      <c r="D41" s="244" t="s">
        <v>140</v>
      </c>
      <c r="E41" s="244"/>
      <c r="F41" s="244"/>
      <c r="G41" s="11"/>
      <c r="H41" s="244" t="s">
        <v>140</v>
      </c>
      <c r="I41" s="244"/>
      <c r="J41" s="244"/>
    </row>
    <row r="42" spans="1:10" s="77" customFormat="1" ht="22.5" customHeight="1">
      <c r="A42" s="74"/>
      <c r="B42" s="13" t="s">
        <v>6</v>
      </c>
      <c r="C42" s="75"/>
      <c r="D42" s="14">
        <v>2564</v>
      </c>
      <c r="E42" s="14"/>
      <c r="F42" s="14">
        <v>2563</v>
      </c>
      <c r="G42" s="76"/>
      <c r="H42" s="14">
        <v>2564</v>
      </c>
      <c r="I42" s="14"/>
      <c r="J42" s="14">
        <v>2563</v>
      </c>
    </row>
    <row r="43" spans="1:10" s="67" customFormat="1" ht="22.5" customHeight="1">
      <c r="A43" s="78"/>
      <c r="B43" s="223"/>
      <c r="C43" s="79"/>
      <c r="D43" s="237" t="s">
        <v>8</v>
      </c>
      <c r="E43" s="237"/>
      <c r="F43" s="237"/>
      <c r="G43" s="237"/>
      <c r="H43" s="237"/>
      <c r="I43" s="237"/>
      <c r="J43" s="237"/>
    </row>
    <row r="44" spans="1:10" ht="22.5" customHeight="1">
      <c r="A44" s="184" t="s">
        <v>106</v>
      </c>
      <c r="B44" s="185"/>
      <c r="C44" s="22"/>
      <c r="D44" s="182"/>
      <c r="E44" s="186"/>
      <c r="F44" s="182"/>
      <c r="G44" s="186"/>
      <c r="H44" s="182"/>
      <c r="I44" s="22"/>
      <c r="J44" s="182"/>
    </row>
    <row r="45" spans="1:10" ht="22.5" customHeight="1">
      <c r="A45" s="22" t="s">
        <v>169</v>
      </c>
      <c r="B45" s="185"/>
      <c r="C45" s="22"/>
      <c r="D45" s="182">
        <v>-1413</v>
      </c>
      <c r="E45" s="186"/>
      <c r="F45" s="182">
        <v>-1191</v>
      </c>
      <c r="G45" s="186"/>
      <c r="H45" s="182">
        <v>-299</v>
      </c>
      <c r="I45" s="22"/>
      <c r="J45" s="182">
        <v>-666</v>
      </c>
    </row>
    <row r="46" spans="1:10" ht="22.5" customHeight="1">
      <c r="A46" s="22" t="s">
        <v>107</v>
      </c>
      <c r="B46" s="185"/>
      <c r="C46" s="22"/>
      <c r="D46" s="182">
        <v>-1479</v>
      </c>
      <c r="E46" s="186"/>
      <c r="F46" s="182">
        <v>0</v>
      </c>
      <c r="G46" s="186"/>
      <c r="H46" s="182">
        <v>-475</v>
      </c>
      <c r="I46" s="22"/>
      <c r="J46" s="182">
        <v>0</v>
      </c>
    </row>
    <row r="47" spans="1:10" ht="22.5" customHeight="1">
      <c r="A47" s="22" t="s">
        <v>161</v>
      </c>
      <c r="B47" s="185"/>
      <c r="C47" s="22"/>
      <c r="D47" s="182">
        <v>0</v>
      </c>
      <c r="E47" s="186"/>
      <c r="F47" s="182">
        <v>0</v>
      </c>
      <c r="G47" s="186"/>
      <c r="H47" s="182">
        <v>200000</v>
      </c>
      <c r="I47" s="22"/>
      <c r="J47" s="182">
        <v>0</v>
      </c>
    </row>
    <row r="48" spans="1:10" ht="22.5" customHeight="1">
      <c r="A48" s="22" t="s">
        <v>108</v>
      </c>
      <c r="B48" s="188"/>
      <c r="C48" s="22"/>
      <c r="D48" s="182">
        <v>11</v>
      </c>
      <c r="E48" s="186"/>
      <c r="F48" s="182">
        <v>5</v>
      </c>
      <c r="G48" s="186"/>
      <c r="H48" s="182">
        <v>2</v>
      </c>
      <c r="I48" s="22"/>
      <c r="J48" s="182">
        <v>4</v>
      </c>
    </row>
    <row r="49" spans="1:10" ht="22.5" customHeight="1">
      <c r="A49" s="180" t="s">
        <v>165</v>
      </c>
      <c r="B49" s="193"/>
      <c r="C49" s="180"/>
      <c r="D49" s="195">
        <f>SUM(D45:D48)</f>
        <v>-2881</v>
      </c>
      <c r="E49" s="196"/>
      <c r="F49" s="195">
        <f>SUM(F45:F48)</f>
        <v>-1186</v>
      </c>
      <c r="G49" s="197"/>
      <c r="H49" s="195">
        <f>SUM(H45:H48)</f>
        <v>199228</v>
      </c>
      <c r="I49" s="22"/>
      <c r="J49" s="195">
        <f>SUM(J45:J48)</f>
        <v>-662</v>
      </c>
    </row>
    <row r="50" spans="1:10" ht="22.5" customHeight="1">
      <c r="A50" s="180"/>
      <c r="B50" s="193"/>
      <c r="C50" s="180"/>
      <c r="D50" s="202"/>
      <c r="E50" s="196"/>
      <c r="F50" s="202"/>
      <c r="G50" s="197"/>
      <c r="H50" s="202"/>
      <c r="I50" s="22"/>
      <c r="J50" s="202"/>
    </row>
    <row r="51" spans="1:10" ht="22.5" customHeight="1">
      <c r="A51" s="184" t="s">
        <v>109</v>
      </c>
      <c r="B51" s="185"/>
      <c r="C51" s="22"/>
      <c r="D51" s="182"/>
      <c r="E51" s="186"/>
      <c r="F51" s="182"/>
      <c r="G51" s="186"/>
      <c r="H51" s="182"/>
      <c r="I51" s="22"/>
      <c r="J51" s="182"/>
    </row>
    <row r="52" spans="1:10" ht="22.5" customHeight="1">
      <c r="A52" s="22" t="s">
        <v>110</v>
      </c>
      <c r="B52" s="185"/>
      <c r="C52" s="22"/>
      <c r="D52" s="182">
        <v>22088</v>
      </c>
      <c r="E52" s="186"/>
      <c r="F52" s="182">
        <v>20971</v>
      </c>
      <c r="G52" s="186"/>
      <c r="H52" s="182">
        <v>0</v>
      </c>
      <c r="I52" s="22"/>
      <c r="J52" s="182">
        <v>15500</v>
      </c>
    </row>
    <row r="53" spans="1:10" ht="22.5" customHeight="1">
      <c r="A53" s="22" t="s">
        <v>118</v>
      </c>
      <c r="B53" s="185"/>
      <c r="C53" s="22"/>
      <c r="D53" s="182"/>
      <c r="E53" s="186"/>
      <c r="F53" s="182"/>
      <c r="G53" s="186"/>
      <c r="H53" s="182"/>
      <c r="I53" s="22"/>
      <c r="J53" s="182"/>
    </row>
    <row r="54" spans="1:10" ht="22.5" customHeight="1">
      <c r="A54" s="22" t="s">
        <v>119</v>
      </c>
      <c r="B54" s="185"/>
      <c r="C54" s="22"/>
      <c r="D54" s="182">
        <v>-24915</v>
      </c>
      <c r="E54" s="186"/>
      <c r="F54" s="182">
        <v>-34237</v>
      </c>
      <c r="G54" s="186"/>
      <c r="H54" s="182">
        <v>0</v>
      </c>
      <c r="I54" s="22"/>
      <c r="J54" s="182">
        <v>-15500</v>
      </c>
    </row>
    <row r="55" spans="1:10" ht="22.5" customHeight="1">
      <c r="A55" s="22" t="s">
        <v>134</v>
      </c>
      <c r="B55" s="185"/>
      <c r="C55" s="22"/>
      <c r="D55" s="182"/>
      <c r="E55" s="186"/>
      <c r="F55" s="182"/>
      <c r="G55" s="186"/>
      <c r="H55" s="182"/>
      <c r="I55" s="22"/>
      <c r="J55" s="182"/>
    </row>
    <row r="56" spans="1:10" ht="22.5" customHeight="1">
      <c r="A56" s="22" t="s">
        <v>119</v>
      </c>
      <c r="B56" s="185"/>
      <c r="C56" s="22"/>
      <c r="D56" s="182">
        <v>-30030</v>
      </c>
      <c r="E56" s="186"/>
      <c r="F56" s="182">
        <v>-30030</v>
      </c>
      <c r="G56" s="186"/>
      <c r="H56" s="182">
        <v>-6690</v>
      </c>
      <c r="I56" s="229"/>
      <c r="J56" s="182">
        <v>-6690</v>
      </c>
    </row>
    <row r="57" spans="1:10" ht="22.5" customHeight="1">
      <c r="A57" s="22" t="s">
        <v>137</v>
      </c>
      <c r="B57" s="185"/>
      <c r="C57" s="22"/>
      <c r="D57" s="182"/>
      <c r="E57" s="186"/>
      <c r="F57" s="182"/>
      <c r="G57" s="186"/>
      <c r="H57" s="182"/>
      <c r="I57" s="22"/>
      <c r="J57" s="182"/>
    </row>
    <row r="58" spans="1:10" ht="22.5" customHeight="1">
      <c r="A58" s="22" t="s">
        <v>120</v>
      </c>
      <c r="B58" s="185">
        <v>3</v>
      </c>
      <c r="C58" s="22"/>
      <c r="D58" s="182">
        <v>0</v>
      </c>
      <c r="E58" s="186"/>
      <c r="F58" s="182">
        <v>0</v>
      </c>
      <c r="G58" s="186"/>
      <c r="H58" s="182">
        <v>-50000</v>
      </c>
      <c r="I58" s="22"/>
      <c r="J58" s="182">
        <v>0</v>
      </c>
    </row>
    <row r="59" spans="1:10" ht="22.5" customHeight="1">
      <c r="A59" s="22" t="s">
        <v>155</v>
      </c>
      <c r="B59" s="188"/>
      <c r="C59" s="22"/>
      <c r="D59" s="182">
        <v>-2713</v>
      </c>
      <c r="E59" s="186"/>
      <c r="F59" s="182">
        <v>-1581</v>
      </c>
      <c r="G59" s="186"/>
      <c r="H59" s="182">
        <v>-1429</v>
      </c>
      <c r="I59" s="22"/>
      <c r="J59" s="182">
        <v>-852</v>
      </c>
    </row>
    <row r="60" spans="1:10" ht="22.5" customHeight="1">
      <c r="A60" s="22" t="s">
        <v>111</v>
      </c>
      <c r="B60" s="188"/>
      <c r="C60" s="22"/>
      <c r="D60" s="182">
        <v>-4926</v>
      </c>
      <c r="E60" s="186"/>
      <c r="F60" s="182">
        <v>-8949</v>
      </c>
      <c r="G60" s="186"/>
      <c r="H60" s="182">
        <v>-6743</v>
      </c>
      <c r="I60" s="22"/>
      <c r="J60" s="182">
        <v>-9524</v>
      </c>
    </row>
    <row r="61" spans="1:10" ht="22.5" customHeight="1">
      <c r="A61" s="180" t="s">
        <v>166</v>
      </c>
      <c r="B61" s="193"/>
      <c r="C61" s="180"/>
      <c r="D61" s="195">
        <f>SUM(D52:D60)</f>
        <v>-40496</v>
      </c>
      <c r="E61" s="196"/>
      <c r="F61" s="195">
        <f>SUM(F52:F60)</f>
        <v>-53826</v>
      </c>
      <c r="G61" s="197"/>
      <c r="H61" s="195">
        <f>SUM(H52:H60)</f>
        <v>-64862</v>
      </c>
      <c r="I61" s="22"/>
      <c r="J61" s="195">
        <f>SUM(J52:J60)</f>
        <v>-17066</v>
      </c>
    </row>
    <row r="62" spans="1:10" ht="22.5" customHeight="1">
      <c r="A62" s="22"/>
      <c r="B62" s="185"/>
      <c r="C62" s="22"/>
      <c r="D62" s="182"/>
      <c r="E62" s="186"/>
      <c r="F62" s="182"/>
      <c r="G62" s="186"/>
      <c r="H62" s="182"/>
      <c r="I62" s="22"/>
      <c r="J62" s="182"/>
    </row>
    <row r="63" spans="1:10" ht="22.5" customHeight="1">
      <c r="A63" s="1" t="s">
        <v>0</v>
      </c>
      <c r="B63" s="175"/>
      <c r="C63" s="175"/>
      <c r="D63" s="176"/>
      <c r="E63" s="175"/>
      <c r="F63" s="176"/>
      <c r="G63" s="175"/>
      <c r="H63" s="177"/>
      <c r="I63" s="175"/>
      <c r="J63" s="177"/>
    </row>
    <row r="64" spans="1:10" ht="22.5" customHeight="1">
      <c r="A64" s="179" t="s">
        <v>96</v>
      </c>
      <c r="B64" s="175"/>
      <c r="C64" s="175"/>
      <c r="D64" s="176"/>
      <c r="E64" s="175"/>
      <c r="F64" s="176"/>
      <c r="G64" s="175"/>
      <c r="H64" s="177"/>
      <c r="I64" s="175"/>
      <c r="J64" s="177"/>
    </row>
    <row r="65" spans="1:10" ht="22.5" customHeight="1">
      <c r="A65" s="180"/>
      <c r="B65" s="22"/>
      <c r="C65" s="22"/>
      <c r="D65" s="181"/>
      <c r="E65" s="22"/>
      <c r="F65" s="181"/>
      <c r="G65" s="22"/>
      <c r="H65" s="182"/>
      <c r="I65" s="22"/>
      <c r="J65" s="182"/>
    </row>
    <row r="66" spans="1:10" ht="22.5" customHeight="1">
      <c r="A66" s="7"/>
      <c r="B66" s="223"/>
      <c r="C66" s="70"/>
      <c r="D66" s="238" t="s">
        <v>2</v>
      </c>
      <c r="E66" s="238"/>
      <c r="F66" s="238"/>
      <c r="G66" s="11"/>
      <c r="H66" s="239" t="s">
        <v>3</v>
      </c>
      <c r="I66" s="239"/>
      <c r="J66" s="239"/>
    </row>
    <row r="67" spans="1:10" ht="22.5" customHeight="1">
      <c r="A67" s="81"/>
      <c r="B67" s="223"/>
      <c r="C67" s="70"/>
      <c r="D67" s="243" t="s">
        <v>53</v>
      </c>
      <c r="E67" s="243"/>
      <c r="F67" s="243"/>
      <c r="G67" s="70"/>
      <c r="H67" s="243" t="s">
        <v>53</v>
      </c>
      <c r="I67" s="243"/>
      <c r="J67" s="243"/>
    </row>
    <row r="68" spans="1:10" ht="22.5" customHeight="1">
      <c r="A68" s="81"/>
      <c r="B68" s="67"/>
      <c r="C68" s="70"/>
      <c r="D68" s="244" t="s">
        <v>140</v>
      </c>
      <c r="E68" s="244"/>
      <c r="F68" s="244"/>
      <c r="G68" s="11"/>
      <c r="H68" s="244" t="s">
        <v>140</v>
      </c>
      <c r="I68" s="244"/>
      <c r="J68" s="244"/>
    </row>
    <row r="69" spans="1:10" ht="22.5" customHeight="1">
      <c r="A69" s="74"/>
      <c r="B69" s="13"/>
      <c r="C69" s="75"/>
      <c r="D69" s="14">
        <v>2564</v>
      </c>
      <c r="E69" s="14"/>
      <c r="F69" s="14">
        <v>2563</v>
      </c>
      <c r="G69" s="76"/>
      <c r="H69" s="14">
        <v>2564</v>
      </c>
      <c r="I69" s="14"/>
      <c r="J69" s="14">
        <v>2563</v>
      </c>
    </row>
    <row r="70" spans="1:10" ht="22.5" customHeight="1">
      <c r="A70" s="78"/>
      <c r="B70" s="223"/>
      <c r="C70" s="79"/>
      <c r="D70" s="237" t="s">
        <v>8</v>
      </c>
      <c r="E70" s="237"/>
      <c r="F70" s="237"/>
      <c r="G70" s="237"/>
      <c r="H70" s="237"/>
      <c r="I70" s="237"/>
      <c r="J70" s="237"/>
    </row>
    <row r="71" spans="1:10" ht="22.5" customHeight="1">
      <c r="A71" s="22" t="s">
        <v>112</v>
      </c>
      <c r="B71" s="185"/>
      <c r="C71" s="22"/>
      <c r="H71" s="26"/>
      <c r="J71" s="26"/>
    </row>
    <row r="72" spans="1:10" ht="22.5" customHeight="1">
      <c r="A72" s="22" t="s">
        <v>113</v>
      </c>
      <c r="B72" s="185"/>
      <c r="C72" s="22"/>
      <c r="D72" s="182">
        <f>SUM(D34,D49,D61)</f>
        <v>4867</v>
      </c>
      <c r="E72" s="182"/>
      <c r="F72" s="182">
        <f>SUM(F34,F49,F61)</f>
        <v>29770</v>
      </c>
      <c r="G72" s="182"/>
      <c r="H72" s="182">
        <f>SUM(H34,H49,H61)</f>
        <v>-3769</v>
      </c>
      <c r="I72" s="182"/>
      <c r="J72" s="182">
        <f>SUM(J34,J49,J61)</f>
        <v>16770</v>
      </c>
    </row>
    <row r="73" spans="1:10" ht="22.5" customHeight="1">
      <c r="A73" s="22" t="s">
        <v>114</v>
      </c>
      <c r="B73" s="185"/>
      <c r="C73" s="22"/>
      <c r="H73" s="26"/>
      <c r="J73" s="26"/>
    </row>
    <row r="74" spans="1:10" ht="22.5" customHeight="1">
      <c r="A74" s="22" t="s">
        <v>115</v>
      </c>
      <c r="B74" s="185"/>
      <c r="C74" s="22"/>
      <c r="D74" s="235">
        <v>2545</v>
      </c>
      <c r="E74" s="189"/>
      <c r="F74" s="192">
        <v>1719</v>
      </c>
      <c r="G74" s="186"/>
      <c r="H74" s="192">
        <v>1231</v>
      </c>
      <c r="I74" s="22"/>
      <c r="J74" s="192">
        <v>569</v>
      </c>
    </row>
    <row r="75" spans="1:10" ht="22.5" customHeight="1">
      <c r="A75" s="180" t="s">
        <v>112</v>
      </c>
      <c r="B75" s="193"/>
      <c r="C75" s="180"/>
      <c r="D75" s="198">
        <f>SUM(D72:D74)</f>
        <v>7412</v>
      </c>
      <c r="E75" s="198"/>
      <c r="F75" s="198">
        <f>SUM(F72:F74)</f>
        <v>31489</v>
      </c>
      <c r="G75" s="198"/>
      <c r="H75" s="198">
        <f>SUM(H72:H74)</f>
        <v>-2538</v>
      </c>
      <c r="I75" s="198"/>
      <c r="J75" s="198">
        <f>SUM(J72:J74)</f>
        <v>17339</v>
      </c>
    </row>
    <row r="76" spans="1:10" ht="22.5" customHeight="1">
      <c r="A76" s="22" t="s">
        <v>116</v>
      </c>
      <c r="B76" s="185"/>
      <c r="C76" s="22"/>
      <c r="D76" s="192">
        <v>149694</v>
      </c>
      <c r="E76" s="189"/>
      <c r="F76" s="192">
        <v>114713</v>
      </c>
      <c r="G76" s="189"/>
      <c r="H76" s="192">
        <v>85205</v>
      </c>
      <c r="I76" s="191"/>
      <c r="J76" s="192">
        <v>42341</v>
      </c>
    </row>
    <row r="77" spans="1:10" ht="22.5" customHeight="1" thickBot="1">
      <c r="A77" s="180" t="s">
        <v>146</v>
      </c>
      <c r="B77" s="188"/>
      <c r="C77" s="180"/>
      <c r="D77" s="199">
        <f>SUM(D75:D76)</f>
        <v>157106</v>
      </c>
      <c r="E77" s="196"/>
      <c r="F77" s="199">
        <f>SUM(F75:F76)</f>
        <v>146202</v>
      </c>
      <c r="G77" s="197"/>
      <c r="H77" s="199">
        <f>SUM(H75:H76)</f>
        <v>82667</v>
      </c>
      <c r="I77" s="22"/>
      <c r="J77" s="199">
        <f>SUM(J75:J76)</f>
        <v>59680</v>
      </c>
    </row>
    <row r="78" spans="1:10" ht="22.5" customHeight="1" thickTop="1">
      <c r="A78" s="22"/>
      <c r="B78" s="185"/>
      <c r="C78" s="22"/>
      <c r="D78" s="182"/>
      <c r="E78" s="186"/>
      <c r="F78" s="182"/>
      <c r="G78" s="186"/>
      <c r="H78" s="182"/>
      <c r="I78" s="22"/>
      <c r="J78" s="182"/>
    </row>
    <row r="79" spans="1:10" ht="22.5" customHeight="1">
      <c r="A79" s="184" t="s">
        <v>117</v>
      </c>
      <c r="B79" s="185"/>
      <c r="C79" s="22"/>
      <c r="D79" s="182"/>
      <c r="E79" s="200"/>
      <c r="F79" s="182"/>
      <c r="G79" s="200"/>
      <c r="H79" s="182"/>
      <c r="I79" s="22"/>
      <c r="J79" s="182"/>
    </row>
    <row r="80" spans="1:10" ht="22.5" customHeight="1">
      <c r="A80" s="22" t="s">
        <v>135</v>
      </c>
      <c r="B80" s="185"/>
      <c r="C80" s="22"/>
      <c r="D80" s="182">
        <v>0</v>
      </c>
      <c r="E80" s="182"/>
      <c r="F80" s="182">
        <v>0</v>
      </c>
      <c r="G80" s="182"/>
      <c r="H80" s="182">
        <v>0</v>
      </c>
      <c r="I80" s="182"/>
      <c r="J80" s="182">
        <v>46680</v>
      </c>
    </row>
  </sheetData>
  <mergeCells count="21">
    <mergeCell ref="D43:J43"/>
    <mergeCell ref="D41:F41"/>
    <mergeCell ref="H41:J41"/>
    <mergeCell ref="D4:F4"/>
    <mergeCell ref="H4:J4"/>
    <mergeCell ref="D5:F5"/>
    <mergeCell ref="H5:J5"/>
    <mergeCell ref="D6:F6"/>
    <mergeCell ref="H6:J6"/>
    <mergeCell ref="D8:J8"/>
    <mergeCell ref="D39:F39"/>
    <mergeCell ref="H39:J39"/>
    <mergeCell ref="D40:F40"/>
    <mergeCell ref="H40:J40"/>
    <mergeCell ref="D70:J70"/>
    <mergeCell ref="D66:F66"/>
    <mergeCell ref="H66:J66"/>
    <mergeCell ref="D67:F67"/>
    <mergeCell ref="H67:J67"/>
    <mergeCell ref="D68:F68"/>
    <mergeCell ref="H68:J68"/>
  </mergeCells>
  <printOptions horizontalCentered="1"/>
  <pageMargins left="0.7" right="0.7" top="0.48" bottom="0.5" header="0.5" footer="0.5"/>
  <pageSetup paperSize="9" scale="84" firstPageNumber="12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5" max="16383" man="1"/>
    <brk id="6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SH 8-9</vt:lpstr>
      <vt:lpstr>SH 10-11</vt:lpstr>
      <vt:lpstr>CF 12-14</vt:lpstr>
      <vt:lpstr>'BS 3-5'!Print_Area</vt:lpstr>
      <vt:lpstr>'CF 12-14'!Print_Area</vt:lpstr>
      <vt:lpstr>'PL 6-7'!Print_Area</vt:lpstr>
      <vt:lpstr>'SH 10-11'!Print_Area</vt:lpstr>
      <vt:lpstr>'SH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Sirikul, Aromprasert</dc:creator>
  <cp:lastModifiedBy>Boonraeng, Patcharadanai</cp:lastModifiedBy>
  <cp:lastPrinted>2021-05-12T08:58:39Z</cp:lastPrinted>
  <dcterms:created xsi:type="dcterms:W3CDTF">2019-05-07T03:53:55Z</dcterms:created>
  <dcterms:modified xsi:type="dcterms:W3CDTF">2021-05-14T09:57:21Z</dcterms:modified>
</cp:coreProperties>
</file>