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IN\TWZ\2564\Q1'64\FS\"/>
    </mc:Choice>
  </mc:AlternateContent>
  <xr:revisionPtr revIDLastSave="0" documentId="13_ncr:1_{28965115-0626-4A93-B9B6-673F148EC591}" xr6:coauthVersionLast="46" xr6:coauthVersionMax="46" xr10:uidLastSave="{00000000-0000-0000-0000-000000000000}"/>
  <bookViews>
    <workbookView xWindow="-120" yWindow="-120" windowWidth="20730" windowHeight="11160" tabRatio="700" activeTab="4" xr2:uid="{00000000-000D-0000-FFFF-FFFF00000000}"/>
  </bookViews>
  <sheets>
    <sheet name="SP" sheetId="1" r:id="rId1"/>
    <sheet name="CI (3M)" sheetId="5" r:id="rId2"/>
    <sheet name="EC Consol " sheetId="8" r:id="rId3"/>
    <sheet name="EC Separate " sheetId="9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PPE2" localSheetId="4" hidden="1">#REF!</definedName>
    <definedName name="______PPE2" localSheetId="1" hidden="1">#REF!</definedName>
    <definedName name="______PPE2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A" localSheetId="4">'[1]QR_4.1'!#REF!</definedName>
    <definedName name="A" localSheetId="1">'[1]QR_4.1'!#REF!</definedName>
    <definedName name="A" localSheetId="3">'[1]QR_4.1'!#REF!</definedName>
    <definedName name="A">'[1]QR_4.1'!#REF!</definedName>
    <definedName name="aa" localSheetId="4">'[2]U-2.1'!#REF!</definedName>
    <definedName name="aa" localSheetId="1">'[2]U-2.1'!#REF!</definedName>
    <definedName name="aa" localSheetId="3">'[2]U-2.1'!#REF!</definedName>
    <definedName name="aa">'[2]U-2.1'!#REF!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case">[3]data!$C$1</definedName>
    <definedName name="d" localSheetId="4">'[1]QR_4.1'!#REF!</definedName>
    <definedName name="d" localSheetId="1">'[1]QR_4.1'!#REF!</definedName>
    <definedName name="d" localSheetId="3">'[1]QR_4.1'!#REF!</definedName>
    <definedName name="d">'[1]QR_4.1'!#REF!</definedName>
    <definedName name="data">[4]BAL42!$A$1:$L$10000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dddd" localSheetId="4">'[2]U-2.1'!#REF!</definedName>
    <definedName name="ddddd" localSheetId="1">'[2]U-2.1'!#REF!</definedName>
    <definedName name="ddddd" localSheetId="3">'[2]U-2.1'!#REF!</definedName>
    <definedName name="ddddd">'[2]U-2.1'!#REF!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po">'[5]Stock Aging'!$A$2:$S$1606</definedName>
    <definedName name="mk" localSheetId="4">#REF!</definedName>
    <definedName name="mk" localSheetId="1">#REF!</definedName>
    <definedName name="mk" localSheetId="3">#REF!</definedName>
    <definedName name="mk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_xlnm.Print_Area" localSheetId="4">CF!$A$1:$O$86</definedName>
    <definedName name="_xlnm.Print_Area" localSheetId="1">'CI (3M)'!$A$1:$O$43</definedName>
    <definedName name="_xlnm.Print_Area" localSheetId="2">'EC Consol '!$A$1:$AC$22</definedName>
    <definedName name="_xlnm.Print_Area" localSheetId="3">'EC Separate '!$A$1:$U$23</definedName>
    <definedName name="_xlnm.Print_Area" localSheetId="0">SP!$A$1:$O$105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CF!$1:$5</definedName>
    <definedName name="_xlnm.Print_Titles" localSheetId="1">'CI (3M)'!$1:$8</definedName>
    <definedName name="_xlnm.Print_Titles" localSheetId="0">SP!$1:$9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ก" localSheetId="4">#REF!</definedName>
    <definedName name="ก" localSheetId="1">#REF!</definedName>
    <definedName name="ก" localSheetId="3">#REF!</definedName>
    <definedName name="ก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อแ" localSheetId="4">#REF!</definedName>
    <definedName name="อแ" localSheetId="1">#REF!</definedName>
    <definedName name="อแ" localSheetId="3">#REF!</definedName>
    <definedName name="อแ">#REF!</definedName>
  </definedNames>
  <calcPr calcId="191029" fullPrecision="0" calcOnSave="0"/>
</workbook>
</file>

<file path=xl/calcChain.xml><?xml version="1.0" encoding="utf-8"?>
<calcChain xmlns="http://schemas.openxmlformats.org/spreadsheetml/2006/main">
  <c r="I17" i="6" l="1"/>
  <c r="W13" i="8"/>
  <c r="U20" i="9"/>
  <c r="U18" i="9"/>
  <c r="U17" i="9"/>
  <c r="U16" i="9"/>
  <c r="U13" i="9"/>
  <c r="U11" i="9"/>
  <c r="AA12" i="8"/>
  <c r="K39" i="5"/>
  <c r="AA19" i="8" s="1"/>
  <c r="I39" i="5"/>
  <c r="O28" i="5"/>
  <c r="M28" i="5"/>
  <c r="K28" i="5"/>
  <c r="I28" i="5"/>
  <c r="M21" i="8"/>
  <c r="M14" i="8"/>
  <c r="I99" i="1" s="1"/>
  <c r="O14" i="9"/>
  <c r="M21" i="9"/>
  <c r="M14" i="9"/>
  <c r="M99" i="1" s="1"/>
  <c r="I26" i="1" l="1"/>
  <c r="K26" i="1"/>
  <c r="M26" i="1"/>
  <c r="O26" i="1"/>
  <c r="K8" i="6"/>
  <c r="O99" i="1"/>
  <c r="O98" i="1"/>
  <c r="O97" i="1"/>
  <c r="O96" i="1"/>
  <c r="O93" i="1"/>
  <c r="O92" i="1"/>
  <c r="W17" i="8"/>
  <c r="Y17" i="8" s="1"/>
  <c r="AC17" i="8" s="1"/>
  <c r="Q21" i="9"/>
  <c r="O21" i="9"/>
  <c r="K21" i="9"/>
  <c r="I21" i="9"/>
  <c r="G21" i="9"/>
  <c r="K102" i="1"/>
  <c r="K99" i="1"/>
  <c r="K98" i="1"/>
  <c r="K97" i="1"/>
  <c r="K96" i="1"/>
  <c r="K93" i="1"/>
  <c r="K92" i="1"/>
  <c r="U12" i="8"/>
  <c r="W12" i="8" s="1"/>
  <c r="W11" i="8"/>
  <c r="Y11" i="8" s="1"/>
  <c r="AC11" i="8" s="1"/>
  <c r="AA21" i="8"/>
  <c r="Q21" i="8"/>
  <c r="O21" i="8"/>
  <c r="K21" i="8"/>
  <c r="I21" i="8"/>
  <c r="G21" i="8"/>
  <c r="U19" i="8"/>
  <c r="W19" i="8" s="1"/>
  <c r="W16" i="8"/>
  <c r="Y16" i="8" s="1"/>
  <c r="AC16" i="8" s="1"/>
  <c r="O6" i="5"/>
  <c r="I63" i="1"/>
  <c r="K63" i="1"/>
  <c r="M63" i="1"/>
  <c r="O63" i="1"/>
  <c r="U21" i="8" l="1"/>
  <c r="K71" i="6"/>
  <c r="K100" i="1"/>
  <c r="O74" i="1" l="1"/>
  <c r="M74" i="1"/>
  <c r="K74" i="1"/>
  <c r="I74" i="1"/>
  <c r="W20" i="8"/>
  <c r="Y20" i="8" s="1"/>
  <c r="W18" i="8"/>
  <c r="Y18" i="8" s="1"/>
  <c r="Y13" i="8"/>
  <c r="Q14" i="8"/>
  <c r="I97" i="1" s="1"/>
  <c r="O14" i="8"/>
  <c r="I96" i="1" s="1"/>
  <c r="K14" i="8"/>
  <c r="I14" i="8"/>
  <c r="I93" i="1" s="1"/>
  <c r="G14" i="8"/>
  <c r="I90" i="1" s="1"/>
  <c r="Q14" i="9"/>
  <c r="M97" i="1" s="1"/>
  <c r="M96" i="1"/>
  <c r="G14" i="9"/>
  <c r="M90" i="1" s="1"/>
  <c r="I14" i="9"/>
  <c r="M93" i="1" s="1"/>
  <c r="K14" i="9"/>
  <c r="O57" i="6" l="1"/>
  <c r="M57" i="6"/>
  <c r="K57" i="6"/>
  <c r="I57" i="6"/>
  <c r="O19" i="5"/>
  <c r="M19" i="5"/>
  <c r="K19" i="5"/>
  <c r="I19" i="5"/>
  <c r="O68" i="6" l="1"/>
  <c r="M68" i="6"/>
  <c r="K68" i="6"/>
  <c r="I68" i="6"/>
  <c r="I13" i="5"/>
  <c r="K13" i="5"/>
  <c r="M13" i="5"/>
  <c r="O13" i="5"/>
  <c r="O45" i="1" l="1"/>
  <c r="M45" i="1"/>
  <c r="K45" i="1"/>
  <c r="I45" i="1"/>
  <c r="AC13" i="8" l="1"/>
  <c r="AA14" i="8"/>
  <c r="I102" i="1" s="1"/>
  <c r="U14" i="8" l="1"/>
  <c r="W14" i="8"/>
  <c r="I100" i="1" s="1"/>
  <c r="M73" i="6" l="1"/>
  <c r="I73" i="6"/>
  <c r="AC20" i="8" l="1"/>
  <c r="AC18" i="8"/>
  <c r="W21" i="8"/>
  <c r="I8" i="6"/>
  <c r="M7" i="5"/>
  <c r="M7" i="6" s="1"/>
  <c r="I7" i="5"/>
  <c r="I7" i="6" s="1"/>
  <c r="O8" i="6"/>
  <c r="M8" i="6"/>
  <c r="A5" i="6"/>
  <c r="AC6" i="8"/>
  <c r="U6" i="9" s="1"/>
  <c r="O6" i="6" s="1"/>
  <c r="O59" i="6" l="1"/>
  <c r="O37" i="6"/>
  <c r="M38" i="6"/>
  <c r="M60" i="6"/>
  <c r="M39" i="6"/>
  <c r="M61" i="6"/>
  <c r="I61" i="6"/>
  <c r="I39" i="6"/>
  <c r="K39" i="6"/>
  <c r="K61" i="6"/>
  <c r="O61" i="6"/>
  <c r="O39" i="6"/>
  <c r="I38" i="6"/>
  <c r="I60" i="6"/>
  <c r="M20" i="5"/>
  <c r="M22" i="5" s="1"/>
  <c r="O20" i="5"/>
  <c r="O22" i="5" s="1"/>
  <c r="K46" i="1"/>
  <c r="O46" i="1"/>
  <c r="O75" i="1"/>
  <c r="M75" i="1"/>
  <c r="I75" i="1"/>
  <c r="K75" i="1"/>
  <c r="I46" i="1"/>
  <c r="M46" i="1"/>
  <c r="I20" i="5"/>
  <c r="I22" i="5" s="1"/>
  <c r="K20" i="5"/>
  <c r="K22" i="5" s="1"/>
  <c r="K33" i="5" l="1"/>
  <c r="K10" i="6"/>
  <c r="K45" i="6" s="1"/>
  <c r="K49" i="6" s="1"/>
  <c r="K70" i="6" s="1"/>
  <c r="I29" i="5"/>
  <c r="I10" i="6"/>
  <c r="I45" i="6" s="1"/>
  <c r="I49" i="6" s="1"/>
  <c r="I70" i="6" s="1"/>
  <c r="O33" i="5"/>
  <c r="O43" i="5" s="1"/>
  <c r="O10" i="6"/>
  <c r="M33" i="5"/>
  <c r="M43" i="5" s="1"/>
  <c r="M10" i="6"/>
  <c r="K29" i="5"/>
  <c r="I33" i="5"/>
  <c r="S12" i="8" s="1"/>
  <c r="S14" i="8" s="1"/>
  <c r="I98" i="1" s="1"/>
  <c r="O29" i="5"/>
  <c r="O45" i="6"/>
  <c r="O49" i="6" s="1"/>
  <c r="O70" i="6" s="1"/>
  <c r="M29" i="5" l="1"/>
  <c r="K43" i="5"/>
  <c r="S19" i="8"/>
  <c r="S21" i="8" s="1"/>
  <c r="I35" i="5"/>
  <c r="I43" i="5"/>
  <c r="I38" i="5"/>
  <c r="I40" i="5" s="1"/>
  <c r="M35" i="5"/>
  <c r="M38" i="5"/>
  <c r="O35" i="5"/>
  <c r="O38" i="5"/>
  <c r="K35" i="5"/>
  <c r="K38" i="5"/>
  <c r="K40" i="5" s="1"/>
  <c r="K101" i="1"/>
  <c r="K103" i="1" s="1"/>
  <c r="K104" i="1" s="1"/>
  <c r="O101" i="1"/>
  <c r="O103" i="1" s="1"/>
  <c r="O104" i="1" s="1"/>
  <c r="Y19" i="8"/>
  <c r="Y12" i="8"/>
  <c r="Y14" i="8" s="1"/>
  <c r="M45" i="6"/>
  <c r="M49" i="6" s="1"/>
  <c r="M70" i="6" s="1"/>
  <c r="M40" i="5" l="1"/>
  <c r="S12" i="9"/>
  <c r="U12" i="9" s="1"/>
  <c r="O40" i="5"/>
  <c r="S19" i="9"/>
  <c r="AC19" i="8"/>
  <c r="AC21" i="8" s="1"/>
  <c r="Y21" i="8"/>
  <c r="I101" i="1"/>
  <c r="I103" i="1" s="1"/>
  <c r="I104" i="1" s="1"/>
  <c r="AC12" i="8"/>
  <c r="AC14" i="8" s="1"/>
  <c r="S21" i="9" l="1"/>
  <c r="U19" i="9"/>
  <c r="S14" i="9"/>
  <c r="M98" i="1" s="1"/>
  <c r="U14" i="9"/>
  <c r="M72" i="6"/>
  <c r="M74" i="6" s="1"/>
  <c r="I72" i="6"/>
  <c r="I74" i="6" s="1"/>
  <c r="K72" i="6"/>
  <c r="K74" i="6" s="1"/>
  <c r="O72" i="6"/>
  <c r="O74" i="6" s="1"/>
  <c r="U21" i="9" l="1"/>
  <c r="M101" i="1" l="1"/>
  <c r="M103" i="1" s="1"/>
  <c r="M104" i="1" s="1"/>
</calcChain>
</file>

<file path=xl/sharedStrings.xml><?xml version="1.0" encoding="utf-8"?>
<sst xmlns="http://schemas.openxmlformats.org/spreadsheetml/2006/main" count="308" uniqueCount="232">
  <si>
    <t>1.</t>
  </si>
  <si>
    <t>2.</t>
  </si>
  <si>
    <t>3.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</si>
  <si>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</si>
  <si>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</si>
  <si>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</si>
  <si>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</si>
  <si>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</si>
  <si>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</si>
  <si>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</si>
  <si>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Separate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</si>
  <si>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</si>
  <si>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</si>
  <si>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</si>
  <si>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</si>
  <si>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</si>
  <si>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>Non-current assets</t>
  </si>
  <si>
    <t>Property, plant and equipment</t>
  </si>
  <si>
    <t>Goodwill</t>
  </si>
  <si>
    <t xml:space="preserve"> - Other intangible assets</t>
  </si>
  <si>
    <t xml:space="preserve"> - Leasehold land</t>
  </si>
  <si>
    <t>Deferred tax assets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</si>
  <si>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</si>
  <si>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</si>
  <si>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</si>
  <si>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</si>
  <si>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</si>
  <si>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Other current financial liabilities</t>
  </si>
  <si>
    <t>Deferred tax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</si>
  <si>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</si>
  <si>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</si>
  <si>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</si>
  <si>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</si>
  <si>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</si>
  <si>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</si>
  <si>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</si>
  <si>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</si>
  <si>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</si>
  <si>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</si>
  <si>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</si>
  <si>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</si>
  <si>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</si>
  <si>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</si>
  <si>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</si>
  <si>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</si>
  <si>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</si>
  <si>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</si>
  <si>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</si>
  <si>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</si>
  <si>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</si>
  <si>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</si>
  <si>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</si>
  <si>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Other comprehensive income</t>
  </si>
  <si>
    <t>Non-controlling interests</t>
  </si>
  <si>
    <t>Total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</si>
  <si>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</si>
  <si>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</si>
  <si>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</si>
  <si>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</si>
  <si>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</si>
  <si>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</si>
  <si>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shareholders' equity</t>
  </si>
  <si>
    <t xml:space="preserve">  Interests</t>
  </si>
  <si>
    <t>Non</t>
  </si>
  <si>
    <t>Controlling</t>
  </si>
  <si>
    <t>STATEMENTS OF CASH FLOWS</t>
  </si>
  <si>
    <t>Cash flows from operating activities</t>
  </si>
  <si>
    <t xml:space="preserve"> - Others</t>
  </si>
  <si>
    <t>LIABILITIES AND SHAREHOLDERS' EQUITY</t>
  </si>
  <si>
    <t>Adjustment on Inventories  (increase) decrease</t>
  </si>
  <si>
    <t xml:space="preserve"> - Amortization of leasehold land</t>
  </si>
  <si>
    <t xml:space="preserve"> - Loss from obsolete inventories</t>
  </si>
  <si>
    <t xml:space="preserve"> - Employee benefit expenses</t>
  </si>
  <si>
    <t xml:space="preserve"> - Interest income from financial lease agreement</t>
  </si>
  <si>
    <t>Cash flows from operating activities (Cont.)</t>
  </si>
  <si>
    <t>Income Tax expense refund (paid)</t>
  </si>
  <si>
    <t>Cash flows from investing activities</t>
  </si>
  <si>
    <t>Cash flows from financing activities</t>
  </si>
  <si>
    <t>Effect from foreign exchange in cash and cash equivalents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</si>
  <si>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</si>
  <si>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</si>
  <si>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</si>
  <si>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</si>
  <si>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</si>
  <si>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</si>
  <si>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 xml:space="preserve">Adjustment on financial cost  </t>
  </si>
  <si>
    <t>Interest income</t>
  </si>
  <si>
    <t>Interest expenses</t>
  </si>
  <si>
    <t xml:space="preserve"> investment in promissory notes which are due within 3 months.</t>
  </si>
  <si>
    <t>- Financial lease - Real Estate</t>
  </si>
  <si>
    <t>Cash paid for loans</t>
  </si>
  <si>
    <t xml:space="preserve">Bank overdrafts and short-term borrowings </t>
  </si>
  <si>
    <t xml:space="preserve">     from financial institutions</t>
  </si>
  <si>
    <t xml:space="preserve">Adjustment loss impairment of asset (reversal)  </t>
  </si>
  <si>
    <t xml:space="preserve"> - Loss from diminution values of inventories (reversal)</t>
  </si>
  <si>
    <t>Adjustment on loss (gain) fair value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</si>
  <si>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</si>
  <si>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</si>
  <si>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</si>
  <si>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</si>
  <si>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 xml:space="preserve">Income (Expense) tax </t>
  </si>
  <si>
    <t xml:space="preserve">Adjustment on Provisions liabilities (reversal)  </t>
  </si>
  <si>
    <t>Total liabilities and shareholders' equity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</si>
  <si>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</si>
  <si>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</si>
  <si>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</si>
  <si>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</si>
  <si>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</si>
  <si>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Investments property</t>
  </si>
  <si>
    <t>Non - controlling interests</t>
  </si>
  <si>
    <t xml:space="preserve">Other current financial assets </t>
  </si>
  <si>
    <t xml:space="preserve">Other non - current assets </t>
  </si>
  <si>
    <t xml:space="preserve">Consolidated </t>
  </si>
  <si>
    <t>Exchange differences</t>
  </si>
  <si>
    <t>Total other</t>
  </si>
  <si>
    <t>Total shareholders'</t>
  </si>
  <si>
    <t>Treasury</t>
  </si>
  <si>
    <t>on translation of</t>
  </si>
  <si>
    <t xml:space="preserve">  components of </t>
  </si>
  <si>
    <t xml:space="preserve">equity of </t>
  </si>
  <si>
    <t>Treasury stock</t>
  </si>
  <si>
    <t>financial statements</t>
  </si>
  <si>
    <t>the Company</t>
  </si>
  <si>
    <t>Stock</t>
  </si>
  <si>
    <t>-Legal reserve</t>
  </si>
  <si>
    <t>-Treasury stock</t>
  </si>
  <si>
    <t>Profit (loss) attributable to :</t>
  </si>
  <si>
    <t>Equity holders of the Company</t>
  </si>
  <si>
    <t>Total comprehensive income (loss) attributable to:</t>
  </si>
  <si>
    <t xml:space="preserve">Adjustment on Bad debts and allowance for doubtful accounts (reversal)  </t>
  </si>
  <si>
    <t xml:space="preserve"> - Provision refund liabilities</t>
  </si>
  <si>
    <t>Net cash provided by (used in) operating activities</t>
  </si>
  <si>
    <t>Net cash flows provided from (used in) operating activities</t>
  </si>
  <si>
    <t>Net cash flows provided from (used in) investing activities</t>
  </si>
  <si>
    <t>Net cash flows provided from (used in) financing activities</t>
  </si>
  <si>
    <t>Loans to unrelated parties or related parties</t>
  </si>
  <si>
    <t>-Promissory note</t>
  </si>
  <si>
    <t>Short term loan from unrelated parties</t>
  </si>
  <si>
    <t>Short term loan from related parties</t>
  </si>
  <si>
    <t>-Other short term loan</t>
  </si>
  <si>
    <t>Other cash received from investing activities - financial assets</t>
  </si>
  <si>
    <t>Cash received from issue of ordinary share</t>
  </si>
  <si>
    <t xml:space="preserve"> - Interest income</t>
  </si>
  <si>
    <t xml:space="preserve">before effect from exchange rates </t>
  </si>
  <si>
    <t>Transfer to retained earnings (loss)</t>
  </si>
  <si>
    <t xml:space="preserve"> - Amortization of other intangible assets</t>
  </si>
  <si>
    <t xml:space="preserve">Treasury </t>
  </si>
  <si>
    <t xml:space="preserve"> - Other current financial assets </t>
  </si>
  <si>
    <t>Right of use assets</t>
  </si>
  <si>
    <t>16,442,246,820 ordinary</t>
  </si>
  <si>
    <t>9,906,689,250 ordinary</t>
  </si>
  <si>
    <t>Increase (decrease) in treasury shares</t>
  </si>
  <si>
    <t xml:space="preserve">Ordinary shares issued  </t>
  </si>
  <si>
    <t>4.</t>
  </si>
  <si>
    <t>Cash paid from investing activities - share deposit</t>
  </si>
  <si>
    <t xml:space="preserve"> - Leasehold areas</t>
  </si>
  <si>
    <t>Revenues from sales and services</t>
  </si>
  <si>
    <t>Classified item to profit or loss in the after</t>
  </si>
  <si>
    <t>The difference of exchange rate from</t>
  </si>
  <si>
    <t xml:space="preserve"> translating financial statement</t>
  </si>
  <si>
    <t>Profit (loss) before income tax expenses</t>
  </si>
  <si>
    <t xml:space="preserve"> - Other non - current assets</t>
  </si>
  <si>
    <t>Other non - current liabilities</t>
  </si>
  <si>
    <t>Basic earnings (loss) per share</t>
  </si>
  <si>
    <t xml:space="preserve"> - Provision cost of goods return (reversal)  </t>
  </si>
  <si>
    <t>- Financial lease - Movable assets</t>
  </si>
  <si>
    <t>Cash paid for establishing in 
a subsidiary</t>
  </si>
  <si>
    <t>as held for sale</t>
  </si>
  <si>
    <t>- Other non - current financial assets</t>
  </si>
  <si>
    <t>Current portion of lease liabilities</t>
  </si>
  <si>
    <t>Corporate income tax paybles</t>
  </si>
  <si>
    <t xml:space="preserve">Other non - current financial assets </t>
  </si>
  <si>
    <t>Lease liabilities</t>
  </si>
  <si>
    <t>Bonds</t>
  </si>
  <si>
    <t xml:space="preserve">- Account receivables of real estate project </t>
  </si>
  <si>
    <t>Cash received from loans</t>
  </si>
  <si>
    <t>Cash form lessee for decresing lease liabilities</t>
  </si>
  <si>
    <t>Short - trem loans to related parties</t>
  </si>
  <si>
    <t>Non - current assets or disposal groups classified</t>
  </si>
  <si>
    <t>Investments in subsidiaries and associates</t>
  </si>
  <si>
    <t>Non - current provisions for employee benefits</t>
  </si>
  <si>
    <t>Adjustment on Trade and other payables increase (decrease)</t>
  </si>
  <si>
    <t>Other intangible assets other than goodwill</t>
  </si>
  <si>
    <t>Long term loan</t>
  </si>
  <si>
    <t>12.1, 12.2.1</t>
  </si>
  <si>
    <t xml:space="preserve"> - Amortization of leasehold areas</t>
  </si>
  <si>
    <t>For the purpose of preparing the statement of cash flows, cash and cash equivalents items include cash on hand and cash at banks and short-term</t>
  </si>
  <si>
    <t>Share of profit (loss) of investment associates</t>
  </si>
  <si>
    <t>Adjustment on Other assets (increase) decrease</t>
  </si>
  <si>
    <t>Adjustment on Trade and Other current receivables (increase) decrease</t>
  </si>
  <si>
    <t>Adjustment on share of profit (loss) in associated</t>
  </si>
  <si>
    <t xml:space="preserve"> - Amortization fee from loan</t>
  </si>
  <si>
    <t>respectively).</t>
  </si>
  <si>
    <t xml:space="preserve">which is part of the process of applying the lease standard for the first time. The Group has financial lease liabilities in the consolidated financial </t>
  </si>
  <si>
    <t>2021</t>
  </si>
  <si>
    <t>AS AT MARCH 31, 2021</t>
  </si>
  <si>
    <t>As at</t>
  </si>
  <si>
    <t>"UNAUDITED"</t>
  </si>
  <si>
    <t>"AUDITED"</t>
  </si>
  <si>
    <t>"REVIEWED"</t>
  </si>
  <si>
    <t>March 31, 2021</t>
  </si>
  <si>
    <t>December 31, 2020</t>
  </si>
  <si>
    <t>16,511,148,750 ordinary</t>
  </si>
  <si>
    <t>Net Profit (loss) for the  period</t>
  </si>
  <si>
    <t>Other comprehensive income (loss) for the period</t>
  </si>
  <si>
    <t>Total comprehensive income (loss) for the period</t>
  </si>
  <si>
    <t>(Unit : Thousand Baht)</t>
  </si>
  <si>
    <t>FOR THE THREE-MONTH PERIOD ENDED MARCH 31, 2021</t>
  </si>
  <si>
    <t>Cash and cash equivalents at the beginning of the period (Note 6)</t>
  </si>
  <si>
    <t>Cash and cash equivalents at the ending of the period (Note 6)</t>
  </si>
  <si>
    <t xml:space="preserve">During the period 2020, the Group and the Company has office rental agreements and has been reclassified as a lease contract on January 1, 2020, </t>
  </si>
  <si>
    <t>Beginning balance as at January 1, 2020</t>
  </si>
  <si>
    <t>Ending balance as at March 31, 2020</t>
  </si>
  <si>
    <t>Beginning balance as at January 1, 2021</t>
  </si>
  <si>
    <t>Ending balance as at December 31, 2021</t>
  </si>
  <si>
    <t>Comprehensive income (loss) for the period</t>
  </si>
  <si>
    <t>Ending balance as at March 31, 2021</t>
  </si>
  <si>
    <t xml:space="preserve">During the period 2021, The Group and the Company has commitment on account receivables of real estate project under financial lease agreement in </t>
  </si>
  <si>
    <t xml:space="preserve">During the period 2021, The Group and the Company has commitment on real estate development project for rental under financial lease agreement in </t>
  </si>
  <si>
    <t>Other equity interest</t>
  </si>
  <si>
    <t>Other equity</t>
  </si>
  <si>
    <t>interest</t>
  </si>
  <si>
    <t xml:space="preserve"> - Loss from assets classified as held for sale</t>
  </si>
  <si>
    <t>consolidated  and separate financial statements amount of Baht 99.52 and 48.03 million, respectively.(2020 : Baht of 100.85 and 48.97 million,</t>
  </si>
  <si>
    <t>consolidated and separate financial statements amount of Baht 71.97 and 46.39 million, respectively.(2020 : Baht of 71.75 and 45.40 million, respectively).</t>
  </si>
  <si>
    <t>Current tax assets</t>
  </si>
  <si>
    <t xml:space="preserve"> - Depreciation of right of use assets</t>
  </si>
  <si>
    <t>statements in the amount of Baht 4.02 million and in the separate financial statements amount of Baht 3.73 million, respectively.</t>
  </si>
  <si>
    <t xml:space="preserve"> - Impairment loss</t>
  </si>
  <si>
    <t>Other - Calls in advance</t>
  </si>
  <si>
    <t xml:space="preserve"> - Depreciation of property, plant and equipment</t>
  </si>
  <si>
    <t>Cash paid for purchasing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</si>
</sst>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\ &quot;F&quot;;\-#,##0.00\ &quot;F&quot;"/>
    <numFmt numFmtId="171" formatCode="_(* #,##0_);_(* \(#,##0\);_(* &quot;-&quot;??_);_(@_)"/>
    <numFmt numFmtId="172" formatCode="_-* #,##0.000_-;\-* #,##0.000_-;_-* &quot;-&quot;??_-;_-@_-"/>
    <numFmt numFmtId="173" formatCode="_(* #,##0.00_);_(* \(#,##0.00\);_(* &quot;-&quot;_);_(@_)"/>
    <numFmt numFmtId="174" formatCode="dd\-mmm\-yy_)"/>
    <numFmt numFmtId="175" formatCode="0.000000000000"/>
    <numFmt numFmtId="176" formatCode="[$-1070000]d/mm/yyyy;@"/>
    <numFmt numFmtId="177" formatCode="#,##0.00;[Black]\(#,##0.00\)"/>
    <numFmt numFmtId="178" formatCode="0.0%"/>
    <numFmt numFmtId="179" formatCode="_(&quot;$&quot;* #,##0.0_);_(&quot;$&quot;* \(#,##0.0\);_(&quot;$&quot;* &quot;0.0&quot;_);_(@_)"/>
    <numFmt numFmtId="180" formatCode="0.00_)"/>
    <numFmt numFmtId="181" formatCode="#,##0.0_);[Red]\(#,##0.0\)"/>
    <numFmt numFmtId="182" formatCode="_-* #,##0.0000_-;\-* #,##0.0000_-;_-* &quot;-&quot;??_-;_-@_-"/>
    <numFmt numFmtId="183" formatCode="#,##0;\(#,##0\)"/>
    <numFmt numFmtId="184" formatCode="_-* #,##0_-;\-* #,##0_-;_-* &quot;-&quot;??_-;_-@_-"/>
    <numFmt numFmtId="185" formatCode="_(* #,##0.0000_);_(* \(#,##0.0000\);_(* &quot;-&quot;??_);_(@_)"/>
    <numFmt numFmtId="186" formatCode="_-* #,##0_-;\(#,##0\);_-* &quot;-&quot;??_-;_-@_-"/>
  </numFmts>
  <fonts count="8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theme="1" tint="4.9989318521683403E-2"/>
      <name val="Angsana New"/>
      <family val="1"/>
    </font>
    <font>
      <sz val="14"/>
      <color rgb="FFFF0000"/>
      <name val="Angsana New"/>
      <family val="1"/>
    </font>
    <font>
      <b/>
      <sz val="14"/>
      <color theme="1" tint="4.9989318521683403E-2"/>
      <name val="Angsana New"/>
      <family val="1"/>
    </font>
    <font>
      <b/>
      <sz val="11"/>
      <name val="Angsana New"/>
      <family val="1"/>
    </font>
    <font>
      <b/>
      <sz val="12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8">
    <xf numFmtId="0" fontId="0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70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66" fontId="6" fillId="0" borderId="0" applyFont="0" applyFill="0" applyBorder="0" applyAlignment="0" applyProtection="0"/>
    <xf numFmtId="0" fontId="13" fillId="0" borderId="0"/>
    <xf numFmtId="0" fontId="4" fillId="0" borderId="0"/>
    <xf numFmtId="169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39" fontId="17" fillId="0" borderId="0"/>
    <xf numFmtId="39" fontId="17" fillId="0" borderId="0"/>
    <xf numFmtId="16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NumberFormat="0" applyFill="0" applyBorder="0" applyAlignment="0" applyProtection="0"/>
    <xf numFmtId="169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12" fillId="0" borderId="0"/>
    <xf numFmtId="170" fontId="11" fillId="0" borderId="0"/>
    <xf numFmtId="170" fontId="12" fillId="0" borderId="0"/>
    <xf numFmtId="170" fontId="11" fillId="0" borderId="0"/>
    <xf numFmtId="174" fontId="12" fillId="0" borderId="0"/>
    <xf numFmtId="174" fontId="11" fillId="0" borderId="0"/>
    <xf numFmtId="174" fontId="12" fillId="0" borderId="0"/>
    <xf numFmtId="174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12" fillId="0" borderId="0"/>
    <xf numFmtId="178" fontId="11" fillId="0" borderId="0"/>
    <xf numFmtId="178" fontId="12" fillId="0" borderId="0"/>
    <xf numFmtId="178" fontId="11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18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66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53">
    <xf numFmtId="0" fontId="0" fillId="0" borderId="0" xfId="0"/>
    <xf numFmtId="169" fontId="5" fillId="0" borderId="0" xfId="2" applyFont="1" applyFill="1" applyAlignment="1">
      <alignment vertical="center" shrinkToFit="1"/>
    </xf>
    <xf numFmtId="169" fontId="5" fillId="0" borderId="0" xfId="4" applyNumberFormat="1" applyFont="1" applyFill="1" applyBorder="1" applyAlignment="1">
      <alignment vertical="center" shrinkToFit="1"/>
    </xf>
    <xf numFmtId="184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69" fontId="5" fillId="0" borderId="0" xfId="4" applyNumberFormat="1" applyFont="1" applyFill="1" applyBorder="1" applyAlignment="1">
      <alignment horizontal="right" vertical="center" shrinkToFit="1"/>
    </xf>
    <xf numFmtId="169" fontId="5" fillId="0" borderId="0" xfId="2" applyFont="1" applyFill="1" applyBorder="1" applyAlignment="1">
      <alignment vertical="center" shrinkToFit="1"/>
    </xf>
    <xf numFmtId="183" fontId="77" fillId="0" borderId="0" xfId="0" applyNumberFormat="1" applyFont="1" applyFill="1" applyAlignment="1">
      <alignment vertical="center"/>
    </xf>
    <xf numFmtId="171" fontId="5" fillId="0" borderId="0" xfId="2" applyNumberFormat="1" applyFont="1" applyFill="1" applyAlignment="1">
      <alignment vertical="center" shrinkToFit="1"/>
    </xf>
    <xf numFmtId="171" fontId="5" fillId="0" borderId="0" xfId="9" applyNumberFormat="1" applyFont="1" applyFill="1" applyAlignment="1">
      <alignment vertical="center" shrinkToFit="1"/>
    </xf>
    <xf numFmtId="171" fontId="5" fillId="0" borderId="0" xfId="2" applyNumberFormat="1" applyFont="1" applyFill="1" applyBorder="1" applyAlignment="1">
      <alignment vertical="center" shrinkToFit="1"/>
    </xf>
    <xf numFmtId="184" fontId="5" fillId="0" borderId="0" xfId="2" applyNumberFormat="1" applyFont="1" applyFill="1" applyBorder="1" applyAlignment="1">
      <alignment vertical="center" shrinkToFit="1"/>
    </xf>
    <xf numFmtId="171" fontId="5" fillId="0" borderId="1" xfId="2" applyNumberFormat="1" applyFont="1" applyFill="1" applyBorder="1" applyAlignment="1">
      <alignment vertical="center" shrinkToFit="1"/>
    </xf>
    <xf numFmtId="169" fontId="3" fillId="0" borderId="0" xfId="2" applyFont="1" applyFill="1" applyBorder="1" applyAlignment="1">
      <alignment vertical="center" shrinkToFit="1"/>
    </xf>
    <xf numFmtId="184" fontId="5" fillId="0" borderId="1" xfId="2" applyNumberFormat="1" applyFont="1" applyFill="1" applyBorder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vertical="center" shrinkToFit="1"/>
    </xf>
    <xf numFmtId="171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184" fontId="5" fillId="0" borderId="0" xfId="2" applyNumberFormat="1" applyFont="1" applyFill="1" applyAlignment="1">
      <alignment vertical="center"/>
    </xf>
    <xf numFmtId="171" fontId="5" fillId="0" borderId="0" xfId="4" applyNumberFormat="1" applyFont="1" applyFill="1" applyAlignment="1">
      <alignment vertical="center"/>
    </xf>
    <xf numFmtId="184" fontId="5" fillId="0" borderId="0" xfId="4" applyNumberFormat="1" applyFont="1" applyFill="1" applyAlignment="1">
      <alignment vertical="center"/>
    </xf>
    <xf numFmtId="184" fontId="3" fillId="0" borderId="1" xfId="4" applyNumberFormat="1" applyFont="1" applyFill="1" applyBorder="1" applyAlignment="1">
      <alignment horizontal="center" vertical="center"/>
    </xf>
    <xf numFmtId="184" fontId="3" fillId="0" borderId="0" xfId="2" applyNumberFormat="1" applyFont="1" applyFill="1" applyBorder="1" applyAlignment="1">
      <alignment vertical="center" shrinkToFit="1"/>
    </xf>
    <xf numFmtId="184" fontId="3" fillId="0" borderId="3" xfId="7" applyNumberFormat="1" applyFont="1" applyFill="1" applyBorder="1" applyAlignment="1">
      <alignment horizontal="center" vertical="center" shrinkToFit="1"/>
    </xf>
    <xf numFmtId="184" fontId="3" fillId="0" borderId="0" xfId="9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horizontal="center" vertical="center"/>
    </xf>
    <xf numFmtId="171" fontId="3" fillId="0" borderId="3" xfId="7" quotePrefix="1" applyNumberFormat="1" applyFont="1" applyFill="1" applyBorder="1" applyAlignment="1">
      <alignment horizontal="center" vertical="center" shrinkToFit="1"/>
    </xf>
    <xf numFmtId="171" fontId="3" fillId="0" borderId="0" xfId="2" applyNumberFormat="1" applyFont="1" applyFill="1" applyBorder="1" applyAlignment="1">
      <alignment vertical="center" shrinkToFit="1"/>
    </xf>
    <xf numFmtId="171" fontId="3" fillId="0" borderId="1" xfId="2" applyNumberFormat="1" applyFont="1" applyFill="1" applyBorder="1" applyAlignment="1">
      <alignment vertical="center" shrinkToFit="1"/>
    </xf>
    <xf numFmtId="43" fontId="5" fillId="0" borderId="0" xfId="9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171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169" fontId="5" fillId="0" borderId="0" xfId="9" applyNumberFormat="1" applyFont="1" applyFill="1" applyAlignment="1">
      <alignment vertical="center" shrinkToFit="1"/>
    </xf>
    <xf numFmtId="169" fontId="3" fillId="0" borderId="0" xfId="9" applyNumberFormat="1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184" fontId="3" fillId="0" borderId="1" xfId="2" applyNumberFormat="1" applyFont="1" applyFill="1" applyBorder="1" applyAlignment="1">
      <alignment horizontal="center" vertical="center"/>
    </xf>
    <xf numFmtId="184" fontId="5" fillId="0" borderId="0" xfId="3" applyNumberFormat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71" fontId="3" fillId="0" borderId="3" xfId="2" applyNumberFormat="1" applyFont="1" applyFill="1" applyBorder="1" applyAlignment="1">
      <alignment vertical="center" shrinkToFit="1"/>
    </xf>
    <xf numFmtId="171" fontId="3" fillId="0" borderId="2" xfId="2" applyNumberFormat="1" applyFont="1" applyFill="1" applyBorder="1" applyAlignment="1">
      <alignment vertical="center" shrinkToFit="1"/>
    </xf>
    <xf numFmtId="171" fontId="3" fillId="0" borderId="4" xfId="2" applyNumberFormat="1" applyFont="1" applyFill="1" applyBorder="1" applyAlignment="1">
      <alignment vertical="center" shrinkToFit="1"/>
    </xf>
    <xf numFmtId="171" fontId="5" fillId="0" borderId="0" xfId="14" applyNumberFormat="1" applyFont="1" applyFill="1" applyAlignment="1">
      <alignment vertical="center" shrinkToFit="1"/>
    </xf>
    <xf numFmtId="171" fontId="3" fillId="0" borderId="4" xfId="2" applyNumberFormat="1" applyFont="1" applyFill="1" applyBorder="1" applyAlignment="1">
      <alignment horizontal="center" vertical="center" shrinkToFit="1"/>
    </xf>
    <xf numFmtId="171" fontId="5" fillId="0" borderId="0" xfId="4" applyNumberFormat="1" applyFont="1" applyFill="1" applyAlignment="1">
      <alignment vertical="center" shrinkToFit="1"/>
    </xf>
    <xf numFmtId="169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vertical="center" shrinkToFit="1"/>
    </xf>
    <xf numFmtId="169" fontId="3" fillId="0" borderId="0" xfId="2" applyFont="1" applyFill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184" fontId="5" fillId="0" borderId="0" xfId="9" applyNumberFormat="1" applyFont="1" applyFill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184" fontId="5" fillId="0" borderId="0" xfId="14" applyNumberFormat="1" applyFont="1" applyFill="1" applyAlignment="1">
      <alignment vertical="center" shrinkToFit="1"/>
    </xf>
    <xf numFmtId="169" fontId="5" fillId="0" borderId="0" xfId="9" applyNumberFormat="1" applyFont="1" applyFill="1" applyBorder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71" fontId="3" fillId="0" borderId="0" xfId="5" applyNumberFormat="1" applyFont="1" applyFill="1" applyBorder="1" applyAlignment="1">
      <alignment horizontal="center" vertical="center"/>
    </xf>
    <xf numFmtId="184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184" fontId="5" fillId="0" borderId="0" xfId="4116" applyNumberFormat="1" applyFont="1" applyFill="1" applyAlignment="1">
      <alignment vertical="center" shrinkToFit="1"/>
    </xf>
    <xf numFmtId="184" fontId="5" fillId="0" borderId="0" xfId="4116" applyNumberFormat="1" applyFont="1" applyFill="1" applyAlignment="1">
      <alignment vertical="center"/>
    </xf>
    <xf numFmtId="184" fontId="3" fillId="0" borderId="3" xfId="4116" applyNumberFormat="1" applyFont="1" applyFill="1" applyBorder="1" applyAlignment="1">
      <alignment vertical="center" shrinkToFit="1"/>
    </xf>
    <xf numFmtId="184" fontId="5" fillId="0" borderId="0" xfId="4116" applyNumberFormat="1" applyFont="1" applyFill="1" applyBorder="1" applyAlignment="1">
      <alignment vertical="center" shrinkToFit="1"/>
    </xf>
    <xf numFmtId="184" fontId="5" fillId="0" borderId="1" xfId="4116" applyNumberFormat="1" applyFont="1" applyFill="1" applyBorder="1" applyAlignment="1">
      <alignment vertical="center" shrinkToFit="1"/>
    </xf>
    <xf numFmtId="184" fontId="3" fillId="0" borderId="4" xfId="4116" applyNumberFormat="1" applyFont="1" applyFill="1" applyBorder="1" applyAlignment="1">
      <alignment vertical="center" shrinkToFit="1"/>
    </xf>
    <xf numFmtId="0" fontId="83" fillId="0" borderId="0" xfId="1" applyFont="1" applyFill="1" applyAlignment="1">
      <alignment vertical="center"/>
    </xf>
    <xf numFmtId="0" fontId="83" fillId="0" borderId="0" xfId="1" quotePrefix="1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169" fontId="5" fillId="0" borderId="0" xfId="2" applyFont="1" applyFill="1" applyAlignment="1">
      <alignment vertical="center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1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184" fontId="3" fillId="0" borderId="1" xfId="5" applyNumberFormat="1" applyFont="1" applyFill="1" applyBorder="1" applyAlignment="1">
      <alignment horizontal="center" vertical="center"/>
    </xf>
    <xf numFmtId="171" fontId="3" fillId="0" borderId="1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1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2" fillId="0" borderId="0" xfId="1" applyFont="1" applyFill="1" applyBorder="1" applyAlignment="1">
      <alignment vertical="center" shrinkToFit="1"/>
    </xf>
    <xf numFmtId="171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184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71" fontId="3" fillId="0" borderId="0" xfId="8" applyNumberFormat="1" applyFont="1" applyFill="1" applyBorder="1" applyAlignment="1">
      <alignment horizontal="center" vertical="center" shrinkToFit="1"/>
    </xf>
    <xf numFmtId="184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3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71" fontId="5" fillId="0" borderId="0" xfId="9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0" fontId="3" fillId="0" borderId="0" xfId="4" applyNumberFormat="1" applyFont="1" applyFill="1" applyBorder="1" applyAlignment="1">
      <alignment horizontal="center" vertical="center"/>
    </xf>
    <xf numFmtId="184" fontId="5" fillId="0" borderId="0" xfId="5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84" fontId="5" fillId="0" borderId="0" xfId="4116" applyNumberFormat="1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0" fillId="0" borderId="0" xfId="1" applyNumberFormat="1" applyFont="1" applyFill="1" applyAlignment="1">
      <alignment vertical="center"/>
    </xf>
    <xf numFmtId="184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71" fontId="5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84" fontId="3" fillId="0" borderId="0" xfId="2" applyNumberFormat="1" applyFont="1" applyFill="1" applyBorder="1" applyAlignment="1">
      <alignment vertical="center"/>
    </xf>
    <xf numFmtId="169" fontId="3" fillId="0" borderId="0" xfId="4" applyNumberFormat="1" applyFont="1" applyFill="1" applyBorder="1" applyAlignment="1">
      <alignment vertical="center"/>
    </xf>
    <xf numFmtId="184" fontId="3" fillId="0" borderId="0" xfId="4116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169" fontId="3" fillId="0" borderId="0" xfId="2" applyFont="1" applyFill="1" applyAlignment="1">
      <alignment vertical="center"/>
    </xf>
    <xf numFmtId="183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169" fontId="81" fillId="0" borderId="0" xfId="2" applyFont="1" applyFill="1" applyAlignment="1">
      <alignment vertical="center" shrinkToFit="1"/>
    </xf>
    <xf numFmtId="171" fontId="3" fillId="0" borderId="0" xfId="4116" applyNumberFormat="1" applyFont="1" applyFill="1" applyAlignment="1">
      <alignment vertical="center"/>
    </xf>
    <xf numFmtId="184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84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71" fontId="3" fillId="0" borderId="1" xfId="5" applyNumberFormat="1" applyFont="1" applyFill="1" applyBorder="1" applyAlignment="1">
      <alignment horizontal="center" vertical="center"/>
    </xf>
    <xf numFmtId="171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84" fontId="3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69" fontId="3" fillId="0" borderId="0" xfId="9" applyNumberFormat="1" applyFont="1" applyFill="1" applyBorder="1" applyAlignment="1">
      <alignment vertical="center" shrinkToFit="1"/>
    </xf>
    <xf numFmtId="184" fontId="3" fillId="0" borderId="0" xfId="2" applyNumberFormat="1" applyFont="1" applyFill="1" applyAlignment="1">
      <alignment vertical="center" shrinkToFit="1"/>
    </xf>
    <xf numFmtId="171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171" fontId="3" fillId="0" borderId="0" xfId="6" applyNumberFormat="1" applyFont="1" applyFill="1" applyBorder="1" applyAlignment="1">
      <alignment horizontal="right" vertical="center"/>
    </xf>
    <xf numFmtId="169" fontId="5" fillId="0" borderId="0" xfId="2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vertical="center"/>
    </xf>
    <xf numFmtId="171" fontId="5" fillId="0" borderId="0" xfId="4116" applyNumberFormat="1" applyFont="1" applyFill="1" applyAlignment="1">
      <alignment vertic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69" fontId="3" fillId="0" borderId="0" xfId="2" applyFont="1" applyFill="1" applyBorder="1" applyAlignment="1">
      <alignment shrinkToFit="1"/>
    </xf>
    <xf numFmtId="49" fontId="5" fillId="0" borderId="0" xfId="2" quotePrefix="1" applyNumberFormat="1" applyFont="1" applyFill="1" applyAlignment="1">
      <alignment horizontal="center" vertical="center"/>
    </xf>
    <xf numFmtId="171" fontId="3" fillId="0" borderId="0" xfId="9" applyNumberFormat="1" applyFont="1" applyFill="1" applyBorder="1" applyAlignment="1">
      <alignment vertical="center" shrinkToFit="1"/>
    </xf>
    <xf numFmtId="171" fontId="3" fillId="0" borderId="0" xfId="16" applyNumberFormat="1" applyFont="1" applyFill="1" applyBorder="1" applyAlignment="1">
      <alignment shrinkToFit="1"/>
    </xf>
    <xf numFmtId="171" fontId="3" fillId="0" borderId="0" xfId="2" applyNumberFormat="1" applyFont="1" applyFill="1" applyAlignment="1">
      <alignment vertical="center"/>
    </xf>
    <xf numFmtId="171" fontId="3" fillId="0" borderId="0" xfId="4" applyNumberFormat="1" applyFont="1" applyFill="1" applyAlignment="1">
      <alignment vertical="center"/>
    </xf>
    <xf numFmtId="0" fontId="3" fillId="0" borderId="3" xfId="7" quotePrefix="1" applyNumberFormat="1" applyFont="1" applyFill="1" applyBorder="1" applyAlignment="1">
      <alignment horizontal="center" vertical="center" shrinkToFit="1"/>
    </xf>
    <xf numFmtId="0" fontId="3" fillId="0" borderId="3" xfId="7" applyNumberFormat="1" applyFont="1" applyFill="1" applyBorder="1" applyAlignment="1">
      <alignment horizontal="center" vertical="center" shrinkToFit="1"/>
    </xf>
    <xf numFmtId="0" fontId="79" fillId="0" borderId="0" xfId="0" applyFont="1"/>
    <xf numFmtId="0" fontId="5" fillId="0" borderId="0" xfId="0" applyFont="1"/>
    <xf numFmtId="0" fontId="8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6" applyFont="1" applyBorder="1" applyAlignment="1">
      <alignment horizontal="right"/>
    </xf>
    <xf numFmtId="0" fontId="3" fillId="0" borderId="0" xfId="0" applyFont="1"/>
    <xf numFmtId="0" fontId="5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0" fontId="81" fillId="0" borderId="0" xfId="0" applyFont="1" applyAlignment="1">
      <alignment horizontal="center" shrinkToFit="1"/>
    </xf>
    <xf numFmtId="184" fontId="3" fillId="0" borderId="0" xfId="33" applyNumberFormat="1" applyFont="1" applyFill="1" applyBorder="1" applyAlignment="1">
      <alignment horizontal="center"/>
    </xf>
    <xf numFmtId="0" fontId="81" fillId="0" borderId="1" xfId="0" applyFont="1" applyBorder="1" applyAlignment="1">
      <alignment horizontal="center" shrinkToFit="1"/>
    </xf>
    <xf numFmtId="0" fontId="3" fillId="0" borderId="1" xfId="0" applyFont="1" applyBorder="1" applyAlignment="1">
      <alignment horizontal="center" shrinkToFit="1"/>
    </xf>
    <xf numFmtId="43" fontId="5" fillId="0" borderId="0" xfId="4116" applyFont="1" applyFill="1" applyBorder="1" applyAlignment="1">
      <alignment shrinkToFit="1"/>
    </xf>
    <xf numFmtId="0" fontId="81" fillId="0" borderId="0" xfId="0" applyFont="1" applyAlignment="1">
      <alignment horizontal="center"/>
    </xf>
    <xf numFmtId="171" fontId="5" fillId="0" borderId="0" xfId="0" applyNumberFormat="1" applyFont="1"/>
    <xf numFmtId="0" fontId="81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84" fontId="5" fillId="0" borderId="0" xfId="0" applyNumberFormat="1" applyFont="1"/>
    <xf numFmtId="171" fontId="5" fillId="0" borderId="0" xfId="9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>
      <alignment vertical="center" shrinkToFit="1"/>
    </xf>
    <xf numFmtId="184" fontId="3" fillId="0" borderId="1" xfId="33" applyNumberFormat="1" applyFont="1" applyFill="1" applyBorder="1" applyAlignment="1">
      <alignment horizontal="center"/>
    </xf>
    <xf numFmtId="171" fontId="84" fillId="0" borderId="0" xfId="2" applyNumberFormat="1" applyFont="1" applyFill="1" applyBorder="1" applyAlignment="1">
      <alignment vertical="center" shrinkToFit="1"/>
    </xf>
    <xf numFmtId="184" fontId="3" fillId="0" borderId="4" xfId="2" applyNumberFormat="1" applyFont="1" applyFill="1" applyBorder="1" applyAlignment="1">
      <alignment horizontal="center" vertical="center" shrinkToFit="1"/>
    </xf>
    <xf numFmtId="49" fontId="5" fillId="0" borderId="0" xfId="1" quotePrefix="1" applyNumberFormat="1" applyFont="1" applyFill="1" applyAlignment="1">
      <alignment vertical="center"/>
    </xf>
    <xf numFmtId="0" fontId="5" fillId="0" borderId="0" xfId="0" applyFont="1" applyFill="1"/>
    <xf numFmtId="0" fontId="3" fillId="0" borderId="0" xfId="0" applyFont="1" applyAlignment="1">
      <alignment vertical="center" shrinkToFit="1"/>
    </xf>
    <xf numFmtId="184" fontId="3" fillId="0" borderId="0" xfId="16" applyNumberFormat="1" applyFont="1" applyFill="1" applyBorder="1" applyAlignment="1">
      <alignment shrinkToFi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 shrinkToFit="1"/>
    </xf>
    <xf numFmtId="184" fontId="3" fillId="0" borderId="5" xfId="4116" applyNumberFormat="1" applyFont="1" applyFill="1" applyBorder="1" applyAlignment="1">
      <alignment vertical="center" shrinkToFit="1"/>
    </xf>
    <xf numFmtId="184" fontId="79" fillId="0" borderId="0" xfId="4116" applyNumberFormat="1" applyFont="1" applyFill="1" applyAlignment="1">
      <alignment vertical="center" shrinkToFit="1"/>
    </xf>
    <xf numFmtId="0" fontId="79" fillId="0" borderId="0" xfId="0" applyFont="1" applyFill="1"/>
    <xf numFmtId="0" fontId="3" fillId="0" borderId="0" xfId="0" applyFont="1" applyFill="1"/>
    <xf numFmtId="0" fontId="83" fillId="0" borderId="0" xfId="0" applyFont="1" applyFill="1"/>
    <xf numFmtId="171" fontId="5" fillId="0" borderId="0" xfId="4116" applyNumberFormat="1" applyFont="1" applyFill="1" applyBorder="1" applyAlignment="1">
      <alignment vertical="center" shrinkToFit="1"/>
    </xf>
    <xf numFmtId="171" fontId="79" fillId="0" borderId="1" xfId="2" applyNumberFormat="1" applyFont="1" applyFill="1" applyBorder="1" applyAlignment="1">
      <alignment vertical="center" shrinkToFit="1"/>
    </xf>
    <xf numFmtId="169" fontId="79" fillId="0" borderId="0" xfId="2" applyFont="1" applyFill="1" applyBorder="1" applyAlignment="1">
      <alignment vertical="center" shrinkToFit="1"/>
    </xf>
    <xf numFmtId="171" fontId="86" fillId="0" borderId="3" xfId="2" applyNumberFormat="1" applyFont="1" applyFill="1" applyBorder="1" applyAlignment="1">
      <alignment vertical="center" shrinkToFit="1"/>
    </xf>
    <xf numFmtId="171" fontId="86" fillId="0" borderId="4" xfId="9" applyNumberFormat="1" applyFont="1" applyFill="1" applyBorder="1" applyAlignment="1">
      <alignment vertical="center" shrinkToFit="1"/>
    </xf>
    <xf numFmtId="171" fontId="84" fillId="0" borderId="0" xfId="9" applyNumberFormat="1" applyFont="1" applyFill="1" applyAlignment="1">
      <alignment vertical="center" shrinkToFit="1"/>
    </xf>
    <xf numFmtId="171" fontId="79" fillId="0" borderId="0" xfId="4117" applyNumberFormat="1" applyFont="1" applyFill="1" applyAlignment="1">
      <alignment vertical="center" shrinkToFit="1"/>
    </xf>
    <xf numFmtId="185" fontId="79" fillId="0" borderId="0" xfId="4117" quotePrefix="1" applyNumberFormat="1" applyFont="1" applyFill="1" applyAlignment="1">
      <alignment horizontal="right" shrinkToFit="1"/>
    </xf>
    <xf numFmtId="182" fontId="79" fillId="0" borderId="0" xfId="4117" applyNumberFormat="1" applyFont="1" applyFill="1" applyAlignment="1">
      <alignment vertical="center" shrinkToFit="1"/>
    </xf>
    <xf numFmtId="182" fontId="79" fillId="0" borderId="0" xfId="2" applyNumberFormat="1" applyFont="1" applyFill="1" applyAlignment="1">
      <alignment vertical="center" shrinkToFit="1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/>
    <xf numFmtId="171" fontId="5" fillId="0" borderId="0" xfId="12" applyNumberFormat="1" applyFont="1" applyFill="1" applyAlignment="1">
      <alignment vertical="center"/>
    </xf>
    <xf numFmtId="0" fontId="78" fillId="0" borderId="0" xfId="0" applyFont="1" applyFill="1" applyAlignment="1">
      <alignment vertical="center"/>
    </xf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171" fontId="78" fillId="0" borderId="0" xfId="0" applyNumberFormat="1" applyFont="1" applyFill="1" applyAlignment="1">
      <alignment vertical="center"/>
    </xf>
    <xf numFmtId="183" fontId="78" fillId="0" borderId="0" xfId="0" applyNumberFormat="1" applyFont="1" applyFill="1" applyAlignment="1">
      <alignment vertical="center"/>
    </xf>
    <xf numFmtId="43" fontId="3" fillId="0" borderId="0" xfId="14" applyFont="1" applyFill="1" applyAlignment="1">
      <alignment vertical="center" shrinkToFit="1"/>
    </xf>
    <xf numFmtId="43" fontId="5" fillId="0" borderId="0" xfId="4116" applyFont="1"/>
    <xf numFmtId="184" fontId="3" fillId="0" borderId="0" xfId="4116" applyNumberFormat="1" applyFont="1" applyFill="1" applyBorder="1" applyAlignment="1">
      <alignment vertical="center" shrinkToFit="1"/>
    </xf>
    <xf numFmtId="171" fontId="3" fillId="0" borderId="0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 applyAlignment="1"/>
    <xf numFmtId="171" fontId="5" fillId="0" borderId="0" xfId="9" applyNumberFormat="1" applyFont="1" applyFill="1" applyBorder="1" applyAlignment="1">
      <alignment shrinkToFit="1"/>
    </xf>
    <xf numFmtId="184" fontId="3" fillId="0" borderId="0" xfId="4116" applyNumberFormat="1" applyFont="1" applyFill="1" applyBorder="1" applyAlignment="1"/>
    <xf numFmtId="184" fontId="5" fillId="0" borderId="0" xfId="4116" applyNumberFormat="1" applyFont="1" applyAlignment="1"/>
    <xf numFmtId="184" fontId="5" fillId="0" borderId="0" xfId="4116" applyNumberFormat="1" applyFont="1" applyFill="1" applyAlignment="1"/>
    <xf numFmtId="184" fontId="3" fillId="0" borderId="4" xfId="9" applyNumberFormat="1" applyFont="1" applyFill="1" applyBorder="1" applyAlignment="1"/>
    <xf numFmtId="184" fontId="3" fillId="0" borderId="0" xfId="9" applyNumberFormat="1" applyFont="1" applyFill="1" applyBorder="1" applyAlignment="1"/>
    <xf numFmtId="43" fontId="3" fillId="0" borderId="0" xfId="9" applyFont="1" applyFill="1" applyBorder="1" applyAlignment="1"/>
    <xf numFmtId="171" fontId="5" fillId="0" borderId="0" xfId="2" applyNumberFormat="1" applyFont="1" applyFill="1" applyBorder="1" applyAlignment="1">
      <alignment shrinkToFit="1"/>
    </xf>
    <xf numFmtId="184" fontId="3" fillId="0" borderId="1" xfId="4116" applyNumberFormat="1" applyFont="1" applyFill="1" applyBorder="1" applyAlignment="1">
      <alignment vertical="center" shrinkToFit="1"/>
    </xf>
    <xf numFmtId="171" fontId="5" fillId="0" borderId="0" xfId="4116" applyNumberFormat="1" applyFont="1" applyFill="1" applyAlignment="1">
      <alignment vertical="center" shrinkToFit="1"/>
    </xf>
    <xf numFmtId="171" fontId="79" fillId="0" borderId="0" xfId="4116" applyNumberFormat="1" applyFont="1" applyFill="1" applyAlignment="1">
      <alignment vertical="center" shrinkToFit="1"/>
    </xf>
    <xf numFmtId="43" fontId="5" fillId="0" borderId="0" xfId="0" applyNumberFormat="1" applyFont="1"/>
    <xf numFmtId="184" fontId="5" fillId="0" borderId="0" xfId="9" applyNumberFormat="1" applyFont="1" applyFill="1"/>
    <xf numFmtId="43" fontId="5" fillId="0" borderId="0" xfId="9" applyFont="1" applyFill="1" applyBorder="1"/>
    <xf numFmtId="171" fontId="5" fillId="0" borderId="0" xfId="4117" applyNumberFormat="1" applyFont="1" applyFill="1" applyAlignment="1">
      <alignment vertical="center" shrinkToFit="1"/>
    </xf>
    <xf numFmtId="184" fontId="0" fillId="0" borderId="0" xfId="0" applyNumberFormat="1"/>
    <xf numFmtId="43" fontId="1" fillId="0" borderId="0" xfId="4116" applyFont="1"/>
    <xf numFmtId="43" fontId="0" fillId="0" borderId="0" xfId="0" applyNumberFormat="1"/>
    <xf numFmtId="184" fontId="5" fillId="0" borderId="0" xfId="4116" applyNumberFormat="1" applyFont="1" applyFill="1"/>
    <xf numFmtId="186" fontId="5" fillId="0" borderId="0" xfId="4116" applyNumberFormat="1" applyFont="1" applyFill="1"/>
    <xf numFmtId="43" fontId="3" fillId="0" borderId="0" xfId="9" applyFont="1" applyFill="1" applyBorder="1"/>
    <xf numFmtId="184" fontId="5" fillId="0" borderId="0" xfId="0" applyNumberFormat="1" applyFont="1" applyFill="1"/>
    <xf numFmtId="184" fontId="5" fillId="0" borderId="0" xfId="16" applyNumberFormat="1" applyFont="1" applyFill="1" applyBorder="1" applyAlignment="1">
      <alignment shrinkToFit="1"/>
    </xf>
    <xf numFmtId="0" fontId="83" fillId="0" borderId="0" xfId="0" applyFont="1" applyFill="1" applyAlignment="1">
      <alignment horizontal="center"/>
    </xf>
    <xf numFmtId="0" fontId="81" fillId="0" borderId="0" xfId="0" applyFont="1" applyFill="1"/>
    <xf numFmtId="41" fontId="81" fillId="0" borderId="1" xfId="4" applyNumberFormat="1" applyFont="1" applyFill="1" applyBorder="1" applyAlignment="1">
      <alignment horizontal="center" vertical="center"/>
    </xf>
    <xf numFmtId="0" fontId="8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8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83" fillId="0" borderId="0" xfId="0" applyFont="1" applyBorder="1"/>
    <xf numFmtId="0" fontId="83" fillId="0" borderId="0" xfId="0" applyFont="1" applyAlignment="1">
      <alignment horizontal="center"/>
    </xf>
    <xf numFmtId="171" fontId="5" fillId="0" borderId="1" xfId="4116" applyNumberFormat="1" applyFont="1" applyFill="1" applyBorder="1" applyAlignment="1">
      <alignment vertical="center" shrinkToFit="1"/>
    </xf>
    <xf numFmtId="184" fontId="5" fillId="0" borderId="0" xfId="9" applyNumberFormat="1" applyFont="1" applyFill="1" applyBorder="1"/>
    <xf numFmtId="43" fontId="85" fillId="0" borderId="0" xfId="9" applyFont="1" applyFill="1" applyBorder="1" applyAlignment="1">
      <alignment vertical="center" shrinkToFit="1"/>
    </xf>
    <xf numFmtId="169" fontId="79" fillId="0" borderId="0" xfId="2" applyFont="1" applyFill="1" applyAlignment="1">
      <alignment vertical="center" shrinkToFit="1"/>
    </xf>
    <xf numFmtId="49" fontId="79" fillId="0" borderId="0" xfId="1" applyNumberFormat="1" applyFont="1" applyFill="1" applyAlignment="1">
      <alignment vertical="center"/>
    </xf>
    <xf numFmtId="184" fontId="3" fillId="0" borderId="1" xfId="4116" applyNumberFormat="1" applyFont="1" applyFill="1" applyBorder="1" applyAlignment="1">
      <alignment horizontal="right" vertical="center"/>
    </xf>
    <xf numFmtId="184" fontId="5" fillId="0" borderId="0" xfId="4116" applyNumberFormat="1" applyFont="1"/>
    <xf numFmtId="0" fontId="5" fillId="0" borderId="0" xfId="0" applyFont="1" applyAlignment="1">
      <alignment horizontal="center"/>
    </xf>
    <xf numFmtId="0" fontId="5" fillId="0" borderId="0" xfId="1" applyFont="1" applyAlignment="1">
      <alignment vertical="center"/>
    </xf>
    <xf numFmtId="0" fontId="5" fillId="0" borderId="0" xfId="3" applyFont="1" applyFill="1" applyAlignment="1">
      <alignment horizontal="left" vertical="center"/>
    </xf>
    <xf numFmtId="184" fontId="79" fillId="0" borderId="0" xfId="2" applyNumberFormat="1" applyFont="1" applyFill="1" applyAlignment="1">
      <alignment vertical="center" shrinkToFit="1"/>
    </xf>
    <xf numFmtId="171" fontId="3" fillId="0" borderId="0" xfId="0" applyNumberFormat="1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171" fontId="3" fillId="0" borderId="0" xfId="0" quotePrefix="1" applyNumberFormat="1" applyFont="1" applyAlignment="1">
      <alignment horizontal="center" vertical="center" shrinkToFit="1"/>
    </xf>
    <xf numFmtId="171" fontId="87" fillId="0" borderId="0" xfId="0" quotePrefix="1" applyNumberFormat="1" applyFont="1" applyAlignment="1">
      <alignment horizontal="center" vertical="center" shrinkToFit="1"/>
    </xf>
    <xf numFmtId="0" fontId="87" fillId="0" borderId="0" xfId="0" applyFont="1" applyAlignment="1">
      <alignment horizontal="center" vertical="center" shrinkToFit="1"/>
    </xf>
    <xf numFmtId="171" fontId="87" fillId="0" borderId="1" xfId="7" applyNumberFormat="1" applyFont="1" applyFill="1" applyBorder="1" applyAlignment="1">
      <alignment horizontal="center" vertical="center" shrinkToFit="1"/>
    </xf>
    <xf numFmtId="0" fontId="87" fillId="0" borderId="0" xfId="5" applyNumberFormat="1" applyFont="1" applyFill="1" applyBorder="1" applyAlignment="1">
      <alignment horizontal="center" vertical="center" shrinkToFit="1"/>
    </xf>
    <xf numFmtId="184" fontId="87" fillId="0" borderId="1" xfId="7" quotePrefix="1" applyNumberFormat="1" applyFont="1" applyFill="1" applyBorder="1" applyAlignment="1">
      <alignment horizontal="center" vertical="center" shrinkToFit="1"/>
    </xf>
    <xf numFmtId="171" fontId="88" fillId="0" borderId="0" xfId="0" quotePrefix="1" applyNumberFormat="1" applyFont="1" applyAlignment="1">
      <alignment horizontal="center" vertical="center"/>
    </xf>
    <xf numFmtId="0" fontId="83" fillId="0" borderId="0" xfId="1" quotePrefix="1" applyFont="1" applyAlignment="1">
      <alignment horizontal="center" vertical="center"/>
    </xf>
    <xf numFmtId="184" fontId="5" fillId="0" borderId="0" xfId="4116" applyNumberFormat="1" applyFont="1" applyFill="1" applyBorder="1" applyAlignment="1">
      <alignment vertical="center"/>
    </xf>
    <xf numFmtId="0" fontId="3" fillId="0" borderId="0" xfId="1" applyFont="1" applyAlignment="1">
      <alignment vertical="center"/>
    </xf>
    <xf numFmtId="0" fontId="5" fillId="0" borderId="0" xfId="13" applyFont="1" applyAlignment="1">
      <alignment vertical="center" shrinkToFit="1"/>
    </xf>
    <xf numFmtId="0" fontId="5" fillId="0" borderId="0" xfId="0" applyFont="1" applyAlignment="1">
      <alignment vertical="center" shrinkToFit="1"/>
    </xf>
    <xf numFmtId="3" fontId="5" fillId="0" borderId="0" xfId="1" applyNumberFormat="1" applyFont="1" applyAlignment="1">
      <alignment vertical="center"/>
    </xf>
    <xf numFmtId="171" fontId="3" fillId="0" borderId="0" xfId="2" applyNumberFormat="1" applyFont="1" applyFill="1" applyBorder="1" applyAlignment="1">
      <alignment shrinkToFit="1"/>
    </xf>
    <xf numFmtId="171" fontId="3" fillId="0" borderId="0" xfId="4117" applyNumberFormat="1" applyFont="1" applyFill="1" applyBorder="1" applyAlignment="1">
      <alignment vertical="center" shrinkToFit="1"/>
    </xf>
    <xf numFmtId="171" fontId="3" fillId="0" borderId="4" xfId="4117" applyNumberFormat="1" applyFont="1" applyFill="1" applyBorder="1" applyAlignment="1">
      <alignment vertical="center" shrinkToFit="1"/>
    </xf>
    <xf numFmtId="171" fontId="3" fillId="0" borderId="0" xfId="4" applyNumberFormat="1" applyFont="1" applyFill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83" fillId="0" borderId="0" xfId="4" applyNumberFormat="1" applyFont="1" applyFill="1" applyBorder="1" applyAlignment="1">
      <alignment horizontal="center" vertical="center"/>
    </xf>
    <xf numFmtId="0" fontId="81" fillId="0" borderId="0" xfId="4" applyNumberFormat="1" applyFont="1" applyFill="1" applyBorder="1" applyAlignment="1">
      <alignment horizontal="center" vertical="center"/>
    </xf>
    <xf numFmtId="0" fontId="83" fillId="0" borderId="0" xfId="4" quotePrefix="1" applyNumberFormat="1" applyFont="1" applyFill="1" applyBorder="1" applyAlignment="1">
      <alignment horizontal="center" vertical="center"/>
    </xf>
    <xf numFmtId="0" fontId="83" fillId="0" borderId="0" xfId="10" applyFont="1" applyFill="1" applyAlignment="1">
      <alignment horizontal="center" vertical="center"/>
    </xf>
    <xf numFmtId="0" fontId="83" fillId="0" borderId="0" xfId="1" applyFont="1" applyFill="1" applyAlignment="1">
      <alignment horizontal="center" vertical="center"/>
    </xf>
    <xf numFmtId="0" fontId="81" fillId="0" borderId="0" xfId="1" applyFont="1" applyFill="1" applyAlignment="1">
      <alignment horizontal="center" vertical="center"/>
    </xf>
    <xf numFmtId="0" fontId="83" fillId="0" borderId="0" xfId="2" applyNumberFormat="1" applyFont="1" applyFill="1" applyAlignment="1">
      <alignment horizontal="center" vertical="center"/>
    </xf>
    <xf numFmtId="0" fontId="81" fillId="0" borderId="0" xfId="2" applyNumberFormat="1" applyFont="1" applyFill="1" applyAlignment="1">
      <alignment horizontal="center" vertical="center"/>
    </xf>
    <xf numFmtId="0" fontId="81" fillId="0" borderId="0" xfId="2" applyNumberFormat="1" applyFont="1" applyFill="1" applyAlignment="1">
      <alignment horizontal="center" vertical="center" shrinkToFit="1"/>
    </xf>
    <xf numFmtId="0" fontId="83" fillId="0" borderId="0" xfId="1" applyFont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49" fontId="83" fillId="0" borderId="0" xfId="2" quotePrefix="1" applyNumberFormat="1" applyFont="1" applyFill="1" applyAlignment="1">
      <alignment horizontal="center" vertical="center"/>
    </xf>
    <xf numFmtId="184" fontId="5" fillId="0" borderId="0" xfId="4116" applyNumberFormat="1" applyFont="1" applyFill="1" applyAlignment="1">
      <alignment horizontal="center" vertical="center" shrinkToFit="1"/>
    </xf>
    <xf numFmtId="171" fontId="5" fillId="0" borderId="0" xfId="2" applyNumberFormat="1" applyFont="1" applyFill="1" applyAlignment="1">
      <alignment horizontal="center" vertical="center" shrinkToFit="1"/>
    </xf>
    <xf numFmtId="171" fontId="79" fillId="0" borderId="0" xfId="2" applyNumberFormat="1" applyFont="1" applyFill="1" applyBorder="1" applyAlignment="1">
      <alignment vertical="center" shrinkToFit="1"/>
    </xf>
    <xf numFmtId="0" fontId="5" fillId="0" borderId="0" xfId="0" applyFont="1" applyFill="1" applyAlignment="1">
      <alignment horizontal="center"/>
    </xf>
    <xf numFmtId="171" fontId="79" fillId="0" borderId="0" xfId="2" applyNumberFormat="1" applyFont="1" applyFill="1" applyAlignment="1">
      <alignment vertical="center" shrinkToFit="1"/>
    </xf>
    <xf numFmtId="0" fontId="83" fillId="0" borderId="0" xfId="0" quotePrefix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69" fontId="5" fillId="0" borderId="0" xfId="1" applyNumberFormat="1" applyFont="1" applyAlignment="1">
      <alignment vertical="center" shrinkToFit="1"/>
    </xf>
    <xf numFmtId="0" fontId="83" fillId="0" borderId="0" xfId="1" applyFont="1" applyAlignment="1">
      <alignment vertical="center"/>
    </xf>
    <xf numFmtId="0" fontId="5" fillId="0" borderId="0" xfId="1" quotePrefix="1" applyFont="1" applyAlignment="1">
      <alignment horizontal="center" vertical="center"/>
    </xf>
    <xf numFmtId="0" fontId="5" fillId="0" borderId="0" xfId="1" applyFont="1" applyAlignment="1">
      <alignment vertical="center" shrinkToFit="1"/>
    </xf>
    <xf numFmtId="0" fontId="5" fillId="0" borderId="0" xfId="1" applyFont="1" applyAlignment="1">
      <alignment horizontal="center" vertical="center"/>
    </xf>
    <xf numFmtId="171" fontId="83" fillId="0" borderId="0" xfId="1" quotePrefix="1" applyNumberFormat="1" applyFont="1" applyAlignment="1">
      <alignment horizontal="center" vertical="center"/>
    </xf>
    <xf numFmtId="184" fontId="5" fillId="0" borderId="0" xfId="1" applyNumberFormat="1" applyFont="1" applyAlignment="1">
      <alignment vertical="center"/>
    </xf>
    <xf numFmtId="49" fontId="79" fillId="0" borderId="0" xfId="2" quotePrefix="1" applyNumberFormat="1" applyFont="1" applyFill="1" applyAlignment="1">
      <alignment horizontal="center" vertical="center"/>
    </xf>
    <xf numFmtId="184" fontId="5" fillId="0" borderId="0" xfId="12" applyNumberFormat="1" applyFont="1" applyAlignment="1">
      <alignment vertical="center"/>
    </xf>
    <xf numFmtId="3" fontId="5" fillId="0" borderId="0" xfId="0" applyNumberFormat="1" applyFont="1"/>
    <xf numFmtId="0" fontId="5" fillId="0" borderId="0" xfId="12" applyFont="1" applyAlignment="1">
      <alignment vertical="center"/>
    </xf>
    <xf numFmtId="0" fontId="5" fillId="0" borderId="0" xfId="3" applyFont="1" applyAlignment="1">
      <alignment vertical="center" shrinkToFit="1"/>
    </xf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</cellXfs>
  <cellStyles count="4118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1" xfId="2255" xr:uid="{00000000-0005-0000-0000-0000AD080000}"/>
    <cellStyle name="Comma 10 12" xfId="2256" xr:uid="{00000000-0005-0000-0000-0000AE080000}"/>
    <cellStyle name="Comma 10 13" xfId="2257" xr:uid="{00000000-0005-0000-0000-0000AF080000}"/>
    <cellStyle name="Comma 10 14" xfId="2258" xr:uid="{00000000-0005-0000-0000-0000B0080000}"/>
    <cellStyle name="Comma 10 15" xfId="2259" xr:uid="{00000000-0005-0000-0000-0000B1080000}"/>
    <cellStyle name="Comma 10 2" xfId="2260" xr:uid="{00000000-0005-0000-0000-0000B2080000}"/>
    <cellStyle name="Comma 10 3" xfId="2261" xr:uid="{00000000-0005-0000-0000-0000B3080000}"/>
    <cellStyle name="Comma 10 3 2" xfId="2262" xr:uid="{00000000-0005-0000-0000-0000B4080000}"/>
    <cellStyle name="Comma 10 4" xfId="2263" xr:uid="{00000000-0005-0000-0000-0000B5080000}"/>
    <cellStyle name="Comma 10 5" xfId="2264" xr:uid="{00000000-0005-0000-0000-0000B6080000}"/>
    <cellStyle name="Comma 10 6" xfId="30" xr:uid="{00000000-0005-0000-0000-0000B7080000}"/>
    <cellStyle name="Comma 10 6 2" xfId="2265" xr:uid="{00000000-0005-0000-0000-0000B8080000}"/>
    <cellStyle name="Comma 10 7" xfId="2266" xr:uid="{00000000-0005-0000-0000-0000B9080000}"/>
    <cellStyle name="Comma 10 8" xfId="2267" xr:uid="{00000000-0005-0000-0000-0000BA080000}"/>
    <cellStyle name="Comma 10 9" xfId="2268" xr:uid="{00000000-0005-0000-0000-0000BB080000}"/>
    <cellStyle name="Comma 10_TOP-DI_Q'1_54" xfId="2269" xr:uid="{00000000-0005-0000-0000-0000BC080000}"/>
    <cellStyle name="Comma 11" xfId="2" xr:uid="{00000000-0005-0000-0000-0000BD080000}"/>
    <cellStyle name="Comma 11 2" xfId="2270" xr:uid="{00000000-0005-0000-0000-0000BE080000}"/>
    <cellStyle name="Comma 11 3" xfId="27" xr:uid="{00000000-0005-0000-0000-0000BF080000}"/>
    <cellStyle name="Comma 11 4" xfId="2271" xr:uid="{00000000-0005-0000-0000-0000C0080000}"/>
    <cellStyle name="Comma 11 5" xfId="2272" xr:uid="{00000000-0005-0000-0000-0000C1080000}"/>
    <cellStyle name="Comma 12" xfId="2273" xr:uid="{00000000-0005-0000-0000-0000C2080000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3" xfId="9" xr:uid="{00000000-0005-0000-0000-0000C9080000}"/>
    <cellStyle name="Comma 14 3 2" xfId="4117" xr:uid="{00000000-0005-0000-0000-0000CA080000}"/>
    <cellStyle name="Comma 15" xfId="2279" xr:uid="{00000000-0005-0000-0000-0000CB080000}"/>
    <cellStyle name="Comma 15 2" xfId="2280" xr:uid="{00000000-0005-0000-0000-0000CC080000}"/>
    <cellStyle name="Comma 16" xfId="2281" xr:uid="{00000000-0005-0000-0000-0000CD080000}"/>
    <cellStyle name="Comma 16 2" xfId="2282" xr:uid="{00000000-0005-0000-0000-0000CE080000}"/>
    <cellStyle name="Comma 17" xfId="2283" xr:uid="{00000000-0005-0000-0000-0000CF080000}"/>
    <cellStyle name="Comma 17 2" xfId="19" xr:uid="{00000000-0005-0000-0000-0000D0080000}"/>
    <cellStyle name="Comma 18" xfId="2284" xr:uid="{00000000-0005-0000-0000-0000D1080000}"/>
    <cellStyle name="Comma 18 2" xfId="2285" xr:uid="{00000000-0005-0000-0000-0000D2080000}"/>
    <cellStyle name="Comma 19" xfId="2286" xr:uid="{00000000-0005-0000-0000-0000D3080000}"/>
    <cellStyle name="Comma 19 2" xfId="2287" xr:uid="{00000000-0005-0000-0000-0000D4080000}"/>
    <cellStyle name="Comma 2" xfId="2288" xr:uid="{00000000-0005-0000-0000-0000D5080000}"/>
    <cellStyle name="Comma 2 10" xfId="2289" xr:uid="{00000000-0005-0000-0000-0000D6080000}"/>
    <cellStyle name="Comma 2 11" xfId="2290" xr:uid="{00000000-0005-0000-0000-0000D7080000}"/>
    <cellStyle name="Comma 2 12" xfId="2291" xr:uid="{00000000-0005-0000-0000-0000D8080000}"/>
    <cellStyle name="Comma 2 13" xfId="2292" xr:uid="{00000000-0005-0000-0000-0000D9080000}"/>
    <cellStyle name="Comma 2 14" xfId="2293" xr:uid="{00000000-0005-0000-0000-0000DA080000}"/>
    <cellStyle name="Comma 2 15" xfId="2294" xr:uid="{00000000-0005-0000-0000-0000DB080000}"/>
    <cellStyle name="Comma 2 16" xfId="2295" xr:uid="{00000000-0005-0000-0000-0000DC080000}"/>
    <cellStyle name="Comma 2 16 2" xfId="2296" xr:uid="{00000000-0005-0000-0000-0000DD080000}"/>
    <cellStyle name="Comma 2 17" xfId="2297" xr:uid="{00000000-0005-0000-0000-0000DE080000}"/>
    <cellStyle name="Comma 2 18" xfId="2298" xr:uid="{00000000-0005-0000-0000-0000DF080000}"/>
    <cellStyle name="Comma 2 19" xfId="2299" xr:uid="{00000000-0005-0000-0000-0000E0080000}"/>
    <cellStyle name="Comma 2 2" xfId="2300" xr:uid="{00000000-0005-0000-0000-0000E1080000}"/>
    <cellStyle name="Comma 2 2 10" xfId="2301" xr:uid="{00000000-0005-0000-0000-0000E2080000}"/>
    <cellStyle name="Comma 2 2 10 2" xfId="2302" xr:uid="{00000000-0005-0000-0000-0000E3080000}"/>
    <cellStyle name="Comma 2 2 11" xfId="2303" xr:uid="{00000000-0005-0000-0000-0000E4080000}"/>
    <cellStyle name="Comma 2 2 11 2" xfId="2304" xr:uid="{00000000-0005-0000-0000-0000E5080000}"/>
    <cellStyle name="Comma 2 2 12" xfId="2305" xr:uid="{00000000-0005-0000-0000-0000E6080000}"/>
    <cellStyle name="Comma 2 2 12 2" xfId="2306" xr:uid="{00000000-0005-0000-0000-0000E7080000}"/>
    <cellStyle name="Comma 2 2 13" xfId="2307" xr:uid="{00000000-0005-0000-0000-0000E8080000}"/>
    <cellStyle name="Comma 2 2 13 2" xfId="2308" xr:uid="{00000000-0005-0000-0000-0000E9080000}"/>
    <cellStyle name="Comma 2 2 14" xfId="2309" xr:uid="{00000000-0005-0000-0000-0000EA080000}"/>
    <cellStyle name="Comma 2 2 14 2" xfId="2310" xr:uid="{00000000-0005-0000-0000-0000EB080000}"/>
    <cellStyle name="Comma 2 2 15" xfId="2311" xr:uid="{00000000-0005-0000-0000-0000EC080000}"/>
    <cellStyle name="Comma 2 2 15 2" xfId="2312" xr:uid="{00000000-0005-0000-0000-0000ED080000}"/>
    <cellStyle name="Comma 2 2 16" xfId="2313" xr:uid="{00000000-0005-0000-0000-0000EE080000}"/>
    <cellStyle name="Comma 2 2 16 2" xfId="2314" xr:uid="{00000000-0005-0000-0000-0000EF080000}"/>
    <cellStyle name="Comma 2 2 17" xfId="2315" xr:uid="{00000000-0005-0000-0000-0000F0080000}"/>
    <cellStyle name="Comma 2 2 17 2" xfId="2316" xr:uid="{00000000-0005-0000-0000-0000F1080000}"/>
    <cellStyle name="Comma 2 2 18" xfId="2317" xr:uid="{00000000-0005-0000-0000-0000F2080000}"/>
    <cellStyle name="Comma 2 2 19" xfId="2318" xr:uid="{00000000-0005-0000-0000-0000F3080000}"/>
    <cellStyle name="Comma 2 2 2" xfId="2319" xr:uid="{00000000-0005-0000-0000-0000F4080000}"/>
    <cellStyle name="Comma 2 2 2 10" xfId="2320" xr:uid="{00000000-0005-0000-0000-0000F5080000}"/>
    <cellStyle name="Comma 2 2 2 11" xfId="2321" xr:uid="{00000000-0005-0000-0000-0000F6080000}"/>
    <cellStyle name="Comma 2 2 2 12" xfId="2322" xr:uid="{00000000-0005-0000-0000-0000F7080000}"/>
    <cellStyle name="Comma 2 2 2 13" xfId="2323" xr:uid="{00000000-0005-0000-0000-0000F8080000}"/>
    <cellStyle name="Comma 2 2 2 14" xfId="2324" xr:uid="{00000000-0005-0000-0000-0000F9080000}"/>
    <cellStyle name="Comma 2 2 2 15" xfId="2325" xr:uid="{00000000-0005-0000-0000-0000FA080000}"/>
    <cellStyle name="Comma 2 2 2 16" xfId="2326" xr:uid="{00000000-0005-0000-0000-0000FB080000}"/>
    <cellStyle name="Comma 2 2 2 17" xfId="2327" xr:uid="{00000000-0005-0000-0000-0000FC080000}"/>
    <cellStyle name="Comma 2 2 2 18" xfId="2328" xr:uid="{00000000-0005-0000-0000-0000FD080000}"/>
    <cellStyle name="Comma 2 2 2 19" xfId="2329" xr:uid="{00000000-0005-0000-0000-0000FE080000}"/>
    <cellStyle name="Comma 2 2 2 2" xfId="2330" xr:uid="{00000000-0005-0000-0000-0000FF080000}"/>
    <cellStyle name="Comma 2 2 2 2 2" xfId="2331" xr:uid="{00000000-0005-0000-0000-000000090000}"/>
    <cellStyle name="Comma 2 2 2 2 2 2" xfId="2332" xr:uid="{00000000-0005-0000-0000-000001090000}"/>
    <cellStyle name="Comma 2 2 2 2 3" xfId="2333" xr:uid="{00000000-0005-0000-0000-000002090000}"/>
    <cellStyle name="Comma 2 2 2 2 4" xfId="2334" xr:uid="{00000000-0005-0000-0000-000003090000}"/>
    <cellStyle name="Comma 2 2 2 2 5" xfId="2335" xr:uid="{00000000-0005-0000-0000-000004090000}"/>
    <cellStyle name="Comma 2 2 2 2 6" xfId="2336" xr:uid="{00000000-0005-0000-0000-000005090000}"/>
    <cellStyle name="Comma 2 2 2 2 7" xfId="2337" xr:uid="{00000000-0005-0000-0000-000006090000}"/>
    <cellStyle name="Comma 2 2 2 2 8" xfId="2338" xr:uid="{00000000-0005-0000-0000-000007090000}"/>
    <cellStyle name="Comma 2 2 2 3" xfId="2339" xr:uid="{00000000-0005-0000-0000-000008090000}"/>
    <cellStyle name="Comma 2 2 2 4" xfId="2340" xr:uid="{00000000-0005-0000-0000-000009090000}"/>
    <cellStyle name="Comma 2 2 2 5" xfId="2341" xr:uid="{00000000-0005-0000-0000-00000A090000}"/>
    <cellStyle name="Comma 2 2 2 6" xfId="2342" xr:uid="{00000000-0005-0000-0000-00000B090000}"/>
    <cellStyle name="Comma 2 2 2 7" xfId="2343" xr:uid="{00000000-0005-0000-0000-00000C090000}"/>
    <cellStyle name="Comma 2 2 2 8" xfId="2344" xr:uid="{00000000-0005-0000-0000-00000D090000}"/>
    <cellStyle name="Comma 2 2 2 9" xfId="2345" xr:uid="{00000000-0005-0000-0000-00000E090000}"/>
    <cellStyle name="Comma 2 2 20" xfId="2346" xr:uid="{00000000-0005-0000-0000-00000F090000}"/>
    <cellStyle name="Comma 2 2 21" xfId="2347" xr:uid="{00000000-0005-0000-0000-000010090000}"/>
    <cellStyle name="Comma 2 2 22" xfId="2348" xr:uid="{00000000-0005-0000-0000-000011090000}"/>
    <cellStyle name="Comma 2 2 23" xfId="2349" xr:uid="{00000000-0005-0000-0000-000012090000}"/>
    <cellStyle name="Comma 2 2 3" xfId="2350" xr:uid="{00000000-0005-0000-0000-000013090000}"/>
    <cellStyle name="Comma 2 2 3 2" xfId="2351" xr:uid="{00000000-0005-0000-0000-000014090000}"/>
    <cellStyle name="Comma 2 2 4" xfId="2352" xr:uid="{00000000-0005-0000-0000-000015090000}"/>
    <cellStyle name="Comma 2 2 4 2" xfId="2353" xr:uid="{00000000-0005-0000-0000-000016090000}"/>
    <cellStyle name="Comma 2 2 4 3" xfId="17" xr:uid="{00000000-0005-0000-0000-000017090000}"/>
    <cellStyle name="Comma 2 2 4 3 2" xfId="29" xr:uid="{00000000-0005-0000-0000-000018090000}"/>
    <cellStyle name="Comma 2 2 5" xfId="2354" xr:uid="{00000000-0005-0000-0000-000019090000}"/>
    <cellStyle name="Comma 2 2 5 2" xfId="2355" xr:uid="{00000000-0005-0000-0000-00001A090000}"/>
    <cellStyle name="Comma 2 2 5 2 2" xfId="2356" xr:uid="{00000000-0005-0000-0000-00001B090000}"/>
    <cellStyle name="Comma 2 2 6" xfId="2357" xr:uid="{00000000-0005-0000-0000-00001C090000}"/>
    <cellStyle name="Comma 2 2 6 2" xfId="2358" xr:uid="{00000000-0005-0000-0000-00001D090000}"/>
    <cellStyle name="Comma 2 2 7" xfId="2359" xr:uid="{00000000-0005-0000-0000-00001E090000}"/>
    <cellStyle name="Comma 2 2 7 2" xfId="2360" xr:uid="{00000000-0005-0000-0000-00001F090000}"/>
    <cellStyle name="Comma 2 2 7 3" xfId="2361" xr:uid="{00000000-0005-0000-0000-000020090000}"/>
    <cellStyle name="Comma 2 2 7 4" xfId="2362" xr:uid="{00000000-0005-0000-0000-000021090000}"/>
    <cellStyle name="Comma 2 2 7 5" xfId="2363" xr:uid="{00000000-0005-0000-0000-000022090000}"/>
    <cellStyle name="Comma 2 2 7 6" xfId="2364" xr:uid="{00000000-0005-0000-0000-000023090000}"/>
    <cellStyle name="Comma 2 2 7 7" xfId="2365" xr:uid="{00000000-0005-0000-0000-000024090000}"/>
    <cellStyle name="Comma 2 2 7 8" xfId="2366" xr:uid="{00000000-0005-0000-0000-000025090000}"/>
    <cellStyle name="Comma 2 2 7 9" xfId="2367" xr:uid="{00000000-0005-0000-0000-000026090000}"/>
    <cellStyle name="Comma 2 2 8" xfId="2368" xr:uid="{00000000-0005-0000-0000-000027090000}"/>
    <cellStyle name="Comma 2 2 8 2" xfId="2369" xr:uid="{00000000-0005-0000-0000-000028090000}"/>
    <cellStyle name="Comma 2 2 9" xfId="2370" xr:uid="{00000000-0005-0000-0000-000029090000}"/>
    <cellStyle name="Comma 2 2 9 2" xfId="2371" xr:uid="{00000000-0005-0000-0000-00002A090000}"/>
    <cellStyle name="Comma 2 2_edit-II5.1Top Bs PL 31.03.11" xfId="2372" xr:uid="{00000000-0005-0000-0000-00002B090000}"/>
    <cellStyle name="Comma 2 20" xfId="2373" xr:uid="{00000000-0005-0000-0000-00002C090000}"/>
    <cellStyle name="Comma 2 21" xfId="2374" xr:uid="{00000000-0005-0000-0000-00002D090000}"/>
    <cellStyle name="Comma 2 22" xfId="2375" xr:uid="{00000000-0005-0000-0000-00002E090000}"/>
    <cellStyle name="Comma 2 23" xfId="2376" xr:uid="{00000000-0005-0000-0000-00002F090000}"/>
    <cellStyle name="Comma 2 24" xfId="2377" xr:uid="{00000000-0005-0000-0000-000030090000}"/>
    <cellStyle name="Comma 2 25" xfId="2378" xr:uid="{00000000-0005-0000-0000-000031090000}"/>
    <cellStyle name="Comma 2 26" xfId="2379" xr:uid="{00000000-0005-0000-0000-000032090000}"/>
    <cellStyle name="Comma 2 27" xfId="2380" xr:uid="{00000000-0005-0000-0000-000033090000}"/>
    <cellStyle name="Comma 2 28" xfId="2381" xr:uid="{00000000-0005-0000-0000-000034090000}"/>
    <cellStyle name="Comma 2 29" xfId="2382" xr:uid="{00000000-0005-0000-0000-000035090000}"/>
    <cellStyle name="Comma 2 3" xfId="2383" xr:uid="{00000000-0005-0000-0000-000036090000}"/>
    <cellStyle name="Comma 2 3 10" xfId="2384" xr:uid="{00000000-0005-0000-0000-000037090000}"/>
    <cellStyle name="Comma 2 3 11" xfId="2385" xr:uid="{00000000-0005-0000-0000-000038090000}"/>
    <cellStyle name="Comma 2 3 12" xfId="2386" xr:uid="{00000000-0005-0000-0000-000039090000}"/>
    <cellStyle name="Comma 2 3 13" xfId="2387" xr:uid="{00000000-0005-0000-0000-00003A090000}"/>
    <cellStyle name="Comma 2 3 14" xfId="2388" xr:uid="{00000000-0005-0000-0000-00003B090000}"/>
    <cellStyle name="Comma 2 3 15" xfId="2389" xr:uid="{00000000-0005-0000-0000-00003C090000}"/>
    <cellStyle name="Comma 2 3 16" xfId="2390" xr:uid="{00000000-0005-0000-0000-00003D090000}"/>
    <cellStyle name="Comma 2 3 17" xfId="2391" xr:uid="{00000000-0005-0000-0000-00003E090000}"/>
    <cellStyle name="Comma 2 3 18" xfId="2392" xr:uid="{00000000-0005-0000-0000-00003F090000}"/>
    <cellStyle name="Comma 2 3 19" xfId="2393" xr:uid="{00000000-0005-0000-0000-000040090000}"/>
    <cellStyle name="Comma 2 3 2" xfId="2394" xr:uid="{00000000-0005-0000-0000-000041090000}"/>
    <cellStyle name="Comma 2 3 2 2" xfId="2395" xr:uid="{00000000-0005-0000-0000-000042090000}"/>
    <cellStyle name="Comma 2 3 2 3" xfId="2396" xr:uid="{00000000-0005-0000-0000-000043090000}"/>
    <cellStyle name="Comma 2 3 2 4" xfId="2397" xr:uid="{00000000-0005-0000-0000-000044090000}"/>
    <cellStyle name="Comma 2 3 2 5" xfId="2398" xr:uid="{00000000-0005-0000-0000-000045090000}"/>
    <cellStyle name="Comma 2 3 2 6" xfId="2399" xr:uid="{00000000-0005-0000-0000-000046090000}"/>
    <cellStyle name="Comma 2 3 2 7" xfId="2400" xr:uid="{00000000-0005-0000-0000-000047090000}"/>
    <cellStyle name="Comma 2 3 2 8" xfId="2401" xr:uid="{00000000-0005-0000-0000-000048090000}"/>
    <cellStyle name="Comma 2 3 3" xfId="2402" xr:uid="{00000000-0005-0000-0000-000049090000}"/>
    <cellStyle name="Comma 2 3 4" xfId="2403" xr:uid="{00000000-0005-0000-0000-00004A090000}"/>
    <cellStyle name="Comma 2 3 5" xfId="2404" xr:uid="{00000000-0005-0000-0000-00004B090000}"/>
    <cellStyle name="Comma 2 3 6" xfId="2405" xr:uid="{00000000-0005-0000-0000-00004C090000}"/>
    <cellStyle name="Comma 2 3 7" xfId="2406" xr:uid="{00000000-0005-0000-0000-00004D090000}"/>
    <cellStyle name="Comma 2 3 8" xfId="2407" xr:uid="{00000000-0005-0000-0000-00004E090000}"/>
    <cellStyle name="Comma 2 3 9" xfId="2408" xr:uid="{00000000-0005-0000-0000-00004F090000}"/>
    <cellStyle name="Comma 2 3_งบการเงิน Q3'54 31.10.54 9.37น." xfId="2409" xr:uid="{00000000-0005-0000-0000-000050090000}"/>
    <cellStyle name="Comma 2 4" xfId="2410" xr:uid="{00000000-0005-0000-0000-000051090000}"/>
    <cellStyle name="Comma 2 5" xfId="2411" xr:uid="{00000000-0005-0000-0000-000052090000}"/>
    <cellStyle name="Comma 2 5 2" xfId="2412" xr:uid="{00000000-0005-0000-0000-000053090000}"/>
    <cellStyle name="Comma 2 6" xfId="2413" xr:uid="{00000000-0005-0000-0000-000054090000}"/>
    <cellStyle name="Comma 2 6 2" xfId="2414" xr:uid="{00000000-0005-0000-0000-000055090000}"/>
    <cellStyle name="Comma 2 7" xfId="2415" xr:uid="{00000000-0005-0000-0000-000056090000}"/>
    <cellStyle name="Comma 2 7 2" xfId="2416" xr:uid="{00000000-0005-0000-0000-000057090000}"/>
    <cellStyle name="Comma 2 8" xfId="2417" xr:uid="{00000000-0005-0000-0000-000058090000}"/>
    <cellStyle name="Comma 2 9" xfId="2418" xr:uid="{00000000-0005-0000-0000-000059090000}"/>
    <cellStyle name="Comma 2_DS Future Y'52" xfId="2419" xr:uid="{00000000-0005-0000-0000-00005A090000}"/>
    <cellStyle name="Comma 20" xfId="2420" xr:uid="{00000000-0005-0000-0000-00005B090000}"/>
    <cellStyle name="Comma 21" xfId="2421" xr:uid="{00000000-0005-0000-0000-00005C090000}"/>
    <cellStyle name="Comma 22" xfId="2422" xr:uid="{00000000-0005-0000-0000-00005D090000}"/>
    <cellStyle name="Comma 23" xfId="2423" xr:uid="{00000000-0005-0000-0000-00005E090000}"/>
    <cellStyle name="Comma 23 2" xfId="2424" xr:uid="{00000000-0005-0000-0000-00005F090000}"/>
    <cellStyle name="Comma 24" xfId="2425" xr:uid="{00000000-0005-0000-0000-000060090000}"/>
    <cellStyle name="Comma 25" xfId="2426" xr:uid="{00000000-0005-0000-0000-000061090000}"/>
    <cellStyle name="Comma 25 2" xfId="2427" xr:uid="{00000000-0005-0000-0000-000062090000}"/>
    <cellStyle name="Comma 26" xfId="2428" xr:uid="{00000000-0005-0000-0000-000063090000}"/>
    <cellStyle name="Comma 27" xfId="2429" xr:uid="{00000000-0005-0000-0000-000064090000}"/>
    <cellStyle name="Comma 28" xfId="2430" xr:uid="{00000000-0005-0000-0000-000065090000}"/>
    <cellStyle name="Comma 29" xfId="2431" xr:uid="{00000000-0005-0000-0000-000066090000}"/>
    <cellStyle name="Comma 3" xfId="15" xr:uid="{00000000-0005-0000-0000-000067090000}"/>
    <cellStyle name="Comma 3 2" xfId="2432" xr:uid="{00000000-0005-0000-0000-000068090000}"/>
    <cellStyle name="Comma 3 2 2" xfId="2433" xr:uid="{00000000-0005-0000-0000-000069090000}"/>
    <cellStyle name="Comma 3 3" xfId="2434" xr:uid="{00000000-0005-0000-0000-00006A090000}"/>
    <cellStyle name="Comma 3 3 2" xfId="2435" xr:uid="{00000000-0005-0000-0000-00006B090000}"/>
    <cellStyle name="Comma 3 4" xfId="2436" xr:uid="{00000000-0005-0000-0000-00006C090000}"/>
    <cellStyle name="Comma 3 4 2" xfId="2437" xr:uid="{00000000-0005-0000-0000-00006D090000}"/>
    <cellStyle name="Comma 3 5" xfId="2438" xr:uid="{00000000-0005-0000-0000-00006E090000}"/>
    <cellStyle name="Comma 3 5 2" xfId="2439" xr:uid="{00000000-0005-0000-0000-00006F090000}"/>
    <cellStyle name="Comma 3 6" xfId="2440" xr:uid="{00000000-0005-0000-0000-000070090000}"/>
    <cellStyle name="Comma 3 6 2" xfId="2441" xr:uid="{00000000-0005-0000-0000-000071090000}"/>
    <cellStyle name="Comma 3 7" xfId="2442" xr:uid="{00000000-0005-0000-0000-000072090000}"/>
    <cellStyle name="Comma 3 8" xfId="2443" xr:uid="{00000000-0005-0000-0000-000073090000}"/>
    <cellStyle name="Comma 3 9" xfId="2444" xr:uid="{00000000-0005-0000-0000-000074090000}"/>
    <cellStyle name="Comma 3_edit-II5.1Top Bs PL 31.03.11" xfId="2445" xr:uid="{00000000-0005-0000-0000-000075090000}"/>
    <cellStyle name="Comma 30" xfId="2446" xr:uid="{00000000-0005-0000-0000-000076090000}"/>
    <cellStyle name="Comma 32" xfId="2447" xr:uid="{00000000-0005-0000-0000-000077090000}"/>
    <cellStyle name="Comma 33" xfId="2448" xr:uid="{00000000-0005-0000-0000-000078090000}"/>
    <cellStyle name="Comma 33 2" xfId="14" xr:uid="{00000000-0005-0000-0000-000079090000}"/>
    <cellStyle name="Comma 34" xfId="2449" xr:uid="{00000000-0005-0000-0000-00007A090000}"/>
    <cellStyle name="Comma 35" xfId="2450" xr:uid="{00000000-0005-0000-0000-00007B090000}"/>
    <cellStyle name="Comma 36" xfId="2451" xr:uid="{00000000-0005-0000-0000-00007C090000}"/>
    <cellStyle name="Comma 37" xfId="2452" xr:uid="{00000000-0005-0000-0000-00007D090000}"/>
    <cellStyle name="Comma 38" xfId="2453" xr:uid="{00000000-0005-0000-0000-00007E090000}"/>
    <cellStyle name="Comma 39" xfId="2454" xr:uid="{00000000-0005-0000-0000-00007F090000}"/>
    <cellStyle name="Comma 4" xfId="2455" xr:uid="{00000000-0005-0000-0000-000080090000}"/>
    <cellStyle name="Comma 4 10" xfId="2456" xr:uid="{00000000-0005-0000-0000-000081090000}"/>
    <cellStyle name="Comma 4 11" xfId="2457" xr:uid="{00000000-0005-0000-0000-000082090000}"/>
    <cellStyle name="Comma 4 12" xfId="2458" xr:uid="{00000000-0005-0000-0000-000083090000}"/>
    <cellStyle name="Comma 4 13" xfId="2459" xr:uid="{00000000-0005-0000-0000-000084090000}"/>
    <cellStyle name="Comma 4 14" xfId="2460" xr:uid="{00000000-0005-0000-0000-000085090000}"/>
    <cellStyle name="Comma 4 15" xfId="2461" xr:uid="{00000000-0005-0000-0000-000086090000}"/>
    <cellStyle name="Comma 4 16" xfId="2462" xr:uid="{00000000-0005-0000-0000-000087090000}"/>
    <cellStyle name="Comma 4 17" xfId="2463" xr:uid="{00000000-0005-0000-0000-000088090000}"/>
    <cellStyle name="Comma 4 18" xfId="2464" xr:uid="{00000000-0005-0000-0000-000089090000}"/>
    <cellStyle name="Comma 4 19" xfId="2465" xr:uid="{00000000-0005-0000-0000-00008A090000}"/>
    <cellStyle name="Comma 4 2" xfId="2466" xr:uid="{00000000-0005-0000-0000-00008B090000}"/>
    <cellStyle name="Comma 4 2 10" xfId="2467" xr:uid="{00000000-0005-0000-0000-00008C090000}"/>
    <cellStyle name="Comma 4 2 11" xfId="2468" xr:uid="{00000000-0005-0000-0000-00008D090000}"/>
    <cellStyle name="Comma 4 2 12" xfId="2469" xr:uid="{00000000-0005-0000-0000-00008E090000}"/>
    <cellStyle name="Comma 4 2 13" xfId="2470" xr:uid="{00000000-0005-0000-0000-00008F090000}"/>
    <cellStyle name="Comma 4 2 14" xfId="2471" xr:uid="{00000000-0005-0000-0000-000090090000}"/>
    <cellStyle name="Comma 4 2 15" xfId="2472" xr:uid="{00000000-0005-0000-0000-000091090000}"/>
    <cellStyle name="Comma 4 2 16" xfId="2473" xr:uid="{00000000-0005-0000-0000-000092090000}"/>
    <cellStyle name="Comma 4 2 17" xfId="2474" xr:uid="{00000000-0005-0000-0000-000093090000}"/>
    <cellStyle name="Comma 4 2 18" xfId="2475" xr:uid="{00000000-0005-0000-0000-000094090000}"/>
    <cellStyle name="Comma 4 2 19" xfId="2476" xr:uid="{00000000-0005-0000-0000-000095090000}"/>
    <cellStyle name="Comma 4 2 2" xfId="2477" xr:uid="{00000000-0005-0000-0000-000096090000}"/>
    <cellStyle name="Comma 4 2 2 10" xfId="2478" xr:uid="{00000000-0005-0000-0000-000097090000}"/>
    <cellStyle name="Comma 4 2 2 11" xfId="2479" xr:uid="{00000000-0005-0000-0000-000098090000}"/>
    <cellStyle name="Comma 4 2 2 12" xfId="2480" xr:uid="{00000000-0005-0000-0000-000099090000}"/>
    <cellStyle name="Comma 4 2 2 13" xfId="2481" xr:uid="{00000000-0005-0000-0000-00009A090000}"/>
    <cellStyle name="Comma 4 2 2 14" xfId="2482" xr:uid="{00000000-0005-0000-0000-00009B090000}"/>
    <cellStyle name="Comma 4 2 2 15" xfId="2483" xr:uid="{00000000-0005-0000-0000-00009C090000}"/>
    <cellStyle name="Comma 4 2 2 16" xfId="2484" xr:uid="{00000000-0005-0000-0000-00009D090000}"/>
    <cellStyle name="Comma 4 2 2 17" xfId="2485" xr:uid="{00000000-0005-0000-0000-00009E090000}"/>
    <cellStyle name="Comma 4 2 2 18" xfId="2486" xr:uid="{00000000-0005-0000-0000-00009F090000}"/>
    <cellStyle name="Comma 4 2 2 19" xfId="2487" xr:uid="{00000000-0005-0000-0000-0000A0090000}"/>
    <cellStyle name="Comma 4 2 2 2" xfId="2488" xr:uid="{00000000-0005-0000-0000-0000A1090000}"/>
    <cellStyle name="Comma 4 2 2 2 2" xfId="2489" xr:uid="{00000000-0005-0000-0000-0000A2090000}"/>
    <cellStyle name="Comma 4 2 2 2 3" xfId="2490" xr:uid="{00000000-0005-0000-0000-0000A3090000}"/>
    <cellStyle name="Comma 4 2 2 2 4" xfId="2491" xr:uid="{00000000-0005-0000-0000-0000A4090000}"/>
    <cellStyle name="Comma 4 2 2 2 5" xfId="2492" xr:uid="{00000000-0005-0000-0000-0000A5090000}"/>
    <cellStyle name="Comma 4 2 2 2 6" xfId="2493" xr:uid="{00000000-0005-0000-0000-0000A6090000}"/>
    <cellStyle name="Comma 4 2 2 2 7" xfId="2494" xr:uid="{00000000-0005-0000-0000-0000A7090000}"/>
    <cellStyle name="Comma 4 2 2 2 8" xfId="2495" xr:uid="{00000000-0005-0000-0000-0000A8090000}"/>
    <cellStyle name="Comma 4 2 2 3" xfId="2496" xr:uid="{00000000-0005-0000-0000-0000A9090000}"/>
    <cellStyle name="Comma 4 2 2 4" xfId="2497" xr:uid="{00000000-0005-0000-0000-0000AA090000}"/>
    <cellStyle name="Comma 4 2 2 5" xfId="2498" xr:uid="{00000000-0005-0000-0000-0000AB090000}"/>
    <cellStyle name="Comma 4 2 2 6" xfId="2499" xr:uid="{00000000-0005-0000-0000-0000AC090000}"/>
    <cellStyle name="Comma 4 2 2 7" xfId="2500" xr:uid="{00000000-0005-0000-0000-0000AD090000}"/>
    <cellStyle name="Comma 4 2 2 8" xfId="2501" xr:uid="{00000000-0005-0000-0000-0000AE090000}"/>
    <cellStyle name="Comma 4 2 2 9" xfId="2502" xr:uid="{00000000-0005-0000-0000-0000AF090000}"/>
    <cellStyle name="Comma 4 2 3" xfId="2503" xr:uid="{00000000-0005-0000-0000-0000B0090000}"/>
    <cellStyle name="Comma 4 2 3 2" xfId="2504" xr:uid="{00000000-0005-0000-0000-0000B1090000}"/>
    <cellStyle name="Comma 4 2 3 3" xfId="2505" xr:uid="{00000000-0005-0000-0000-0000B2090000}"/>
    <cellStyle name="Comma 4 2 3 4" xfId="2506" xr:uid="{00000000-0005-0000-0000-0000B3090000}"/>
    <cellStyle name="Comma 4 2 3 5" xfId="2507" xr:uid="{00000000-0005-0000-0000-0000B4090000}"/>
    <cellStyle name="Comma 4 2 3 6" xfId="2508" xr:uid="{00000000-0005-0000-0000-0000B5090000}"/>
    <cellStyle name="Comma 4 2 3 7" xfId="2509" xr:uid="{00000000-0005-0000-0000-0000B6090000}"/>
    <cellStyle name="Comma 4 2 3 8" xfId="2510" xr:uid="{00000000-0005-0000-0000-0000B7090000}"/>
    <cellStyle name="Comma 4 2 4" xfId="2511" xr:uid="{00000000-0005-0000-0000-0000B8090000}"/>
    <cellStyle name="Comma 4 2 5" xfId="2512" xr:uid="{00000000-0005-0000-0000-0000B9090000}"/>
    <cellStyle name="Comma 4 2 6" xfId="2513" xr:uid="{00000000-0005-0000-0000-0000BA090000}"/>
    <cellStyle name="Comma 4 2 7" xfId="2514" xr:uid="{00000000-0005-0000-0000-0000BB090000}"/>
    <cellStyle name="Comma 4 2 8" xfId="2515" xr:uid="{00000000-0005-0000-0000-0000BC090000}"/>
    <cellStyle name="Comma 4 2 9" xfId="2516" xr:uid="{00000000-0005-0000-0000-0000BD090000}"/>
    <cellStyle name="Comma 4 20" xfId="2517" xr:uid="{00000000-0005-0000-0000-0000BE090000}"/>
    <cellStyle name="Comma 4 21" xfId="2518" xr:uid="{00000000-0005-0000-0000-0000BF090000}"/>
    <cellStyle name="Comma 4 3" xfId="2519" xr:uid="{00000000-0005-0000-0000-0000C0090000}"/>
    <cellStyle name="Comma 4 3 2" xfId="2520" xr:uid="{00000000-0005-0000-0000-0000C1090000}"/>
    <cellStyle name="Comma 4 4" xfId="2521" xr:uid="{00000000-0005-0000-0000-0000C2090000}"/>
    <cellStyle name="Comma 4 4 2" xfId="2522" xr:uid="{00000000-0005-0000-0000-0000C3090000}"/>
    <cellStyle name="Comma 4 5" xfId="2523" xr:uid="{00000000-0005-0000-0000-0000C4090000}"/>
    <cellStyle name="Comma 4 5 2" xfId="2524" xr:uid="{00000000-0005-0000-0000-0000C5090000}"/>
    <cellStyle name="Comma 4 5 3" xfId="2525" xr:uid="{00000000-0005-0000-0000-0000C6090000}"/>
    <cellStyle name="Comma 4 5 4" xfId="2526" xr:uid="{00000000-0005-0000-0000-0000C7090000}"/>
    <cellStyle name="Comma 4 5 5" xfId="2527" xr:uid="{00000000-0005-0000-0000-0000C8090000}"/>
    <cellStyle name="Comma 4 5 6" xfId="2528" xr:uid="{00000000-0005-0000-0000-0000C9090000}"/>
    <cellStyle name="Comma 4 5 7" xfId="2529" xr:uid="{00000000-0005-0000-0000-0000CA090000}"/>
    <cellStyle name="Comma 4 5 8" xfId="2530" xr:uid="{00000000-0005-0000-0000-0000CB090000}"/>
    <cellStyle name="Comma 4 5 9" xfId="2531" xr:uid="{00000000-0005-0000-0000-0000CC090000}"/>
    <cellStyle name="Comma 4 6" xfId="2532" xr:uid="{00000000-0005-0000-0000-0000CD090000}"/>
    <cellStyle name="Comma 4 6 2" xfId="2533" xr:uid="{00000000-0005-0000-0000-0000CE090000}"/>
    <cellStyle name="Comma 4 7" xfId="2534" xr:uid="{00000000-0005-0000-0000-0000CF090000}"/>
    <cellStyle name="Comma 4 8" xfId="2535" xr:uid="{00000000-0005-0000-0000-0000D0090000}"/>
    <cellStyle name="Comma 4 9" xfId="2536" xr:uid="{00000000-0005-0000-0000-0000D1090000}"/>
    <cellStyle name="Comma 4_edit-II5.1Top Bs PL 31.03.11" xfId="2537" xr:uid="{00000000-0005-0000-0000-0000D2090000}"/>
    <cellStyle name="Comma 40" xfId="2538" xr:uid="{00000000-0005-0000-0000-0000D3090000}"/>
    <cellStyle name="Comma 41" xfId="2539" xr:uid="{00000000-0005-0000-0000-0000D4090000}"/>
    <cellStyle name="Comma 42" xfId="2540" xr:uid="{00000000-0005-0000-0000-0000D5090000}"/>
    <cellStyle name="Comma 43" xfId="2541" xr:uid="{00000000-0005-0000-0000-0000D6090000}"/>
    <cellStyle name="Comma 44" xfId="2542" xr:uid="{00000000-0005-0000-0000-0000D7090000}"/>
    <cellStyle name="Comma 45" xfId="2543" xr:uid="{00000000-0005-0000-0000-0000D8090000}"/>
    <cellStyle name="Comma 46" xfId="2544" xr:uid="{00000000-0005-0000-0000-0000D9090000}"/>
    <cellStyle name="Comma 47" xfId="2545" xr:uid="{00000000-0005-0000-0000-0000DA090000}"/>
    <cellStyle name="Comma 48" xfId="2546" xr:uid="{00000000-0005-0000-0000-0000DB090000}"/>
    <cellStyle name="Comma 49" xfId="2547" xr:uid="{00000000-0005-0000-0000-0000DC090000}"/>
    <cellStyle name="Comma 5" xfId="2548" xr:uid="{00000000-0005-0000-0000-0000DD090000}"/>
    <cellStyle name="Comma 5 10" xfId="2549" xr:uid="{00000000-0005-0000-0000-0000DE090000}"/>
    <cellStyle name="Comma 5 11" xfId="2550" xr:uid="{00000000-0005-0000-0000-0000DF090000}"/>
    <cellStyle name="Comma 5 12" xfId="2551" xr:uid="{00000000-0005-0000-0000-0000E0090000}"/>
    <cellStyle name="Comma 5 13" xfId="2552" xr:uid="{00000000-0005-0000-0000-0000E1090000}"/>
    <cellStyle name="Comma 5 14" xfId="2553" xr:uid="{00000000-0005-0000-0000-0000E2090000}"/>
    <cellStyle name="Comma 5 15" xfId="2554" xr:uid="{00000000-0005-0000-0000-0000E3090000}"/>
    <cellStyle name="Comma 5 16" xfId="2555" xr:uid="{00000000-0005-0000-0000-0000E4090000}"/>
    <cellStyle name="Comma 5 17" xfId="2556" xr:uid="{00000000-0005-0000-0000-0000E5090000}"/>
    <cellStyle name="Comma 5 18" xfId="2557" xr:uid="{00000000-0005-0000-0000-0000E6090000}"/>
    <cellStyle name="Comma 5 19" xfId="2558" xr:uid="{00000000-0005-0000-0000-0000E7090000}"/>
    <cellStyle name="Comma 5 2" xfId="2559" xr:uid="{00000000-0005-0000-0000-0000E8090000}"/>
    <cellStyle name="Comma 5 2 10" xfId="2560" xr:uid="{00000000-0005-0000-0000-0000E9090000}"/>
    <cellStyle name="Comma 5 2 11" xfId="2561" xr:uid="{00000000-0005-0000-0000-0000EA090000}"/>
    <cellStyle name="Comma 5 2 12" xfId="2562" xr:uid="{00000000-0005-0000-0000-0000EB090000}"/>
    <cellStyle name="Comma 5 2 13" xfId="2563" xr:uid="{00000000-0005-0000-0000-0000EC090000}"/>
    <cellStyle name="Comma 5 2 14" xfId="2564" xr:uid="{00000000-0005-0000-0000-0000ED090000}"/>
    <cellStyle name="Comma 5 2 15" xfId="2565" xr:uid="{00000000-0005-0000-0000-0000EE090000}"/>
    <cellStyle name="Comma 5 2 16" xfId="2566" xr:uid="{00000000-0005-0000-0000-0000EF090000}"/>
    <cellStyle name="Comma 5 2 17" xfId="2567" xr:uid="{00000000-0005-0000-0000-0000F0090000}"/>
    <cellStyle name="Comma 5 2 18" xfId="2568" xr:uid="{00000000-0005-0000-0000-0000F1090000}"/>
    <cellStyle name="Comma 5 2 19" xfId="2569" xr:uid="{00000000-0005-0000-0000-0000F2090000}"/>
    <cellStyle name="Comma 5 2 2" xfId="2570" xr:uid="{00000000-0005-0000-0000-0000F3090000}"/>
    <cellStyle name="Comma 5 2 2 2" xfId="2571" xr:uid="{00000000-0005-0000-0000-0000F4090000}"/>
    <cellStyle name="Comma 5 2 2 3" xfId="2572" xr:uid="{00000000-0005-0000-0000-0000F5090000}"/>
    <cellStyle name="Comma 5 2 2 4" xfId="2573" xr:uid="{00000000-0005-0000-0000-0000F6090000}"/>
    <cellStyle name="Comma 5 2 2 5" xfId="2574" xr:uid="{00000000-0005-0000-0000-0000F7090000}"/>
    <cellStyle name="Comma 5 2 2 6" xfId="2575" xr:uid="{00000000-0005-0000-0000-0000F8090000}"/>
    <cellStyle name="Comma 5 2 2 7" xfId="2576" xr:uid="{00000000-0005-0000-0000-0000F9090000}"/>
    <cellStyle name="Comma 5 2 2 8" xfId="2577" xr:uid="{00000000-0005-0000-0000-0000FA090000}"/>
    <cellStyle name="Comma 5 2 3" xfId="2578" xr:uid="{00000000-0005-0000-0000-0000FB090000}"/>
    <cellStyle name="Comma 5 2 4" xfId="2579" xr:uid="{00000000-0005-0000-0000-0000FC090000}"/>
    <cellStyle name="Comma 5 2 5" xfId="2580" xr:uid="{00000000-0005-0000-0000-0000FD090000}"/>
    <cellStyle name="Comma 5 2 6" xfId="2581" xr:uid="{00000000-0005-0000-0000-0000FE090000}"/>
    <cellStyle name="Comma 5 2 7" xfId="2582" xr:uid="{00000000-0005-0000-0000-0000FF090000}"/>
    <cellStyle name="Comma 5 2 8" xfId="2583" xr:uid="{00000000-0005-0000-0000-0000000A0000}"/>
    <cellStyle name="Comma 5 2 9" xfId="2584" xr:uid="{00000000-0005-0000-0000-0000010A0000}"/>
    <cellStyle name="Comma 5 3" xfId="2585" xr:uid="{00000000-0005-0000-0000-0000020A0000}"/>
    <cellStyle name="Comma 5 3 2" xfId="2586" xr:uid="{00000000-0005-0000-0000-0000030A0000}"/>
    <cellStyle name="Comma 5 3 3" xfId="2587" xr:uid="{00000000-0005-0000-0000-0000040A0000}"/>
    <cellStyle name="Comma 5 3 4" xfId="2588" xr:uid="{00000000-0005-0000-0000-0000050A0000}"/>
    <cellStyle name="Comma 5 3 5" xfId="2589" xr:uid="{00000000-0005-0000-0000-0000060A0000}"/>
    <cellStyle name="Comma 5 3 6" xfId="2590" xr:uid="{00000000-0005-0000-0000-0000070A0000}"/>
    <cellStyle name="Comma 5 3 7" xfId="2591" xr:uid="{00000000-0005-0000-0000-0000080A0000}"/>
    <cellStyle name="Comma 5 3 8" xfId="2592" xr:uid="{00000000-0005-0000-0000-0000090A0000}"/>
    <cellStyle name="Comma 5 4" xfId="2593" xr:uid="{00000000-0005-0000-0000-00000A0A0000}"/>
    <cellStyle name="Comma 5 5" xfId="2594" xr:uid="{00000000-0005-0000-0000-00000B0A0000}"/>
    <cellStyle name="Comma 5 6" xfId="2595" xr:uid="{00000000-0005-0000-0000-00000C0A0000}"/>
    <cellStyle name="Comma 5 7" xfId="2596" xr:uid="{00000000-0005-0000-0000-00000D0A0000}"/>
    <cellStyle name="Comma 5 8" xfId="2597" xr:uid="{00000000-0005-0000-0000-00000E0A0000}"/>
    <cellStyle name="Comma 5 9" xfId="2598" xr:uid="{00000000-0005-0000-0000-00000F0A0000}"/>
    <cellStyle name="Comma 50" xfId="2599" xr:uid="{00000000-0005-0000-0000-0000100A0000}"/>
    <cellStyle name="Comma 51" xfId="2600" xr:uid="{00000000-0005-0000-0000-0000110A0000}"/>
    <cellStyle name="Comma 52" xfId="2601" xr:uid="{00000000-0005-0000-0000-0000120A0000}"/>
    <cellStyle name="Comma 53" xfId="2602" xr:uid="{00000000-0005-0000-0000-0000130A0000}"/>
    <cellStyle name="Comma 54" xfId="2603" xr:uid="{00000000-0005-0000-0000-0000140A0000}"/>
    <cellStyle name="Comma 55" xfId="2604" xr:uid="{00000000-0005-0000-0000-0000150A0000}"/>
    <cellStyle name="Comma 56" xfId="2605" xr:uid="{00000000-0005-0000-0000-0000160A0000}"/>
    <cellStyle name="Comma 6" xfId="2606" xr:uid="{00000000-0005-0000-0000-0000170A0000}"/>
    <cellStyle name="Comma 6 10" xfId="2607" xr:uid="{00000000-0005-0000-0000-0000180A0000}"/>
    <cellStyle name="Comma 6 11" xfId="2608" xr:uid="{00000000-0005-0000-0000-0000190A0000}"/>
    <cellStyle name="Comma 6 12" xfId="2609" xr:uid="{00000000-0005-0000-0000-00001A0A0000}"/>
    <cellStyle name="Comma 6 13" xfId="2610" xr:uid="{00000000-0005-0000-0000-00001B0A0000}"/>
    <cellStyle name="Comma 6 14" xfId="2611" xr:uid="{00000000-0005-0000-0000-00001C0A0000}"/>
    <cellStyle name="Comma 6 15" xfId="2612" xr:uid="{00000000-0005-0000-0000-00001D0A0000}"/>
    <cellStyle name="Comma 6 16" xfId="2613" xr:uid="{00000000-0005-0000-0000-00001E0A0000}"/>
    <cellStyle name="Comma 6 17" xfId="2614" xr:uid="{00000000-0005-0000-0000-00001F0A0000}"/>
    <cellStyle name="Comma 6 18" xfId="2615" xr:uid="{00000000-0005-0000-0000-0000200A0000}"/>
    <cellStyle name="Comma 6 19" xfId="2616" xr:uid="{00000000-0005-0000-0000-0000210A0000}"/>
    <cellStyle name="Comma 6 2" xfId="2617" xr:uid="{00000000-0005-0000-0000-0000220A0000}"/>
    <cellStyle name="Comma 6 2 2" xfId="2618" xr:uid="{00000000-0005-0000-0000-0000230A0000}"/>
    <cellStyle name="Comma 6 2 3" xfId="2619" xr:uid="{00000000-0005-0000-0000-0000240A0000}"/>
    <cellStyle name="Comma 6 2 4" xfId="2620" xr:uid="{00000000-0005-0000-0000-0000250A0000}"/>
    <cellStyle name="Comma 6 2 5" xfId="2621" xr:uid="{00000000-0005-0000-0000-0000260A0000}"/>
    <cellStyle name="Comma 6 2 6" xfId="2622" xr:uid="{00000000-0005-0000-0000-0000270A0000}"/>
    <cellStyle name="Comma 6 2 7" xfId="2623" xr:uid="{00000000-0005-0000-0000-0000280A0000}"/>
    <cellStyle name="Comma 6 2 8" xfId="2624" xr:uid="{00000000-0005-0000-0000-0000290A0000}"/>
    <cellStyle name="Comma 6 2 9" xfId="2625" xr:uid="{00000000-0005-0000-0000-00002A0A0000}"/>
    <cellStyle name="Comma 6 3" xfId="2626" xr:uid="{00000000-0005-0000-0000-00002B0A0000}"/>
    <cellStyle name="Comma 6 4" xfId="2627" xr:uid="{00000000-0005-0000-0000-00002C0A0000}"/>
    <cellStyle name="Comma 6 5" xfId="2628" xr:uid="{00000000-0005-0000-0000-00002D0A0000}"/>
    <cellStyle name="Comma 6 6" xfId="2629" xr:uid="{00000000-0005-0000-0000-00002E0A0000}"/>
    <cellStyle name="Comma 6 7" xfId="2630" xr:uid="{00000000-0005-0000-0000-00002F0A0000}"/>
    <cellStyle name="Comma 6 8" xfId="2631" xr:uid="{00000000-0005-0000-0000-0000300A0000}"/>
    <cellStyle name="Comma 6 9" xfId="2632" xr:uid="{00000000-0005-0000-0000-0000310A0000}"/>
    <cellStyle name="Comma 6_งบการเงิน TCI Q3-54 01.11.54" xfId="2633" xr:uid="{00000000-0005-0000-0000-0000320A0000}"/>
    <cellStyle name="Comma 7" xfId="2634" xr:uid="{00000000-0005-0000-0000-0000330A0000}"/>
    <cellStyle name="Comma 7 10" xfId="2635" xr:uid="{00000000-0005-0000-0000-0000340A0000}"/>
    <cellStyle name="Comma 7 11" xfId="2636" xr:uid="{00000000-0005-0000-0000-0000350A0000}"/>
    <cellStyle name="Comma 7 12" xfId="2637" xr:uid="{00000000-0005-0000-0000-0000360A0000}"/>
    <cellStyle name="Comma 7 13" xfId="2638" xr:uid="{00000000-0005-0000-0000-0000370A0000}"/>
    <cellStyle name="Comma 7 14" xfId="2639" xr:uid="{00000000-0005-0000-0000-0000380A0000}"/>
    <cellStyle name="Comma 7 15" xfId="2640" xr:uid="{00000000-0005-0000-0000-0000390A0000}"/>
    <cellStyle name="Comma 7 16" xfId="2641" xr:uid="{00000000-0005-0000-0000-00003A0A0000}"/>
    <cellStyle name="Comma 7 17" xfId="2642" xr:uid="{00000000-0005-0000-0000-00003B0A0000}"/>
    <cellStyle name="Comma 7 18" xfId="2643" xr:uid="{00000000-0005-0000-0000-00003C0A0000}"/>
    <cellStyle name="Comma 7 19" xfId="2644" xr:uid="{00000000-0005-0000-0000-00003D0A0000}"/>
    <cellStyle name="Comma 7 2" xfId="2645" xr:uid="{00000000-0005-0000-0000-00003E0A0000}"/>
    <cellStyle name="Comma 7 2 2" xfId="2646" xr:uid="{00000000-0005-0000-0000-00003F0A0000}"/>
    <cellStyle name="Comma 7 2 3" xfId="2647" xr:uid="{00000000-0005-0000-0000-0000400A0000}"/>
    <cellStyle name="Comma 7 2 4" xfId="2648" xr:uid="{00000000-0005-0000-0000-0000410A0000}"/>
    <cellStyle name="Comma 7 2 5" xfId="2649" xr:uid="{00000000-0005-0000-0000-0000420A0000}"/>
    <cellStyle name="Comma 7 2 6" xfId="2650" xr:uid="{00000000-0005-0000-0000-0000430A0000}"/>
    <cellStyle name="Comma 7 2 7" xfId="2651" xr:uid="{00000000-0005-0000-0000-0000440A0000}"/>
    <cellStyle name="Comma 7 2 8" xfId="2652" xr:uid="{00000000-0005-0000-0000-0000450A0000}"/>
    <cellStyle name="Comma 7 3" xfId="2653" xr:uid="{00000000-0005-0000-0000-0000460A0000}"/>
    <cellStyle name="Comma 7 4" xfId="2654" xr:uid="{00000000-0005-0000-0000-0000470A0000}"/>
    <cellStyle name="Comma 7 5" xfId="2655" xr:uid="{00000000-0005-0000-0000-0000480A0000}"/>
    <cellStyle name="Comma 7 6" xfId="2656" xr:uid="{00000000-0005-0000-0000-0000490A0000}"/>
    <cellStyle name="Comma 7 7" xfId="2657" xr:uid="{00000000-0005-0000-0000-00004A0A0000}"/>
    <cellStyle name="Comma 7 8" xfId="2658" xr:uid="{00000000-0005-0000-0000-00004B0A0000}"/>
    <cellStyle name="Comma 7 9" xfId="2659" xr:uid="{00000000-0005-0000-0000-00004C0A0000}"/>
    <cellStyle name="Comma 8" xfId="2660" xr:uid="{00000000-0005-0000-0000-00004D0A0000}"/>
    <cellStyle name="Comma 8 10" xfId="24" xr:uid="{00000000-0005-0000-0000-00004E0A0000}"/>
    <cellStyle name="Comma 8 11" xfId="2661" xr:uid="{00000000-0005-0000-0000-00004F0A0000}"/>
    <cellStyle name="Comma 8 12" xfId="2662" xr:uid="{00000000-0005-0000-0000-0000500A0000}"/>
    <cellStyle name="Comma 8 13" xfId="2663" xr:uid="{00000000-0005-0000-0000-0000510A0000}"/>
    <cellStyle name="Comma 8 14" xfId="2664" xr:uid="{00000000-0005-0000-0000-0000520A0000}"/>
    <cellStyle name="Comma 8 15" xfId="21" xr:uid="{00000000-0005-0000-0000-0000530A0000}"/>
    <cellStyle name="Comma 8 16" xfId="2665" xr:uid="{00000000-0005-0000-0000-0000540A0000}"/>
    <cellStyle name="Comma 8 17" xfId="2666" xr:uid="{00000000-0005-0000-0000-0000550A0000}"/>
    <cellStyle name="Comma 8 18" xfId="2667" xr:uid="{00000000-0005-0000-0000-0000560A0000}"/>
    <cellStyle name="Comma 8 19" xfId="2668" xr:uid="{00000000-0005-0000-0000-0000570A0000}"/>
    <cellStyle name="Comma 8 2" xfId="2669" xr:uid="{00000000-0005-0000-0000-0000580A0000}"/>
    <cellStyle name="Comma 8 2 2" xfId="2670" xr:uid="{00000000-0005-0000-0000-0000590A0000}"/>
    <cellStyle name="Comma 8 2 5" xfId="2671" xr:uid="{00000000-0005-0000-0000-00005A0A0000}"/>
    <cellStyle name="Comma 8 20" xfId="2672" xr:uid="{00000000-0005-0000-0000-00005B0A0000}"/>
    <cellStyle name="Comma 8 3" xfId="2673" xr:uid="{00000000-0005-0000-0000-00005C0A0000}"/>
    <cellStyle name="Comma 8 3 2" xfId="2674" xr:uid="{00000000-0005-0000-0000-00005D0A0000}"/>
    <cellStyle name="Comma 8 3 3" xfId="2675" xr:uid="{00000000-0005-0000-0000-00005E0A0000}"/>
    <cellStyle name="Comma 8 3 4" xfId="2676" xr:uid="{00000000-0005-0000-0000-00005F0A0000}"/>
    <cellStyle name="Comma 8 3 5" xfId="2677" xr:uid="{00000000-0005-0000-0000-0000600A0000}"/>
    <cellStyle name="Comma 8 3 6" xfId="2678" xr:uid="{00000000-0005-0000-0000-0000610A0000}"/>
    <cellStyle name="Comma 8 3 7" xfId="2679" xr:uid="{00000000-0005-0000-0000-0000620A0000}"/>
    <cellStyle name="Comma 8 3 8" xfId="2680" xr:uid="{00000000-0005-0000-0000-0000630A0000}"/>
    <cellStyle name="Comma 8 4" xfId="2681" xr:uid="{00000000-0005-0000-0000-0000640A0000}"/>
    <cellStyle name="Comma 8 4 2" xfId="2682" xr:uid="{00000000-0005-0000-0000-0000650A0000}"/>
    <cellStyle name="Comma 8 4 3" xfId="2683" xr:uid="{00000000-0005-0000-0000-0000660A0000}"/>
    <cellStyle name="Comma 8 5" xfId="2684" xr:uid="{00000000-0005-0000-0000-0000670A0000}"/>
    <cellStyle name="Comma 8 6" xfId="2685" xr:uid="{00000000-0005-0000-0000-0000680A0000}"/>
    <cellStyle name="Comma 8 7" xfId="2686" xr:uid="{00000000-0005-0000-0000-0000690A0000}"/>
    <cellStyle name="Comma 8 8" xfId="2687" xr:uid="{00000000-0005-0000-0000-00006A0A0000}"/>
    <cellStyle name="Comma 8 9" xfId="2688" xr:uid="{00000000-0005-0000-0000-00006B0A0000}"/>
    <cellStyle name="Comma 8_งบการเงิน Q3'54 31.10.54 9.37น." xfId="2689" xr:uid="{00000000-0005-0000-0000-00006C0A0000}"/>
    <cellStyle name="Comma 9" xfId="2690" xr:uid="{00000000-0005-0000-0000-00006D0A0000}"/>
    <cellStyle name="Comma 9 2" xfId="2691" xr:uid="{00000000-0005-0000-0000-00006E0A0000}"/>
    <cellStyle name="Comma 9 2 2" xfId="2692" xr:uid="{00000000-0005-0000-0000-00006F0A0000}"/>
    <cellStyle name="Comma 9 2 2 2" xfId="2693" xr:uid="{00000000-0005-0000-0000-0000700A0000}"/>
    <cellStyle name="Comma 9 2 2 2 2" xfId="32" xr:uid="{00000000-0005-0000-0000-0000710A0000}"/>
    <cellStyle name="Comma 9 2 2 3" xfId="2694" xr:uid="{00000000-0005-0000-0000-0000720A0000}"/>
    <cellStyle name="Comma 9 2 3" xfId="2695" xr:uid="{00000000-0005-0000-0000-0000730A0000}"/>
    <cellStyle name="Comma 9 2 3 2" xfId="2696" xr:uid="{00000000-0005-0000-0000-0000740A0000}"/>
    <cellStyle name="Comma 9 2 4" xfId="2697" xr:uid="{00000000-0005-0000-0000-0000750A0000}"/>
    <cellStyle name="Comma 9 2 4 2" xfId="2698" xr:uid="{00000000-0005-0000-0000-0000760A0000}"/>
    <cellStyle name="Comma 9 2 5" xfId="2699" xr:uid="{00000000-0005-0000-0000-0000770A0000}"/>
    <cellStyle name="Comma 9 3" xfId="2700" xr:uid="{00000000-0005-0000-0000-0000780A0000}"/>
    <cellStyle name="Comma 9 3 2" xfId="2701" xr:uid="{00000000-0005-0000-0000-0000790A0000}"/>
    <cellStyle name="Comma 9 3 2 2" xfId="2702" xr:uid="{00000000-0005-0000-0000-00007A0A0000}"/>
    <cellStyle name="Comma 9 3 2 2 2" xfId="2703" xr:uid="{00000000-0005-0000-0000-00007B0A0000}"/>
    <cellStyle name="Comma 9 3 2 3" xfId="2704" xr:uid="{00000000-0005-0000-0000-00007C0A0000}"/>
    <cellStyle name="Comma 9 3 3" xfId="2705" xr:uid="{00000000-0005-0000-0000-00007D0A0000}"/>
    <cellStyle name="Comma 9 3 3 2" xfId="2706" xr:uid="{00000000-0005-0000-0000-00007E0A0000}"/>
    <cellStyle name="Comma 9 3 4" xfId="2707" xr:uid="{00000000-0005-0000-0000-00007F0A0000}"/>
    <cellStyle name="Comma 9 4" xfId="2708" xr:uid="{00000000-0005-0000-0000-0000800A0000}"/>
    <cellStyle name="Comma 9 4 2" xfId="2709" xr:uid="{00000000-0005-0000-0000-0000810A0000}"/>
    <cellStyle name="Comma 9 4 2 2" xfId="2710" xr:uid="{00000000-0005-0000-0000-0000820A0000}"/>
    <cellStyle name="Comma 9 4 3" xfId="2711" xr:uid="{00000000-0005-0000-0000-0000830A0000}"/>
    <cellStyle name="Comma 9 5" xfId="2712" xr:uid="{00000000-0005-0000-0000-0000840A0000}"/>
    <cellStyle name="Comma 9_FS DEMCO Q2'53 ออน" xfId="2713" xr:uid="{00000000-0005-0000-0000-0000850A0000}"/>
    <cellStyle name="comma zerodec" xfId="2714" xr:uid="{00000000-0005-0000-0000-0000860A0000}"/>
    <cellStyle name="comma zerodec 2" xfId="2715" xr:uid="{00000000-0005-0000-0000-0000870A0000}"/>
    <cellStyle name="comma zerodec 3" xfId="2716" xr:uid="{00000000-0005-0000-0000-0000880A0000}"/>
    <cellStyle name="comma zerodec_งบการเงิน Q3'54 31.10.54 9.37น." xfId="2717" xr:uid="{00000000-0005-0000-0000-0000890A0000}"/>
    <cellStyle name="Comma_งบการเงิน DEMCO Y-53 น้องตี๋ 2" xfId="5" xr:uid="{00000000-0005-0000-0000-00008A0A0000}"/>
    <cellStyle name="Comma_งบการเงิน_DEM-I_Q4'52" xfId="4" xr:uid="{00000000-0005-0000-0000-00008B0A0000}"/>
    <cellStyle name="Currency1" xfId="2718" xr:uid="{00000000-0005-0000-0000-00008C0A0000}"/>
    <cellStyle name="Currency1 2" xfId="2719" xr:uid="{00000000-0005-0000-0000-00008D0A0000}"/>
    <cellStyle name="Currency1 3" xfId="2720" xr:uid="{00000000-0005-0000-0000-00008E0A0000}"/>
    <cellStyle name="Currency1_งบการเงิน Q3'54 31.10.54 9.37น." xfId="2721" xr:uid="{00000000-0005-0000-0000-00008F0A0000}"/>
    <cellStyle name="Date" xfId="2722" xr:uid="{00000000-0005-0000-0000-0000900A0000}"/>
    <cellStyle name="Date 2" xfId="2723" xr:uid="{00000000-0005-0000-0000-0000910A0000}"/>
    <cellStyle name="Date 3" xfId="2724" xr:uid="{00000000-0005-0000-0000-0000920A0000}"/>
    <cellStyle name="Date 4" xfId="2725" xr:uid="{00000000-0005-0000-0000-0000930A0000}"/>
    <cellStyle name="Date 5" xfId="2726" xr:uid="{00000000-0005-0000-0000-0000940A0000}"/>
    <cellStyle name="Date 6" xfId="2727" xr:uid="{00000000-0005-0000-0000-0000950A0000}"/>
    <cellStyle name="Date 7" xfId="2728" xr:uid="{00000000-0005-0000-0000-0000960A0000}"/>
    <cellStyle name="Dezimal [0]_35ERI8T2gbIEMixb4v26icuOo" xfId="2729" xr:uid="{00000000-0005-0000-0000-0000970A0000}"/>
    <cellStyle name="Dezimal_35ERI8T2gbIEMixb4v26icuOo" xfId="2730" xr:uid="{00000000-0005-0000-0000-0000980A0000}"/>
    <cellStyle name="Dollar (zero dec)" xfId="2731" xr:uid="{00000000-0005-0000-0000-0000990A0000}"/>
    <cellStyle name="Dollar (zero dec) 2" xfId="2732" xr:uid="{00000000-0005-0000-0000-00009A0A0000}"/>
    <cellStyle name="Dollar (zero dec) 3" xfId="2733" xr:uid="{00000000-0005-0000-0000-00009B0A0000}"/>
    <cellStyle name="Dollar (zero dec)_งบการเงิน Q3'54 31.10.54 9.37น." xfId="2734" xr:uid="{00000000-0005-0000-0000-00009C0A0000}"/>
    <cellStyle name="Dollars" xfId="2735" xr:uid="{00000000-0005-0000-0000-00009D0A0000}"/>
    <cellStyle name="Dollars 2" xfId="2736" xr:uid="{00000000-0005-0000-0000-00009E0A0000}"/>
    <cellStyle name="Dollars 3" xfId="2737" xr:uid="{00000000-0005-0000-0000-00009F0A0000}"/>
    <cellStyle name="Dollars 4" xfId="2738" xr:uid="{00000000-0005-0000-0000-0000A00A0000}"/>
    <cellStyle name="Dollars 5" xfId="2739" xr:uid="{00000000-0005-0000-0000-0000A10A0000}"/>
    <cellStyle name="Dollars 6" xfId="2740" xr:uid="{00000000-0005-0000-0000-0000A20A0000}"/>
    <cellStyle name="Dollars 7" xfId="2741" xr:uid="{00000000-0005-0000-0000-0000A30A0000}"/>
    <cellStyle name="Dollars 8" xfId="2742" xr:uid="{00000000-0005-0000-0000-0000A40A0000}"/>
    <cellStyle name="E&amp;Y House" xfId="2743" xr:uid="{00000000-0005-0000-0000-0000A50A0000}"/>
    <cellStyle name="Explanatory Text 10" xfId="2744" xr:uid="{00000000-0005-0000-0000-0000A60A0000}"/>
    <cellStyle name="Explanatory Text 11" xfId="2745" xr:uid="{00000000-0005-0000-0000-0000A70A0000}"/>
    <cellStyle name="Explanatory Text 12" xfId="2746" xr:uid="{00000000-0005-0000-0000-0000A80A0000}"/>
    <cellStyle name="Explanatory Text 13" xfId="2747" xr:uid="{00000000-0005-0000-0000-0000A90A0000}"/>
    <cellStyle name="Explanatory Text 14" xfId="2748" xr:uid="{00000000-0005-0000-0000-0000AA0A0000}"/>
    <cellStyle name="Explanatory Text 15" xfId="2749" xr:uid="{00000000-0005-0000-0000-0000AB0A0000}"/>
    <cellStyle name="Explanatory Text 16" xfId="2750" xr:uid="{00000000-0005-0000-0000-0000AC0A0000}"/>
    <cellStyle name="Explanatory Text 17" xfId="2751" xr:uid="{00000000-0005-0000-0000-0000AD0A0000}"/>
    <cellStyle name="Explanatory Text 2" xfId="2752" xr:uid="{00000000-0005-0000-0000-0000AE0A0000}"/>
    <cellStyle name="Explanatory Text 3" xfId="2753" xr:uid="{00000000-0005-0000-0000-0000AF0A0000}"/>
    <cellStyle name="Explanatory Text 4" xfId="2754" xr:uid="{00000000-0005-0000-0000-0000B00A0000}"/>
    <cellStyle name="Explanatory Text 5" xfId="2755" xr:uid="{00000000-0005-0000-0000-0000B10A0000}"/>
    <cellStyle name="Explanatory Text 6" xfId="2756" xr:uid="{00000000-0005-0000-0000-0000B20A0000}"/>
    <cellStyle name="Explanatory Text 7" xfId="2757" xr:uid="{00000000-0005-0000-0000-0000B30A0000}"/>
    <cellStyle name="Explanatory Text 8" xfId="2758" xr:uid="{00000000-0005-0000-0000-0000B40A0000}"/>
    <cellStyle name="Explanatory Text 9" xfId="2759" xr:uid="{00000000-0005-0000-0000-0000B50A0000}"/>
    <cellStyle name="Fixed" xfId="2760" xr:uid="{00000000-0005-0000-0000-0000B60A0000}"/>
    <cellStyle name="Good 10" xfId="2761" xr:uid="{00000000-0005-0000-0000-0000B70A0000}"/>
    <cellStyle name="Good 11" xfId="2762" xr:uid="{00000000-0005-0000-0000-0000B80A0000}"/>
    <cellStyle name="Good 12" xfId="2763" xr:uid="{00000000-0005-0000-0000-0000B90A0000}"/>
    <cellStyle name="Good 13" xfId="2764" xr:uid="{00000000-0005-0000-0000-0000BA0A0000}"/>
    <cellStyle name="Good 14" xfId="2765" xr:uid="{00000000-0005-0000-0000-0000BB0A0000}"/>
    <cellStyle name="Good 15" xfId="2766" xr:uid="{00000000-0005-0000-0000-0000BC0A0000}"/>
    <cellStyle name="Good 16" xfId="2767" xr:uid="{00000000-0005-0000-0000-0000BD0A0000}"/>
    <cellStyle name="Good 17" xfId="2768" xr:uid="{00000000-0005-0000-0000-0000BE0A0000}"/>
    <cellStyle name="Good 2" xfId="2769" xr:uid="{00000000-0005-0000-0000-0000BF0A0000}"/>
    <cellStyle name="Good 3" xfId="2770" xr:uid="{00000000-0005-0000-0000-0000C00A0000}"/>
    <cellStyle name="Good 4" xfId="2771" xr:uid="{00000000-0005-0000-0000-0000C10A0000}"/>
    <cellStyle name="Good 5" xfId="2772" xr:uid="{00000000-0005-0000-0000-0000C20A0000}"/>
    <cellStyle name="Good 6" xfId="2773" xr:uid="{00000000-0005-0000-0000-0000C30A0000}"/>
    <cellStyle name="Good 7" xfId="2774" xr:uid="{00000000-0005-0000-0000-0000C40A0000}"/>
    <cellStyle name="Good 8" xfId="2775" xr:uid="{00000000-0005-0000-0000-0000C50A0000}"/>
    <cellStyle name="Good 9" xfId="2776" xr:uid="{00000000-0005-0000-0000-0000C60A0000}"/>
    <cellStyle name="Grey" xfId="2777" xr:uid="{00000000-0005-0000-0000-0000C70A0000}"/>
    <cellStyle name="Header - Style1" xfId="2778" xr:uid="{00000000-0005-0000-0000-0000C80A0000}"/>
    <cellStyle name="Header1" xfId="2779" xr:uid="{00000000-0005-0000-0000-0000C90A0000}"/>
    <cellStyle name="Header2" xfId="2780" xr:uid="{00000000-0005-0000-0000-0000CA0A0000}"/>
    <cellStyle name="Heading" xfId="2781" xr:uid="{00000000-0005-0000-0000-0000CB0A0000}"/>
    <cellStyle name="Heading 1 10" xfId="2782" xr:uid="{00000000-0005-0000-0000-0000CC0A0000}"/>
    <cellStyle name="Heading 1 11" xfId="2783" xr:uid="{00000000-0005-0000-0000-0000CD0A0000}"/>
    <cellStyle name="Heading 1 12" xfId="2784" xr:uid="{00000000-0005-0000-0000-0000CE0A0000}"/>
    <cellStyle name="Heading 1 13" xfId="2785" xr:uid="{00000000-0005-0000-0000-0000CF0A0000}"/>
    <cellStyle name="Heading 1 14" xfId="2786" xr:uid="{00000000-0005-0000-0000-0000D00A0000}"/>
    <cellStyle name="Heading 1 15" xfId="2787" xr:uid="{00000000-0005-0000-0000-0000D10A0000}"/>
    <cellStyle name="Heading 1 16" xfId="2788" xr:uid="{00000000-0005-0000-0000-0000D20A0000}"/>
    <cellStyle name="Heading 1 17" xfId="2789" xr:uid="{00000000-0005-0000-0000-0000D30A0000}"/>
    <cellStyle name="Heading 1 2" xfId="2790" xr:uid="{00000000-0005-0000-0000-0000D40A0000}"/>
    <cellStyle name="Heading 1 3" xfId="2791" xr:uid="{00000000-0005-0000-0000-0000D50A0000}"/>
    <cellStyle name="Heading 1 4" xfId="2792" xr:uid="{00000000-0005-0000-0000-0000D60A0000}"/>
    <cellStyle name="Heading 1 5" xfId="2793" xr:uid="{00000000-0005-0000-0000-0000D70A0000}"/>
    <cellStyle name="Heading 1 6" xfId="2794" xr:uid="{00000000-0005-0000-0000-0000D80A0000}"/>
    <cellStyle name="Heading 1 7" xfId="2795" xr:uid="{00000000-0005-0000-0000-0000D90A0000}"/>
    <cellStyle name="Heading 1 8" xfId="2796" xr:uid="{00000000-0005-0000-0000-0000DA0A0000}"/>
    <cellStyle name="Heading 1 9" xfId="2797" xr:uid="{00000000-0005-0000-0000-0000DB0A0000}"/>
    <cellStyle name="Heading 2 10" xfId="2798" xr:uid="{00000000-0005-0000-0000-0000DC0A0000}"/>
    <cellStyle name="Heading 2 11" xfId="2799" xr:uid="{00000000-0005-0000-0000-0000DD0A0000}"/>
    <cellStyle name="Heading 2 12" xfId="2800" xr:uid="{00000000-0005-0000-0000-0000DE0A0000}"/>
    <cellStyle name="Heading 2 13" xfId="2801" xr:uid="{00000000-0005-0000-0000-0000DF0A0000}"/>
    <cellStyle name="Heading 2 14" xfId="2802" xr:uid="{00000000-0005-0000-0000-0000E00A0000}"/>
    <cellStyle name="Heading 2 15" xfId="2803" xr:uid="{00000000-0005-0000-0000-0000E10A0000}"/>
    <cellStyle name="Heading 2 16" xfId="2804" xr:uid="{00000000-0005-0000-0000-0000E20A0000}"/>
    <cellStyle name="Heading 2 17" xfId="2805" xr:uid="{00000000-0005-0000-0000-0000E30A0000}"/>
    <cellStyle name="Heading 2 2" xfId="2806" xr:uid="{00000000-0005-0000-0000-0000E40A0000}"/>
    <cellStyle name="Heading 2 3" xfId="2807" xr:uid="{00000000-0005-0000-0000-0000E50A0000}"/>
    <cellStyle name="Heading 2 4" xfId="2808" xr:uid="{00000000-0005-0000-0000-0000E60A0000}"/>
    <cellStyle name="Heading 2 5" xfId="2809" xr:uid="{00000000-0005-0000-0000-0000E70A0000}"/>
    <cellStyle name="Heading 2 6" xfId="2810" xr:uid="{00000000-0005-0000-0000-0000E80A0000}"/>
    <cellStyle name="Heading 2 7" xfId="2811" xr:uid="{00000000-0005-0000-0000-0000E90A0000}"/>
    <cellStyle name="Heading 2 8" xfId="2812" xr:uid="{00000000-0005-0000-0000-0000EA0A0000}"/>
    <cellStyle name="Heading 2 9" xfId="2813" xr:uid="{00000000-0005-0000-0000-0000EB0A0000}"/>
    <cellStyle name="Heading 3 10" xfId="2814" xr:uid="{00000000-0005-0000-0000-0000EC0A0000}"/>
    <cellStyle name="Heading 3 11" xfId="2815" xr:uid="{00000000-0005-0000-0000-0000ED0A0000}"/>
    <cellStyle name="Heading 3 12" xfId="2816" xr:uid="{00000000-0005-0000-0000-0000EE0A0000}"/>
    <cellStyle name="Heading 3 13" xfId="2817" xr:uid="{00000000-0005-0000-0000-0000EF0A0000}"/>
    <cellStyle name="Heading 3 14" xfId="2818" xr:uid="{00000000-0005-0000-0000-0000F00A0000}"/>
    <cellStyle name="Heading 3 15" xfId="2819" xr:uid="{00000000-0005-0000-0000-0000F10A0000}"/>
    <cellStyle name="Heading 3 16" xfId="2820" xr:uid="{00000000-0005-0000-0000-0000F20A0000}"/>
    <cellStyle name="Heading 3 17" xfId="2821" xr:uid="{00000000-0005-0000-0000-0000F30A0000}"/>
    <cellStyle name="Heading 3 2" xfId="2822" xr:uid="{00000000-0005-0000-0000-0000F40A0000}"/>
    <cellStyle name="Heading 3 3" xfId="2823" xr:uid="{00000000-0005-0000-0000-0000F50A0000}"/>
    <cellStyle name="Heading 3 4" xfId="2824" xr:uid="{00000000-0005-0000-0000-0000F60A0000}"/>
    <cellStyle name="Heading 3 5" xfId="2825" xr:uid="{00000000-0005-0000-0000-0000F70A0000}"/>
    <cellStyle name="Heading 3 6" xfId="2826" xr:uid="{00000000-0005-0000-0000-0000F80A0000}"/>
    <cellStyle name="Heading 3 7" xfId="2827" xr:uid="{00000000-0005-0000-0000-0000F90A0000}"/>
    <cellStyle name="Heading 3 8" xfId="2828" xr:uid="{00000000-0005-0000-0000-0000FA0A0000}"/>
    <cellStyle name="Heading 3 9" xfId="2829" xr:uid="{00000000-0005-0000-0000-0000FB0A0000}"/>
    <cellStyle name="Heading 4 10" xfId="2830" xr:uid="{00000000-0005-0000-0000-0000FC0A0000}"/>
    <cellStyle name="Heading 4 11" xfId="2831" xr:uid="{00000000-0005-0000-0000-0000FD0A0000}"/>
    <cellStyle name="Heading 4 12" xfId="2832" xr:uid="{00000000-0005-0000-0000-0000FE0A0000}"/>
    <cellStyle name="Heading 4 13" xfId="2833" xr:uid="{00000000-0005-0000-0000-0000FF0A0000}"/>
    <cellStyle name="Heading 4 14" xfId="2834" xr:uid="{00000000-0005-0000-0000-0000000B0000}"/>
    <cellStyle name="Heading 4 15" xfId="2835" xr:uid="{00000000-0005-0000-0000-0000010B0000}"/>
    <cellStyle name="Heading 4 16" xfId="2836" xr:uid="{00000000-0005-0000-0000-0000020B0000}"/>
    <cellStyle name="Heading 4 17" xfId="2837" xr:uid="{00000000-0005-0000-0000-0000030B0000}"/>
    <cellStyle name="Heading 4 2" xfId="2838" xr:uid="{00000000-0005-0000-0000-0000040B0000}"/>
    <cellStyle name="Heading 4 3" xfId="2839" xr:uid="{00000000-0005-0000-0000-0000050B0000}"/>
    <cellStyle name="Heading 4 4" xfId="2840" xr:uid="{00000000-0005-0000-0000-0000060B0000}"/>
    <cellStyle name="Heading 4 5" xfId="2841" xr:uid="{00000000-0005-0000-0000-0000070B0000}"/>
    <cellStyle name="Heading 4 6" xfId="2842" xr:uid="{00000000-0005-0000-0000-0000080B0000}"/>
    <cellStyle name="Heading 4 7" xfId="2843" xr:uid="{00000000-0005-0000-0000-0000090B0000}"/>
    <cellStyle name="Heading 4 8" xfId="2844" xr:uid="{00000000-0005-0000-0000-00000A0B0000}"/>
    <cellStyle name="Heading 4 9" xfId="2845" xr:uid="{00000000-0005-0000-0000-00000B0B0000}"/>
    <cellStyle name="HEADING1" xfId="2846" xr:uid="{00000000-0005-0000-0000-00000C0B0000}"/>
    <cellStyle name="HEADING2" xfId="2847" xr:uid="{00000000-0005-0000-0000-00000D0B0000}"/>
    <cellStyle name="Input [yellow]" xfId="2848" xr:uid="{00000000-0005-0000-0000-00000E0B0000}"/>
    <cellStyle name="Input 10" xfId="2849" xr:uid="{00000000-0005-0000-0000-00000F0B0000}"/>
    <cellStyle name="Input 11" xfId="2850" xr:uid="{00000000-0005-0000-0000-0000100B0000}"/>
    <cellStyle name="Input 12" xfId="2851" xr:uid="{00000000-0005-0000-0000-0000110B0000}"/>
    <cellStyle name="Input 13" xfId="2852" xr:uid="{00000000-0005-0000-0000-0000120B0000}"/>
    <cellStyle name="Input 14" xfId="2853" xr:uid="{00000000-0005-0000-0000-0000130B0000}"/>
    <cellStyle name="Input 15" xfId="2854" xr:uid="{00000000-0005-0000-0000-0000140B0000}"/>
    <cellStyle name="Input 16" xfId="2855" xr:uid="{00000000-0005-0000-0000-0000150B0000}"/>
    <cellStyle name="Input 17" xfId="2856" xr:uid="{00000000-0005-0000-0000-0000160B0000}"/>
    <cellStyle name="Input 2" xfId="2857" xr:uid="{00000000-0005-0000-0000-0000170B0000}"/>
    <cellStyle name="Input 3" xfId="2858" xr:uid="{00000000-0005-0000-0000-0000180B0000}"/>
    <cellStyle name="Input 4" xfId="2859" xr:uid="{00000000-0005-0000-0000-0000190B0000}"/>
    <cellStyle name="Input 5" xfId="2860" xr:uid="{00000000-0005-0000-0000-00001A0B0000}"/>
    <cellStyle name="Input 6" xfId="2861" xr:uid="{00000000-0005-0000-0000-00001B0B0000}"/>
    <cellStyle name="Input 7" xfId="2862" xr:uid="{00000000-0005-0000-0000-00001C0B0000}"/>
    <cellStyle name="Input 8" xfId="2863" xr:uid="{00000000-0005-0000-0000-00001D0B0000}"/>
    <cellStyle name="Input 9" xfId="2864" xr:uid="{00000000-0005-0000-0000-00001E0B0000}"/>
    <cellStyle name="Linked Cell 10" xfId="2865" xr:uid="{00000000-0005-0000-0000-00001F0B0000}"/>
    <cellStyle name="Linked Cell 11" xfId="2866" xr:uid="{00000000-0005-0000-0000-0000200B0000}"/>
    <cellStyle name="Linked Cell 12" xfId="2867" xr:uid="{00000000-0005-0000-0000-0000210B0000}"/>
    <cellStyle name="Linked Cell 13" xfId="2868" xr:uid="{00000000-0005-0000-0000-0000220B0000}"/>
    <cellStyle name="Linked Cell 14" xfId="2869" xr:uid="{00000000-0005-0000-0000-0000230B0000}"/>
    <cellStyle name="Linked Cell 15" xfId="2870" xr:uid="{00000000-0005-0000-0000-0000240B0000}"/>
    <cellStyle name="Linked Cell 16" xfId="2871" xr:uid="{00000000-0005-0000-0000-0000250B0000}"/>
    <cellStyle name="Linked Cell 17" xfId="2872" xr:uid="{00000000-0005-0000-0000-0000260B0000}"/>
    <cellStyle name="Linked Cell 2" xfId="2873" xr:uid="{00000000-0005-0000-0000-0000270B0000}"/>
    <cellStyle name="Linked Cell 3" xfId="2874" xr:uid="{00000000-0005-0000-0000-0000280B0000}"/>
    <cellStyle name="Linked Cell 4" xfId="2875" xr:uid="{00000000-0005-0000-0000-0000290B0000}"/>
    <cellStyle name="Linked Cell 5" xfId="2876" xr:uid="{00000000-0005-0000-0000-00002A0B0000}"/>
    <cellStyle name="Linked Cell 6" xfId="2877" xr:uid="{00000000-0005-0000-0000-00002B0B0000}"/>
    <cellStyle name="Linked Cell 7" xfId="2878" xr:uid="{00000000-0005-0000-0000-00002C0B0000}"/>
    <cellStyle name="Linked Cell 8" xfId="2879" xr:uid="{00000000-0005-0000-0000-00002D0B0000}"/>
    <cellStyle name="Linked Cell 9" xfId="2880" xr:uid="{00000000-0005-0000-0000-00002E0B0000}"/>
    <cellStyle name="Neutral 10" xfId="2881" xr:uid="{00000000-0005-0000-0000-00002F0B0000}"/>
    <cellStyle name="Neutral 11" xfId="2882" xr:uid="{00000000-0005-0000-0000-0000300B0000}"/>
    <cellStyle name="Neutral 12" xfId="2883" xr:uid="{00000000-0005-0000-0000-0000310B0000}"/>
    <cellStyle name="Neutral 13" xfId="2884" xr:uid="{00000000-0005-0000-0000-0000320B0000}"/>
    <cellStyle name="Neutral 14" xfId="2885" xr:uid="{00000000-0005-0000-0000-0000330B0000}"/>
    <cellStyle name="Neutral 15" xfId="2886" xr:uid="{00000000-0005-0000-0000-0000340B0000}"/>
    <cellStyle name="Neutral 16" xfId="2887" xr:uid="{00000000-0005-0000-0000-0000350B0000}"/>
    <cellStyle name="Neutral 17" xfId="2888" xr:uid="{00000000-0005-0000-0000-0000360B0000}"/>
    <cellStyle name="Neutral 2" xfId="2889" xr:uid="{00000000-0005-0000-0000-0000370B0000}"/>
    <cellStyle name="Neutral 3" xfId="2890" xr:uid="{00000000-0005-0000-0000-0000380B0000}"/>
    <cellStyle name="Neutral 4" xfId="2891" xr:uid="{00000000-0005-0000-0000-0000390B0000}"/>
    <cellStyle name="Neutral 5" xfId="2892" xr:uid="{00000000-0005-0000-0000-00003A0B0000}"/>
    <cellStyle name="Neutral 6" xfId="2893" xr:uid="{00000000-0005-0000-0000-00003B0B0000}"/>
    <cellStyle name="Neutral 7" xfId="2894" xr:uid="{00000000-0005-0000-0000-00003C0B0000}"/>
    <cellStyle name="Neutral 8" xfId="2895" xr:uid="{00000000-0005-0000-0000-00003D0B0000}"/>
    <cellStyle name="Neutral 9" xfId="2896" xr:uid="{00000000-0005-0000-0000-00003E0B0000}"/>
    <cellStyle name="no dec" xfId="2897" xr:uid="{00000000-0005-0000-0000-00003F0B0000}"/>
    <cellStyle name="Normal" xfId="0" builtinId="0"/>
    <cellStyle name="Normal - Style1" xfId="2898" xr:uid="{00000000-0005-0000-0000-0000410B0000}"/>
    <cellStyle name="Normal - Style1 10" xfId="2899" xr:uid="{00000000-0005-0000-0000-0000420B0000}"/>
    <cellStyle name="Normal - Style1 11" xfId="2900" xr:uid="{00000000-0005-0000-0000-0000430B0000}"/>
    <cellStyle name="Normal - Style1 12" xfId="2901" xr:uid="{00000000-0005-0000-0000-0000440B0000}"/>
    <cellStyle name="Normal - Style1 13" xfId="2902" xr:uid="{00000000-0005-0000-0000-0000450B0000}"/>
    <cellStyle name="Normal - Style1 14" xfId="2903" xr:uid="{00000000-0005-0000-0000-0000460B0000}"/>
    <cellStyle name="Normal - Style1 15" xfId="2904" xr:uid="{00000000-0005-0000-0000-0000470B0000}"/>
    <cellStyle name="Normal - Style1 16" xfId="2905" xr:uid="{00000000-0005-0000-0000-0000480B0000}"/>
    <cellStyle name="Normal - Style1 17" xfId="2906" xr:uid="{00000000-0005-0000-0000-0000490B0000}"/>
    <cellStyle name="Normal - Style1 18" xfId="2907" xr:uid="{00000000-0005-0000-0000-00004A0B0000}"/>
    <cellStyle name="Normal - Style1 19" xfId="2908" xr:uid="{00000000-0005-0000-0000-00004B0B0000}"/>
    <cellStyle name="Normal - Style1 2" xfId="2909" xr:uid="{00000000-0005-0000-0000-00004C0B0000}"/>
    <cellStyle name="Normal - Style1 2 2" xfId="2910" xr:uid="{00000000-0005-0000-0000-00004D0B0000}"/>
    <cellStyle name="Normal - Style1 2 3" xfId="2911" xr:uid="{00000000-0005-0000-0000-00004E0B0000}"/>
    <cellStyle name="Normal - Style1 2 4" xfId="2912" xr:uid="{00000000-0005-0000-0000-00004F0B0000}"/>
    <cellStyle name="Normal - Style1 2 5" xfId="2913" xr:uid="{00000000-0005-0000-0000-0000500B0000}"/>
    <cellStyle name="Normal - Style1 2 6" xfId="2914" xr:uid="{00000000-0005-0000-0000-0000510B0000}"/>
    <cellStyle name="Normal - Style1 2 7" xfId="2915" xr:uid="{00000000-0005-0000-0000-0000520B0000}"/>
    <cellStyle name="Normal - Style1 2 8" xfId="2916" xr:uid="{00000000-0005-0000-0000-0000530B0000}"/>
    <cellStyle name="Normal - Style1 3" xfId="2917" xr:uid="{00000000-0005-0000-0000-0000540B0000}"/>
    <cellStyle name="Normal - Style1 4" xfId="2918" xr:uid="{00000000-0005-0000-0000-0000550B0000}"/>
    <cellStyle name="Normal - Style1 5" xfId="2919" xr:uid="{00000000-0005-0000-0000-0000560B0000}"/>
    <cellStyle name="Normal - Style1 6" xfId="2920" xr:uid="{00000000-0005-0000-0000-0000570B0000}"/>
    <cellStyle name="Normal - Style1 7" xfId="2921" xr:uid="{00000000-0005-0000-0000-0000580B0000}"/>
    <cellStyle name="Normal - Style1 8" xfId="2922" xr:uid="{00000000-0005-0000-0000-0000590B0000}"/>
    <cellStyle name="Normal - Style1 9" xfId="2923" xr:uid="{00000000-0005-0000-0000-00005A0B0000}"/>
    <cellStyle name="Normal 10" xfId="3" xr:uid="{00000000-0005-0000-0000-00005B0B0000}"/>
    <cellStyle name="Normal 10 2" xfId="2924" xr:uid="{00000000-0005-0000-0000-00005C0B0000}"/>
    <cellStyle name="Normal 10 2 2" xfId="2925" xr:uid="{00000000-0005-0000-0000-00005D0B0000}"/>
    <cellStyle name="Normal 10 2 2 2" xfId="2926" xr:uid="{00000000-0005-0000-0000-00005E0B0000}"/>
    <cellStyle name="Normal 10 2 3" xfId="2927" xr:uid="{00000000-0005-0000-0000-00005F0B0000}"/>
    <cellStyle name="Normal 10 2 3 2" xfId="2928" xr:uid="{00000000-0005-0000-0000-0000600B0000}"/>
    <cellStyle name="Normal 10 2 4" xfId="2929" xr:uid="{00000000-0005-0000-0000-0000610B0000}"/>
    <cellStyle name="Normal 10 3" xfId="2930" xr:uid="{00000000-0005-0000-0000-0000620B0000}"/>
    <cellStyle name="Normal 11" xfId="2931" xr:uid="{00000000-0005-0000-0000-0000630B0000}"/>
    <cellStyle name="Normal 11 2" xfId="2932" xr:uid="{00000000-0005-0000-0000-0000640B0000}"/>
    <cellStyle name="Normal 11 3" xfId="2933" xr:uid="{00000000-0005-0000-0000-0000650B0000}"/>
    <cellStyle name="Normal 11 4" xfId="2934" xr:uid="{00000000-0005-0000-0000-0000660B0000}"/>
    <cellStyle name="Normal 11 5" xfId="2935" xr:uid="{00000000-0005-0000-0000-0000670B0000}"/>
    <cellStyle name="Normal 11 6" xfId="2936" xr:uid="{00000000-0005-0000-0000-0000680B0000}"/>
    <cellStyle name="Normal 11 7" xfId="2937" xr:uid="{00000000-0005-0000-0000-0000690B0000}"/>
    <cellStyle name="Normal 11 8" xfId="2938" xr:uid="{00000000-0005-0000-0000-00006A0B0000}"/>
    <cellStyle name="Normal 11 9" xfId="2939" xr:uid="{00000000-0005-0000-0000-00006B0B0000}"/>
    <cellStyle name="Normal 12" xfId="2940" xr:uid="{00000000-0005-0000-0000-00006C0B0000}"/>
    <cellStyle name="Normal 12 2" xfId="2941" xr:uid="{00000000-0005-0000-0000-00006D0B0000}"/>
    <cellStyle name="Normal 12 2 2" xfId="23" xr:uid="{00000000-0005-0000-0000-00006E0B0000}"/>
    <cellStyle name="Normal 12 3" xfId="2942" xr:uid="{00000000-0005-0000-0000-00006F0B0000}"/>
    <cellStyle name="Normal 12 3 2" xfId="2943" xr:uid="{00000000-0005-0000-0000-0000700B0000}"/>
    <cellStyle name="Normal 13" xfId="2944" xr:uid="{00000000-0005-0000-0000-0000710B0000}"/>
    <cellStyle name="Normal 14" xfId="2945" xr:uid="{00000000-0005-0000-0000-0000720B0000}"/>
    <cellStyle name="Normal 14 2" xfId="2946" xr:uid="{00000000-0005-0000-0000-0000730B0000}"/>
    <cellStyle name="Normal 15" xfId="2947" xr:uid="{00000000-0005-0000-0000-0000740B0000}"/>
    <cellStyle name="Normal 15 2" xfId="2948" xr:uid="{00000000-0005-0000-0000-0000750B0000}"/>
    <cellStyle name="Normal 15 3" xfId="2949" xr:uid="{00000000-0005-0000-0000-0000760B0000}"/>
    <cellStyle name="Normal 15 4" xfId="2950" xr:uid="{00000000-0005-0000-0000-0000770B0000}"/>
    <cellStyle name="Normal 15 5" xfId="2951" xr:uid="{00000000-0005-0000-0000-0000780B0000}"/>
    <cellStyle name="Normal 15 6" xfId="2952" xr:uid="{00000000-0005-0000-0000-0000790B0000}"/>
    <cellStyle name="Normal 15 7" xfId="2953" xr:uid="{00000000-0005-0000-0000-00007A0B0000}"/>
    <cellStyle name="Normal 15 8" xfId="2954" xr:uid="{00000000-0005-0000-0000-00007B0B0000}"/>
    <cellStyle name="Normal 15 9" xfId="2955" xr:uid="{00000000-0005-0000-0000-00007C0B0000}"/>
    <cellStyle name="Normal 16" xfId="2956" xr:uid="{00000000-0005-0000-0000-00007D0B0000}"/>
    <cellStyle name="Normal 16 2" xfId="2957" xr:uid="{00000000-0005-0000-0000-00007E0B0000}"/>
    <cellStyle name="Normal 16 2 2" xfId="2958" xr:uid="{00000000-0005-0000-0000-00007F0B0000}"/>
    <cellStyle name="Normal 16 2 3" xfId="2959" xr:uid="{00000000-0005-0000-0000-0000800B0000}"/>
    <cellStyle name="Normal 16 3" xfId="2960" xr:uid="{00000000-0005-0000-0000-0000810B0000}"/>
    <cellStyle name="Normal 16 4" xfId="25" xr:uid="{00000000-0005-0000-0000-0000820B0000}"/>
    <cellStyle name="Normal 17" xfId="2961" xr:uid="{00000000-0005-0000-0000-0000830B0000}"/>
    <cellStyle name="Normal 17 2" xfId="2962" xr:uid="{00000000-0005-0000-0000-0000840B0000}"/>
    <cellStyle name="Normal 18" xfId="2963" xr:uid="{00000000-0005-0000-0000-0000850B0000}"/>
    <cellStyle name="Normal 19" xfId="2964" xr:uid="{00000000-0005-0000-0000-0000860B0000}"/>
    <cellStyle name="Normal 19 2" xfId="2965" xr:uid="{00000000-0005-0000-0000-0000870B0000}"/>
    <cellStyle name="Normal 2" xfId="2966" xr:uid="{00000000-0005-0000-0000-0000880B0000}"/>
    <cellStyle name="Normal 2 10" xfId="2967" xr:uid="{00000000-0005-0000-0000-0000890B0000}"/>
    <cellStyle name="Normal 2 11" xfId="2968" xr:uid="{00000000-0005-0000-0000-00008A0B0000}"/>
    <cellStyle name="Normal 2 12" xfId="2969" xr:uid="{00000000-0005-0000-0000-00008B0B0000}"/>
    <cellStyle name="Normal 2 13" xfId="2970" xr:uid="{00000000-0005-0000-0000-00008C0B0000}"/>
    <cellStyle name="Normal 2 14" xfId="2971" xr:uid="{00000000-0005-0000-0000-00008D0B0000}"/>
    <cellStyle name="Normal 2 15" xfId="2972" xr:uid="{00000000-0005-0000-0000-00008E0B0000}"/>
    <cellStyle name="Normal 2 16" xfId="2973" xr:uid="{00000000-0005-0000-0000-00008F0B0000}"/>
    <cellStyle name="Normal 2 17" xfId="2974" xr:uid="{00000000-0005-0000-0000-0000900B0000}"/>
    <cellStyle name="Normal 2 18" xfId="2975" xr:uid="{00000000-0005-0000-0000-0000910B0000}"/>
    <cellStyle name="Normal 2 2" xfId="26" xr:uid="{00000000-0005-0000-0000-0000920B0000}"/>
    <cellStyle name="Normal 2 2 2" xfId="2976" xr:uid="{00000000-0005-0000-0000-0000930B0000}"/>
    <cellStyle name="Normal 2 3" xfId="2977" xr:uid="{00000000-0005-0000-0000-0000940B0000}"/>
    <cellStyle name="Normal 2 4" xfId="2978" xr:uid="{00000000-0005-0000-0000-0000950B0000}"/>
    <cellStyle name="Normal 2 5" xfId="2979" xr:uid="{00000000-0005-0000-0000-0000960B0000}"/>
    <cellStyle name="Normal 2 6" xfId="2980" xr:uid="{00000000-0005-0000-0000-0000970B0000}"/>
    <cellStyle name="Normal 2 7" xfId="2981" xr:uid="{00000000-0005-0000-0000-0000980B0000}"/>
    <cellStyle name="Normal 2 8" xfId="2982" xr:uid="{00000000-0005-0000-0000-0000990B0000}"/>
    <cellStyle name="Normal 2 9" xfId="2983" xr:uid="{00000000-0005-0000-0000-00009A0B0000}"/>
    <cellStyle name="Normal 2_Topและร่างงบQ2'53 -ชา 6-2-53" xfId="2984" xr:uid="{00000000-0005-0000-0000-00009B0B0000}"/>
    <cellStyle name="Normal 20" xfId="2985" xr:uid="{00000000-0005-0000-0000-00009C0B0000}"/>
    <cellStyle name="Normal 21" xfId="2986" xr:uid="{00000000-0005-0000-0000-00009D0B0000}"/>
    <cellStyle name="Normal 22" xfId="2987" xr:uid="{00000000-0005-0000-0000-00009E0B0000}"/>
    <cellStyle name="Normal 22 2" xfId="2988" xr:uid="{00000000-0005-0000-0000-00009F0B0000}"/>
    <cellStyle name="Normal 23" xfId="2989" xr:uid="{00000000-0005-0000-0000-0000A00B0000}"/>
    <cellStyle name="Normal 24" xfId="2990" xr:uid="{00000000-0005-0000-0000-0000A10B0000}"/>
    <cellStyle name="Normal 24 2" xfId="2991" xr:uid="{00000000-0005-0000-0000-0000A20B0000}"/>
    <cellStyle name="Normal 25" xfId="2992" xr:uid="{00000000-0005-0000-0000-0000A30B0000}"/>
    <cellStyle name="Normal 25 2" xfId="2993" xr:uid="{00000000-0005-0000-0000-0000A40B0000}"/>
    <cellStyle name="Normal 26" xfId="2994" xr:uid="{00000000-0005-0000-0000-0000A50B0000}"/>
    <cellStyle name="Normal 26 2" xfId="2995" xr:uid="{00000000-0005-0000-0000-0000A60B0000}"/>
    <cellStyle name="Normal 27" xfId="2996" xr:uid="{00000000-0005-0000-0000-0000A70B0000}"/>
    <cellStyle name="Normal 27 2" xfId="2997" xr:uid="{00000000-0005-0000-0000-0000A80B0000}"/>
    <cellStyle name="Normal 28" xfId="2998" xr:uid="{00000000-0005-0000-0000-0000A90B0000}"/>
    <cellStyle name="Normal 28 2" xfId="2999" xr:uid="{00000000-0005-0000-0000-0000AA0B0000}"/>
    <cellStyle name="Normal 29" xfId="3000" xr:uid="{00000000-0005-0000-0000-0000AB0B0000}"/>
    <cellStyle name="Normal 29 2" xfId="3001" xr:uid="{00000000-0005-0000-0000-0000AC0B0000}"/>
    <cellStyle name="Normal 3" xfId="28" xr:uid="{00000000-0005-0000-0000-0000AD0B0000}"/>
    <cellStyle name="Normal 3 10" xfId="3002" xr:uid="{00000000-0005-0000-0000-0000AE0B0000}"/>
    <cellStyle name="Normal 3 11" xfId="3003" xr:uid="{00000000-0005-0000-0000-0000AF0B0000}"/>
    <cellStyle name="Normal 3 12" xfId="3004" xr:uid="{00000000-0005-0000-0000-0000B00B0000}"/>
    <cellStyle name="Normal 3 13" xfId="3005" xr:uid="{00000000-0005-0000-0000-0000B10B0000}"/>
    <cellStyle name="Normal 3 14" xfId="3006" xr:uid="{00000000-0005-0000-0000-0000B20B0000}"/>
    <cellStyle name="Normal 3 15" xfId="3007" xr:uid="{00000000-0005-0000-0000-0000B30B0000}"/>
    <cellStyle name="Normal 3 16" xfId="3008" xr:uid="{00000000-0005-0000-0000-0000B40B0000}"/>
    <cellStyle name="Normal 3 17" xfId="3009" xr:uid="{00000000-0005-0000-0000-0000B50B0000}"/>
    <cellStyle name="Normal 3 18" xfId="3010" xr:uid="{00000000-0005-0000-0000-0000B60B0000}"/>
    <cellStyle name="Normal 3 19" xfId="3011" xr:uid="{00000000-0005-0000-0000-0000B70B0000}"/>
    <cellStyle name="Normal 3 2" xfId="3012" xr:uid="{00000000-0005-0000-0000-0000B80B0000}"/>
    <cellStyle name="Normal 3 2 10" xfId="35" xr:uid="{00000000-0005-0000-0000-0000B90B0000}"/>
    <cellStyle name="Normal 3 2 11" xfId="3013" xr:uid="{00000000-0005-0000-0000-0000BA0B0000}"/>
    <cellStyle name="Normal 3 2 12" xfId="3014" xr:uid="{00000000-0005-0000-0000-0000BB0B0000}"/>
    <cellStyle name="Normal 3 2 13" xfId="3015" xr:uid="{00000000-0005-0000-0000-0000BC0B0000}"/>
    <cellStyle name="Normal 3 2 14" xfId="3016" xr:uid="{00000000-0005-0000-0000-0000BD0B0000}"/>
    <cellStyle name="Normal 3 2 15" xfId="3017" xr:uid="{00000000-0005-0000-0000-0000BE0B0000}"/>
    <cellStyle name="Normal 3 2 16" xfId="3018" xr:uid="{00000000-0005-0000-0000-0000BF0B0000}"/>
    <cellStyle name="Normal 3 2 17" xfId="3019" xr:uid="{00000000-0005-0000-0000-0000C00B0000}"/>
    <cellStyle name="Normal 3 2 18" xfId="3020" xr:uid="{00000000-0005-0000-0000-0000C10B0000}"/>
    <cellStyle name="Normal 3 2 19" xfId="3021" xr:uid="{00000000-0005-0000-0000-0000C20B0000}"/>
    <cellStyle name="Normal 3 2 2" xfId="8" xr:uid="{00000000-0005-0000-0000-0000C30B0000}"/>
    <cellStyle name="Normal 3 2 2 2" xfId="3022" xr:uid="{00000000-0005-0000-0000-0000C40B0000}"/>
    <cellStyle name="Normal 3 2 2 3" xfId="3023" xr:uid="{00000000-0005-0000-0000-0000C50B0000}"/>
    <cellStyle name="Normal 3 2 2 4" xfId="3024" xr:uid="{00000000-0005-0000-0000-0000C60B0000}"/>
    <cellStyle name="Normal 3 2 2 5" xfId="3025" xr:uid="{00000000-0005-0000-0000-0000C70B0000}"/>
    <cellStyle name="Normal 3 2 2 6" xfId="3026" xr:uid="{00000000-0005-0000-0000-0000C80B0000}"/>
    <cellStyle name="Normal 3 2 2 7" xfId="3027" xr:uid="{00000000-0005-0000-0000-0000C90B0000}"/>
    <cellStyle name="Normal 3 2 2 8" xfId="3028" xr:uid="{00000000-0005-0000-0000-0000CA0B0000}"/>
    <cellStyle name="Normal 3 2 2 9" xfId="3029" xr:uid="{00000000-0005-0000-0000-0000CB0B0000}"/>
    <cellStyle name="Normal 3 2 20" xfId="3030" xr:uid="{00000000-0005-0000-0000-0000CC0B0000}"/>
    <cellStyle name="Normal 3 2 20 2" xfId="3031" xr:uid="{00000000-0005-0000-0000-0000CD0B0000}"/>
    <cellStyle name="Normal 3 2 21" xfId="3032" xr:uid="{00000000-0005-0000-0000-0000CE0B0000}"/>
    <cellStyle name="Normal 3 2 3" xfId="3033" xr:uid="{00000000-0005-0000-0000-0000CF0B0000}"/>
    <cellStyle name="Normal 3 2 4" xfId="3034" xr:uid="{00000000-0005-0000-0000-0000D00B0000}"/>
    <cellStyle name="Normal 3 2 5" xfId="3035" xr:uid="{00000000-0005-0000-0000-0000D10B0000}"/>
    <cellStyle name="Normal 3 2 6" xfId="3036" xr:uid="{00000000-0005-0000-0000-0000D20B0000}"/>
    <cellStyle name="Normal 3 2 7" xfId="3037" xr:uid="{00000000-0005-0000-0000-0000D30B0000}"/>
    <cellStyle name="Normal 3 2 8" xfId="3038" xr:uid="{00000000-0005-0000-0000-0000D40B0000}"/>
    <cellStyle name="Normal 3 2 9" xfId="3039" xr:uid="{00000000-0005-0000-0000-0000D50B0000}"/>
    <cellStyle name="Normal 3 20" xfId="3040" xr:uid="{00000000-0005-0000-0000-0000D60B0000}"/>
    <cellStyle name="Normal 3 3" xfId="3041" xr:uid="{00000000-0005-0000-0000-0000D70B0000}"/>
    <cellStyle name="Normal 3 3 2" xfId="3042" xr:uid="{00000000-0005-0000-0000-0000D80B0000}"/>
    <cellStyle name="Normal 3 3 2 2" xfId="3043" xr:uid="{00000000-0005-0000-0000-0000D90B0000}"/>
    <cellStyle name="Normal 3 3 3" xfId="3044" xr:uid="{00000000-0005-0000-0000-0000DA0B0000}"/>
    <cellStyle name="Normal 3 3 4" xfId="3045" xr:uid="{00000000-0005-0000-0000-0000DB0B0000}"/>
    <cellStyle name="Normal 3 4" xfId="3046" xr:uid="{00000000-0005-0000-0000-0000DC0B0000}"/>
    <cellStyle name="Normal 3 4 10" xfId="3047" xr:uid="{00000000-0005-0000-0000-0000DD0B0000}"/>
    <cellStyle name="Normal 3 4 11" xfId="3048" xr:uid="{00000000-0005-0000-0000-0000DE0B0000}"/>
    <cellStyle name="Normal 3 4 2" xfId="3049" xr:uid="{00000000-0005-0000-0000-0000DF0B0000}"/>
    <cellStyle name="Normal 3 4 3" xfId="3050" xr:uid="{00000000-0005-0000-0000-0000E00B0000}"/>
    <cellStyle name="Normal 3 4 4" xfId="3051" xr:uid="{00000000-0005-0000-0000-0000E10B0000}"/>
    <cellStyle name="Normal 3 4 5" xfId="3052" xr:uid="{00000000-0005-0000-0000-0000E20B0000}"/>
    <cellStyle name="Normal 3 4 6" xfId="3053" xr:uid="{00000000-0005-0000-0000-0000E30B0000}"/>
    <cellStyle name="Normal 3 4 7" xfId="3054" xr:uid="{00000000-0005-0000-0000-0000E40B0000}"/>
    <cellStyle name="Normal 3 4 8" xfId="3055" xr:uid="{00000000-0005-0000-0000-0000E50B0000}"/>
    <cellStyle name="Normal 3 4 9" xfId="3056" xr:uid="{00000000-0005-0000-0000-0000E60B0000}"/>
    <cellStyle name="Normal 3 4 9 2" xfId="3057" xr:uid="{00000000-0005-0000-0000-0000E70B0000}"/>
    <cellStyle name="Normal 3 5" xfId="3058" xr:uid="{00000000-0005-0000-0000-0000E80B0000}"/>
    <cellStyle name="Normal 3 5 2" xfId="3059" xr:uid="{00000000-0005-0000-0000-0000E90B0000}"/>
    <cellStyle name="Normal 3 5 2 2" xfId="3060" xr:uid="{00000000-0005-0000-0000-0000EA0B0000}"/>
    <cellStyle name="Normal 3 5 3" xfId="3061" xr:uid="{00000000-0005-0000-0000-0000EB0B0000}"/>
    <cellStyle name="Normal 3 5 4" xfId="3062" xr:uid="{00000000-0005-0000-0000-0000EC0B0000}"/>
    <cellStyle name="Normal 3 6" xfId="3063" xr:uid="{00000000-0005-0000-0000-0000ED0B0000}"/>
    <cellStyle name="Normal 3 6 2" xfId="3064" xr:uid="{00000000-0005-0000-0000-0000EE0B0000}"/>
    <cellStyle name="Normal 3 6 2 2" xfId="3065" xr:uid="{00000000-0005-0000-0000-0000EF0B0000}"/>
    <cellStyle name="Normal 3 6 3" xfId="3066" xr:uid="{00000000-0005-0000-0000-0000F00B0000}"/>
    <cellStyle name="Normal 3 6 4" xfId="3067" xr:uid="{00000000-0005-0000-0000-0000F10B0000}"/>
    <cellStyle name="Normal 3 7" xfId="3068" xr:uid="{00000000-0005-0000-0000-0000F20B0000}"/>
    <cellStyle name="Normal 3 7 2" xfId="3069" xr:uid="{00000000-0005-0000-0000-0000F30B0000}"/>
    <cellStyle name="Normal 3 8" xfId="6" xr:uid="{00000000-0005-0000-0000-0000F40B0000}"/>
    <cellStyle name="Normal 3 9" xfId="3070" xr:uid="{00000000-0005-0000-0000-0000F50B0000}"/>
    <cellStyle name="Normal 3_edit-II5.1Top Bs PL 31.03.11" xfId="3071" xr:uid="{00000000-0005-0000-0000-0000F60B0000}"/>
    <cellStyle name="Normal 30" xfId="3072" xr:uid="{00000000-0005-0000-0000-0000F70B0000}"/>
    <cellStyle name="Normal 30 2" xfId="3073" xr:uid="{00000000-0005-0000-0000-0000F80B0000}"/>
    <cellStyle name="Normal 31" xfId="3074" xr:uid="{00000000-0005-0000-0000-0000F90B0000}"/>
    <cellStyle name="Normal 31 2" xfId="3075" xr:uid="{00000000-0005-0000-0000-0000FA0B0000}"/>
    <cellStyle name="Normal 32" xfId="3076" xr:uid="{00000000-0005-0000-0000-0000FB0B0000}"/>
    <cellStyle name="Normal 32 2" xfId="3077" xr:uid="{00000000-0005-0000-0000-0000FC0B0000}"/>
    <cellStyle name="Normal 33" xfId="3078" xr:uid="{00000000-0005-0000-0000-0000FD0B0000}"/>
    <cellStyle name="Normal 33 2" xfId="3079" xr:uid="{00000000-0005-0000-0000-0000FE0B0000}"/>
    <cellStyle name="Normal 34" xfId="3080" xr:uid="{00000000-0005-0000-0000-0000FF0B0000}"/>
    <cellStyle name="Normal 34 2" xfId="3081" xr:uid="{00000000-0005-0000-0000-0000000C0000}"/>
    <cellStyle name="Normal 35" xfId="3082" xr:uid="{00000000-0005-0000-0000-0000010C0000}"/>
    <cellStyle name="Normal 35 2" xfId="3083" xr:uid="{00000000-0005-0000-0000-0000020C0000}"/>
    <cellStyle name="Normal 36" xfId="3084" xr:uid="{00000000-0005-0000-0000-0000030C0000}"/>
    <cellStyle name="Normal 36 2" xfId="3085" xr:uid="{00000000-0005-0000-0000-0000040C0000}"/>
    <cellStyle name="Normal 37" xfId="3086" xr:uid="{00000000-0005-0000-0000-0000050C0000}"/>
    <cellStyle name="Normal 37 2" xfId="3087" xr:uid="{00000000-0005-0000-0000-0000060C0000}"/>
    <cellStyle name="Normal 38" xfId="3088" xr:uid="{00000000-0005-0000-0000-0000070C0000}"/>
    <cellStyle name="Normal 38 2" xfId="3089" xr:uid="{00000000-0005-0000-0000-0000080C0000}"/>
    <cellStyle name="Normal 39" xfId="3090" xr:uid="{00000000-0005-0000-0000-0000090C0000}"/>
    <cellStyle name="Normal 4" xfId="3091" xr:uid="{00000000-0005-0000-0000-00000A0C0000}"/>
    <cellStyle name="Normal 4 10" xfId="3092" xr:uid="{00000000-0005-0000-0000-00000B0C0000}"/>
    <cellStyle name="Normal 4 11" xfId="3093" xr:uid="{00000000-0005-0000-0000-00000C0C0000}"/>
    <cellStyle name="Normal 4 12" xfId="3094" xr:uid="{00000000-0005-0000-0000-00000D0C0000}"/>
    <cellStyle name="Normal 4 13" xfId="3095" xr:uid="{00000000-0005-0000-0000-00000E0C0000}"/>
    <cellStyle name="Normal 4 14" xfId="3096" xr:uid="{00000000-0005-0000-0000-00000F0C0000}"/>
    <cellStyle name="Normal 4 15" xfId="3097" xr:uid="{00000000-0005-0000-0000-0000100C0000}"/>
    <cellStyle name="Normal 4 16" xfId="3098" xr:uid="{00000000-0005-0000-0000-0000110C0000}"/>
    <cellStyle name="Normal 4 17" xfId="3099" xr:uid="{00000000-0005-0000-0000-0000120C0000}"/>
    <cellStyle name="Normal 4 18" xfId="3100" xr:uid="{00000000-0005-0000-0000-0000130C0000}"/>
    <cellStyle name="Normal 4 19" xfId="3101" xr:uid="{00000000-0005-0000-0000-0000140C0000}"/>
    <cellStyle name="Normal 4 2" xfId="3102" xr:uid="{00000000-0005-0000-0000-0000150C0000}"/>
    <cellStyle name="Normal 4 2 2" xfId="3103" xr:uid="{00000000-0005-0000-0000-0000160C0000}"/>
    <cellStyle name="Normal 4 2 3" xfId="3104" xr:uid="{00000000-0005-0000-0000-0000170C0000}"/>
    <cellStyle name="Normal 4 2 4" xfId="3105" xr:uid="{00000000-0005-0000-0000-0000180C0000}"/>
    <cellStyle name="Normal 4 2 5" xfId="3106" xr:uid="{00000000-0005-0000-0000-0000190C0000}"/>
    <cellStyle name="Normal 4 2 6" xfId="3107" xr:uid="{00000000-0005-0000-0000-00001A0C0000}"/>
    <cellStyle name="Normal 4 2 7" xfId="3108" xr:uid="{00000000-0005-0000-0000-00001B0C0000}"/>
    <cellStyle name="Normal 4 2 8" xfId="3109" xr:uid="{00000000-0005-0000-0000-00001C0C0000}"/>
    <cellStyle name="Normal 4 3" xfId="3110" xr:uid="{00000000-0005-0000-0000-00001D0C0000}"/>
    <cellStyle name="Normal 4 4" xfId="3111" xr:uid="{00000000-0005-0000-0000-00001E0C0000}"/>
    <cellStyle name="Normal 4 5" xfId="3112" xr:uid="{00000000-0005-0000-0000-00001F0C0000}"/>
    <cellStyle name="Normal 4 6" xfId="3113" xr:uid="{00000000-0005-0000-0000-0000200C0000}"/>
    <cellStyle name="Normal 4 7" xfId="3114" xr:uid="{00000000-0005-0000-0000-0000210C0000}"/>
    <cellStyle name="Normal 4 8" xfId="3115" xr:uid="{00000000-0005-0000-0000-0000220C0000}"/>
    <cellStyle name="Normal 4 9" xfId="3116" xr:uid="{00000000-0005-0000-0000-0000230C0000}"/>
    <cellStyle name="Normal 40" xfId="3117" xr:uid="{00000000-0005-0000-0000-0000240C0000}"/>
    <cellStyle name="Normal 41" xfId="3118" xr:uid="{00000000-0005-0000-0000-0000250C0000}"/>
    <cellStyle name="Normal 42" xfId="3119" xr:uid="{00000000-0005-0000-0000-0000260C0000}"/>
    <cellStyle name="Normal 43" xfId="3120" xr:uid="{00000000-0005-0000-0000-0000270C0000}"/>
    <cellStyle name="Normal 44" xfId="3121" xr:uid="{00000000-0005-0000-0000-0000280C0000}"/>
    <cellStyle name="Normal 45" xfId="3122" xr:uid="{00000000-0005-0000-0000-0000290C0000}"/>
    <cellStyle name="Normal 46" xfId="3123" xr:uid="{00000000-0005-0000-0000-00002A0C0000}"/>
    <cellStyle name="Normal 47" xfId="3124" xr:uid="{00000000-0005-0000-0000-00002B0C0000}"/>
    <cellStyle name="Normal 48" xfId="3125" xr:uid="{00000000-0005-0000-0000-00002C0C0000}"/>
    <cellStyle name="Normal 49" xfId="3126" xr:uid="{00000000-0005-0000-0000-00002D0C0000}"/>
    <cellStyle name="Normal 5" xfId="3127" xr:uid="{00000000-0005-0000-0000-00002E0C0000}"/>
    <cellStyle name="Normal 5 10" xfId="3128" xr:uid="{00000000-0005-0000-0000-00002F0C0000}"/>
    <cellStyle name="Normal 5 11" xfId="3129" xr:uid="{00000000-0005-0000-0000-0000300C0000}"/>
    <cellStyle name="Normal 5 12" xfId="3130" xr:uid="{00000000-0005-0000-0000-0000310C0000}"/>
    <cellStyle name="Normal 5 13" xfId="3131" xr:uid="{00000000-0005-0000-0000-0000320C0000}"/>
    <cellStyle name="Normal 5 14" xfId="3132" xr:uid="{00000000-0005-0000-0000-0000330C0000}"/>
    <cellStyle name="Normal 5 15" xfId="3133" xr:uid="{00000000-0005-0000-0000-0000340C0000}"/>
    <cellStyle name="Normal 5 16" xfId="3134" xr:uid="{00000000-0005-0000-0000-0000350C0000}"/>
    <cellStyle name="Normal 5 17" xfId="3135" xr:uid="{00000000-0005-0000-0000-0000360C0000}"/>
    <cellStyle name="Normal 5 18" xfId="3136" xr:uid="{00000000-0005-0000-0000-0000370C0000}"/>
    <cellStyle name="Normal 5 19" xfId="3137" xr:uid="{00000000-0005-0000-0000-0000380C0000}"/>
    <cellStyle name="Normal 5 2" xfId="3138" xr:uid="{00000000-0005-0000-0000-0000390C0000}"/>
    <cellStyle name="Normal 5 2 2" xfId="3139" xr:uid="{00000000-0005-0000-0000-00003A0C0000}"/>
    <cellStyle name="Normal 5 2 3" xfId="3140" xr:uid="{00000000-0005-0000-0000-00003B0C0000}"/>
    <cellStyle name="Normal 5 2 4" xfId="3141" xr:uid="{00000000-0005-0000-0000-00003C0C0000}"/>
    <cellStyle name="Normal 5 2 5" xfId="3142" xr:uid="{00000000-0005-0000-0000-00003D0C0000}"/>
    <cellStyle name="Normal 5 2 6" xfId="3143" xr:uid="{00000000-0005-0000-0000-00003E0C0000}"/>
    <cellStyle name="Normal 5 2 7" xfId="3144" xr:uid="{00000000-0005-0000-0000-00003F0C0000}"/>
    <cellStyle name="Normal 5 2 8" xfId="3145" xr:uid="{00000000-0005-0000-0000-0000400C0000}"/>
    <cellStyle name="Normal 5 3" xfId="3146" xr:uid="{00000000-0005-0000-0000-0000410C0000}"/>
    <cellStyle name="Normal 5 4" xfId="3147" xr:uid="{00000000-0005-0000-0000-0000420C0000}"/>
    <cellStyle name="Normal 5 5" xfId="3148" xr:uid="{00000000-0005-0000-0000-0000430C0000}"/>
    <cellStyle name="Normal 5 6" xfId="3149" xr:uid="{00000000-0005-0000-0000-0000440C0000}"/>
    <cellStyle name="Normal 5 7" xfId="3150" xr:uid="{00000000-0005-0000-0000-0000450C0000}"/>
    <cellStyle name="Normal 5 8" xfId="3151" xr:uid="{00000000-0005-0000-0000-0000460C0000}"/>
    <cellStyle name="Normal 5 9" xfId="3152" xr:uid="{00000000-0005-0000-0000-0000470C0000}"/>
    <cellStyle name="Normal 50" xfId="3153" xr:uid="{00000000-0005-0000-0000-0000480C0000}"/>
    <cellStyle name="Normal 51" xfId="3154" xr:uid="{00000000-0005-0000-0000-0000490C0000}"/>
    <cellStyle name="Normal 52" xfId="3155" xr:uid="{00000000-0005-0000-0000-00004A0C0000}"/>
    <cellStyle name="Normal 53" xfId="3156" xr:uid="{00000000-0005-0000-0000-00004B0C0000}"/>
    <cellStyle name="Normal 54" xfId="3157" xr:uid="{00000000-0005-0000-0000-00004C0C0000}"/>
    <cellStyle name="Normal 55" xfId="3158" xr:uid="{00000000-0005-0000-0000-00004D0C0000}"/>
    <cellStyle name="Normal 56" xfId="3159" xr:uid="{00000000-0005-0000-0000-00004E0C0000}"/>
    <cellStyle name="Normal 57" xfId="3160" xr:uid="{00000000-0005-0000-0000-00004F0C0000}"/>
    <cellStyle name="Normal 58" xfId="3161" xr:uid="{00000000-0005-0000-0000-0000500C0000}"/>
    <cellStyle name="Normal 59" xfId="3162" xr:uid="{00000000-0005-0000-0000-0000510C0000}"/>
    <cellStyle name="Normal 6" xfId="3163" xr:uid="{00000000-0005-0000-0000-0000520C0000}"/>
    <cellStyle name="Normal 6 10" xfId="3164" xr:uid="{00000000-0005-0000-0000-0000530C0000}"/>
    <cellStyle name="Normal 6 11" xfId="3165" xr:uid="{00000000-0005-0000-0000-0000540C0000}"/>
    <cellStyle name="Normal 6 12" xfId="3166" xr:uid="{00000000-0005-0000-0000-0000550C0000}"/>
    <cellStyle name="Normal 6 13" xfId="3167" xr:uid="{00000000-0005-0000-0000-0000560C0000}"/>
    <cellStyle name="Normal 6 14" xfId="3168" xr:uid="{00000000-0005-0000-0000-0000570C0000}"/>
    <cellStyle name="Normal 6 15" xfId="3169" xr:uid="{00000000-0005-0000-0000-0000580C0000}"/>
    <cellStyle name="Normal 6 16" xfId="3170" xr:uid="{00000000-0005-0000-0000-0000590C0000}"/>
    <cellStyle name="Normal 6 17" xfId="3171" xr:uid="{00000000-0005-0000-0000-00005A0C0000}"/>
    <cellStyle name="Normal 6 18" xfId="3172" xr:uid="{00000000-0005-0000-0000-00005B0C0000}"/>
    <cellStyle name="Normal 6 19" xfId="3173" xr:uid="{00000000-0005-0000-0000-00005C0C0000}"/>
    <cellStyle name="Normal 6 2" xfId="3174" xr:uid="{00000000-0005-0000-0000-00005D0C0000}"/>
    <cellStyle name="Normal 6 2 2" xfId="3175" xr:uid="{00000000-0005-0000-0000-00005E0C0000}"/>
    <cellStyle name="Normal 6 2 3" xfId="3176" xr:uid="{00000000-0005-0000-0000-00005F0C0000}"/>
    <cellStyle name="Normal 6 2 4" xfId="3177" xr:uid="{00000000-0005-0000-0000-0000600C0000}"/>
    <cellStyle name="Normal 6 2 5" xfId="3178" xr:uid="{00000000-0005-0000-0000-0000610C0000}"/>
    <cellStyle name="Normal 6 2 6" xfId="3179" xr:uid="{00000000-0005-0000-0000-0000620C0000}"/>
    <cellStyle name="Normal 6 2 7" xfId="3180" xr:uid="{00000000-0005-0000-0000-0000630C0000}"/>
    <cellStyle name="Normal 6 2 8" xfId="3181" xr:uid="{00000000-0005-0000-0000-0000640C0000}"/>
    <cellStyle name="Normal 6 3" xfId="3182" xr:uid="{00000000-0005-0000-0000-0000650C0000}"/>
    <cellStyle name="Normal 6 4" xfId="3183" xr:uid="{00000000-0005-0000-0000-0000660C0000}"/>
    <cellStyle name="Normal 6 5" xfId="3184" xr:uid="{00000000-0005-0000-0000-0000670C0000}"/>
    <cellStyle name="Normal 6 6" xfId="3185" xr:uid="{00000000-0005-0000-0000-0000680C0000}"/>
    <cellStyle name="Normal 6 7" xfId="3186" xr:uid="{00000000-0005-0000-0000-0000690C0000}"/>
    <cellStyle name="Normal 6 8" xfId="3187" xr:uid="{00000000-0005-0000-0000-00006A0C0000}"/>
    <cellStyle name="Normal 6 9" xfId="3188" xr:uid="{00000000-0005-0000-0000-00006B0C0000}"/>
    <cellStyle name="Normal 60" xfId="3189" xr:uid="{00000000-0005-0000-0000-00006C0C0000}"/>
    <cellStyle name="Normal 61" xfId="3190" xr:uid="{00000000-0005-0000-0000-00006D0C0000}"/>
    <cellStyle name="Normal 62" xfId="31" xr:uid="{00000000-0005-0000-0000-00006E0C0000}"/>
    <cellStyle name="Normal 7" xfId="3191" xr:uid="{00000000-0005-0000-0000-00006F0C0000}"/>
    <cellStyle name="Normal 7 2" xfId="3192" xr:uid="{00000000-0005-0000-0000-0000700C0000}"/>
    <cellStyle name="Normal 7 3" xfId="3193" xr:uid="{00000000-0005-0000-0000-0000710C0000}"/>
    <cellStyle name="Normal 7 4" xfId="3194" xr:uid="{00000000-0005-0000-0000-0000720C0000}"/>
    <cellStyle name="Normal 7 5" xfId="3195" xr:uid="{00000000-0005-0000-0000-0000730C0000}"/>
    <cellStyle name="Normal 7 6" xfId="3196" xr:uid="{00000000-0005-0000-0000-0000740C0000}"/>
    <cellStyle name="Normal 7 7" xfId="3197" xr:uid="{00000000-0005-0000-0000-0000750C0000}"/>
    <cellStyle name="Normal 7 8" xfId="3198" xr:uid="{00000000-0005-0000-0000-0000760C0000}"/>
    <cellStyle name="Normal 8" xfId="3199" xr:uid="{00000000-0005-0000-0000-0000770C0000}"/>
    <cellStyle name="Normal 8 2" xfId="18" xr:uid="{00000000-0005-0000-0000-0000780C0000}"/>
    <cellStyle name="Normal 8 2 2" xfId="22" xr:uid="{00000000-0005-0000-0000-0000790C0000}"/>
    <cellStyle name="Normal 8 2 2 2" xfId="3200" xr:uid="{00000000-0005-0000-0000-00007A0C0000}"/>
    <cellStyle name="Normal 8 7" xfId="20" xr:uid="{00000000-0005-0000-0000-00007B0C0000}"/>
    <cellStyle name="Normal 8 7 10" xfId="34" xr:uid="{00000000-0005-0000-0000-00007C0C0000}"/>
    <cellStyle name="Normal 8 7 11" xfId="3201" xr:uid="{00000000-0005-0000-0000-00007D0C0000}"/>
    <cellStyle name="Normal 8 7 12" xfId="3202" xr:uid="{00000000-0005-0000-0000-00007E0C0000}"/>
    <cellStyle name="Normal 8 7 13" xfId="3203" xr:uid="{00000000-0005-0000-0000-00007F0C0000}"/>
    <cellStyle name="Normal 8 7 14" xfId="3204" xr:uid="{00000000-0005-0000-0000-0000800C0000}"/>
    <cellStyle name="Normal 8 7 14 2" xfId="3205" xr:uid="{00000000-0005-0000-0000-0000810C0000}"/>
    <cellStyle name="Normal 8 7 15" xfId="3206" xr:uid="{00000000-0005-0000-0000-0000820C0000}"/>
    <cellStyle name="Normal 8 7 15 2" xfId="3207" xr:uid="{00000000-0005-0000-0000-0000830C0000}"/>
    <cellStyle name="Normal 8 7 16" xfId="3208" xr:uid="{00000000-0005-0000-0000-0000840C0000}"/>
    <cellStyle name="Normal 8 7 16 2" xfId="3209" xr:uid="{00000000-0005-0000-0000-0000850C0000}"/>
    <cellStyle name="Normal 8 7 17" xfId="3210" xr:uid="{00000000-0005-0000-0000-0000860C0000}"/>
    <cellStyle name="Normal 8 7 17 2" xfId="3211" xr:uid="{00000000-0005-0000-0000-0000870C0000}"/>
    <cellStyle name="Normal 8 7 18" xfId="3212" xr:uid="{00000000-0005-0000-0000-0000880C0000}"/>
    <cellStyle name="Normal 8 7 18 2" xfId="3213" xr:uid="{00000000-0005-0000-0000-0000890C0000}"/>
    <cellStyle name="Normal 8 7 19" xfId="3214" xr:uid="{00000000-0005-0000-0000-00008A0C0000}"/>
    <cellStyle name="Normal 8 7 19 2" xfId="3215" xr:uid="{00000000-0005-0000-0000-00008B0C0000}"/>
    <cellStyle name="Normal 8 7 2" xfId="3216" xr:uid="{00000000-0005-0000-0000-00008C0C0000}"/>
    <cellStyle name="Normal 8 7 2 2" xfId="3217" xr:uid="{00000000-0005-0000-0000-00008D0C0000}"/>
    <cellStyle name="Normal 8 7 2 3" xfId="3218" xr:uid="{00000000-0005-0000-0000-00008E0C0000}"/>
    <cellStyle name="Normal 8 7 2 4" xfId="3219" xr:uid="{00000000-0005-0000-0000-00008F0C0000}"/>
    <cellStyle name="Normal 8 7 2 5" xfId="3220" xr:uid="{00000000-0005-0000-0000-0000900C0000}"/>
    <cellStyle name="Normal 8 7 2 6" xfId="3221" xr:uid="{00000000-0005-0000-0000-0000910C0000}"/>
    <cellStyle name="Normal 8 7 2 7" xfId="3222" xr:uid="{00000000-0005-0000-0000-0000920C0000}"/>
    <cellStyle name="Normal 8 7 2 8" xfId="3223" xr:uid="{00000000-0005-0000-0000-0000930C0000}"/>
    <cellStyle name="Normal 8 7 2 9" xfId="3224" xr:uid="{00000000-0005-0000-0000-0000940C0000}"/>
    <cellStyle name="Normal 8 7 3" xfId="3225" xr:uid="{00000000-0005-0000-0000-0000950C0000}"/>
    <cellStyle name="Normal 8 7 4" xfId="3226" xr:uid="{00000000-0005-0000-0000-0000960C0000}"/>
    <cellStyle name="Normal 8 7 5" xfId="3227" xr:uid="{00000000-0005-0000-0000-0000970C0000}"/>
    <cellStyle name="Normal 8 7 6" xfId="3228" xr:uid="{00000000-0005-0000-0000-0000980C0000}"/>
    <cellStyle name="Normal 8 7 7" xfId="3229" xr:uid="{00000000-0005-0000-0000-0000990C0000}"/>
    <cellStyle name="Normal 8 7 8" xfId="3230" xr:uid="{00000000-0005-0000-0000-00009A0C0000}"/>
    <cellStyle name="Normal 8 7 9" xfId="3231" xr:uid="{00000000-0005-0000-0000-00009B0C0000}"/>
    <cellStyle name="Normal 8_edit-II5.1Top Bs PL 31.03.11" xfId="3232" xr:uid="{00000000-0005-0000-0000-00009C0C0000}"/>
    <cellStyle name="Normal 9" xfId="3233" xr:uid="{00000000-0005-0000-0000-00009D0C0000}"/>
    <cellStyle name="Normal 9 2" xfId="13" xr:uid="{00000000-0005-0000-0000-00009E0C0000}"/>
    <cellStyle name="Normal 9 3" xfId="3234" xr:uid="{00000000-0005-0000-0000-00009F0C0000}"/>
    <cellStyle name="Normal 9 4" xfId="3235" xr:uid="{00000000-0005-0000-0000-0000A00C0000}"/>
    <cellStyle name="Normal 9 5" xfId="3236" xr:uid="{00000000-0005-0000-0000-0000A10C0000}"/>
    <cellStyle name="Normal 9 6" xfId="3237" xr:uid="{00000000-0005-0000-0000-0000A20C0000}"/>
    <cellStyle name="Normal 9 7" xfId="3238" xr:uid="{00000000-0005-0000-0000-0000A30C0000}"/>
    <cellStyle name="Normal 9 8" xfId="3239" xr:uid="{00000000-0005-0000-0000-0000A40C0000}"/>
    <cellStyle name="Normal 9 9" xfId="3240" xr:uid="{00000000-0005-0000-0000-0000A50C0000}"/>
    <cellStyle name="Normal 9_II5.1-5.4Top(a-x)II6FS  เก๋ แก้ X2" xfId="3241" xr:uid="{00000000-0005-0000-0000-0000A60C0000}"/>
    <cellStyle name="Normal_งบ เอเชี่ยน 31 มี.ค. 51" xfId="11" xr:uid="{00000000-0005-0000-0000-0000A70C0000}"/>
    <cellStyle name="Normal_งบ-MCS (31 มี.ค. 49)_งบ MILL 30 ก.ย. 52" xfId="12" xr:uid="{00000000-0005-0000-0000-0000A80C0000}"/>
    <cellStyle name="Normal_งบการเงิน_DEM-I_Q4'52" xfId="1" xr:uid="{00000000-0005-0000-0000-0000A90C0000}"/>
    <cellStyle name="Normale_9639A02C" xfId="3242" xr:uid="{00000000-0005-0000-0000-0000AA0C0000}"/>
    <cellStyle name="Note 10" xfId="3243" xr:uid="{00000000-0005-0000-0000-0000AB0C0000}"/>
    <cellStyle name="Note 11" xfId="3244" xr:uid="{00000000-0005-0000-0000-0000AC0C0000}"/>
    <cellStyle name="Note 12" xfId="3245" xr:uid="{00000000-0005-0000-0000-0000AD0C0000}"/>
    <cellStyle name="Note 13" xfId="3246" xr:uid="{00000000-0005-0000-0000-0000AE0C0000}"/>
    <cellStyle name="Note 14" xfId="3247" xr:uid="{00000000-0005-0000-0000-0000AF0C0000}"/>
    <cellStyle name="Note 15" xfId="3248" xr:uid="{00000000-0005-0000-0000-0000B00C0000}"/>
    <cellStyle name="Note 16" xfId="3249" xr:uid="{00000000-0005-0000-0000-0000B10C0000}"/>
    <cellStyle name="Note 17" xfId="3250" xr:uid="{00000000-0005-0000-0000-0000B20C0000}"/>
    <cellStyle name="Note 2" xfId="3251" xr:uid="{00000000-0005-0000-0000-0000B30C0000}"/>
    <cellStyle name="Note 2 2" xfId="3252" xr:uid="{00000000-0005-0000-0000-0000B40C0000}"/>
    <cellStyle name="Note 2 2 2" xfId="3253" xr:uid="{00000000-0005-0000-0000-0000B50C0000}"/>
    <cellStyle name="Note 3" xfId="3254" xr:uid="{00000000-0005-0000-0000-0000B60C0000}"/>
    <cellStyle name="Note 4" xfId="3255" xr:uid="{00000000-0005-0000-0000-0000B70C0000}"/>
    <cellStyle name="Note 5" xfId="3256" xr:uid="{00000000-0005-0000-0000-0000B80C0000}"/>
    <cellStyle name="Note 6" xfId="3257" xr:uid="{00000000-0005-0000-0000-0000B90C0000}"/>
    <cellStyle name="Note 7" xfId="3258" xr:uid="{00000000-0005-0000-0000-0000BA0C0000}"/>
    <cellStyle name="Note 8" xfId="3259" xr:uid="{00000000-0005-0000-0000-0000BB0C0000}"/>
    <cellStyle name="Note 9" xfId="3260" xr:uid="{00000000-0005-0000-0000-0000BC0C0000}"/>
    <cellStyle name="Output 10" xfId="3261" xr:uid="{00000000-0005-0000-0000-0000BD0C0000}"/>
    <cellStyle name="Output 11" xfId="3262" xr:uid="{00000000-0005-0000-0000-0000BE0C0000}"/>
    <cellStyle name="Output 12" xfId="3263" xr:uid="{00000000-0005-0000-0000-0000BF0C0000}"/>
    <cellStyle name="Output 13" xfId="3264" xr:uid="{00000000-0005-0000-0000-0000C00C0000}"/>
    <cellStyle name="Output 14" xfId="3265" xr:uid="{00000000-0005-0000-0000-0000C10C0000}"/>
    <cellStyle name="Output 15" xfId="3266" xr:uid="{00000000-0005-0000-0000-0000C20C0000}"/>
    <cellStyle name="Output 16" xfId="3267" xr:uid="{00000000-0005-0000-0000-0000C30C0000}"/>
    <cellStyle name="Output 17" xfId="3268" xr:uid="{00000000-0005-0000-0000-0000C40C0000}"/>
    <cellStyle name="Output 2" xfId="3269" xr:uid="{00000000-0005-0000-0000-0000C50C0000}"/>
    <cellStyle name="Output 3" xfId="3270" xr:uid="{00000000-0005-0000-0000-0000C60C0000}"/>
    <cellStyle name="Output 4" xfId="3271" xr:uid="{00000000-0005-0000-0000-0000C70C0000}"/>
    <cellStyle name="Output 5" xfId="3272" xr:uid="{00000000-0005-0000-0000-0000C80C0000}"/>
    <cellStyle name="Output 6" xfId="3273" xr:uid="{00000000-0005-0000-0000-0000C90C0000}"/>
    <cellStyle name="Output 7" xfId="3274" xr:uid="{00000000-0005-0000-0000-0000CA0C0000}"/>
    <cellStyle name="Output 8" xfId="3275" xr:uid="{00000000-0005-0000-0000-0000CB0C0000}"/>
    <cellStyle name="Output 9" xfId="3276" xr:uid="{00000000-0005-0000-0000-0000CC0C0000}"/>
    <cellStyle name="Percent [2]" xfId="3277" xr:uid="{00000000-0005-0000-0000-0000CD0C0000}"/>
    <cellStyle name="Percent 2" xfId="3278" xr:uid="{00000000-0005-0000-0000-0000CE0C0000}"/>
    <cellStyle name="Percent 2 10" xfId="3279" xr:uid="{00000000-0005-0000-0000-0000CF0C0000}"/>
    <cellStyle name="Percent 2 11" xfId="3280" xr:uid="{00000000-0005-0000-0000-0000D00C0000}"/>
    <cellStyle name="Percent 2 12" xfId="3281" xr:uid="{00000000-0005-0000-0000-0000D10C0000}"/>
    <cellStyle name="Percent 2 13" xfId="3282" xr:uid="{00000000-0005-0000-0000-0000D20C0000}"/>
    <cellStyle name="Percent 2 14" xfId="3283" xr:uid="{00000000-0005-0000-0000-0000D30C0000}"/>
    <cellStyle name="Percent 2 15" xfId="3284" xr:uid="{00000000-0005-0000-0000-0000D40C0000}"/>
    <cellStyle name="Percent 2 16" xfId="3285" xr:uid="{00000000-0005-0000-0000-0000D50C0000}"/>
    <cellStyle name="Percent 2 17" xfId="3286" xr:uid="{00000000-0005-0000-0000-0000D60C0000}"/>
    <cellStyle name="Percent 2 18" xfId="3287" xr:uid="{00000000-0005-0000-0000-0000D70C0000}"/>
    <cellStyle name="Percent 2 19" xfId="3288" xr:uid="{00000000-0005-0000-0000-0000D80C0000}"/>
    <cellStyle name="Percent 2 2" xfId="3289" xr:uid="{00000000-0005-0000-0000-0000D90C0000}"/>
    <cellStyle name="Percent 2 2 2" xfId="3290" xr:uid="{00000000-0005-0000-0000-0000DA0C0000}"/>
    <cellStyle name="Percent 2 20" xfId="3291" xr:uid="{00000000-0005-0000-0000-0000DB0C0000}"/>
    <cellStyle name="Percent 2 21" xfId="3292" xr:uid="{00000000-0005-0000-0000-0000DC0C0000}"/>
    <cellStyle name="Percent 2 22" xfId="3293" xr:uid="{00000000-0005-0000-0000-0000DD0C0000}"/>
    <cellStyle name="Percent 2 23" xfId="3294" xr:uid="{00000000-0005-0000-0000-0000DE0C0000}"/>
    <cellStyle name="Percent 2 3" xfId="3295" xr:uid="{00000000-0005-0000-0000-0000DF0C0000}"/>
    <cellStyle name="Percent 2 4" xfId="3296" xr:uid="{00000000-0005-0000-0000-0000E00C0000}"/>
    <cellStyle name="Percent 2 5" xfId="3297" xr:uid="{00000000-0005-0000-0000-0000E10C0000}"/>
    <cellStyle name="Percent 2 6" xfId="3298" xr:uid="{00000000-0005-0000-0000-0000E20C0000}"/>
    <cellStyle name="Percent 2 7" xfId="3299" xr:uid="{00000000-0005-0000-0000-0000E30C0000}"/>
    <cellStyle name="Percent 2 8" xfId="3300" xr:uid="{00000000-0005-0000-0000-0000E40C0000}"/>
    <cellStyle name="Percent 2 9" xfId="3301" xr:uid="{00000000-0005-0000-0000-0000E50C0000}"/>
    <cellStyle name="Percent 3" xfId="3302" xr:uid="{00000000-0005-0000-0000-0000E60C0000}"/>
    <cellStyle name="Percent 3 2" xfId="3303" xr:uid="{00000000-0005-0000-0000-0000E70C0000}"/>
    <cellStyle name="Percent 3 2 2" xfId="3304" xr:uid="{00000000-0005-0000-0000-0000E80C0000}"/>
    <cellStyle name="Percent 3 2 2 2" xfId="3305" xr:uid="{00000000-0005-0000-0000-0000E90C0000}"/>
    <cellStyle name="Percent 3 2 2 2 2" xfId="3306" xr:uid="{00000000-0005-0000-0000-0000EA0C0000}"/>
    <cellStyle name="Percent 3 2 2 3" xfId="3307" xr:uid="{00000000-0005-0000-0000-0000EB0C0000}"/>
    <cellStyle name="Percent 3 2 3" xfId="3308" xr:uid="{00000000-0005-0000-0000-0000EC0C0000}"/>
    <cellStyle name="Percent 3 2 3 2" xfId="3309" xr:uid="{00000000-0005-0000-0000-0000ED0C0000}"/>
    <cellStyle name="Percent 3 2 4" xfId="3310" xr:uid="{00000000-0005-0000-0000-0000EE0C0000}"/>
    <cellStyle name="Percent 3 3" xfId="3311" xr:uid="{00000000-0005-0000-0000-0000EF0C0000}"/>
    <cellStyle name="Percent 3 3 2" xfId="3312" xr:uid="{00000000-0005-0000-0000-0000F00C0000}"/>
    <cellStyle name="Percent 3 3 2 2" xfId="3313" xr:uid="{00000000-0005-0000-0000-0000F10C0000}"/>
    <cellStyle name="Percent 3 3 3" xfId="3314" xr:uid="{00000000-0005-0000-0000-0000F20C0000}"/>
    <cellStyle name="Percent 3 4" xfId="3315" xr:uid="{00000000-0005-0000-0000-0000F30C0000}"/>
    <cellStyle name="Percent 3 4 2" xfId="3316" xr:uid="{00000000-0005-0000-0000-0000F40C0000}"/>
    <cellStyle name="Percent 3 5" xfId="3317" xr:uid="{00000000-0005-0000-0000-0000F50C0000}"/>
    <cellStyle name="Percent 4" xfId="3318" xr:uid="{00000000-0005-0000-0000-0000F60C0000}"/>
    <cellStyle name="Percent 5" xfId="3319" xr:uid="{00000000-0005-0000-0000-0000F70C0000}"/>
    <cellStyle name="Percent 6" xfId="3320" xr:uid="{00000000-0005-0000-0000-0000F80C0000}"/>
    <cellStyle name="Percent 6 2" xfId="3321" xr:uid="{00000000-0005-0000-0000-0000F90C0000}"/>
    <cellStyle name="Percent 6 3" xfId="3322" xr:uid="{00000000-0005-0000-0000-0000FA0C0000}"/>
    <cellStyle name="Percent 7" xfId="3323" xr:uid="{00000000-0005-0000-0000-0000FB0C0000}"/>
    <cellStyle name="Quantity" xfId="3324" xr:uid="{00000000-0005-0000-0000-0000FC0C0000}"/>
    <cellStyle name="Rittichai" xfId="3325" xr:uid="{00000000-0005-0000-0000-0000FD0C0000}"/>
    <cellStyle name="Rittichai 2" xfId="3326" xr:uid="{00000000-0005-0000-0000-0000FE0C0000}"/>
    <cellStyle name="Rittichai 3" xfId="3327" xr:uid="{00000000-0005-0000-0000-0000FF0C0000}"/>
    <cellStyle name="Rittichai 4" xfId="3328" xr:uid="{00000000-0005-0000-0000-0000000D0000}"/>
    <cellStyle name="Rittichai 5" xfId="3329" xr:uid="{00000000-0005-0000-0000-0000010D0000}"/>
    <cellStyle name="Rittichai 6" xfId="3330" xr:uid="{00000000-0005-0000-0000-0000020D0000}"/>
    <cellStyle name="Rittichai 7" xfId="3331" xr:uid="{00000000-0005-0000-0000-0000030D0000}"/>
    <cellStyle name="Rittichai 8" xfId="3332" xr:uid="{00000000-0005-0000-0000-0000040D0000}"/>
    <cellStyle name="Standard_Data" xfId="3333" xr:uid="{00000000-0005-0000-0000-0000050D0000}"/>
    <cellStyle name="Table" xfId="3334" xr:uid="{00000000-0005-0000-0000-0000060D0000}"/>
    <cellStyle name="Table 2" xfId="3335" xr:uid="{00000000-0005-0000-0000-0000070D0000}"/>
    <cellStyle name="Table 3" xfId="3336" xr:uid="{00000000-0005-0000-0000-0000080D0000}"/>
    <cellStyle name="Table 4" xfId="3337" xr:uid="{00000000-0005-0000-0000-0000090D0000}"/>
    <cellStyle name="Table 5" xfId="3338" xr:uid="{00000000-0005-0000-0000-00000A0D0000}"/>
    <cellStyle name="Table 6" xfId="3339" xr:uid="{00000000-0005-0000-0000-00000B0D0000}"/>
    <cellStyle name="Table 7" xfId="3340" xr:uid="{00000000-0005-0000-0000-00000C0D0000}"/>
    <cellStyle name="Table 8" xfId="3341" xr:uid="{00000000-0005-0000-0000-00000D0D0000}"/>
    <cellStyle name="Times New Roman" xfId="3342" xr:uid="{00000000-0005-0000-0000-00000E0D0000}"/>
    <cellStyle name="Title 10" xfId="3343" xr:uid="{00000000-0005-0000-0000-00000F0D0000}"/>
    <cellStyle name="Title 11" xfId="3344" xr:uid="{00000000-0005-0000-0000-0000100D0000}"/>
    <cellStyle name="Title 12" xfId="3345" xr:uid="{00000000-0005-0000-0000-0000110D0000}"/>
    <cellStyle name="Title 13" xfId="3346" xr:uid="{00000000-0005-0000-0000-0000120D0000}"/>
    <cellStyle name="Title 14" xfId="3347" xr:uid="{00000000-0005-0000-0000-0000130D0000}"/>
    <cellStyle name="Title 15" xfId="3348" xr:uid="{00000000-0005-0000-0000-0000140D0000}"/>
    <cellStyle name="Title 16" xfId="3349" xr:uid="{00000000-0005-0000-0000-0000150D0000}"/>
    <cellStyle name="Title 17" xfId="3350" xr:uid="{00000000-0005-0000-0000-0000160D0000}"/>
    <cellStyle name="Title 2" xfId="3351" xr:uid="{00000000-0005-0000-0000-0000170D0000}"/>
    <cellStyle name="Title 3" xfId="3352" xr:uid="{00000000-0005-0000-0000-0000180D0000}"/>
    <cellStyle name="Title 4" xfId="3353" xr:uid="{00000000-0005-0000-0000-0000190D0000}"/>
    <cellStyle name="Title 5" xfId="3354" xr:uid="{00000000-0005-0000-0000-00001A0D0000}"/>
    <cellStyle name="Title 6" xfId="3355" xr:uid="{00000000-0005-0000-0000-00001B0D0000}"/>
    <cellStyle name="Title 7" xfId="3356" xr:uid="{00000000-0005-0000-0000-00001C0D0000}"/>
    <cellStyle name="Title 8" xfId="3357" xr:uid="{00000000-0005-0000-0000-00001D0D0000}"/>
    <cellStyle name="Title 9" xfId="3358" xr:uid="{00000000-0005-0000-0000-00001E0D0000}"/>
    <cellStyle name="Total 10" xfId="3359" xr:uid="{00000000-0005-0000-0000-00001F0D0000}"/>
    <cellStyle name="Total 11" xfId="3360" xr:uid="{00000000-0005-0000-0000-0000200D0000}"/>
    <cellStyle name="Total 12" xfId="3361" xr:uid="{00000000-0005-0000-0000-0000210D0000}"/>
    <cellStyle name="Total 13" xfId="3362" xr:uid="{00000000-0005-0000-0000-0000220D0000}"/>
    <cellStyle name="Total 14" xfId="3363" xr:uid="{00000000-0005-0000-0000-0000230D0000}"/>
    <cellStyle name="Total 15" xfId="3364" xr:uid="{00000000-0005-0000-0000-0000240D0000}"/>
    <cellStyle name="Total 16" xfId="3365" xr:uid="{00000000-0005-0000-0000-0000250D0000}"/>
    <cellStyle name="Total 17" xfId="3366" xr:uid="{00000000-0005-0000-0000-0000260D0000}"/>
    <cellStyle name="Total 2" xfId="3367" xr:uid="{00000000-0005-0000-0000-0000270D0000}"/>
    <cellStyle name="Total 3" xfId="3368" xr:uid="{00000000-0005-0000-0000-0000280D0000}"/>
    <cellStyle name="Total 4" xfId="3369" xr:uid="{00000000-0005-0000-0000-0000290D0000}"/>
    <cellStyle name="Total 5" xfId="3370" xr:uid="{00000000-0005-0000-0000-00002A0D0000}"/>
    <cellStyle name="Total 6" xfId="3371" xr:uid="{00000000-0005-0000-0000-00002B0D0000}"/>
    <cellStyle name="Total 7" xfId="3372" xr:uid="{00000000-0005-0000-0000-00002C0D0000}"/>
    <cellStyle name="Total 8" xfId="3373" xr:uid="{00000000-0005-0000-0000-00002D0D0000}"/>
    <cellStyle name="Total 9" xfId="3374" xr:uid="{00000000-0005-0000-0000-00002E0D0000}"/>
    <cellStyle name="Tusental_A-listan (fixad)" xfId="3375" xr:uid="{00000000-0005-0000-0000-00002F0D0000}"/>
    <cellStyle name="Valuta_NPV" xfId="3376" xr:uid="{00000000-0005-0000-0000-0000300D0000}"/>
    <cellStyle name="Warning Text 10" xfId="3377" xr:uid="{00000000-0005-0000-0000-0000310D0000}"/>
    <cellStyle name="Warning Text 11" xfId="3378" xr:uid="{00000000-0005-0000-0000-0000320D0000}"/>
    <cellStyle name="Warning Text 12" xfId="3379" xr:uid="{00000000-0005-0000-0000-0000330D0000}"/>
    <cellStyle name="Warning Text 13" xfId="3380" xr:uid="{00000000-0005-0000-0000-0000340D0000}"/>
    <cellStyle name="Warning Text 14" xfId="3381" xr:uid="{00000000-0005-0000-0000-0000350D0000}"/>
    <cellStyle name="Warning Text 15" xfId="3382" xr:uid="{00000000-0005-0000-0000-0000360D0000}"/>
    <cellStyle name="Warning Text 16" xfId="3383" xr:uid="{00000000-0005-0000-0000-0000370D0000}"/>
    <cellStyle name="Warning Text 17" xfId="3384" xr:uid="{00000000-0005-0000-0000-0000380D0000}"/>
    <cellStyle name="Warning Text 2" xfId="3385" xr:uid="{00000000-0005-0000-0000-0000390D0000}"/>
    <cellStyle name="Warning Text 3" xfId="3386" xr:uid="{00000000-0005-0000-0000-00003A0D0000}"/>
    <cellStyle name="Warning Text 4" xfId="3387" xr:uid="{00000000-0005-0000-0000-00003B0D0000}"/>
    <cellStyle name="Warning Text 5" xfId="3388" xr:uid="{00000000-0005-0000-0000-00003C0D0000}"/>
    <cellStyle name="Warning Text 6" xfId="3389" xr:uid="{00000000-0005-0000-0000-00003D0D0000}"/>
    <cellStyle name="Warning Text 7" xfId="3390" xr:uid="{00000000-0005-0000-0000-00003E0D0000}"/>
    <cellStyle name="Warning Text 8" xfId="3391" xr:uid="{00000000-0005-0000-0000-00003F0D0000}"/>
    <cellStyle name="Warning Text 9" xfId="3392" xr:uid="{00000000-0005-0000-0000-0000400D0000}"/>
    <cellStyle name="WHead - Style2" xfId="3393" xr:uid="{00000000-0005-0000-0000-0000410D0000}"/>
    <cellStyle name="Wไhrung [0]_35ERI8T2gbIEMixb4v26icuOo" xfId="3394" xr:uid="{00000000-0005-0000-0000-0000420D0000}"/>
    <cellStyle name="Wไhrung_35ERI8T2gbIEMixb4v26icuOo" xfId="3395" xr:uid="{00000000-0005-0000-0000-0000430D0000}"/>
    <cellStyle name="การคำนวณ" xfId="3396" xr:uid="{00000000-0005-0000-0000-0000440D0000}"/>
    <cellStyle name="การคำนวณ 10" xfId="3397" xr:uid="{00000000-0005-0000-0000-0000450D0000}"/>
    <cellStyle name="การคำนวณ 11" xfId="3398" xr:uid="{00000000-0005-0000-0000-0000460D0000}"/>
    <cellStyle name="การคำนวณ 12" xfId="3399" xr:uid="{00000000-0005-0000-0000-0000470D0000}"/>
    <cellStyle name="การคำนวณ 13" xfId="3400" xr:uid="{00000000-0005-0000-0000-0000480D0000}"/>
    <cellStyle name="การคำนวณ 14" xfId="3401" xr:uid="{00000000-0005-0000-0000-0000490D0000}"/>
    <cellStyle name="การคำนวณ 15" xfId="3402" xr:uid="{00000000-0005-0000-0000-00004A0D0000}"/>
    <cellStyle name="การคำนวณ 16" xfId="3403" xr:uid="{00000000-0005-0000-0000-00004B0D0000}"/>
    <cellStyle name="การคำนวณ 17" xfId="3404" xr:uid="{00000000-0005-0000-0000-00004C0D0000}"/>
    <cellStyle name="การคำนวณ 18" xfId="3405" xr:uid="{00000000-0005-0000-0000-00004D0D0000}"/>
    <cellStyle name="การคำนวณ 19" xfId="3406" xr:uid="{00000000-0005-0000-0000-00004E0D0000}"/>
    <cellStyle name="การคำนวณ 2" xfId="3407" xr:uid="{00000000-0005-0000-0000-00004F0D0000}"/>
    <cellStyle name="การคำนวณ 2 2" xfId="3408" xr:uid="{00000000-0005-0000-0000-0000500D0000}"/>
    <cellStyle name="การคำนวณ 2 3" xfId="3409" xr:uid="{00000000-0005-0000-0000-0000510D0000}"/>
    <cellStyle name="การคำนวณ 2 4" xfId="3410" xr:uid="{00000000-0005-0000-0000-0000520D0000}"/>
    <cellStyle name="การคำนวณ 2 5" xfId="3411" xr:uid="{00000000-0005-0000-0000-0000530D0000}"/>
    <cellStyle name="การคำนวณ 2 6" xfId="3412" xr:uid="{00000000-0005-0000-0000-0000540D0000}"/>
    <cellStyle name="การคำนวณ 2 7" xfId="3413" xr:uid="{00000000-0005-0000-0000-0000550D0000}"/>
    <cellStyle name="การคำนวณ 2 8" xfId="3414" xr:uid="{00000000-0005-0000-0000-0000560D0000}"/>
    <cellStyle name="การคำนวณ 3" xfId="3415" xr:uid="{00000000-0005-0000-0000-0000570D0000}"/>
    <cellStyle name="การคำนวณ 3 2" xfId="3416" xr:uid="{00000000-0005-0000-0000-0000580D0000}"/>
    <cellStyle name="การคำนวณ 4" xfId="3417" xr:uid="{00000000-0005-0000-0000-0000590D0000}"/>
    <cellStyle name="การคำนวณ 4 2" xfId="3418" xr:uid="{00000000-0005-0000-0000-00005A0D0000}"/>
    <cellStyle name="การคำนวณ 5" xfId="3419" xr:uid="{00000000-0005-0000-0000-00005B0D0000}"/>
    <cellStyle name="การคำนวณ 5 2" xfId="3420" xr:uid="{00000000-0005-0000-0000-00005C0D0000}"/>
    <cellStyle name="การคำนวณ 6" xfId="3421" xr:uid="{00000000-0005-0000-0000-00005D0D0000}"/>
    <cellStyle name="การคำนวณ 6 2" xfId="3422" xr:uid="{00000000-0005-0000-0000-00005E0D0000}"/>
    <cellStyle name="การคำนวณ 7" xfId="3423" xr:uid="{00000000-0005-0000-0000-00005F0D0000}"/>
    <cellStyle name="การคำนวณ 8" xfId="3424" xr:uid="{00000000-0005-0000-0000-0000600D0000}"/>
    <cellStyle name="การคำนวณ 9" xfId="3425" xr:uid="{00000000-0005-0000-0000-0000610D0000}"/>
    <cellStyle name="ข้อความเตือน" xfId="3426" xr:uid="{00000000-0005-0000-0000-0000620D0000}"/>
    <cellStyle name="ข้อความเตือน 10" xfId="3427" xr:uid="{00000000-0005-0000-0000-0000630D0000}"/>
    <cellStyle name="ข้อความเตือน 11" xfId="3428" xr:uid="{00000000-0005-0000-0000-0000640D0000}"/>
    <cellStyle name="ข้อความเตือน 12" xfId="3429" xr:uid="{00000000-0005-0000-0000-0000650D0000}"/>
    <cellStyle name="ข้อความเตือน 13" xfId="3430" xr:uid="{00000000-0005-0000-0000-0000660D0000}"/>
    <cellStyle name="ข้อความเตือน 14" xfId="3431" xr:uid="{00000000-0005-0000-0000-0000670D0000}"/>
    <cellStyle name="ข้อความเตือน 15" xfId="3432" xr:uid="{00000000-0005-0000-0000-0000680D0000}"/>
    <cellStyle name="ข้อความเตือน 16" xfId="3433" xr:uid="{00000000-0005-0000-0000-0000690D0000}"/>
    <cellStyle name="ข้อความเตือน 17" xfId="3434" xr:uid="{00000000-0005-0000-0000-00006A0D0000}"/>
    <cellStyle name="ข้อความเตือน 18" xfId="3435" xr:uid="{00000000-0005-0000-0000-00006B0D0000}"/>
    <cellStyle name="ข้อความเตือน 19" xfId="3436" xr:uid="{00000000-0005-0000-0000-00006C0D0000}"/>
    <cellStyle name="ข้อความเตือน 2" xfId="3437" xr:uid="{00000000-0005-0000-0000-00006D0D0000}"/>
    <cellStyle name="ข้อความเตือน 2 2" xfId="3438" xr:uid="{00000000-0005-0000-0000-00006E0D0000}"/>
    <cellStyle name="ข้อความเตือน 2 3" xfId="3439" xr:uid="{00000000-0005-0000-0000-00006F0D0000}"/>
    <cellStyle name="ข้อความเตือน 2 4" xfId="3440" xr:uid="{00000000-0005-0000-0000-0000700D0000}"/>
    <cellStyle name="ข้อความเตือน 2 5" xfId="3441" xr:uid="{00000000-0005-0000-0000-0000710D0000}"/>
    <cellStyle name="ข้อความเตือน 2 6" xfId="3442" xr:uid="{00000000-0005-0000-0000-0000720D0000}"/>
    <cellStyle name="ข้อความเตือน 2 7" xfId="3443" xr:uid="{00000000-0005-0000-0000-0000730D0000}"/>
    <cellStyle name="ข้อความเตือน 2 8" xfId="3444" xr:uid="{00000000-0005-0000-0000-0000740D0000}"/>
    <cellStyle name="ข้อความเตือน 3" xfId="3445" xr:uid="{00000000-0005-0000-0000-0000750D0000}"/>
    <cellStyle name="ข้อความเตือน 3 2" xfId="3446" xr:uid="{00000000-0005-0000-0000-0000760D0000}"/>
    <cellStyle name="ข้อความเตือน 4" xfId="3447" xr:uid="{00000000-0005-0000-0000-0000770D0000}"/>
    <cellStyle name="ข้อความเตือน 4 2" xfId="3448" xr:uid="{00000000-0005-0000-0000-0000780D0000}"/>
    <cellStyle name="ข้อความเตือน 5" xfId="3449" xr:uid="{00000000-0005-0000-0000-0000790D0000}"/>
    <cellStyle name="ข้อความเตือน 5 2" xfId="3450" xr:uid="{00000000-0005-0000-0000-00007A0D0000}"/>
    <cellStyle name="ข้อความเตือน 6" xfId="3451" xr:uid="{00000000-0005-0000-0000-00007B0D0000}"/>
    <cellStyle name="ข้อความเตือน 6 2" xfId="3452" xr:uid="{00000000-0005-0000-0000-00007C0D0000}"/>
    <cellStyle name="ข้อความเตือน 7" xfId="3453" xr:uid="{00000000-0005-0000-0000-00007D0D0000}"/>
    <cellStyle name="ข้อความเตือน 8" xfId="3454" xr:uid="{00000000-0005-0000-0000-00007E0D0000}"/>
    <cellStyle name="ข้อความเตือน 9" xfId="3455" xr:uid="{00000000-0005-0000-0000-00007F0D0000}"/>
    <cellStyle name="ข้อความอธิบาย" xfId="3456" xr:uid="{00000000-0005-0000-0000-0000800D0000}"/>
    <cellStyle name="ข้อความอธิบาย 10" xfId="3457" xr:uid="{00000000-0005-0000-0000-0000810D0000}"/>
    <cellStyle name="ข้อความอธิบาย 11" xfId="3458" xr:uid="{00000000-0005-0000-0000-0000820D0000}"/>
    <cellStyle name="ข้อความอธิบาย 12" xfId="3459" xr:uid="{00000000-0005-0000-0000-0000830D0000}"/>
    <cellStyle name="ข้อความอธิบาย 13" xfId="3460" xr:uid="{00000000-0005-0000-0000-0000840D0000}"/>
    <cellStyle name="ข้อความอธิบาย 14" xfId="3461" xr:uid="{00000000-0005-0000-0000-0000850D0000}"/>
    <cellStyle name="ข้อความอธิบาย 15" xfId="3462" xr:uid="{00000000-0005-0000-0000-0000860D0000}"/>
    <cellStyle name="ข้อความอธิบาย 16" xfId="3463" xr:uid="{00000000-0005-0000-0000-0000870D0000}"/>
    <cellStyle name="ข้อความอธิบาย 17" xfId="3464" xr:uid="{00000000-0005-0000-0000-0000880D0000}"/>
    <cellStyle name="ข้อความอธิบาย 18" xfId="3465" xr:uid="{00000000-0005-0000-0000-0000890D0000}"/>
    <cellStyle name="ข้อความอธิบาย 19" xfId="3466" xr:uid="{00000000-0005-0000-0000-00008A0D0000}"/>
    <cellStyle name="ข้อความอธิบาย 2" xfId="3467" xr:uid="{00000000-0005-0000-0000-00008B0D0000}"/>
    <cellStyle name="ข้อความอธิบาย 2 2" xfId="3468" xr:uid="{00000000-0005-0000-0000-00008C0D0000}"/>
    <cellStyle name="ข้อความอธิบาย 2 3" xfId="3469" xr:uid="{00000000-0005-0000-0000-00008D0D0000}"/>
    <cellStyle name="ข้อความอธิบาย 2 4" xfId="3470" xr:uid="{00000000-0005-0000-0000-00008E0D0000}"/>
    <cellStyle name="ข้อความอธิบาย 2 5" xfId="3471" xr:uid="{00000000-0005-0000-0000-00008F0D0000}"/>
    <cellStyle name="ข้อความอธิบาย 2 6" xfId="3472" xr:uid="{00000000-0005-0000-0000-0000900D0000}"/>
    <cellStyle name="ข้อความอธิบาย 2 7" xfId="3473" xr:uid="{00000000-0005-0000-0000-0000910D0000}"/>
    <cellStyle name="ข้อความอธิบาย 2 8" xfId="3474" xr:uid="{00000000-0005-0000-0000-0000920D0000}"/>
    <cellStyle name="ข้อความอธิบาย 3" xfId="3475" xr:uid="{00000000-0005-0000-0000-0000930D0000}"/>
    <cellStyle name="ข้อความอธิบาย 3 2" xfId="3476" xr:uid="{00000000-0005-0000-0000-0000940D0000}"/>
    <cellStyle name="ข้อความอธิบาย 4" xfId="3477" xr:uid="{00000000-0005-0000-0000-0000950D0000}"/>
    <cellStyle name="ข้อความอธิบาย 4 2" xfId="3478" xr:uid="{00000000-0005-0000-0000-0000960D0000}"/>
    <cellStyle name="ข้อความอธิบาย 5" xfId="3479" xr:uid="{00000000-0005-0000-0000-0000970D0000}"/>
    <cellStyle name="ข้อความอธิบาย 5 2" xfId="3480" xr:uid="{00000000-0005-0000-0000-0000980D0000}"/>
    <cellStyle name="ข้อความอธิบาย 6" xfId="3481" xr:uid="{00000000-0005-0000-0000-0000990D0000}"/>
    <cellStyle name="ข้อความอธิบาย 6 2" xfId="3482" xr:uid="{00000000-0005-0000-0000-00009A0D0000}"/>
    <cellStyle name="ข้อความอธิบาย 7" xfId="3483" xr:uid="{00000000-0005-0000-0000-00009B0D0000}"/>
    <cellStyle name="ข้อความอธิบาย 8" xfId="3484" xr:uid="{00000000-0005-0000-0000-00009C0D0000}"/>
    <cellStyle name="ข้อความอธิบาย 9" xfId="3485" xr:uid="{00000000-0005-0000-0000-00009D0D0000}"/>
    <cellStyle name="เครื่องหมายจุลภาค 10" xfId="3486" xr:uid="{00000000-0005-0000-0000-00009E0D0000}"/>
    <cellStyle name="เครื่องหมายจุลภาค 2" xfId="3487" xr:uid="{00000000-0005-0000-0000-00009F0D0000}"/>
    <cellStyle name="เครื่องหมายจุลภาค 2 2" xfId="3488" xr:uid="{00000000-0005-0000-0000-0000A00D0000}"/>
    <cellStyle name="เครื่องหมายจุลภาค 2 3" xfId="3489" xr:uid="{00000000-0005-0000-0000-0000A10D0000}"/>
    <cellStyle name="เครื่องหมายจุลภาค 2_งบการเงิน DEMCO Y-53 น้องตี๋" xfId="3490" xr:uid="{00000000-0005-0000-0000-0000A20D0000}"/>
    <cellStyle name="เครื่องหมายจุลภาค 2_งบการเงิน DEMCO Y-53 น้องตี๋ 2 2 2" xfId="7" xr:uid="{00000000-0005-0000-0000-0000A30D0000}"/>
    <cellStyle name="เครื่องหมายจุลภาค 3" xfId="3491" xr:uid="{00000000-0005-0000-0000-0000A40D0000}"/>
    <cellStyle name="เครื่องหมายจุลภาค 3 2" xfId="3492" xr:uid="{00000000-0005-0000-0000-0000A50D0000}"/>
    <cellStyle name="เครื่องหมายจุลภาค 4" xfId="3493" xr:uid="{00000000-0005-0000-0000-0000A60D0000}"/>
    <cellStyle name="เครื่องหมายจุลภาค 5" xfId="3494" xr:uid="{00000000-0005-0000-0000-0000A70D0000}"/>
    <cellStyle name="เครื่องหมายจุลภาค 6" xfId="3495" xr:uid="{00000000-0005-0000-0000-0000A80D0000}"/>
    <cellStyle name="เครื่องหมายจุลภาค 7" xfId="3496" xr:uid="{00000000-0005-0000-0000-0000A90D0000}"/>
    <cellStyle name="เครื่องหมายจุลภาค 8" xfId="3497" xr:uid="{00000000-0005-0000-0000-0000AA0D0000}"/>
    <cellStyle name="ชื่อเรื่อง" xfId="3498" xr:uid="{00000000-0005-0000-0000-0000AB0D0000}"/>
    <cellStyle name="ชื่อเรื่อง 10" xfId="3499" xr:uid="{00000000-0005-0000-0000-0000AC0D0000}"/>
    <cellStyle name="ชื่อเรื่อง 11" xfId="3500" xr:uid="{00000000-0005-0000-0000-0000AD0D0000}"/>
    <cellStyle name="ชื่อเรื่อง 12" xfId="3501" xr:uid="{00000000-0005-0000-0000-0000AE0D0000}"/>
    <cellStyle name="ชื่อเรื่อง 13" xfId="3502" xr:uid="{00000000-0005-0000-0000-0000AF0D0000}"/>
    <cellStyle name="ชื่อเรื่อง 14" xfId="3503" xr:uid="{00000000-0005-0000-0000-0000B00D0000}"/>
    <cellStyle name="ชื่อเรื่อง 15" xfId="3504" xr:uid="{00000000-0005-0000-0000-0000B10D0000}"/>
    <cellStyle name="ชื่อเรื่อง 16" xfId="3505" xr:uid="{00000000-0005-0000-0000-0000B20D0000}"/>
    <cellStyle name="ชื่อเรื่อง 17" xfId="3506" xr:uid="{00000000-0005-0000-0000-0000B30D0000}"/>
    <cellStyle name="ชื่อเรื่อง 18" xfId="3507" xr:uid="{00000000-0005-0000-0000-0000B40D0000}"/>
    <cellStyle name="ชื่อเรื่อง 19" xfId="3508" xr:uid="{00000000-0005-0000-0000-0000B50D0000}"/>
    <cellStyle name="ชื่อเรื่อง 2" xfId="3509" xr:uid="{00000000-0005-0000-0000-0000B60D0000}"/>
    <cellStyle name="ชื่อเรื่อง 2 2" xfId="3510" xr:uid="{00000000-0005-0000-0000-0000B70D0000}"/>
    <cellStyle name="ชื่อเรื่อง 2 3" xfId="3511" xr:uid="{00000000-0005-0000-0000-0000B80D0000}"/>
    <cellStyle name="ชื่อเรื่อง 2 4" xfId="3512" xr:uid="{00000000-0005-0000-0000-0000B90D0000}"/>
    <cellStyle name="ชื่อเรื่อง 2 5" xfId="3513" xr:uid="{00000000-0005-0000-0000-0000BA0D0000}"/>
    <cellStyle name="ชื่อเรื่อง 2 6" xfId="3514" xr:uid="{00000000-0005-0000-0000-0000BB0D0000}"/>
    <cellStyle name="ชื่อเรื่อง 2 7" xfId="3515" xr:uid="{00000000-0005-0000-0000-0000BC0D0000}"/>
    <cellStyle name="ชื่อเรื่อง 2 8" xfId="3516" xr:uid="{00000000-0005-0000-0000-0000BD0D0000}"/>
    <cellStyle name="ชื่อเรื่อง 3" xfId="3517" xr:uid="{00000000-0005-0000-0000-0000BE0D0000}"/>
    <cellStyle name="ชื่อเรื่อง 3 2" xfId="3518" xr:uid="{00000000-0005-0000-0000-0000BF0D0000}"/>
    <cellStyle name="ชื่อเรื่อง 4" xfId="3519" xr:uid="{00000000-0005-0000-0000-0000C00D0000}"/>
    <cellStyle name="ชื่อเรื่อง 4 2" xfId="3520" xr:uid="{00000000-0005-0000-0000-0000C10D0000}"/>
    <cellStyle name="ชื่อเรื่อง 5" xfId="3521" xr:uid="{00000000-0005-0000-0000-0000C20D0000}"/>
    <cellStyle name="ชื่อเรื่อง 5 2" xfId="3522" xr:uid="{00000000-0005-0000-0000-0000C30D0000}"/>
    <cellStyle name="ชื่อเรื่อง 6" xfId="3523" xr:uid="{00000000-0005-0000-0000-0000C40D0000}"/>
    <cellStyle name="ชื่อเรื่อง 6 2" xfId="3524" xr:uid="{00000000-0005-0000-0000-0000C50D0000}"/>
    <cellStyle name="ชื่อเรื่อง 7" xfId="3525" xr:uid="{00000000-0005-0000-0000-0000C60D0000}"/>
    <cellStyle name="ชื่อเรื่อง 8" xfId="3526" xr:uid="{00000000-0005-0000-0000-0000C70D0000}"/>
    <cellStyle name="ชื่อเรื่อง 9" xfId="3527" xr:uid="{00000000-0005-0000-0000-0000C80D0000}"/>
    <cellStyle name="เชื่อมโยงหลายมิติ" xfId="3528" xr:uid="{00000000-0005-0000-0000-0000C90D0000}"/>
    <cellStyle name="เชื่อมโยงหลายมิติ 2" xfId="3529" xr:uid="{00000000-0005-0000-0000-0000CA0D0000}"/>
    <cellStyle name="เชื่อมโยงหลายมิติ 3" xfId="3530" xr:uid="{00000000-0005-0000-0000-0000CB0D0000}"/>
    <cellStyle name="เชื่อมโยงหลายมิติ_งบการเงิน Q3'54 31.10.54 9.37น." xfId="3531" xr:uid="{00000000-0005-0000-0000-0000CC0D0000}"/>
    <cellStyle name="เซลล์ตรวจสอบ" xfId="3532" xr:uid="{00000000-0005-0000-0000-0000CD0D0000}"/>
    <cellStyle name="เซลล์ตรวจสอบ 10" xfId="3533" xr:uid="{00000000-0005-0000-0000-0000CE0D0000}"/>
    <cellStyle name="เซลล์ตรวจสอบ 11" xfId="3534" xr:uid="{00000000-0005-0000-0000-0000CF0D0000}"/>
    <cellStyle name="เซลล์ตรวจสอบ 12" xfId="3535" xr:uid="{00000000-0005-0000-0000-0000D00D0000}"/>
    <cellStyle name="เซลล์ตรวจสอบ 13" xfId="3536" xr:uid="{00000000-0005-0000-0000-0000D10D0000}"/>
    <cellStyle name="เซลล์ตรวจสอบ 14" xfId="3537" xr:uid="{00000000-0005-0000-0000-0000D20D0000}"/>
    <cellStyle name="เซลล์ตรวจสอบ 15" xfId="3538" xr:uid="{00000000-0005-0000-0000-0000D30D0000}"/>
    <cellStyle name="เซลล์ตรวจสอบ 16" xfId="3539" xr:uid="{00000000-0005-0000-0000-0000D40D0000}"/>
    <cellStyle name="เซลล์ตรวจสอบ 17" xfId="3540" xr:uid="{00000000-0005-0000-0000-0000D50D0000}"/>
    <cellStyle name="เซลล์ตรวจสอบ 18" xfId="3541" xr:uid="{00000000-0005-0000-0000-0000D60D0000}"/>
    <cellStyle name="เซลล์ตรวจสอบ 19" xfId="3542" xr:uid="{00000000-0005-0000-0000-0000D70D0000}"/>
    <cellStyle name="เซลล์ตรวจสอบ 2" xfId="3543" xr:uid="{00000000-0005-0000-0000-0000D80D0000}"/>
    <cellStyle name="เซลล์ตรวจสอบ 2 2" xfId="3544" xr:uid="{00000000-0005-0000-0000-0000D90D0000}"/>
    <cellStyle name="เซลล์ตรวจสอบ 2 3" xfId="3545" xr:uid="{00000000-0005-0000-0000-0000DA0D0000}"/>
    <cellStyle name="เซลล์ตรวจสอบ 2 4" xfId="3546" xr:uid="{00000000-0005-0000-0000-0000DB0D0000}"/>
    <cellStyle name="เซลล์ตรวจสอบ 2 5" xfId="3547" xr:uid="{00000000-0005-0000-0000-0000DC0D0000}"/>
    <cellStyle name="เซลล์ตรวจสอบ 2 6" xfId="3548" xr:uid="{00000000-0005-0000-0000-0000DD0D0000}"/>
    <cellStyle name="เซลล์ตรวจสอบ 2 7" xfId="3549" xr:uid="{00000000-0005-0000-0000-0000DE0D0000}"/>
    <cellStyle name="เซลล์ตรวจสอบ 2 8" xfId="3550" xr:uid="{00000000-0005-0000-0000-0000DF0D0000}"/>
    <cellStyle name="เซลล์ตรวจสอบ 3" xfId="3551" xr:uid="{00000000-0005-0000-0000-0000E00D0000}"/>
    <cellStyle name="เซลล์ตรวจสอบ 3 2" xfId="3552" xr:uid="{00000000-0005-0000-0000-0000E10D0000}"/>
    <cellStyle name="เซลล์ตรวจสอบ 4" xfId="3553" xr:uid="{00000000-0005-0000-0000-0000E20D0000}"/>
    <cellStyle name="เซลล์ตรวจสอบ 4 2" xfId="3554" xr:uid="{00000000-0005-0000-0000-0000E30D0000}"/>
    <cellStyle name="เซลล์ตรวจสอบ 5" xfId="3555" xr:uid="{00000000-0005-0000-0000-0000E40D0000}"/>
    <cellStyle name="เซลล์ตรวจสอบ 5 2" xfId="3556" xr:uid="{00000000-0005-0000-0000-0000E50D0000}"/>
    <cellStyle name="เซลล์ตรวจสอบ 6" xfId="3557" xr:uid="{00000000-0005-0000-0000-0000E60D0000}"/>
    <cellStyle name="เซลล์ตรวจสอบ 6 2" xfId="3558" xr:uid="{00000000-0005-0000-0000-0000E70D0000}"/>
    <cellStyle name="เซลล์ตรวจสอบ 7" xfId="3559" xr:uid="{00000000-0005-0000-0000-0000E80D0000}"/>
    <cellStyle name="เซลล์ตรวจสอบ 8" xfId="3560" xr:uid="{00000000-0005-0000-0000-0000E90D0000}"/>
    <cellStyle name="เซลล์ตรวจสอบ 9" xfId="3561" xr:uid="{00000000-0005-0000-0000-0000EA0D0000}"/>
    <cellStyle name="เซลล์ที่มีการเชื่อมโยง" xfId="3562" xr:uid="{00000000-0005-0000-0000-0000EB0D0000}"/>
    <cellStyle name="เซลล์ที่มีการเชื่อมโยง 10" xfId="3563" xr:uid="{00000000-0005-0000-0000-0000EC0D0000}"/>
    <cellStyle name="เซลล์ที่มีการเชื่อมโยง 11" xfId="3564" xr:uid="{00000000-0005-0000-0000-0000ED0D0000}"/>
    <cellStyle name="เซลล์ที่มีการเชื่อมโยง 12" xfId="3565" xr:uid="{00000000-0005-0000-0000-0000EE0D0000}"/>
    <cellStyle name="เซลล์ที่มีการเชื่อมโยง 13" xfId="3566" xr:uid="{00000000-0005-0000-0000-0000EF0D0000}"/>
    <cellStyle name="เซลล์ที่มีการเชื่อมโยง 14" xfId="3567" xr:uid="{00000000-0005-0000-0000-0000F00D0000}"/>
    <cellStyle name="เซลล์ที่มีการเชื่อมโยง 15" xfId="3568" xr:uid="{00000000-0005-0000-0000-0000F10D0000}"/>
    <cellStyle name="เซลล์ที่มีการเชื่อมโยง 16" xfId="3569" xr:uid="{00000000-0005-0000-0000-0000F20D0000}"/>
    <cellStyle name="เซลล์ที่มีการเชื่อมโยง 17" xfId="3570" xr:uid="{00000000-0005-0000-0000-0000F30D0000}"/>
    <cellStyle name="เซลล์ที่มีการเชื่อมโยง 18" xfId="3571" xr:uid="{00000000-0005-0000-0000-0000F40D0000}"/>
    <cellStyle name="เซลล์ที่มีการเชื่อมโยง 19" xfId="3572" xr:uid="{00000000-0005-0000-0000-0000F50D0000}"/>
    <cellStyle name="เซลล์ที่มีการเชื่อมโยง 2" xfId="3573" xr:uid="{00000000-0005-0000-0000-0000F60D0000}"/>
    <cellStyle name="เซลล์ที่มีการเชื่อมโยง 2 2" xfId="3574" xr:uid="{00000000-0005-0000-0000-0000F70D0000}"/>
    <cellStyle name="เซลล์ที่มีการเชื่อมโยง 2 3" xfId="3575" xr:uid="{00000000-0005-0000-0000-0000F80D0000}"/>
    <cellStyle name="เซลล์ที่มีการเชื่อมโยง 2 4" xfId="3576" xr:uid="{00000000-0005-0000-0000-0000F90D0000}"/>
    <cellStyle name="เซลล์ที่มีการเชื่อมโยง 2 5" xfId="3577" xr:uid="{00000000-0005-0000-0000-0000FA0D0000}"/>
    <cellStyle name="เซลล์ที่มีการเชื่อมโยง 2 6" xfId="3578" xr:uid="{00000000-0005-0000-0000-0000FB0D0000}"/>
    <cellStyle name="เซลล์ที่มีการเชื่อมโยง 2 7" xfId="3579" xr:uid="{00000000-0005-0000-0000-0000FC0D0000}"/>
    <cellStyle name="เซลล์ที่มีการเชื่อมโยง 2 8" xfId="3580" xr:uid="{00000000-0005-0000-0000-0000FD0D0000}"/>
    <cellStyle name="เซลล์ที่มีการเชื่อมโยง 3" xfId="3581" xr:uid="{00000000-0005-0000-0000-0000FE0D0000}"/>
    <cellStyle name="เซลล์ที่มีการเชื่อมโยง 3 2" xfId="3582" xr:uid="{00000000-0005-0000-0000-0000FF0D0000}"/>
    <cellStyle name="เซลล์ที่มีการเชื่อมโยง 4" xfId="3583" xr:uid="{00000000-0005-0000-0000-0000000E0000}"/>
    <cellStyle name="เซลล์ที่มีการเชื่อมโยง 4 2" xfId="3584" xr:uid="{00000000-0005-0000-0000-0000010E0000}"/>
    <cellStyle name="เซลล์ที่มีการเชื่อมโยง 5" xfId="3585" xr:uid="{00000000-0005-0000-0000-0000020E0000}"/>
    <cellStyle name="เซลล์ที่มีการเชื่อมโยง 5 2" xfId="3586" xr:uid="{00000000-0005-0000-0000-0000030E0000}"/>
    <cellStyle name="เซลล์ที่มีการเชื่อมโยง 6" xfId="3587" xr:uid="{00000000-0005-0000-0000-0000040E0000}"/>
    <cellStyle name="เซลล์ที่มีการเชื่อมโยง 6 2" xfId="3588" xr:uid="{00000000-0005-0000-0000-0000050E0000}"/>
    <cellStyle name="เซลล์ที่มีการเชื่อมโยง 7" xfId="3589" xr:uid="{00000000-0005-0000-0000-0000060E0000}"/>
    <cellStyle name="เซลล์ที่มีการเชื่อมโยง 8" xfId="3590" xr:uid="{00000000-0005-0000-0000-0000070E0000}"/>
    <cellStyle name="เซลล์ที่มีการเชื่อมโยง 9" xfId="3591" xr:uid="{00000000-0005-0000-0000-0000080E0000}"/>
    <cellStyle name="ดี" xfId="3592" xr:uid="{00000000-0005-0000-0000-0000090E0000}"/>
    <cellStyle name="ดี 10" xfId="3593" xr:uid="{00000000-0005-0000-0000-00000A0E0000}"/>
    <cellStyle name="ดี 11" xfId="3594" xr:uid="{00000000-0005-0000-0000-00000B0E0000}"/>
    <cellStyle name="ดี 12" xfId="3595" xr:uid="{00000000-0005-0000-0000-00000C0E0000}"/>
    <cellStyle name="ดี 13" xfId="3596" xr:uid="{00000000-0005-0000-0000-00000D0E0000}"/>
    <cellStyle name="ดี 14" xfId="3597" xr:uid="{00000000-0005-0000-0000-00000E0E0000}"/>
    <cellStyle name="ดี 15" xfId="3598" xr:uid="{00000000-0005-0000-0000-00000F0E0000}"/>
    <cellStyle name="ดี 16" xfId="3599" xr:uid="{00000000-0005-0000-0000-0000100E0000}"/>
    <cellStyle name="ดี 17" xfId="3600" xr:uid="{00000000-0005-0000-0000-0000110E0000}"/>
    <cellStyle name="ดี 18" xfId="3601" xr:uid="{00000000-0005-0000-0000-0000120E0000}"/>
    <cellStyle name="ดี 19" xfId="3602" xr:uid="{00000000-0005-0000-0000-0000130E0000}"/>
    <cellStyle name="ดี 2" xfId="3603" xr:uid="{00000000-0005-0000-0000-0000140E0000}"/>
    <cellStyle name="ดี 2 2" xfId="3604" xr:uid="{00000000-0005-0000-0000-0000150E0000}"/>
    <cellStyle name="ดี 2 3" xfId="3605" xr:uid="{00000000-0005-0000-0000-0000160E0000}"/>
    <cellStyle name="ดี 2 4" xfId="3606" xr:uid="{00000000-0005-0000-0000-0000170E0000}"/>
    <cellStyle name="ดี 2 5" xfId="3607" xr:uid="{00000000-0005-0000-0000-0000180E0000}"/>
    <cellStyle name="ดี 2 6" xfId="3608" xr:uid="{00000000-0005-0000-0000-0000190E0000}"/>
    <cellStyle name="ดี 2 7" xfId="3609" xr:uid="{00000000-0005-0000-0000-00001A0E0000}"/>
    <cellStyle name="ดี 2 8" xfId="3610" xr:uid="{00000000-0005-0000-0000-00001B0E0000}"/>
    <cellStyle name="ดี 3" xfId="3611" xr:uid="{00000000-0005-0000-0000-00001C0E0000}"/>
    <cellStyle name="ดี 3 2" xfId="3612" xr:uid="{00000000-0005-0000-0000-00001D0E0000}"/>
    <cellStyle name="ดี 4" xfId="3613" xr:uid="{00000000-0005-0000-0000-00001E0E0000}"/>
    <cellStyle name="ดี 4 2" xfId="3614" xr:uid="{00000000-0005-0000-0000-00001F0E0000}"/>
    <cellStyle name="ดี 5" xfId="3615" xr:uid="{00000000-0005-0000-0000-0000200E0000}"/>
    <cellStyle name="ดี 5 2" xfId="3616" xr:uid="{00000000-0005-0000-0000-0000210E0000}"/>
    <cellStyle name="ดี 6" xfId="3617" xr:uid="{00000000-0005-0000-0000-0000220E0000}"/>
    <cellStyle name="ดี 6 2" xfId="3618" xr:uid="{00000000-0005-0000-0000-0000230E0000}"/>
    <cellStyle name="ดี 7" xfId="3619" xr:uid="{00000000-0005-0000-0000-0000240E0000}"/>
    <cellStyle name="ดี 8" xfId="3620" xr:uid="{00000000-0005-0000-0000-0000250E0000}"/>
    <cellStyle name="ดี 9" xfId="3621" xr:uid="{00000000-0005-0000-0000-0000260E0000}"/>
    <cellStyle name="ตามการเชื่อมโยงหลายมิติ" xfId="3622" xr:uid="{00000000-0005-0000-0000-0000270E0000}"/>
    <cellStyle name="ปกติ 10" xfId="3623" xr:uid="{00000000-0005-0000-0000-0000280E0000}"/>
    <cellStyle name="ปกติ 2" xfId="3624" xr:uid="{00000000-0005-0000-0000-0000290E0000}"/>
    <cellStyle name="ปกติ 2 2" xfId="3625" xr:uid="{00000000-0005-0000-0000-00002A0E0000}"/>
    <cellStyle name="ปกติ 22" xfId="3626" xr:uid="{00000000-0005-0000-0000-00002B0E0000}"/>
    <cellStyle name="ปกติ 24" xfId="3627" xr:uid="{00000000-0005-0000-0000-00002C0E0000}"/>
    <cellStyle name="ปกติ 3" xfId="3628" xr:uid="{00000000-0005-0000-0000-00002D0E0000}"/>
    <cellStyle name="ปกติ 4" xfId="3629" xr:uid="{00000000-0005-0000-0000-00002E0E0000}"/>
    <cellStyle name="ปกติ 5" xfId="3630" xr:uid="{00000000-0005-0000-0000-00002F0E0000}"/>
    <cellStyle name="ปกติ 6" xfId="3631" xr:uid="{00000000-0005-0000-0000-0000300E0000}"/>
    <cellStyle name="ปกติ 7" xfId="3632" xr:uid="{00000000-0005-0000-0000-0000310E0000}"/>
    <cellStyle name="ปกติ_งบการเงินเด้มโก้Y'47" xfId="10" xr:uid="{00000000-0005-0000-0000-0000320E0000}"/>
    <cellStyle name="ป้อนค่า" xfId="3633" xr:uid="{00000000-0005-0000-0000-0000330E0000}"/>
    <cellStyle name="ป้อนค่า 10" xfId="3634" xr:uid="{00000000-0005-0000-0000-0000340E0000}"/>
    <cellStyle name="ป้อนค่า 11" xfId="3635" xr:uid="{00000000-0005-0000-0000-0000350E0000}"/>
    <cellStyle name="ป้อนค่า 12" xfId="3636" xr:uid="{00000000-0005-0000-0000-0000360E0000}"/>
    <cellStyle name="ป้อนค่า 13" xfId="3637" xr:uid="{00000000-0005-0000-0000-0000370E0000}"/>
    <cellStyle name="ป้อนค่า 14" xfId="3638" xr:uid="{00000000-0005-0000-0000-0000380E0000}"/>
    <cellStyle name="ป้อนค่า 15" xfId="3639" xr:uid="{00000000-0005-0000-0000-0000390E0000}"/>
    <cellStyle name="ป้อนค่า 16" xfId="3640" xr:uid="{00000000-0005-0000-0000-00003A0E0000}"/>
    <cellStyle name="ป้อนค่า 17" xfId="3641" xr:uid="{00000000-0005-0000-0000-00003B0E0000}"/>
    <cellStyle name="ป้อนค่า 18" xfId="3642" xr:uid="{00000000-0005-0000-0000-00003C0E0000}"/>
    <cellStyle name="ป้อนค่า 19" xfId="3643" xr:uid="{00000000-0005-0000-0000-00003D0E0000}"/>
    <cellStyle name="ป้อนค่า 2" xfId="3644" xr:uid="{00000000-0005-0000-0000-00003E0E0000}"/>
    <cellStyle name="ป้อนค่า 2 2" xfId="3645" xr:uid="{00000000-0005-0000-0000-00003F0E0000}"/>
    <cellStyle name="ป้อนค่า 2 3" xfId="3646" xr:uid="{00000000-0005-0000-0000-0000400E0000}"/>
    <cellStyle name="ป้อนค่า 2 4" xfId="3647" xr:uid="{00000000-0005-0000-0000-0000410E0000}"/>
    <cellStyle name="ป้อนค่า 2 5" xfId="3648" xr:uid="{00000000-0005-0000-0000-0000420E0000}"/>
    <cellStyle name="ป้อนค่า 2 6" xfId="3649" xr:uid="{00000000-0005-0000-0000-0000430E0000}"/>
    <cellStyle name="ป้อนค่า 2 7" xfId="3650" xr:uid="{00000000-0005-0000-0000-0000440E0000}"/>
    <cellStyle name="ป้อนค่า 2 8" xfId="3651" xr:uid="{00000000-0005-0000-0000-0000450E0000}"/>
    <cellStyle name="ป้อนค่า 3" xfId="3652" xr:uid="{00000000-0005-0000-0000-0000460E0000}"/>
    <cellStyle name="ป้อนค่า 3 2" xfId="3653" xr:uid="{00000000-0005-0000-0000-0000470E0000}"/>
    <cellStyle name="ป้อนค่า 4" xfId="3654" xr:uid="{00000000-0005-0000-0000-0000480E0000}"/>
    <cellStyle name="ป้อนค่า 4 2" xfId="3655" xr:uid="{00000000-0005-0000-0000-0000490E0000}"/>
    <cellStyle name="ป้อนค่า 5" xfId="3656" xr:uid="{00000000-0005-0000-0000-00004A0E0000}"/>
    <cellStyle name="ป้อนค่า 5 2" xfId="3657" xr:uid="{00000000-0005-0000-0000-00004B0E0000}"/>
    <cellStyle name="ป้อนค่า 6" xfId="3658" xr:uid="{00000000-0005-0000-0000-00004C0E0000}"/>
    <cellStyle name="ป้อนค่า 6 2" xfId="3659" xr:uid="{00000000-0005-0000-0000-00004D0E0000}"/>
    <cellStyle name="ป้อนค่า 7" xfId="3660" xr:uid="{00000000-0005-0000-0000-00004E0E0000}"/>
    <cellStyle name="ป้อนค่า 8" xfId="3661" xr:uid="{00000000-0005-0000-0000-00004F0E0000}"/>
    <cellStyle name="ป้อนค่า 9" xfId="3662" xr:uid="{00000000-0005-0000-0000-0000500E0000}"/>
    <cellStyle name="ปานกลาง" xfId="3663" xr:uid="{00000000-0005-0000-0000-0000510E0000}"/>
    <cellStyle name="ปานกลาง 10" xfId="3664" xr:uid="{00000000-0005-0000-0000-0000520E0000}"/>
    <cellStyle name="ปานกลาง 11" xfId="3665" xr:uid="{00000000-0005-0000-0000-0000530E0000}"/>
    <cellStyle name="ปานกลาง 12" xfId="3666" xr:uid="{00000000-0005-0000-0000-0000540E0000}"/>
    <cellStyle name="ปานกลาง 13" xfId="3667" xr:uid="{00000000-0005-0000-0000-0000550E0000}"/>
    <cellStyle name="ปานกลาง 14" xfId="3668" xr:uid="{00000000-0005-0000-0000-0000560E0000}"/>
    <cellStyle name="ปานกลาง 15" xfId="3669" xr:uid="{00000000-0005-0000-0000-0000570E0000}"/>
    <cellStyle name="ปานกลาง 16" xfId="3670" xr:uid="{00000000-0005-0000-0000-0000580E0000}"/>
    <cellStyle name="ปานกลาง 17" xfId="3671" xr:uid="{00000000-0005-0000-0000-0000590E0000}"/>
    <cellStyle name="ปานกลาง 18" xfId="3672" xr:uid="{00000000-0005-0000-0000-00005A0E0000}"/>
    <cellStyle name="ปานกลาง 19" xfId="3673" xr:uid="{00000000-0005-0000-0000-00005B0E0000}"/>
    <cellStyle name="ปานกลาง 2" xfId="3674" xr:uid="{00000000-0005-0000-0000-00005C0E0000}"/>
    <cellStyle name="ปานกลาง 2 2" xfId="3675" xr:uid="{00000000-0005-0000-0000-00005D0E0000}"/>
    <cellStyle name="ปานกลาง 2 3" xfId="3676" xr:uid="{00000000-0005-0000-0000-00005E0E0000}"/>
    <cellStyle name="ปานกลาง 2 4" xfId="3677" xr:uid="{00000000-0005-0000-0000-00005F0E0000}"/>
    <cellStyle name="ปานกลาง 2 5" xfId="3678" xr:uid="{00000000-0005-0000-0000-0000600E0000}"/>
    <cellStyle name="ปานกลาง 2 6" xfId="3679" xr:uid="{00000000-0005-0000-0000-0000610E0000}"/>
    <cellStyle name="ปานกลาง 2 7" xfId="3680" xr:uid="{00000000-0005-0000-0000-0000620E0000}"/>
    <cellStyle name="ปานกลาง 2 8" xfId="3681" xr:uid="{00000000-0005-0000-0000-0000630E0000}"/>
    <cellStyle name="ปานกลาง 3" xfId="3682" xr:uid="{00000000-0005-0000-0000-0000640E0000}"/>
    <cellStyle name="ปานกลาง 3 2" xfId="3683" xr:uid="{00000000-0005-0000-0000-0000650E0000}"/>
    <cellStyle name="ปานกลาง 4" xfId="3684" xr:uid="{00000000-0005-0000-0000-0000660E0000}"/>
    <cellStyle name="ปานกลาง 4 2" xfId="3685" xr:uid="{00000000-0005-0000-0000-0000670E0000}"/>
    <cellStyle name="ปานกลาง 5" xfId="3686" xr:uid="{00000000-0005-0000-0000-0000680E0000}"/>
    <cellStyle name="ปานกลาง 5 2" xfId="3687" xr:uid="{00000000-0005-0000-0000-0000690E0000}"/>
    <cellStyle name="ปานกลาง 6" xfId="3688" xr:uid="{00000000-0005-0000-0000-00006A0E0000}"/>
    <cellStyle name="ปานกลาง 6 2" xfId="3689" xr:uid="{00000000-0005-0000-0000-00006B0E0000}"/>
    <cellStyle name="ปานกลาง 7" xfId="3690" xr:uid="{00000000-0005-0000-0000-00006C0E0000}"/>
    <cellStyle name="ปานกลาง 8" xfId="3691" xr:uid="{00000000-0005-0000-0000-00006D0E0000}"/>
    <cellStyle name="ปานกลาง 9" xfId="3692" xr:uid="{00000000-0005-0000-0000-00006E0E0000}"/>
    <cellStyle name="เปอร์เซ็นต์ 2" xfId="3693" xr:uid="{00000000-0005-0000-0000-00006F0E0000}"/>
    <cellStyle name="เปอร์เซ็นต์ 5" xfId="3694" xr:uid="{00000000-0005-0000-0000-0000700E0000}"/>
    <cellStyle name="ผลรวม" xfId="3695" xr:uid="{00000000-0005-0000-0000-0000710E0000}"/>
    <cellStyle name="ผลรวม 10" xfId="3696" xr:uid="{00000000-0005-0000-0000-0000720E0000}"/>
    <cellStyle name="ผลรวม 11" xfId="3697" xr:uid="{00000000-0005-0000-0000-0000730E0000}"/>
    <cellStyle name="ผลรวม 12" xfId="3698" xr:uid="{00000000-0005-0000-0000-0000740E0000}"/>
    <cellStyle name="ผลรวม 13" xfId="3699" xr:uid="{00000000-0005-0000-0000-0000750E0000}"/>
    <cellStyle name="ผลรวม 14" xfId="3700" xr:uid="{00000000-0005-0000-0000-0000760E0000}"/>
    <cellStyle name="ผลรวม 15" xfId="3701" xr:uid="{00000000-0005-0000-0000-0000770E0000}"/>
    <cellStyle name="ผลรวม 16" xfId="3702" xr:uid="{00000000-0005-0000-0000-0000780E0000}"/>
    <cellStyle name="ผลรวม 17" xfId="3703" xr:uid="{00000000-0005-0000-0000-0000790E0000}"/>
    <cellStyle name="ผลรวม 18" xfId="3704" xr:uid="{00000000-0005-0000-0000-00007A0E0000}"/>
    <cellStyle name="ผลรวม 19" xfId="3705" xr:uid="{00000000-0005-0000-0000-00007B0E0000}"/>
    <cellStyle name="ผลรวม 2" xfId="3706" xr:uid="{00000000-0005-0000-0000-00007C0E0000}"/>
    <cellStyle name="ผลรวม 2 2" xfId="3707" xr:uid="{00000000-0005-0000-0000-00007D0E0000}"/>
    <cellStyle name="ผลรวม 2 3" xfId="3708" xr:uid="{00000000-0005-0000-0000-00007E0E0000}"/>
    <cellStyle name="ผลรวม 2 4" xfId="3709" xr:uid="{00000000-0005-0000-0000-00007F0E0000}"/>
    <cellStyle name="ผลรวม 2 5" xfId="3710" xr:uid="{00000000-0005-0000-0000-0000800E0000}"/>
    <cellStyle name="ผลรวม 2 6" xfId="3711" xr:uid="{00000000-0005-0000-0000-0000810E0000}"/>
    <cellStyle name="ผลรวม 2 7" xfId="3712" xr:uid="{00000000-0005-0000-0000-0000820E0000}"/>
    <cellStyle name="ผลรวม 2 8" xfId="3713" xr:uid="{00000000-0005-0000-0000-0000830E0000}"/>
    <cellStyle name="ผลรวม 3" xfId="3714" xr:uid="{00000000-0005-0000-0000-0000840E0000}"/>
    <cellStyle name="ผลรวม 3 2" xfId="3715" xr:uid="{00000000-0005-0000-0000-0000850E0000}"/>
    <cellStyle name="ผลรวม 4" xfId="3716" xr:uid="{00000000-0005-0000-0000-0000860E0000}"/>
    <cellStyle name="ผลรวม 4 2" xfId="3717" xr:uid="{00000000-0005-0000-0000-0000870E0000}"/>
    <cellStyle name="ผลรวม 5" xfId="3718" xr:uid="{00000000-0005-0000-0000-0000880E0000}"/>
    <cellStyle name="ผลรวม 5 2" xfId="3719" xr:uid="{00000000-0005-0000-0000-0000890E0000}"/>
    <cellStyle name="ผลรวม 6" xfId="3720" xr:uid="{00000000-0005-0000-0000-00008A0E0000}"/>
    <cellStyle name="ผลรวม 6 2" xfId="3721" xr:uid="{00000000-0005-0000-0000-00008B0E0000}"/>
    <cellStyle name="ผลรวม 7" xfId="3722" xr:uid="{00000000-0005-0000-0000-00008C0E0000}"/>
    <cellStyle name="ผลรวม 8" xfId="3723" xr:uid="{00000000-0005-0000-0000-00008D0E0000}"/>
    <cellStyle name="ผลรวม 9" xfId="3724" xr:uid="{00000000-0005-0000-0000-00008E0E0000}"/>
    <cellStyle name="แย่" xfId="3725" xr:uid="{00000000-0005-0000-0000-00008F0E0000}"/>
    <cellStyle name="แย่ 10" xfId="3726" xr:uid="{00000000-0005-0000-0000-0000900E0000}"/>
    <cellStyle name="แย่ 11" xfId="3727" xr:uid="{00000000-0005-0000-0000-0000910E0000}"/>
    <cellStyle name="แย่ 12" xfId="3728" xr:uid="{00000000-0005-0000-0000-0000920E0000}"/>
    <cellStyle name="แย่ 13" xfId="3729" xr:uid="{00000000-0005-0000-0000-0000930E0000}"/>
    <cellStyle name="แย่ 14" xfId="3730" xr:uid="{00000000-0005-0000-0000-0000940E0000}"/>
    <cellStyle name="แย่ 15" xfId="3731" xr:uid="{00000000-0005-0000-0000-0000950E0000}"/>
    <cellStyle name="แย่ 16" xfId="3732" xr:uid="{00000000-0005-0000-0000-0000960E0000}"/>
    <cellStyle name="แย่ 17" xfId="3733" xr:uid="{00000000-0005-0000-0000-0000970E0000}"/>
    <cellStyle name="แย่ 18" xfId="3734" xr:uid="{00000000-0005-0000-0000-0000980E0000}"/>
    <cellStyle name="แย่ 19" xfId="3735" xr:uid="{00000000-0005-0000-0000-0000990E0000}"/>
    <cellStyle name="แย่ 2" xfId="3736" xr:uid="{00000000-0005-0000-0000-00009A0E0000}"/>
    <cellStyle name="แย่ 2 2" xfId="3737" xr:uid="{00000000-0005-0000-0000-00009B0E0000}"/>
    <cellStyle name="แย่ 2 3" xfId="3738" xr:uid="{00000000-0005-0000-0000-00009C0E0000}"/>
    <cellStyle name="แย่ 2 4" xfId="3739" xr:uid="{00000000-0005-0000-0000-00009D0E0000}"/>
    <cellStyle name="แย่ 2 5" xfId="3740" xr:uid="{00000000-0005-0000-0000-00009E0E0000}"/>
    <cellStyle name="แย่ 2 6" xfId="3741" xr:uid="{00000000-0005-0000-0000-00009F0E0000}"/>
    <cellStyle name="แย่ 2 7" xfId="3742" xr:uid="{00000000-0005-0000-0000-0000A00E0000}"/>
    <cellStyle name="แย่ 2 8" xfId="3743" xr:uid="{00000000-0005-0000-0000-0000A10E0000}"/>
    <cellStyle name="แย่ 3" xfId="3744" xr:uid="{00000000-0005-0000-0000-0000A20E0000}"/>
    <cellStyle name="แย่ 3 2" xfId="3745" xr:uid="{00000000-0005-0000-0000-0000A30E0000}"/>
    <cellStyle name="แย่ 4" xfId="3746" xr:uid="{00000000-0005-0000-0000-0000A40E0000}"/>
    <cellStyle name="แย่ 4 2" xfId="3747" xr:uid="{00000000-0005-0000-0000-0000A50E0000}"/>
    <cellStyle name="แย่ 5" xfId="3748" xr:uid="{00000000-0005-0000-0000-0000A60E0000}"/>
    <cellStyle name="แย่ 5 2" xfId="3749" xr:uid="{00000000-0005-0000-0000-0000A70E0000}"/>
    <cellStyle name="แย่ 6" xfId="3750" xr:uid="{00000000-0005-0000-0000-0000A80E0000}"/>
    <cellStyle name="แย่ 6 2" xfId="3751" xr:uid="{00000000-0005-0000-0000-0000A90E0000}"/>
    <cellStyle name="แย่ 7" xfId="3752" xr:uid="{00000000-0005-0000-0000-0000AA0E0000}"/>
    <cellStyle name="แย่ 8" xfId="3753" xr:uid="{00000000-0005-0000-0000-0000AB0E0000}"/>
    <cellStyle name="แย่ 9" xfId="3754" xr:uid="{00000000-0005-0000-0000-0000AC0E0000}"/>
    <cellStyle name="ส่วนที่ถูกเน้น1" xfId="3755" xr:uid="{00000000-0005-0000-0000-0000AD0E0000}"/>
    <cellStyle name="ส่วนที่ถูกเน้น1 10" xfId="3756" xr:uid="{00000000-0005-0000-0000-0000AE0E0000}"/>
    <cellStyle name="ส่วนที่ถูกเน้น1 11" xfId="3757" xr:uid="{00000000-0005-0000-0000-0000AF0E0000}"/>
    <cellStyle name="ส่วนที่ถูกเน้น1 12" xfId="3758" xr:uid="{00000000-0005-0000-0000-0000B00E0000}"/>
    <cellStyle name="ส่วนที่ถูกเน้น1 13" xfId="3759" xr:uid="{00000000-0005-0000-0000-0000B10E0000}"/>
    <cellStyle name="ส่วนที่ถูกเน้น1 14" xfId="3760" xr:uid="{00000000-0005-0000-0000-0000B20E0000}"/>
    <cellStyle name="ส่วนที่ถูกเน้น1 15" xfId="3761" xr:uid="{00000000-0005-0000-0000-0000B30E0000}"/>
    <cellStyle name="ส่วนที่ถูกเน้น1 16" xfId="3762" xr:uid="{00000000-0005-0000-0000-0000B40E0000}"/>
    <cellStyle name="ส่วนที่ถูกเน้น1 17" xfId="3763" xr:uid="{00000000-0005-0000-0000-0000B50E0000}"/>
    <cellStyle name="ส่วนที่ถูกเน้น1 18" xfId="3764" xr:uid="{00000000-0005-0000-0000-0000B60E0000}"/>
    <cellStyle name="ส่วนที่ถูกเน้น1 19" xfId="3765" xr:uid="{00000000-0005-0000-0000-0000B70E0000}"/>
    <cellStyle name="ส่วนที่ถูกเน้น1 2" xfId="3766" xr:uid="{00000000-0005-0000-0000-0000B80E0000}"/>
    <cellStyle name="ส่วนที่ถูกเน้น1 2 2" xfId="3767" xr:uid="{00000000-0005-0000-0000-0000B90E0000}"/>
    <cellStyle name="ส่วนที่ถูกเน้น1 2 3" xfId="3768" xr:uid="{00000000-0005-0000-0000-0000BA0E0000}"/>
    <cellStyle name="ส่วนที่ถูกเน้น1 2 4" xfId="3769" xr:uid="{00000000-0005-0000-0000-0000BB0E0000}"/>
    <cellStyle name="ส่วนที่ถูกเน้น1 2 5" xfId="3770" xr:uid="{00000000-0005-0000-0000-0000BC0E0000}"/>
    <cellStyle name="ส่วนที่ถูกเน้น1 2 6" xfId="3771" xr:uid="{00000000-0005-0000-0000-0000BD0E0000}"/>
    <cellStyle name="ส่วนที่ถูกเน้น1 2 7" xfId="3772" xr:uid="{00000000-0005-0000-0000-0000BE0E0000}"/>
    <cellStyle name="ส่วนที่ถูกเน้น1 2 8" xfId="3773" xr:uid="{00000000-0005-0000-0000-0000BF0E0000}"/>
    <cellStyle name="ส่วนที่ถูกเน้น1 3" xfId="3774" xr:uid="{00000000-0005-0000-0000-0000C00E0000}"/>
    <cellStyle name="ส่วนที่ถูกเน้น1 3 2" xfId="3775" xr:uid="{00000000-0005-0000-0000-0000C10E0000}"/>
    <cellStyle name="ส่วนที่ถูกเน้น1 4" xfId="3776" xr:uid="{00000000-0005-0000-0000-0000C20E0000}"/>
    <cellStyle name="ส่วนที่ถูกเน้น1 4 2" xfId="3777" xr:uid="{00000000-0005-0000-0000-0000C30E0000}"/>
    <cellStyle name="ส่วนที่ถูกเน้น1 5" xfId="3778" xr:uid="{00000000-0005-0000-0000-0000C40E0000}"/>
    <cellStyle name="ส่วนที่ถูกเน้น1 5 2" xfId="3779" xr:uid="{00000000-0005-0000-0000-0000C50E0000}"/>
    <cellStyle name="ส่วนที่ถูกเน้น1 6" xfId="3780" xr:uid="{00000000-0005-0000-0000-0000C60E0000}"/>
    <cellStyle name="ส่วนที่ถูกเน้น1 6 2" xfId="3781" xr:uid="{00000000-0005-0000-0000-0000C70E0000}"/>
    <cellStyle name="ส่วนที่ถูกเน้น1 7" xfId="3782" xr:uid="{00000000-0005-0000-0000-0000C80E0000}"/>
    <cellStyle name="ส่วนที่ถูกเน้น1 8" xfId="3783" xr:uid="{00000000-0005-0000-0000-0000C90E0000}"/>
    <cellStyle name="ส่วนที่ถูกเน้น1 9" xfId="3784" xr:uid="{00000000-0005-0000-0000-0000CA0E0000}"/>
    <cellStyle name="ส่วนที่ถูกเน้น2" xfId="3785" xr:uid="{00000000-0005-0000-0000-0000CB0E0000}"/>
    <cellStyle name="ส่วนที่ถูกเน้น2 10" xfId="3786" xr:uid="{00000000-0005-0000-0000-0000CC0E0000}"/>
    <cellStyle name="ส่วนที่ถูกเน้น2 11" xfId="3787" xr:uid="{00000000-0005-0000-0000-0000CD0E0000}"/>
    <cellStyle name="ส่วนที่ถูกเน้น2 12" xfId="3788" xr:uid="{00000000-0005-0000-0000-0000CE0E0000}"/>
    <cellStyle name="ส่วนที่ถูกเน้น2 13" xfId="3789" xr:uid="{00000000-0005-0000-0000-0000CF0E0000}"/>
    <cellStyle name="ส่วนที่ถูกเน้น2 14" xfId="3790" xr:uid="{00000000-0005-0000-0000-0000D00E0000}"/>
    <cellStyle name="ส่วนที่ถูกเน้น2 15" xfId="3791" xr:uid="{00000000-0005-0000-0000-0000D10E0000}"/>
    <cellStyle name="ส่วนที่ถูกเน้น2 16" xfId="3792" xr:uid="{00000000-0005-0000-0000-0000D20E0000}"/>
    <cellStyle name="ส่วนที่ถูกเน้น2 17" xfId="3793" xr:uid="{00000000-0005-0000-0000-0000D30E0000}"/>
    <cellStyle name="ส่วนที่ถูกเน้น2 18" xfId="3794" xr:uid="{00000000-0005-0000-0000-0000D40E0000}"/>
    <cellStyle name="ส่วนที่ถูกเน้น2 19" xfId="3795" xr:uid="{00000000-0005-0000-0000-0000D50E0000}"/>
    <cellStyle name="ส่วนที่ถูกเน้น2 2" xfId="3796" xr:uid="{00000000-0005-0000-0000-0000D60E0000}"/>
    <cellStyle name="ส่วนที่ถูกเน้น2 2 2" xfId="3797" xr:uid="{00000000-0005-0000-0000-0000D70E0000}"/>
    <cellStyle name="ส่วนที่ถูกเน้น2 2 3" xfId="3798" xr:uid="{00000000-0005-0000-0000-0000D80E0000}"/>
    <cellStyle name="ส่วนที่ถูกเน้น2 2 4" xfId="3799" xr:uid="{00000000-0005-0000-0000-0000D90E0000}"/>
    <cellStyle name="ส่วนที่ถูกเน้น2 2 5" xfId="3800" xr:uid="{00000000-0005-0000-0000-0000DA0E0000}"/>
    <cellStyle name="ส่วนที่ถูกเน้น2 2 6" xfId="3801" xr:uid="{00000000-0005-0000-0000-0000DB0E0000}"/>
    <cellStyle name="ส่วนที่ถูกเน้น2 2 7" xfId="3802" xr:uid="{00000000-0005-0000-0000-0000DC0E0000}"/>
    <cellStyle name="ส่วนที่ถูกเน้น2 2 8" xfId="3803" xr:uid="{00000000-0005-0000-0000-0000DD0E0000}"/>
    <cellStyle name="ส่วนที่ถูกเน้น2 3" xfId="3804" xr:uid="{00000000-0005-0000-0000-0000DE0E0000}"/>
    <cellStyle name="ส่วนที่ถูกเน้น2 3 2" xfId="3805" xr:uid="{00000000-0005-0000-0000-0000DF0E0000}"/>
    <cellStyle name="ส่วนที่ถูกเน้น2 4" xfId="3806" xr:uid="{00000000-0005-0000-0000-0000E00E0000}"/>
    <cellStyle name="ส่วนที่ถูกเน้น2 4 2" xfId="3807" xr:uid="{00000000-0005-0000-0000-0000E10E0000}"/>
    <cellStyle name="ส่วนที่ถูกเน้น2 5" xfId="3808" xr:uid="{00000000-0005-0000-0000-0000E20E0000}"/>
    <cellStyle name="ส่วนที่ถูกเน้น2 5 2" xfId="3809" xr:uid="{00000000-0005-0000-0000-0000E30E0000}"/>
    <cellStyle name="ส่วนที่ถูกเน้น2 6" xfId="3810" xr:uid="{00000000-0005-0000-0000-0000E40E0000}"/>
    <cellStyle name="ส่วนที่ถูกเน้น2 6 2" xfId="3811" xr:uid="{00000000-0005-0000-0000-0000E50E0000}"/>
    <cellStyle name="ส่วนที่ถูกเน้น2 7" xfId="3812" xr:uid="{00000000-0005-0000-0000-0000E60E0000}"/>
    <cellStyle name="ส่วนที่ถูกเน้น2 8" xfId="3813" xr:uid="{00000000-0005-0000-0000-0000E70E0000}"/>
    <cellStyle name="ส่วนที่ถูกเน้น2 9" xfId="3814" xr:uid="{00000000-0005-0000-0000-0000E80E0000}"/>
    <cellStyle name="ส่วนที่ถูกเน้น3" xfId="3815" xr:uid="{00000000-0005-0000-0000-0000E90E0000}"/>
    <cellStyle name="ส่วนที่ถูกเน้น3 10" xfId="3816" xr:uid="{00000000-0005-0000-0000-0000EA0E0000}"/>
    <cellStyle name="ส่วนที่ถูกเน้น3 11" xfId="3817" xr:uid="{00000000-0005-0000-0000-0000EB0E0000}"/>
    <cellStyle name="ส่วนที่ถูกเน้น3 12" xfId="3818" xr:uid="{00000000-0005-0000-0000-0000EC0E0000}"/>
    <cellStyle name="ส่วนที่ถูกเน้น3 13" xfId="3819" xr:uid="{00000000-0005-0000-0000-0000ED0E0000}"/>
    <cellStyle name="ส่วนที่ถูกเน้น3 14" xfId="3820" xr:uid="{00000000-0005-0000-0000-0000EE0E0000}"/>
    <cellStyle name="ส่วนที่ถูกเน้น3 15" xfId="3821" xr:uid="{00000000-0005-0000-0000-0000EF0E0000}"/>
    <cellStyle name="ส่วนที่ถูกเน้น3 16" xfId="3822" xr:uid="{00000000-0005-0000-0000-0000F00E0000}"/>
    <cellStyle name="ส่วนที่ถูกเน้น3 17" xfId="3823" xr:uid="{00000000-0005-0000-0000-0000F10E0000}"/>
    <cellStyle name="ส่วนที่ถูกเน้น3 18" xfId="3824" xr:uid="{00000000-0005-0000-0000-0000F20E0000}"/>
    <cellStyle name="ส่วนที่ถูกเน้น3 19" xfId="3825" xr:uid="{00000000-0005-0000-0000-0000F30E0000}"/>
    <cellStyle name="ส่วนที่ถูกเน้น3 2" xfId="3826" xr:uid="{00000000-0005-0000-0000-0000F40E0000}"/>
    <cellStyle name="ส่วนที่ถูกเน้น3 2 2" xfId="3827" xr:uid="{00000000-0005-0000-0000-0000F50E0000}"/>
    <cellStyle name="ส่วนที่ถูกเน้น3 2 3" xfId="3828" xr:uid="{00000000-0005-0000-0000-0000F60E0000}"/>
    <cellStyle name="ส่วนที่ถูกเน้น3 2 4" xfId="3829" xr:uid="{00000000-0005-0000-0000-0000F70E0000}"/>
    <cellStyle name="ส่วนที่ถูกเน้น3 2 5" xfId="3830" xr:uid="{00000000-0005-0000-0000-0000F80E0000}"/>
    <cellStyle name="ส่วนที่ถูกเน้น3 2 6" xfId="3831" xr:uid="{00000000-0005-0000-0000-0000F90E0000}"/>
    <cellStyle name="ส่วนที่ถูกเน้น3 2 7" xfId="3832" xr:uid="{00000000-0005-0000-0000-0000FA0E0000}"/>
    <cellStyle name="ส่วนที่ถูกเน้น3 2 8" xfId="3833" xr:uid="{00000000-0005-0000-0000-0000FB0E0000}"/>
    <cellStyle name="ส่วนที่ถูกเน้น3 3" xfId="3834" xr:uid="{00000000-0005-0000-0000-0000FC0E0000}"/>
    <cellStyle name="ส่วนที่ถูกเน้น3 3 2" xfId="3835" xr:uid="{00000000-0005-0000-0000-0000FD0E0000}"/>
    <cellStyle name="ส่วนที่ถูกเน้น3 4" xfId="3836" xr:uid="{00000000-0005-0000-0000-0000FE0E0000}"/>
    <cellStyle name="ส่วนที่ถูกเน้น3 4 2" xfId="3837" xr:uid="{00000000-0005-0000-0000-0000FF0E0000}"/>
    <cellStyle name="ส่วนที่ถูกเน้น3 5" xfId="3838" xr:uid="{00000000-0005-0000-0000-0000000F0000}"/>
    <cellStyle name="ส่วนที่ถูกเน้น3 5 2" xfId="3839" xr:uid="{00000000-0005-0000-0000-0000010F0000}"/>
    <cellStyle name="ส่วนที่ถูกเน้น3 6" xfId="3840" xr:uid="{00000000-0005-0000-0000-0000020F0000}"/>
    <cellStyle name="ส่วนที่ถูกเน้น3 6 2" xfId="3841" xr:uid="{00000000-0005-0000-0000-0000030F0000}"/>
    <cellStyle name="ส่วนที่ถูกเน้น3 7" xfId="3842" xr:uid="{00000000-0005-0000-0000-0000040F0000}"/>
    <cellStyle name="ส่วนที่ถูกเน้น3 8" xfId="3843" xr:uid="{00000000-0005-0000-0000-0000050F0000}"/>
    <cellStyle name="ส่วนที่ถูกเน้น3 9" xfId="3844" xr:uid="{00000000-0005-0000-0000-0000060F0000}"/>
    <cellStyle name="ส่วนที่ถูกเน้น4" xfId="3845" xr:uid="{00000000-0005-0000-0000-0000070F0000}"/>
    <cellStyle name="ส่วนที่ถูกเน้น4 10" xfId="3846" xr:uid="{00000000-0005-0000-0000-0000080F0000}"/>
    <cellStyle name="ส่วนที่ถูกเน้น4 11" xfId="3847" xr:uid="{00000000-0005-0000-0000-0000090F0000}"/>
    <cellStyle name="ส่วนที่ถูกเน้น4 12" xfId="3848" xr:uid="{00000000-0005-0000-0000-00000A0F0000}"/>
    <cellStyle name="ส่วนที่ถูกเน้น4 13" xfId="3849" xr:uid="{00000000-0005-0000-0000-00000B0F0000}"/>
    <cellStyle name="ส่วนที่ถูกเน้น4 14" xfId="3850" xr:uid="{00000000-0005-0000-0000-00000C0F0000}"/>
    <cellStyle name="ส่วนที่ถูกเน้น4 15" xfId="3851" xr:uid="{00000000-0005-0000-0000-00000D0F0000}"/>
    <cellStyle name="ส่วนที่ถูกเน้น4 16" xfId="3852" xr:uid="{00000000-0005-0000-0000-00000E0F0000}"/>
    <cellStyle name="ส่วนที่ถูกเน้น4 17" xfId="3853" xr:uid="{00000000-0005-0000-0000-00000F0F0000}"/>
    <cellStyle name="ส่วนที่ถูกเน้น4 18" xfId="3854" xr:uid="{00000000-0005-0000-0000-0000100F0000}"/>
    <cellStyle name="ส่วนที่ถูกเน้น4 19" xfId="3855" xr:uid="{00000000-0005-0000-0000-0000110F0000}"/>
    <cellStyle name="ส่วนที่ถูกเน้น4 2" xfId="3856" xr:uid="{00000000-0005-0000-0000-0000120F0000}"/>
    <cellStyle name="ส่วนที่ถูกเน้น4 2 2" xfId="3857" xr:uid="{00000000-0005-0000-0000-0000130F0000}"/>
    <cellStyle name="ส่วนที่ถูกเน้น4 2 3" xfId="3858" xr:uid="{00000000-0005-0000-0000-0000140F0000}"/>
    <cellStyle name="ส่วนที่ถูกเน้น4 2 4" xfId="3859" xr:uid="{00000000-0005-0000-0000-0000150F0000}"/>
    <cellStyle name="ส่วนที่ถูกเน้น4 2 5" xfId="3860" xr:uid="{00000000-0005-0000-0000-0000160F0000}"/>
    <cellStyle name="ส่วนที่ถูกเน้น4 2 6" xfId="3861" xr:uid="{00000000-0005-0000-0000-0000170F0000}"/>
    <cellStyle name="ส่วนที่ถูกเน้น4 2 7" xfId="3862" xr:uid="{00000000-0005-0000-0000-0000180F0000}"/>
    <cellStyle name="ส่วนที่ถูกเน้น4 2 8" xfId="3863" xr:uid="{00000000-0005-0000-0000-0000190F0000}"/>
    <cellStyle name="ส่วนที่ถูกเน้น4 3" xfId="3864" xr:uid="{00000000-0005-0000-0000-00001A0F0000}"/>
    <cellStyle name="ส่วนที่ถูกเน้น4 3 2" xfId="3865" xr:uid="{00000000-0005-0000-0000-00001B0F0000}"/>
    <cellStyle name="ส่วนที่ถูกเน้น4 4" xfId="3866" xr:uid="{00000000-0005-0000-0000-00001C0F0000}"/>
    <cellStyle name="ส่วนที่ถูกเน้น4 4 2" xfId="3867" xr:uid="{00000000-0005-0000-0000-00001D0F0000}"/>
    <cellStyle name="ส่วนที่ถูกเน้น4 5" xfId="3868" xr:uid="{00000000-0005-0000-0000-00001E0F0000}"/>
    <cellStyle name="ส่วนที่ถูกเน้น4 5 2" xfId="3869" xr:uid="{00000000-0005-0000-0000-00001F0F0000}"/>
    <cellStyle name="ส่วนที่ถูกเน้น4 6" xfId="3870" xr:uid="{00000000-0005-0000-0000-0000200F0000}"/>
    <cellStyle name="ส่วนที่ถูกเน้น4 6 2" xfId="3871" xr:uid="{00000000-0005-0000-0000-0000210F0000}"/>
    <cellStyle name="ส่วนที่ถูกเน้น4 7" xfId="3872" xr:uid="{00000000-0005-0000-0000-0000220F0000}"/>
    <cellStyle name="ส่วนที่ถูกเน้น4 8" xfId="3873" xr:uid="{00000000-0005-0000-0000-0000230F0000}"/>
    <cellStyle name="ส่วนที่ถูกเน้น4 9" xfId="3874" xr:uid="{00000000-0005-0000-0000-0000240F0000}"/>
    <cellStyle name="ส่วนที่ถูกเน้น5" xfId="3875" xr:uid="{00000000-0005-0000-0000-0000250F0000}"/>
    <cellStyle name="ส่วนที่ถูกเน้น5 10" xfId="3876" xr:uid="{00000000-0005-0000-0000-0000260F0000}"/>
    <cellStyle name="ส่วนที่ถูกเน้น5 11" xfId="3877" xr:uid="{00000000-0005-0000-0000-0000270F0000}"/>
    <cellStyle name="ส่วนที่ถูกเน้น5 12" xfId="3878" xr:uid="{00000000-0005-0000-0000-0000280F0000}"/>
    <cellStyle name="ส่วนที่ถูกเน้น5 13" xfId="3879" xr:uid="{00000000-0005-0000-0000-0000290F0000}"/>
    <cellStyle name="ส่วนที่ถูกเน้น5 14" xfId="3880" xr:uid="{00000000-0005-0000-0000-00002A0F0000}"/>
    <cellStyle name="ส่วนที่ถูกเน้น5 15" xfId="3881" xr:uid="{00000000-0005-0000-0000-00002B0F0000}"/>
    <cellStyle name="ส่วนที่ถูกเน้น5 16" xfId="3882" xr:uid="{00000000-0005-0000-0000-00002C0F0000}"/>
    <cellStyle name="ส่วนที่ถูกเน้น5 17" xfId="3883" xr:uid="{00000000-0005-0000-0000-00002D0F0000}"/>
    <cellStyle name="ส่วนที่ถูกเน้น5 18" xfId="3884" xr:uid="{00000000-0005-0000-0000-00002E0F0000}"/>
    <cellStyle name="ส่วนที่ถูกเน้น5 19" xfId="3885" xr:uid="{00000000-0005-0000-0000-00002F0F0000}"/>
    <cellStyle name="ส่วนที่ถูกเน้น5 2" xfId="3886" xr:uid="{00000000-0005-0000-0000-0000300F0000}"/>
    <cellStyle name="ส่วนที่ถูกเน้น5 2 2" xfId="3887" xr:uid="{00000000-0005-0000-0000-0000310F0000}"/>
    <cellStyle name="ส่วนที่ถูกเน้น5 2 3" xfId="3888" xr:uid="{00000000-0005-0000-0000-0000320F0000}"/>
    <cellStyle name="ส่วนที่ถูกเน้น5 2 4" xfId="3889" xr:uid="{00000000-0005-0000-0000-0000330F0000}"/>
    <cellStyle name="ส่วนที่ถูกเน้น5 2 5" xfId="3890" xr:uid="{00000000-0005-0000-0000-0000340F0000}"/>
    <cellStyle name="ส่วนที่ถูกเน้น5 2 6" xfId="3891" xr:uid="{00000000-0005-0000-0000-0000350F0000}"/>
    <cellStyle name="ส่วนที่ถูกเน้น5 2 7" xfId="3892" xr:uid="{00000000-0005-0000-0000-0000360F0000}"/>
    <cellStyle name="ส่วนที่ถูกเน้น5 2 8" xfId="3893" xr:uid="{00000000-0005-0000-0000-0000370F0000}"/>
    <cellStyle name="ส่วนที่ถูกเน้น5 3" xfId="3894" xr:uid="{00000000-0005-0000-0000-0000380F0000}"/>
    <cellStyle name="ส่วนที่ถูกเน้น5 3 2" xfId="3895" xr:uid="{00000000-0005-0000-0000-0000390F0000}"/>
    <cellStyle name="ส่วนที่ถูกเน้น5 4" xfId="3896" xr:uid="{00000000-0005-0000-0000-00003A0F0000}"/>
    <cellStyle name="ส่วนที่ถูกเน้น5 4 2" xfId="3897" xr:uid="{00000000-0005-0000-0000-00003B0F0000}"/>
    <cellStyle name="ส่วนที่ถูกเน้น5 5" xfId="3898" xr:uid="{00000000-0005-0000-0000-00003C0F0000}"/>
    <cellStyle name="ส่วนที่ถูกเน้น5 5 2" xfId="3899" xr:uid="{00000000-0005-0000-0000-00003D0F0000}"/>
    <cellStyle name="ส่วนที่ถูกเน้น5 6" xfId="3900" xr:uid="{00000000-0005-0000-0000-00003E0F0000}"/>
    <cellStyle name="ส่วนที่ถูกเน้น5 6 2" xfId="3901" xr:uid="{00000000-0005-0000-0000-00003F0F0000}"/>
    <cellStyle name="ส่วนที่ถูกเน้น5 7" xfId="3902" xr:uid="{00000000-0005-0000-0000-0000400F0000}"/>
    <cellStyle name="ส่วนที่ถูกเน้น5 8" xfId="3903" xr:uid="{00000000-0005-0000-0000-0000410F0000}"/>
    <cellStyle name="ส่วนที่ถูกเน้น5 9" xfId="3904" xr:uid="{00000000-0005-0000-0000-0000420F0000}"/>
    <cellStyle name="ส่วนที่ถูกเน้น6" xfId="3905" xr:uid="{00000000-0005-0000-0000-0000430F0000}"/>
    <cellStyle name="ส่วนที่ถูกเน้น6 10" xfId="3906" xr:uid="{00000000-0005-0000-0000-0000440F0000}"/>
    <cellStyle name="ส่วนที่ถูกเน้น6 11" xfId="3907" xr:uid="{00000000-0005-0000-0000-0000450F0000}"/>
    <cellStyle name="ส่วนที่ถูกเน้น6 12" xfId="3908" xr:uid="{00000000-0005-0000-0000-0000460F0000}"/>
    <cellStyle name="ส่วนที่ถูกเน้น6 13" xfId="3909" xr:uid="{00000000-0005-0000-0000-0000470F0000}"/>
    <cellStyle name="ส่วนที่ถูกเน้น6 14" xfId="3910" xr:uid="{00000000-0005-0000-0000-0000480F0000}"/>
    <cellStyle name="ส่วนที่ถูกเน้น6 15" xfId="3911" xr:uid="{00000000-0005-0000-0000-0000490F0000}"/>
    <cellStyle name="ส่วนที่ถูกเน้น6 16" xfId="3912" xr:uid="{00000000-0005-0000-0000-00004A0F0000}"/>
    <cellStyle name="ส่วนที่ถูกเน้น6 17" xfId="3913" xr:uid="{00000000-0005-0000-0000-00004B0F0000}"/>
    <cellStyle name="ส่วนที่ถูกเน้น6 18" xfId="3914" xr:uid="{00000000-0005-0000-0000-00004C0F0000}"/>
    <cellStyle name="ส่วนที่ถูกเน้น6 19" xfId="3915" xr:uid="{00000000-0005-0000-0000-00004D0F0000}"/>
    <cellStyle name="ส่วนที่ถูกเน้น6 2" xfId="3916" xr:uid="{00000000-0005-0000-0000-00004E0F0000}"/>
    <cellStyle name="ส่วนที่ถูกเน้น6 2 2" xfId="3917" xr:uid="{00000000-0005-0000-0000-00004F0F0000}"/>
    <cellStyle name="ส่วนที่ถูกเน้น6 2 3" xfId="3918" xr:uid="{00000000-0005-0000-0000-0000500F0000}"/>
    <cellStyle name="ส่วนที่ถูกเน้น6 2 4" xfId="3919" xr:uid="{00000000-0005-0000-0000-0000510F0000}"/>
    <cellStyle name="ส่วนที่ถูกเน้น6 2 5" xfId="3920" xr:uid="{00000000-0005-0000-0000-0000520F0000}"/>
    <cellStyle name="ส่วนที่ถูกเน้น6 2 6" xfId="3921" xr:uid="{00000000-0005-0000-0000-0000530F0000}"/>
    <cellStyle name="ส่วนที่ถูกเน้น6 2 7" xfId="3922" xr:uid="{00000000-0005-0000-0000-0000540F0000}"/>
    <cellStyle name="ส่วนที่ถูกเน้น6 2 8" xfId="3923" xr:uid="{00000000-0005-0000-0000-0000550F0000}"/>
    <cellStyle name="ส่วนที่ถูกเน้น6 3" xfId="3924" xr:uid="{00000000-0005-0000-0000-0000560F0000}"/>
    <cellStyle name="ส่วนที่ถูกเน้น6 3 2" xfId="3925" xr:uid="{00000000-0005-0000-0000-0000570F0000}"/>
    <cellStyle name="ส่วนที่ถูกเน้น6 4" xfId="3926" xr:uid="{00000000-0005-0000-0000-0000580F0000}"/>
    <cellStyle name="ส่วนที่ถูกเน้น6 4 2" xfId="3927" xr:uid="{00000000-0005-0000-0000-0000590F0000}"/>
    <cellStyle name="ส่วนที่ถูกเน้น6 5" xfId="3928" xr:uid="{00000000-0005-0000-0000-00005A0F0000}"/>
    <cellStyle name="ส่วนที่ถูกเน้น6 5 2" xfId="3929" xr:uid="{00000000-0005-0000-0000-00005B0F0000}"/>
    <cellStyle name="ส่วนที่ถูกเน้น6 6" xfId="3930" xr:uid="{00000000-0005-0000-0000-00005C0F0000}"/>
    <cellStyle name="ส่วนที่ถูกเน้น6 6 2" xfId="3931" xr:uid="{00000000-0005-0000-0000-00005D0F0000}"/>
    <cellStyle name="ส่วนที่ถูกเน้น6 7" xfId="3932" xr:uid="{00000000-0005-0000-0000-00005E0F0000}"/>
    <cellStyle name="ส่วนที่ถูกเน้น6 8" xfId="3933" xr:uid="{00000000-0005-0000-0000-00005F0F0000}"/>
    <cellStyle name="ส่วนที่ถูกเน้น6 9" xfId="3934" xr:uid="{00000000-0005-0000-0000-0000600F0000}"/>
    <cellStyle name="แสดงผล" xfId="3935" xr:uid="{00000000-0005-0000-0000-0000610F0000}"/>
    <cellStyle name="แสดงผล 10" xfId="3936" xr:uid="{00000000-0005-0000-0000-0000620F0000}"/>
    <cellStyle name="แสดงผล 11" xfId="3937" xr:uid="{00000000-0005-0000-0000-0000630F0000}"/>
    <cellStyle name="แสดงผล 12" xfId="3938" xr:uid="{00000000-0005-0000-0000-0000640F0000}"/>
    <cellStyle name="แสดงผล 13" xfId="3939" xr:uid="{00000000-0005-0000-0000-0000650F0000}"/>
    <cellStyle name="แสดงผล 14" xfId="3940" xr:uid="{00000000-0005-0000-0000-0000660F0000}"/>
    <cellStyle name="แสดงผล 15" xfId="3941" xr:uid="{00000000-0005-0000-0000-0000670F0000}"/>
    <cellStyle name="แสดงผล 16" xfId="3942" xr:uid="{00000000-0005-0000-0000-0000680F0000}"/>
    <cellStyle name="แสดงผล 17" xfId="3943" xr:uid="{00000000-0005-0000-0000-0000690F0000}"/>
    <cellStyle name="แสดงผล 18" xfId="3944" xr:uid="{00000000-0005-0000-0000-00006A0F0000}"/>
    <cellStyle name="แสดงผล 19" xfId="3945" xr:uid="{00000000-0005-0000-0000-00006B0F0000}"/>
    <cellStyle name="แสดงผล 2" xfId="3946" xr:uid="{00000000-0005-0000-0000-00006C0F0000}"/>
    <cellStyle name="แสดงผล 2 2" xfId="3947" xr:uid="{00000000-0005-0000-0000-00006D0F0000}"/>
    <cellStyle name="แสดงผล 2 3" xfId="3948" xr:uid="{00000000-0005-0000-0000-00006E0F0000}"/>
    <cellStyle name="แสดงผล 2 4" xfId="3949" xr:uid="{00000000-0005-0000-0000-00006F0F0000}"/>
    <cellStyle name="แสดงผล 2 5" xfId="3950" xr:uid="{00000000-0005-0000-0000-0000700F0000}"/>
    <cellStyle name="แสดงผล 2 6" xfId="3951" xr:uid="{00000000-0005-0000-0000-0000710F0000}"/>
    <cellStyle name="แสดงผล 2 7" xfId="3952" xr:uid="{00000000-0005-0000-0000-0000720F0000}"/>
    <cellStyle name="แสดงผล 2 8" xfId="3953" xr:uid="{00000000-0005-0000-0000-0000730F0000}"/>
    <cellStyle name="แสดงผล 3" xfId="3954" xr:uid="{00000000-0005-0000-0000-0000740F0000}"/>
    <cellStyle name="แสดงผล 3 2" xfId="3955" xr:uid="{00000000-0005-0000-0000-0000750F0000}"/>
    <cellStyle name="แสดงผล 4" xfId="3956" xr:uid="{00000000-0005-0000-0000-0000760F0000}"/>
    <cellStyle name="แสดงผล 4 2" xfId="3957" xr:uid="{00000000-0005-0000-0000-0000770F0000}"/>
    <cellStyle name="แสดงผล 5" xfId="3958" xr:uid="{00000000-0005-0000-0000-0000780F0000}"/>
    <cellStyle name="แสดงผล 5 2" xfId="3959" xr:uid="{00000000-0005-0000-0000-0000790F0000}"/>
    <cellStyle name="แสดงผล 6" xfId="3960" xr:uid="{00000000-0005-0000-0000-00007A0F0000}"/>
    <cellStyle name="แสดงผล 6 2" xfId="3961" xr:uid="{00000000-0005-0000-0000-00007B0F0000}"/>
    <cellStyle name="แสดงผล 7" xfId="3962" xr:uid="{00000000-0005-0000-0000-00007C0F0000}"/>
    <cellStyle name="แสดงผล 8" xfId="3963" xr:uid="{00000000-0005-0000-0000-00007D0F0000}"/>
    <cellStyle name="แสดงผล 9" xfId="3964" xr:uid="{00000000-0005-0000-0000-00007E0F0000}"/>
    <cellStyle name="หมายเหตุ" xfId="3965" xr:uid="{00000000-0005-0000-0000-00007F0F0000}"/>
    <cellStyle name="หมายเหตุ 10" xfId="3966" xr:uid="{00000000-0005-0000-0000-0000800F0000}"/>
    <cellStyle name="หมายเหตุ 11" xfId="3967" xr:uid="{00000000-0005-0000-0000-0000810F0000}"/>
    <cellStyle name="หมายเหตุ 12" xfId="3968" xr:uid="{00000000-0005-0000-0000-0000820F0000}"/>
    <cellStyle name="หมายเหตุ 13" xfId="3969" xr:uid="{00000000-0005-0000-0000-0000830F0000}"/>
    <cellStyle name="หมายเหตุ 14" xfId="3970" xr:uid="{00000000-0005-0000-0000-0000840F0000}"/>
    <cellStyle name="หมายเหตุ 15" xfId="3971" xr:uid="{00000000-0005-0000-0000-0000850F0000}"/>
    <cellStyle name="หมายเหตุ 16" xfId="3972" xr:uid="{00000000-0005-0000-0000-0000860F0000}"/>
    <cellStyle name="หมายเหตุ 17" xfId="3973" xr:uid="{00000000-0005-0000-0000-0000870F0000}"/>
    <cellStyle name="หมายเหตุ 18" xfId="3974" xr:uid="{00000000-0005-0000-0000-0000880F0000}"/>
    <cellStyle name="หมายเหตุ 19" xfId="3975" xr:uid="{00000000-0005-0000-0000-0000890F0000}"/>
    <cellStyle name="หมายเหตุ 2" xfId="3976" xr:uid="{00000000-0005-0000-0000-00008A0F0000}"/>
    <cellStyle name="หมายเหตุ 2 2" xfId="3977" xr:uid="{00000000-0005-0000-0000-00008B0F0000}"/>
    <cellStyle name="หมายเหตุ 2 3" xfId="3978" xr:uid="{00000000-0005-0000-0000-00008C0F0000}"/>
    <cellStyle name="หมายเหตุ 2 4" xfId="3979" xr:uid="{00000000-0005-0000-0000-00008D0F0000}"/>
    <cellStyle name="หมายเหตุ 2 5" xfId="3980" xr:uid="{00000000-0005-0000-0000-00008E0F0000}"/>
    <cellStyle name="หมายเหตุ 2 6" xfId="3981" xr:uid="{00000000-0005-0000-0000-00008F0F0000}"/>
    <cellStyle name="หมายเหตุ 2 7" xfId="3982" xr:uid="{00000000-0005-0000-0000-0000900F0000}"/>
    <cellStyle name="หมายเหตุ 2 8" xfId="3983" xr:uid="{00000000-0005-0000-0000-0000910F0000}"/>
    <cellStyle name="หมายเหตุ 2 9" xfId="3984" xr:uid="{00000000-0005-0000-0000-0000920F0000}"/>
    <cellStyle name="หมายเหตุ 3" xfId="3985" xr:uid="{00000000-0005-0000-0000-0000930F0000}"/>
    <cellStyle name="หมายเหตุ 3 2" xfId="3986" xr:uid="{00000000-0005-0000-0000-0000940F0000}"/>
    <cellStyle name="หมายเหตุ 4" xfId="3987" xr:uid="{00000000-0005-0000-0000-0000950F0000}"/>
    <cellStyle name="หมายเหตุ 4 2" xfId="3988" xr:uid="{00000000-0005-0000-0000-0000960F0000}"/>
    <cellStyle name="หมายเหตุ 5" xfId="3989" xr:uid="{00000000-0005-0000-0000-0000970F0000}"/>
    <cellStyle name="หมายเหตุ 5 2" xfId="3990" xr:uid="{00000000-0005-0000-0000-0000980F0000}"/>
    <cellStyle name="หมายเหตุ 6" xfId="3991" xr:uid="{00000000-0005-0000-0000-0000990F0000}"/>
    <cellStyle name="หมายเหตุ 6 2" xfId="3992" xr:uid="{00000000-0005-0000-0000-00009A0F0000}"/>
    <cellStyle name="หมายเหตุ 7" xfId="3993" xr:uid="{00000000-0005-0000-0000-00009B0F0000}"/>
    <cellStyle name="หมายเหตุ 8" xfId="3994" xr:uid="{00000000-0005-0000-0000-00009C0F0000}"/>
    <cellStyle name="หมายเหตุ 9" xfId="3995" xr:uid="{00000000-0005-0000-0000-00009D0F0000}"/>
    <cellStyle name="หัวเรื่อง 1" xfId="3996" xr:uid="{00000000-0005-0000-0000-00009E0F0000}"/>
    <cellStyle name="หัวเรื่อง 1 10" xfId="3997" xr:uid="{00000000-0005-0000-0000-00009F0F0000}"/>
    <cellStyle name="หัวเรื่อง 1 11" xfId="3998" xr:uid="{00000000-0005-0000-0000-0000A00F0000}"/>
    <cellStyle name="หัวเรื่อง 1 12" xfId="3999" xr:uid="{00000000-0005-0000-0000-0000A10F0000}"/>
    <cellStyle name="หัวเรื่อง 1 13" xfId="4000" xr:uid="{00000000-0005-0000-0000-0000A20F0000}"/>
    <cellStyle name="หัวเรื่อง 1 14" xfId="4001" xr:uid="{00000000-0005-0000-0000-0000A30F0000}"/>
    <cellStyle name="หัวเรื่อง 1 15" xfId="4002" xr:uid="{00000000-0005-0000-0000-0000A40F0000}"/>
    <cellStyle name="หัวเรื่อง 1 16" xfId="4003" xr:uid="{00000000-0005-0000-0000-0000A50F0000}"/>
    <cellStyle name="หัวเรื่อง 1 17" xfId="4004" xr:uid="{00000000-0005-0000-0000-0000A60F0000}"/>
    <cellStyle name="หัวเรื่อง 1 18" xfId="4005" xr:uid="{00000000-0005-0000-0000-0000A70F0000}"/>
    <cellStyle name="หัวเรื่อง 1 19" xfId="4006" xr:uid="{00000000-0005-0000-0000-0000A80F0000}"/>
    <cellStyle name="หัวเรื่อง 1 2" xfId="4007" xr:uid="{00000000-0005-0000-0000-0000A90F0000}"/>
    <cellStyle name="หัวเรื่อง 1 2 2" xfId="4008" xr:uid="{00000000-0005-0000-0000-0000AA0F0000}"/>
    <cellStyle name="หัวเรื่อง 1 2 3" xfId="4009" xr:uid="{00000000-0005-0000-0000-0000AB0F0000}"/>
    <cellStyle name="หัวเรื่อง 1 2 4" xfId="4010" xr:uid="{00000000-0005-0000-0000-0000AC0F0000}"/>
    <cellStyle name="หัวเรื่อง 1 2 5" xfId="4011" xr:uid="{00000000-0005-0000-0000-0000AD0F0000}"/>
    <cellStyle name="หัวเรื่อง 1 2 6" xfId="4012" xr:uid="{00000000-0005-0000-0000-0000AE0F0000}"/>
    <cellStyle name="หัวเรื่อง 1 2 7" xfId="4013" xr:uid="{00000000-0005-0000-0000-0000AF0F0000}"/>
    <cellStyle name="หัวเรื่อง 1 2 8" xfId="4014" xr:uid="{00000000-0005-0000-0000-0000B00F0000}"/>
    <cellStyle name="หัวเรื่อง 1 3" xfId="4015" xr:uid="{00000000-0005-0000-0000-0000B10F0000}"/>
    <cellStyle name="หัวเรื่อง 1 3 2" xfId="4016" xr:uid="{00000000-0005-0000-0000-0000B20F0000}"/>
    <cellStyle name="หัวเรื่อง 1 4" xfId="4017" xr:uid="{00000000-0005-0000-0000-0000B30F0000}"/>
    <cellStyle name="หัวเรื่อง 1 4 2" xfId="4018" xr:uid="{00000000-0005-0000-0000-0000B40F0000}"/>
    <cellStyle name="หัวเรื่อง 1 5" xfId="4019" xr:uid="{00000000-0005-0000-0000-0000B50F0000}"/>
    <cellStyle name="หัวเรื่อง 1 5 2" xfId="4020" xr:uid="{00000000-0005-0000-0000-0000B60F0000}"/>
    <cellStyle name="หัวเรื่อง 1 6" xfId="4021" xr:uid="{00000000-0005-0000-0000-0000B70F0000}"/>
    <cellStyle name="หัวเรื่อง 1 6 2" xfId="4022" xr:uid="{00000000-0005-0000-0000-0000B80F0000}"/>
    <cellStyle name="หัวเรื่อง 1 7" xfId="4023" xr:uid="{00000000-0005-0000-0000-0000B90F0000}"/>
    <cellStyle name="หัวเรื่อง 1 8" xfId="4024" xr:uid="{00000000-0005-0000-0000-0000BA0F0000}"/>
    <cellStyle name="หัวเรื่อง 1 9" xfId="4025" xr:uid="{00000000-0005-0000-0000-0000BB0F0000}"/>
    <cellStyle name="หัวเรื่อง 2" xfId="4026" xr:uid="{00000000-0005-0000-0000-0000BC0F0000}"/>
    <cellStyle name="หัวเรื่อง 2 10" xfId="4027" xr:uid="{00000000-0005-0000-0000-0000BD0F0000}"/>
    <cellStyle name="หัวเรื่อง 2 11" xfId="4028" xr:uid="{00000000-0005-0000-0000-0000BE0F0000}"/>
    <cellStyle name="หัวเรื่อง 2 12" xfId="4029" xr:uid="{00000000-0005-0000-0000-0000BF0F0000}"/>
    <cellStyle name="หัวเรื่อง 2 13" xfId="4030" xr:uid="{00000000-0005-0000-0000-0000C00F0000}"/>
    <cellStyle name="หัวเรื่อง 2 14" xfId="4031" xr:uid="{00000000-0005-0000-0000-0000C10F0000}"/>
    <cellStyle name="หัวเรื่อง 2 15" xfId="4032" xr:uid="{00000000-0005-0000-0000-0000C20F0000}"/>
    <cellStyle name="หัวเรื่อง 2 16" xfId="4033" xr:uid="{00000000-0005-0000-0000-0000C30F0000}"/>
    <cellStyle name="หัวเรื่อง 2 17" xfId="4034" xr:uid="{00000000-0005-0000-0000-0000C40F0000}"/>
    <cellStyle name="หัวเรื่อง 2 18" xfId="4035" xr:uid="{00000000-0005-0000-0000-0000C50F0000}"/>
    <cellStyle name="หัวเรื่อง 2 19" xfId="4036" xr:uid="{00000000-0005-0000-0000-0000C60F0000}"/>
    <cellStyle name="หัวเรื่อง 2 2" xfId="4037" xr:uid="{00000000-0005-0000-0000-0000C70F0000}"/>
    <cellStyle name="หัวเรื่อง 2 2 2" xfId="4038" xr:uid="{00000000-0005-0000-0000-0000C80F0000}"/>
    <cellStyle name="หัวเรื่อง 2 2 3" xfId="4039" xr:uid="{00000000-0005-0000-0000-0000C90F0000}"/>
    <cellStyle name="หัวเรื่อง 2 2 4" xfId="4040" xr:uid="{00000000-0005-0000-0000-0000CA0F0000}"/>
    <cellStyle name="หัวเรื่อง 2 2 5" xfId="4041" xr:uid="{00000000-0005-0000-0000-0000CB0F0000}"/>
    <cellStyle name="หัวเรื่อง 2 2 6" xfId="4042" xr:uid="{00000000-0005-0000-0000-0000CC0F0000}"/>
    <cellStyle name="หัวเรื่อง 2 2 7" xfId="4043" xr:uid="{00000000-0005-0000-0000-0000CD0F0000}"/>
    <cellStyle name="หัวเรื่อง 2 2 8" xfId="4044" xr:uid="{00000000-0005-0000-0000-0000CE0F0000}"/>
    <cellStyle name="หัวเรื่อง 2 3" xfId="4045" xr:uid="{00000000-0005-0000-0000-0000CF0F0000}"/>
    <cellStyle name="หัวเรื่อง 2 3 2" xfId="4046" xr:uid="{00000000-0005-0000-0000-0000D00F0000}"/>
    <cellStyle name="หัวเรื่อง 2 4" xfId="4047" xr:uid="{00000000-0005-0000-0000-0000D10F0000}"/>
    <cellStyle name="หัวเรื่อง 2 4 2" xfId="4048" xr:uid="{00000000-0005-0000-0000-0000D20F0000}"/>
    <cellStyle name="หัวเรื่อง 2 5" xfId="4049" xr:uid="{00000000-0005-0000-0000-0000D30F0000}"/>
    <cellStyle name="หัวเรื่อง 2 5 2" xfId="4050" xr:uid="{00000000-0005-0000-0000-0000D40F0000}"/>
    <cellStyle name="หัวเรื่อง 2 6" xfId="4051" xr:uid="{00000000-0005-0000-0000-0000D50F0000}"/>
    <cellStyle name="หัวเรื่อง 2 6 2" xfId="4052" xr:uid="{00000000-0005-0000-0000-0000D60F0000}"/>
    <cellStyle name="หัวเรื่อง 2 7" xfId="4053" xr:uid="{00000000-0005-0000-0000-0000D70F0000}"/>
    <cellStyle name="หัวเรื่อง 2 8" xfId="4054" xr:uid="{00000000-0005-0000-0000-0000D80F0000}"/>
    <cellStyle name="หัวเรื่อง 2 9" xfId="4055" xr:uid="{00000000-0005-0000-0000-0000D90F0000}"/>
    <cellStyle name="หัวเรื่อง 3" xfId="4056" xr:uid="{00000000-0005-0000-0000-0000DA0F0000}"/>
    <cellStyle name="หัวเรื่อง 3 10" xfId="4057" xr:uid="{00000000-0005-0000-0000-0000DB0F0000}"/>
    <cellStyle name="หัวเรื่อง 3 11" xfId="4058" xr:uid="{00000000-0005-0000-0000-0000DC0F0000}"/>
    <cellStyle name="หัวเรื่อง 3 12" xfId="4059" xr:uid="{00000000-0005-0000-0000-0000DD0F0000}"/>
    <cellStyle name="หัวเรื่อง 3 13" xfId="4060" xr:uid="{00000000-0005-0000-0000-0000DE0F0000}"/>
    <cellStyle name="หัวเรื่อง 3 14" xfId="4061" xr:uid="{00000000-0005-0000-0000-0000DF0F0000}"/>
    <cellStyle name="หัวเรื่อง 3 15" xfId="4062" xr:uid="{00000000-0005-0000-0000-0000E00F0000}"/>
    <cellStyle name="หัวเรื่อง 3 16" xfId="4063" xr:uid="{00000000-0005-0000-0000-0000E10F0000}"/>
    <cellStyle name="หัวเรื่อง 3 17" xfId="4064" xr:uid="{00000000-0005-0000-0000-0000E20F0000}"/>
    <cellStyle name="หัวเรื่อง 3 18" xfId="4065" xr:uid="{00000000-0005-0000-0000-0000E30F0000}"/>
    <cellStyle name="หัวเรื่อง 3 19" xfId="4066" xr:uid="{00000000-0005-0000-0000-0000E40F0000}"/>
    <cellStyle name="หัวเรื่อง 3 2" xfId="4067" xr:uid="{00000000-0005-0000-0000-0000E50F0000}"/>
    <cellStyle name="หัวเรื่อง 3 2 2" xfId="4068" xr:uid="{00000000-0005-0000-0000-0000E60F0000}"/>
    <cellStyle name="หัวเรื่อง 3 2 3" xfId="4069" xr:uid="{00000000-0005-0000-0000-0000E70F0000}"/>
    <cellStyle name="หัวเรื่อง 3 2 4" xfId="4070" xr:uid="{00000000-0005-0000-0000-0000E80F0000}"/>
    <cellStyle name="หัวเรื่อง 3 2 5" xfId="4071" xr:uid="{00000000-0005-0000-0000-0000E90F0000}"/>
    <cellStyle name="หัวเรื่อง 3 2 6" xfId="4072" xr:uid="{00000000-0005-0000-0000-0000EA0F0000}"/>
    <cellStyle name="หัวเรื่อง 3 2 7" xfId="4073" xr:uid="{00000000-0005-0000-0000-0000EB0F0000}"/>
    <cellStyle name="หัวเรื่อง 3 2 8" xfId="4074" xr:uid="{00000000-0005-0000-0000-0000EC0F0000}"/>
    <cellStyle name="หัวเรื่อง 3 3" xfId="4075" xr:uid="{00000000-0005-0000-0000-0000ED0F0000}"/>
    <cellStyle name="หัวเรื่อง 3 3 2" xfId="4076" xr:uid="{00000000-0005-0000-0000-0000EE0F0000}"/>
    <cellStyle name="หัวเรื่อง 3 4" xfId="4077" xr:uid="{00000000-0005-0000-0000-0000EF0F0000}"/>
    <cellStyle name="หัวเรื่อง 3 4 2" xfId="4078" xr:uid="{00000000-0005-0000-0000-0000F00F0000}"/>
    <cellStyle name="หัวเรื่อง 3 5" xfId="4079" xr:uid="{00000000-0005-0000-0000-0000F10F0000}"/>
    <cellStyle name="หัวเรื่อง 3 5 2" xfId="4080" xr:uid="{00000000-0005-0000-0000-0000F20F0000}"/>
    <cellStyle name="หัวเรื่อง 3 6" xfId="4081" xr:uid="{00000000-0005-0000-0000-0000F30F0000}"/>
    <cellStyle name="หัวเรื่อง 3 6 2" xfId="4082" xr:uid="{00000000-0005-0000-0000-0000F40F0000}"/>
    <cellStyle name="หัวเรื่อง 3 7" xfId="4083" xr:uid="{00000000-0005-0000-0000-0000F50F0000}"/>
    <cellStyle name="หัวเรื่อง 3 8" xfId="4084" xr:uid="{00000000-0005-0000-0000-0000F60F0000}"/>
    <cellStyle name="หัวเรื่อง 3 9" xfId="4085" xr:uid="{00000000-0005-0000-0000-0000F70F0000}"/>
    <cellStyle name="หัวเรื่อง 4" xfId="4086" xr:uid="{00000000-0005-0000-0000-0000F80F0000}"/>
    <cellStyle name="หัวเรื่อง 4 10" xfId="4087" xr:uid="{00000000-0005-0000-0000-0000F90F0000}"/>
    <cellStyle name="หัวเรื่อง 4 11" xfId="4088" xr:uid="{00000000-0005-0000-0000-0000FA0F0000}"/>
    <cellStyle name="หัวเรื่อง 4 12" xfId="4089" xr:uid="{00000000-0005-0000-0000-0000FB0F0000}"/>
    <cellStyle name="หัวเรื่อง 4 13" xfId="4090" xr:uid="{00000000-0005-0000-0000-0000FC0F0000}"/>
    <cellStyle name="หัวเรื่อง 4 14" xfId="4091" xr:uid="{00000000-0005-0000-0000-0000FD0F0000}"/>
    <cellStyle name="หัวเรื่อง 4 15" xfId="4092" xr:uid="{00000000-0005-0000-0000-0000FE0F0000}"/>
    <cellStyle name="หัวเรื่อง 4 16" xfId="4093" xr:uid="{00000000-0005-0000-0000-0000FF0F0000}"/>
    <cellStyle name="หัวเรื่อง 4 17" xfId="4094" xr:uid="{00000000-0005-0000-0000-000000100000}"/>
    <cellStyle name="หัวเรื่อง 4 18" xfId="4095" xr:uid="{00000000-0005-0000-0000-000001100000}"/>
    <cellStyle name="หัวเรื่อง 4 19" xfId="4096" xr:uid="{00000000-0005-0000-0000-000002100000}"/>
    <cellStyle name="หัวเรื่อง 4 2" xfId="4097" xr:uid="{00000000-0005-0000-0000-000003100000}"/>
    <cellStyle name="หัวเรื่อง 4 2 2" xfId="4098" xr:uid="{00000000-0005-0000-0000-000004100000}"/>
    <cellStyle name="หัวเรื่อง 4 2 3" xfId="4099" xr:uid="{00000000-0005-0000-0000-000005100000}"/>
    <cellStyle name="หัวเรื่อง 4 2 4" xfId="4100" xr:uid="{00000000-0005-0000-0000-000006100000}"/>
    <cellStyle name="หัวเรื่อง 4 2 5" xfId="4101" xr:uid="{00000000-0005-0000-0000-000007100000}"/>
    <cellStyle name="หัวเรื่อง 4 2 6" xfId="4102" xr:uid="{00000000-0005-0000-0000-000008100000}"/>
    <cellStyle name="หัวเรื่อง 4 2 7" xfId="4103" xr:uid="{00000000-0005-0000-0000-000009100000}"/>
    <cellStyle name="หัวเรื่อง 4 2 8" xfId="4104" xr:uid="{00000000-0005-0000-0000-00000A100000}"/>
    <cellStyle name="หัวเรื่อง 4 3" xfId="4105" xr:uid="{00000000-0005-0000-0000-00000B100000}"/>
    <cellStyle name="หัวเรื่อง 4 3 2" xfId="4106" xr:uid="{00000000-0005-0000-0000-00000C100000}"/>
    <cellStyle name="หัวเรื่อง 4 4" xfId="4107" xr:uid="{00000000-0005-0000-0000-00000D100000}"/>
    <cellStyle name="หัวเรื่อง 4 4 2" xfId="4108" xr:uid="{00000000-0005-0000-0000-00000E100000}"/>
    <cellStyle name="หัวเรื่อง 4 5" xfId="4109" xr:uid="{00000000-0005-0000-0000-00000F100000}"/>
    <cellStyle name="หัวเรื่อง 4 5 2" xfId="4110" xr:uid="{00000000-0005-0000-0000-000010100000}"/>
    <cellStyle name="หัวเรื่อง 4 6" xfId="4111" xr:uid="{00000000-0005-0000-0000-000011100000}"/>
    <cellStyle name="หัวเรื่อง 4 6 2" xfId="4112" xr:uid="{00000000-0005-0000-0000-000012100000}"/>
    <cellStyle name="หัวเรื่อง 4 7" xfId="4113" xr:uid="{00000000-0005-0000-0000-000013100000}"/>
    <cellStyle name="หัวเรื่อง 4 8" xfId="4114" xr:uid="{00000000-0005-0000-0000-000014100000}"/>
    <cellStyle name="หัวเรื่อง 4 9" xfId="4115" xr:uid="{00000000-0005-0000-0000-000015100000}"/>
  </cellStyles>
  <dxfs count="0"/>
  <tableStyles count="0" defaultTableStyle="TableStyleMedium2" defaultPivotStyle="PivotStyleLight16"/>
  <colors>
    <mruColors>
      <color rgb="FFFFFFCC"/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TB-3Q2016"/>
      <sheetName val="1"/>
      <sheetName val="2779"/>
      <sheetName val="Account Code_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7"/>
  <sheetViews>
    <sheetView view="pageBreakPreview" zoomScale="85" zoomScaleNormal="85" zoomScaleSheetLayoutView="85" workbookViewId="0">
      <selection activeCell="I20" sqref="I20"/>
    </sheetView>
  </sheetViews>
  <sheetFormatPr defaultColWidth="9" defaultRowHeight="21"/>
  <cols>
    <col min="1" max="4" width="2" style="16" customWidth="1"/>
    <col min="5" max="5" width="11.42578125" style="18" customWidth="1"/>
    <col min="6" max="6" width="20.140625" style="18" customWidth="1"/>
    <col min="7" max="7" width="5.5703125" style="88" customWidth="1"/>
    <col min="8" max="8" width="1.7109375" style="18" customWidth="1"/>
    <col min="9" max="9" width="13.140625" style="22" customWidth="1"/>
    <col min="10" max="10" width="1.7109375" style="23" customWidth="1"/>
    <col min="11" max="11" width="13.140625" style="122" customWidth="1"/>
    <col min="12" max="12" width="1.7109375" style="23" customWidth="1"/>
    <col min="13" max="13" width="13.140625" style="25" customWidth="1"/>
    <col min="14" max="14" width="1.7109375" style="38" customWidth="1"/>
    <col min="15" max="15" width="13.140625" style="83" customWidth="1"/>
    <col min="16" max="16" width="9.140625" style="18" customWidth="1"/>
    <col min="17" max="16384" width="9" style="18"/>
  </cols>
  <sheetData>
    <row r="1" spans="1:15" ht="20.45" customHeight="1">
      <c r="A1" s="344" t="s">
        <v>81</v>
      </c>
      <c r="B1" s="344"/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4"/>
    </row>
    <row r="2" spans="1:15" ht="20.45" customHeight="1">
      <c r="A2" s="344" t="s">
        <v>9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</row>
    <row r="3" spans="1:15" s="23" customFormat="1" ht="20.45" customHeight="1">
      <c r="A3" s="344" t="s">
        <v>195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</row>
    <row r="4" spans="1:15" s="23" customFormat="1" ht="20.45" customHeight="1">
      <c r="A4" s="93"/>
      <c r="B4" s="93"/>
      <c r="C4" s="93"/>
      <c r="D4" s="93"/>
      <c r="E4" s="74"/>
      <c r="F4" s="74"/>
      <c r="G4" s="94"/>
      <c r="H4" s="74"/>
      <c r="I4" s="31"/>
      <c r="J4" s="95"/>
      <c r="K4" s="96"/>
      <c r="L4" s="95"/>
      <c r="M4" s="97"/>
      <c r="N4" s="95"/>
      <c r="O4" s="283" t="s">
        <v>206</v>
      </c>
    </row>
    <row r="5" spans="1:15" s="56" customFormat="1" ht="20.45" customHeight="1">
      <c r="A5" s="98"/>
      <c r="B5" s="98"/>
      <c r="C5" s="98"/>
      <c r="D5" s="98"/>
      <c r="E5" s="99"/>
      <c r="F5" s="99"/>
      <c r="G5" s="100"/>
      <c r="H5" s="99"/>
      <c r="I5" s="343" t="s">
        <v>112</v>
      </c>
      <c r="J5" s="343"/>
      <c r="K5" s="343"/>
      <c r="L5" s="213"/>
      <c r="M5" s="343" t="s">
        <v>10</v>
      </c>
      <c r="N5" s="343"/>
      <c r="O5" s="343"/>
    </row>
    <row r="6" spans="1:15" s="56" customFormat="1" ht="20.45" customHeight="1">
      <c r="A6" s="98"/>
      <c r="B6" s="98"/>
      <c r="C6" s="98"/>
      <c r="D6" s="98"/>
      <c r="E6" s="99"/>
      <c r="F6" s="99"/>
      <c r="G6" s="100"/>
      <c r="H6" s="99"/>
      <c r="I6" s="289" t="s">
        <v>196</v>
      </c>
      <c r="J6" s="290"/>
      <c r="K6" s="289" t="s">
        <v>196</v>
      </c>
      <c r="L6" s="213"/>
      <c r="M6" s="289" t="s">
        <v>196</v>
      </c>
      <c r="N6" s="290"/>
      <c r="O6" s="289" t="s">
        <v>196</v>
      </c>
    </row>
    <row r="7" spans="1:15" s="56" customFormat="1" ht="20.45" customHeight="1">
      <c r="A7" s="98"/>
      <c r="B7" s="98"/>
      <c r="C7" s="98"/>
      <c r="D7" s="98"/>
      <c r="E7" s="99"/>
      <c r="F7" s="99"/>
      <c r="G7" s="100"/>
      <c r="H7" s="99"/>
      <c r="I7" s="291" t="s">
        <v>200</v>
      </c>
      <c r="J7" s="290"/>
      <c r="K7" s="297" t="s">
        <v>201</v>
      </c>
      <c r="L7" s="291"/>
      <c r="M7" s="291" t="s">
        <v>200</v>
      </c>
      <c r="N7" s="290"/>
      <c r="O7" s="297" t="s">
        <v>201</v>
      </c>
    </row>
    <row r="8" spans="1:15" s="56" customFormat="1" ht="20.45" customHeight="1">
      <c r="A8" s="98"/>
      <c r="B8" s="98"/>
      <c r="C8" s="98"/>
      <c r="D8" s="98"/>
      <c r="E8" s="99"/>
      <c r="F8" s="99"/>
      <c r="G8" s="100"/>
      <c r="H8" s="99"/>
      <c r="I8" s="292" t="s">
        <v>197</v>
      </c>
      <c r="J8" s="293"/>
      <c r="K8" s="293" t="s">
        <v>198</v>
      </c>
      <c r="L8" s="213"/>
      <c r="M8" s="292" t="s">
        <v>197</v>
      </c>
      <c r="N8" s="293"/>
      <c r="O8" s="293" t="s">
        <v>198</v>
      </c>
    </row>
    <row r="9" spans="1:15" s="56" customFormat="1" ht="20.45" customHeight="1">
      <c r="A9" s="98"/>
      <c r="B9" s="98"/>
      <c r="C9" s="98"/>
      <c r="D9" s="98"/>
      <c r="E9" s="99"/>
      <c r="F9" s="99"/>
      <c r="G9" s="270" t="s">
        <v>8</v>
      </c>
      <c r="H9" s="99"/>
      <c r="I9" s="294" t="s">
        <v>199</v>
      </c>
      <c r="J9" s="295"/>
      <c r="K9" s="296"/>
      <c r="L9" s="156"/>
      <c r="M9" s="294" t="s">
        <v>199</v>
      </c>
      <c r="N9" s="295"/>
      <c r="O9" s="296"/>
    </row>
    <row r="10" spans="1:15" s="104" customFormat="1" ht="20.45" customHeight="1">
      <c r="A10" s="102" t="s">
        <v>7</v>
      </c>
      <c r="B10" s="103"/>
      <c r="C10" s="103"/>
      <c r="E10" s="105"/>
      <c r="F10" s="105"/>
      <c r="G10" s="106"/>
      <c r="H10" s="105"/>
      <c r="I10" s="107"/>
      <c r="J10" s="108"/>
      <c r="K10" s="109"/>
      <c r="L10" s="110"/>
      <c r="M10" s="111"/>
      <c r="N10" s="108"/>
      <c r="O10" s="112"/>
    </row>
    <row r="11" spans="1:15" ht="20.45" customHeight="1">
      <c r="A11" s="113" t="s">
        <v>6</v>
      </c>
      <c r="B11" s="113"/>
      <c r="C11" s="114"/>
      <c r="D11" s="113"/>
      <c r="E11" s="115"/>
      <c r="G11" s="116"/>
      <c r="H11" s="117"/>
      <c r="K11" s="24"/>
      <c r="L11" s="118"/>
      <c r="M11" s="119"/>
      <c r="N11" s="118"/>
    </row>
    <row r="12" spans="1:15" ht="20.45" customHeight="1">
      <c r="B12" s="341" t="s">
        <v>4</v>
      </c>
      <c r="C12" s="341"/>
      <c r="D12" s="341"/>
      <c r="E12" s="341"/>
      <c r="F12" s="341"/>
      <c r="G12" s="327">
        <v>6</v>
      </c>
      <c r="H12" s="328"/>
      <c r="I12" s="8">
        <v>255049</v>
      </c>
      <c r="J12" s="2"/>
      <c r="K12" s="82">
        <v>351172</v>
      </c>
      <c r="L12" s="4"/>
      <c r="M12" s="8">
        <v>250890</v>
      </c>
      <c r="N12" s="4"/>
      <c r="O12" s="82">
        <v>340580</v>
      </c>
    </row>
    <row r="13" spans="1:15" ht="20.45" customHeight="1">
      <c r="B13" s="16" t="s">
        <v>5</v>
      </c>
      <c r="G13" s="310">
        <v>7</v>
      </c>
      <c r="H13" s="20"/>
      <c r="I13" s="8">
        <v>1737658</v>
      </c>
      <c r="J13" s="2"/>
      <c r="K13" s="82">
        <v>1734016</v>
      </c>
      <c r="L13" s="4"/>
      <c r="M13" s="8">
        <v>1787193</v>
      </c>
      <c r="N13" s="4"/>
      <c r="O13" s="82">
        <v>1789173</v>
      </c>
    </row>
    <row r="14" spans="1:15" ht="20.45" customHeight="1">
      <c r="B14" s="16" t="s">
        <v>177</v>
      </c>
      <c r="E14" s="16"/>
      <c r="F14" s="16"/>
      <c r="G14" s="310">
        <v>5.0999999999999996</v>
      </c>
      <c r="H14" s="17"/>
      <c r="I14" s="8">
        <v>5500</v>
      </c>
      <c r="J14" s="2"/>
      <c r="K14" s="82">
        <v>5500</v>
      </c>
      <c r="L14" s="4"/>
      <c r="M14" s="8">
        <v>220001</v>
      </c>
      <c r="N14" s="4"/>
      <c r="O14" s="82">
        <v>220001</v>
      </c>
    </row>
    <row r="15" spans="1:15" ht="20.45" customHeight="1">
      <c r="B15" s="19" t="s">
        <v>11</v>
      </c>
      <c r="C15" s="19"/>
      <c r="G15" s="310">
        <v>8</v>
      </c>
      <c r="H15" s="20"/>
      <c r="I15" s="8">
        <v>1829085</v>
      </c>
      <c r="J15" s="2"/>
      <c r="K15" s="82">
        <v>1781639</v>
      </c>
      <c r="L15" s="4"/>
      <c r="M15" s="8">
        <v>1744269</v>
      </c>
      <c r="N15" s="4"/>
      <c r="O15" s="82">
        <v>1699799</v>
      </c>
    </row>
    <row r="16" spans="1:15" ht="20.45" customHeight="1">
      <c r="B16" s="19" t="s">
        <v>225</v>
      </c>
      <c r="C16" s="19"/>
      <c r="G16" s="310"/>
      <c r="H16" s="20"/>
      <c r="I16" s="8">
        <v>201</v>
      </c>
      <c r="J16" s="2"/>
      <c r="K16" s="82">
        <v>0</v>
      </c>
      <c r="L16" s="4"/>
      <c r="M16" s="8">
        <v>0</v>
      </c>
      <c r="N16" s="4"/>
      <c r="O16" s="82">
        <v>0</v>
      </c>
    </row>
    <row r="17" spans="1:15" ht="20.45" customHeight="1">
      <c r="B17" s="19" t="s">
        <v>110</v>
      </c>
      <c r="C17" s="19"/>
      <c r="G17" s="310"/>
      <c r="H17" s="20"/>
      <c r="I17" s="8"/>
      <c r="J17" s="2"/>
      <c r="K17" s="82"/>
      <c r="L17" s="4"/>
      <c r="M17" s="8"/>
      <c r="N17" s="4"/>
      <c r="O17" s="82"/>
    </row>
    <row r="18" spans="1:15" ht="20.45" customHeight="1">
      <c r="B18" s="18"/>
      <c r="C18" s="16" t="s">
        <v>97</v>
      </c>
      <c r="E18" s="16"/>
      <c r="F18" s="16"/>
      <c r="G18" s="310"/>
      <c r="H18" s="20"/>
      <c r="I18" s="8"/>
      <c r="J18" s="2"/>
      <c r="K18" s="82"/>
      <c r="L18" s="4"/>
      <c r="M18" s="8"/>
      <c r="N18" s="4"/>
      <c r="O18" s="82"/>
    </row>
    <row r="19" spans="1:15" ht="20.45" customHeight="1">
      <c r="B19" s="18"/>
      <c r="D19" s="16" t="s">
        <v>98</v>
      </c>
      <c r="E19" s="16"/>
      <c r="F19" s="16"/>
      <c r="G19" s="310">
        <v>9.1</v>
      </c>
      <c r="H19" s="20"/>
      <c r="I19" s="8">
        <v>3588</v>
      </c>
      <c r="J19" s="2"/>
      <c r="K19" s="82">
        <v>4797</v>
      </c>
      <c r="L19" s="4"/>
      <c r="M19" s="8">
        <v>2725</v>
      </c>
      <c r="N19" s="4"/>
      <c r="O19" s="82">
        <v>2725</v>
      </c>
    </row>
    <row r="20" spans="1:15" ht="20.45" customHeight="1">
      <c r="B20" s="18"/>
      <c r="C20" s="16" t="s">
        <v>99</v>
      </c>
      <c r="G20" s="310"/>
      <c r="H20" s="20"/>
      <c r="J20" s="2"/>
      <c r="K20" s="82"/>
      <c r="L20" s="4"/>
      <c r="M20" s="22"/>
      <c r="N20" s="4"/>
      <c r="O20" s="82"/>
    </row>
    <row r="21" spans="1:15" ht="20.25" customHeight="1">
      <c r="B21" s="18"/>
      <c r="C21" s="16" t="s">
        <v>3</v>
      </c>
      <c r="D21" s="16" t="s">
        <v>98</v>
      </c>
      <c r="G21" s="310">
        <v>9.1999999999999993</v>
      </c>
      <c r="H21" s="20"/>
      <c r="I21" s="8">
        <v>10042</v>
      </c>
      <c r="J21" s="5"/>
      <c r="K21" s="82">
        <v>10042</v>
      </c>
      <c r="L21" s="5"/>
      <c r="M21" s="25">
        <v>0</v>
      </c>
      <c r="N21" s="329"/>
      <c r="O21" s="82">
        <v>0</v>
      </c>
    </row>
    <row r="22" spans="1:15" ht="20.25" customHeight="1">
      <c r="B22" s="18"/>
      <c r="C22" s="16" t="s">
        <v>147</v>
      </c>
      <c r="G22" s="310">
        <v>9.3000000000000007</v>
      </c>
      <c r="H22" s="20"/>
      <c r="I22" s="8">
        <v>351908</v>
      </c>
      <c r="J22" s="5"/>
      <c r="K22" s="82">
        <v>351403</v>
      </c>
      <c r="L22" s="5"/>
      <c r="M22" s="8">
        <v>351432</v>
      </c>
      <c r="N22" s="329"/>
      <c r="O22" s="82">
        <v>350928</v>
      </c>
    </row>
    <row r="23" spans="1:15">
      <c r="B23" s="16" t="s">
        <v>12</v>
      </c>
      <c r="C23" s="120"/>
      <c r="D23" s="113"/>
      <c r="E23" s="115"/>
      <c r="G23" s="310">
        <v>10</v>
      </c>
      <c r="H23" s="20"/>
      <c r="I23" s="8">
        <v>336048</v>
      </c>
      <c r="J23" s="2"/>
      <c r="K23" s="82">
        <v>336048</v>
      </c>
      <c r="L23" s="4"/>
      <c r="M23" s="25">
        <v>0</v>
      </c>
      <c r="N23" s="4"/>
      <c r="O23" s="82">
        <v>0</v>
      </c>
    </row>
    <row r="24" spans="1:15">
      <c r="B24" s="16" t="s">
        <v>178</v>
      </c>
      <c r="C24" s="120"/>
      <c r="D24" s="113"/>
      <c r="E24" s="115"/>
      <c r="G24" s="286"/>
      <c r="H24" s="20"/>
      <c r="J24" s="2"/>
      <c r="K24" s="286"/>
      <c r="L24" s="286"/>
      <c r="M24" s="8"/>
      <c r="N24" s="286"/>
      <c r="O24" s="286"/>
    </row>
    <row r="25" spans="1:15" ht="20.45" customHeight="1">
      <c r="B25" s="18"/>
      <c r="C25" s="16" t="s">
        <v>167</v>
      </c>
      <c r="G25" s="310">
        <v>11</v>
      </c>
      <c r="H25" s="20"/>
      <c r="I25" s="12">
        <v>151850</v>
      </c>
      <c r="J25" s="2"/>
      <c r="K25" s="86">
        <v>180250</v>
      </c>
      <c r="L25" s="280"/>
      <c r="M25" s="12">
        <v>163950</v>
      </c>
      <c r="N25" s="4"/>
      <c r="O25" s="86">
        <v>192350</v>
      </c>
    </row>
    <row r="26" spans="1:15" s="115" customFormat="1" ht="20.45" customHeight="1">
      <c r="A26" s="113"/>
      <c r="B26" s="113"/>
      <c r="C26" s="113" t="s">
        <v>13</v>
      </c>
      <c r="G26" s="311"/>
      <c r="H26" s="121"/>
      <c r="I26" s="34">
        <f>SUM(I12:I25)</f>
        <v>4680929</v>
      </c>
      <c r="J26" s="2"/>
      <c r="K26" s="253">
        <f>SUM(K12:K25)</f>
        <v>4754867</v>
      </c>
      <c r="L26" s="64"/>
      <c r="M26" s="34">
        <f>SUM(M12:M25)</f>
        <v>4520460</v>
      </c>
      <c r="N26" s="2"/>
      <c r="O26" s="253">
        <f>SUM(O12:O25)</f>
        <v>4595556</v>
      </c>
    </row>
    <row r="27" spans="1:15" ht="20.45" customHeight="1">
      <c r="A27" s="113" t="s">
        <v>16</v>
      </c>
      <c r="G27" s="310"/>
      <c r="H27" s="20"/>
      <c r="I27" s="8"/>
      <c r="J27" s="2"/>
      <c r="K27" s="3"/>
      <c r="L27" s="2"/>
      <c r="M27" s="63"/>
      <c r="N27" s="21"/>
      <c r="O27" s="82"/>
    </row>
    <row r="28" spans="1:15" ht="20.45" customHeight="1">
      <c r="B28" s="19" t="s">
        <v>171</v>
      </c>
      <c r="C28" s="19"/>
      <c r="G28" s="310"/>
      <c r="H28" s="20"/>
      <c r="I28" s="8"/>
      <c r="J28" s="2"/>
      <c r="K28" s="82"/>
      <c r="L28" s="4"/>
      <c r="N28" s="4"/>
      <c r="O28" s="8"/>
    </row>
    <row r="29" spans="1:15" ht="20.45" customHeight="1">
      <c r="B29" s="18"/>
      <c r="C29" s="16" t="s">
        <v>174</v>
      </c>
      <c r="E29" s="16"/>
      <c r="F29" s="16"/>
      <c r="G29" s="310"/>
      <c r="I29" s="83"/>
      <c r="J29" s="83"/>
      <c r="K29" s="83"/>
      <c r="L29" s="83"/>
      <c r="M29" s="83"/>
      <c r="N29" s="83"/>
    </row>
    <row r="30" spans="1:15" ht="20.45" customHeight="1">
      <c r="B30" s="18"/>
      <c r="D30" s="16" t="s">
        <v>98</v>
      </c>
      <c r="E30" s="16"/>
      <c r="F30" s="16"/>
      <c r="G30" s="310">
        <v>9.1</v>
      </c>
      <c r="H30" s="20"/>
      <c r="I30" s="322">
        <v>68379</v>
      </c>
      <c r="J30" s="2"/>
      <c r="K30" s="82">
        <v>66950</v>
      </c>
      <c r="L30" s="2"/>
      <c r="M30" s="323">
        <v>43668</v>
      </c>
      <c r="N30" s="329"/>
      <c r="O30" s="82">
        <v>42679</v>
      </c>
    </row>
    <row r="31" spans="1:15" ht="20.45" customHeight="1">
      <c r="B31" s="18"/>
      <c r="C31" s="16" t="s">
        <v>168</v>
      </c>
      <c r="E31" s="16"/>
      <c r="F31" s="16"/>
      <c r="G31" s="310"/>
      <c r="H31" s="20"/>
      <c r="I31" s="322">
        <v>7163</v>
      </c>
      <c r="J31" s="2"/>
      <c r="K31" s="82">
        <v>7162</v>
      </c>
      <c r="L31" s="2"/>
      <c r="M31" s="323">
        <v>0</v>
      </c>
      <c r="N31" s="329"/>
      <c r="O31" s="82">
        <v>0</v>
      </c>
    </row>
    <row r="32" spans="1:15" ht="20.45" customHeight="1">
      <c r="A32" s="113"/>
      <c r="B32" s="16" t="s">
        <v>179</v>
      </c>
      <c r="G32" s="312" t="s">
        <v>184</v>
      </c>
      <c r="H32" s="17"/>
      <c r="I32" s="8">
        <v>50621</v>
      </c>
      <c r="J32" s="2"/>
      <c r="K32" s="82">
        <v>50387</v>
      </c>
      <c r="L32" s="2"/>
      <c r="M32" s="8">
        <v>407000</v>
      </c>
      <c r="N32" s="329"/>
      <c r="O32" s="82">
        <v>406000</v>
      </c>
    </row>
    <row r="33" spans="1:15" ht="20.45" customHeight="1">
      <c r="A33" s="113"/>
      <c r="B33" s="16" t="s">
        <v>108</v>
      </c>
      <c r="G33" s="312">
        <v>13</v>
      </c>
      <c r="H33" s="17"/>
      <c r="I33" s="8">
        <v>114900</v>
      </c>
      <c r="J33" s="2"/>
      <c r="K33" s="82">
        <v>114900</v>
      </c>
      <c r="L33" s="2"/>
      <c r="M33" s="8">
        <v>15900</v>
      </c>
      <c r="N33" s="329"/>
      <c r="O33" s="82">
        <v>15900</v>
      </c>
    </row>
    <row r="34" spans="1:15" ht="20.45" customHeight="1">
      <c r="B34" s="16" t="s">
        <v>17</v>
      </c>
      <c r="C34" s="36"/>
      <c r="D34" s="36"/>
      <c r="E34" s="36"/>
      <c r="F34" s="36"/>
      <c r="G34" s="310">
        <v>14</v>
      </c>
      <c r="H34" s="20"/>
      <c r="I34" s="8">
        <v>173666</v>
      </c>
      <c r="J34" s="2"/>
      <c r="K34" s="82">
        <v>176665</v>
      </c>
      <c r="L34" s="2"/>
      <c r="M34" s="8">
        <v>77106</v>
      </c>
      <c r="N34" s="329"/>
      <c r="O34" s="82">
        <v>80010</v>
      </c>
    </row>
    <row r="35" spans="1:15" ht="20.45" customHeight="1">
      <c r="B35" s="16" t="s">
        <v>148</v>
      </c>
      <c r="C35" s="36"/>
      <c r="D35" s="36"/>
      <c r="E35" s="36"/>
      <c r="F35" s="36"/>
      <c r="G35" s="310">
        <v>15</v>
      </c>
      <c r="H35" s="20"/>
      <c r="I35" s="8">
        <v>9219</v>
      </c>
      <c r="J35" s="2"/>
      <c r="K35" s="82">
        <v>8502</v>
      </c>
      <c r="L35" s="2"/>
      <c r="M35" s="8">
        <v>10567</v>
      </c>
      <c r="N35" s="329"/>
      <c r="O35" s="82">
        <v>11748</v>
      </c>
    </row>
    <row r="36" spans="1:15" ht="20.45" customHeight="1">
      <c r="B36" s="16" t="s">
        <v>18</v>
      </c>
      <c r="G36" s="310">
        <v>16</v>
      </c>
      <c r="H36" s="20"/>
      <c r="I36" s="8">
        <v>66312</v>
      </c>
      <c r="J36" s="5"/>
      <c r="K36" s="82">
        <v>66312</v>
      </c>
      <c r="L36" s="5"/>
      <c r="M36" s="8">
        <v>0</v>
      </c>
      <c r="N36" s="329"/>
      <c r="O36" s="82">
        <v>0</v>
      </c>
    </row>
    <row r="37" spans="1:15" ht="20.45" customHeight="1">
      <c r="A37" s="113"/>
      <c r="B37" s="282" t="s">
        <v>182</v>
      </c>
      <c r="C37" s="36"/>
      <c r="D37" s="36"/>
      <c r="E37" s="36"/>
      <c r="F37" s="36"/>
      <c r="G37" s="310"/>
      <c r="H37" s="20"/>
      <c r="I37" s="8"/>
      <c r="J37" s="2"/>
      <c r="K37" s="82"/>
      <c r="L37" s="82"/>
      <c r="M37" s="8"/>
      <c r="N37" s="82"/>
      <c r="O37" s="82"/>
    </row>
    <row r="38" spans="1:15" ht="20.45" customHeight="1">
      <c r="B38" s="18"/>
      <c r="C38" s="16" t="s">
        <v>20</v>
      </c>
      <c r="G38" s="310">
        <v>17.100000000000001</v>
      </c>
      <c r="H38" s="20"/>
      <c r="I38" s="8">
        <v>10362</v>
      </c>
      <c r="J38" s="5"/>
      <c r="K38" s="82">
        <v>10650</v>
      </c>
      <c r="L38" s="5"/>
      <c r="M38" s="8">
        <v>0</v>
      </c>
      <c r="N38" s="329"/>
      <c r="O38" s="82">
        <v>0</v>
      </c>
    </row>
    <row r="39" spans="1:15" ht="20.45" customHeight="1">
      <c r="B39" s="18"/>
      <c r="C39" s="16" t="s">
        <v>155</v>
      </c>
      <c r="G39" s="310">
        <v>17.2</v>
      </c>
      <c r="H39" s="20"/>
      <c r="I39" s="8">
        <v>928</v>
      </c>
      <c r="J39" s="5"/>
      <c r="K39" s="82">
        <v>1048</v>
      </c>
      <c r="L39" s="5"/>
      <c r="M39" s="8">
        <v>928</v>
      </c>
      <c r="N39" s="329"/>
      <c r="O39" s="82">
        <v>1048</v>
      </c>
    </row>
    <row r="40" spans="1:15" ht="20.45" customHeight="1">
      <c r="B40" s="18"/>
      <c r="C40" s="16" t="s">
        <v>19</v>
      </c>
      <c r="G40" s="310">
        <v>17.3</v>
      </c>
      <c r="H40" s="20"/>
      <c r="I40" s="8">
        <v>453092</v>
      </c>
      <c r="J40" s="5"/>
      <c r="K40" s="82">
        <v>453504</v>
      </c>
      <c r="L40" s="5"/>
      <c r="M40" s="8">
        <v>6090</v>
      </c>
      <c r="N40" s="329"/>
      <c r="O40" s="82">
        <v>6501</v>
      </c>
    </row>
    <row r="41" spans="1:15" ht="20.45" customHeight="1">
      <c r="B41" s="16" t="s">
        <v>21</v>
      </c>
      <c r="G41" s="310"/>
      <c r="H41" s="20"/>
      <c r="I41" s="8">
        <v>1351</v>
      </c>
      <c r="J41" s="5"/>
      <c r="K41" s="82">
        <v>1147</v>
      </c>
      <c r="L41" s="5"/>
      <c r="M41" s="8">
        <v>0</v>
      </c>
      <c r="N41" s="329"/>
      <c r="O41" s="82">
        <v>0</v>
      </c>
    </row>
    <row r="42" spans="1:15" ht="20.45" customHeight="1">
      <c r="B42" s="16" t="s">
        <v>111</v>
      </c>
      <c r="G42" s="312">
        <v>18</v>
      </c>
      <c r="H42" s="20"/>
      <c r="I42" s="286"/>
      <c r="J42" s="5"/>
      <c r="K42" s="82"/>
      <c r="L42" s="5"/>
      <c r="M42" s="286"/>
      <c r="N42" s="329"/>
      <c r="O42" s="82"/>
    </row>
    <row r="43" spans="1:15" ht="20.45" customHeight="1">
      <c r="A43" s="113"/>
      <c r="B43" s="18"/>
      <c r="C43" s="16" t="s">
        <v>22</v>
      </c>
      <c r="G43" s="312"/>
      <c r="H43" s="17"/>
      <c r="I43" s="83">
        <v>23625</v>
      </c>
      <c r="J43" s="83"/>
      <c r="K43" s="83">
        <v>23625</v>
      </c>
      <c r="L43" s="5"/>
      <c r="M43" s="25">
        <v>0</v>
      </c>
      <c r="N43" s="329"/>
      <c r="O43" s="82">
        <v>0</v>
      </c>
    </row>
    <row r="44" spans="1:15" ht="20.45" customHeight="1">
      <c r="C44" s="16" t="s">
        <v>161</v>
      </c>
      <c r="D44" s="113"/>
      <c r="E44" s="115"/>
      <c r="F44" s="115"/>
      <c r="G44" s="330"/>
      <c r="H44" s="17"/>
      <c r="I44" s="8">
        <v>22955</v>
      </c>
      <c r="J44" s="5"/>
      <c r="K44" s="218">
        <v>22955</v>
      </c>
      <c r="L44" s="5"/>
      <c r="M44" s="8">
        <v>20761</v>
      </c>
      <c r="N44" s="329"/>
      <c r="O44" s="82">
        <v>20761</v>
      </c>
    </row>
    <row r="45" spans="1:15" s="115" customFormat="1" ht="20.45" customHeight="1">
      <c r="A45" s="113"/>
      <c r="B45" s="113"/>
      <c r="C45" s="113" t="s">
        <v>107</v>
      </c>
      <c r="G45" s="311"/>
      <c r="H45" s="121"/>
      <c r="I45" s="58">
        <f>SUM(I29:I44)</f>
        <v>1002573</v>
      </c>
      <c r="J45" s="64"/>
      <c r="K45" s="58">
        <f>SUM(K29:K44)</f>
        <v>1003807</v>
      </c>
      <c r="L45" s="64"/>
      <c r="M45" s="58">
        <f>SUM(M29:M44)</f>
        <v>582020</v>
      </c>
      <c r="N45" s="2"/>
      <c r="O45" s="58">
        <f>SUM(O29:O44)</f>
        <v>584647</v>
      </c>
    </row>
    <row r="46" spans="1:15" s="115" customFormat="1" ht="20.45" customHeight="1" thickBot="1">
      <c r="A46" s="113"/>
      <c r="B46" s="113"/>
      <c r="C46" s="113"/>
      <c r="D46" s="115" t="s">
        <v>23</v>
      </c>
      <c r="G46" s="311"/>
      <c r="H46" s="121"/>
      <c r="I46" s="60">
        <f>+I26+I45</f>
        <v>5683502</v>
      </c>
      <c r="J46" s="64"/>
      <c r="K46" s="66">
        <f>+K26+K45</f>
        <v>5758674</v>
      </c>
      <c r="L46" s="64"/>
      <c r="M46" s="60">
        <f>+M26+M45</f>
        <v>5102480</v>
      </c>
      <c r="N46" s="2"/>
      <c r="O46" s="87">
        <f>+O26+O45</f>
        <v>5180203</v>
      </c>
    </row>
    <row r="47" spans="1:15" s="115" customFormat="1" ht="20.45" customHeight="1" thickTop="1">
      <c r="A47" s="113"/>
      <c r="B47" s="113"/>
      <c r="C47" s="113"/>
      <c r="G47" s="311"/>
      <c r="H47" s="121"/>
      <c r="I47" s="33"/>
      <c r="J47" s="64"/>
      <c r="K47" s="28"/>
      <c r="L47" s="64"/>
      <c r="M47" s="33"/>
      <c r="N47" s="2"/>
      <c r="O47" s="242"/>
    </row>
    <row r="48" spans="1:15">
      <c r="A48" s="44" t="s">
        <v>68</v>
      </c>
      <c r="D48" s="18"/>
      <c r="N48" s="123"/>
      <c r="O48" s="124"/>
    </row>
    <row r="49" spans="1:15">
      <c r="A49" s="44" t="s">
        <v>24</v>
      </c>
      <c r="G49" s="313"/>
      <c r="H49" s="125"/>
      <c r="J49" s="126"/>
      <c r="L49" s="126"/>
      <c r="N49" s="123"/>
    </row>
    <row r="50" spans="1:15">
      <c r="A50" s="39"/>
      <c r="B50" s="127" t="s">
        <v>91</v>
      </c>
      <c r="I50" s="18"/>
      <c r="J50" s="18"/>
      <c r="K50" s="128"/>
      <c r="L50" s="18"/>
      <c r="M50" s="18"/>
      <c r="N50" s="18"/>
      <c r="O50" s="128"/>
    </row>
    <row r="51" spans="1:15">
      <c r="A51" s="39"/>
      <c r="B51" s="127" t="s">
        <v>92</v>
      </c>
      <c r="G51" s="298">
        <v>19</v>
      </c>
      <c r="H51" s="331"/>
      <c r="I51" s="8">
        <v>1429480</v>
      </c>
      <c r="J51" s="6"/>
      <c r="K51" s="82">
        <v>1572280</v>
      </c>
      <c r="L51" s="332"/>
      <c r="M51" s="8">
        <v>1419663</v>
      </c>
      <c r="N51" s="329"/>
      <c r="O51" s="82">
        <v>1562807</v>
      </c>
    </row>
    <row r="52" spans="1:15">
      <c r="B52" s="16" t="s">
        <v>96</v>
      </c>
      <c r="G52" s="298"/>
      <c r="H52" s="331"/>
      <c r="I52" s="8">
        <v>311306</v>
      </c>
      <c r="J52" s="6"/>
      <c r="K52" s="82">
        <v>311899</v>
      </c>
      <c r="L52" s="332"/>
      <c r="M52" s="8">
        <v>153364</v>
      </c>
      <c r="N52" s="329"/>
      <c r="O52" s="82">
        <v>152396</v>
      </c>
    </row>
    <row r="53" spans="1:15">
      <c r="B53" s="16" t="s">
        <v>169</v>
      </c>
      <c r="G53" s="319">
        <v>20</v>
      </c>
      <c r="H53" s="333"/>
      <c r="I53" s="8">
        <v>3852</v>
      </c>
      <c r="J53" s="6"/>
      <c r="K53" s="82">
        <v>3296</v>
      </c>
      <c r="L53" s="332"/>
      <c r="M53" s="63">
        <v>4412</v>
      </c>
      <c r="N53" s="2"/>
      <c r="O53" s="82">
        <v>4440</v>
      </c>
    </row>
    <row r="54" spans="1:15">
      <c r="B54" s="16" t="s">
        <v>106</v>
      </c>
      <c r="G54" s="298">
        <v>22</v>
      </c>
      <c r="H54" s="331"/>
      <c r="I54" s="63">
        <v>14537</v>
      </c>
      <c r="J54" s="6"/>
      <c r="K54" s="82">
        <v>0</v>
      </c>
      <c r="L54" s="332"/>
      <c r="M54" s="8">
        <v>14537</v>
      </c>
      <c r="N54" s="2"/>
      <c r="O54" s="82">
        <v>0</v>
      </c>
    </row>
    <row r="55" spans="1:15">
      <c r="B55" s="16" t="s">
        <v>138</v>
      </c>
      <c r="G55" s="298">
        <v>5.0999999999999996</v>
      </c>
      <c r="H55" s="331"/>
      <c r="I55" s="8">
        <v>69509</v>
      </c>
      <c r="J55" s="6"/>
      <c r="K55" s="82">
        <v>69509</v>
      </c>
      <c r="L55" s="332"/>
      <c r="M55" s="8">
        <v>41416</v>
      </c>
      <c r="N55" s="2"/>
      <c r="O55" s="82">
        <v>42408</v>
      </c>
    </row>
    <row r="56" spans="1:15">
      <c r="B56" s="16" t="s">
        <v>137</v>
      </c>
      <c r="G56" s="298"/>
      <c r="H56" s="298"/>
      <c r="I56" s="334"/>
      <c r="J56" s="298"/>
      <c r="K56" s="298"/>
      <c r="L56" s="332"/>
      <c r="M56" s="8"/>
      <c r="N56" s="2"/>
      <c r="O56" s="82"/>
    </row>
    <row r="57" spans="1:15">
      <c r="C57" s="211" t="s">
        <v>136</v>
      </c>
      <c r="G57" s="298">
        <v>23.1</v>
      </c>
      <c r="H57" s="331"/>
      <c r="I57" s="63">
        <v>21000</v>
      </c>
      <c r="J57" s="6"/>
      <c r="K57" s="82">
        <v>0</v>
      </c>
      <c r="L57" s="332"/>
      <c r="M57" s="63">
        <v>21000</v>
      </c>
      <c r="N57" s="2"/>
      <c r="O57" s="82">
        <v>0</v>
      </c>
    </row>
    <row r="58" spans="1:15">
      <c r="C58" s="211" t="s">
        <v>139</v>
      </c>
      <c r="G58" s="298">
        <v>23.2</v>
      </c>
      <c r="H58" s="331"/>
      <c r="I58" s="63">
        <v>99498</v>
      </c>
      <c r="J58" s="6"/>
      <c r="K58" s="82">
        <v>94641</v>
      </c>
      <c r="L58" s="332"/>
      <c r="M58" s="63">
        <v>99086</v>
      </c>
      <c r="N58" s="2"/>
      <c r="O58" s="82">
        <v>94229</v>
      </c>
    </row>
    <row r="59" spans="1:15">
      <c r="B59" s="16" t="s">
        <v>170</v>
      </c>
      <c r="G59" s="319"/>
      <c r="H59" s="333"/>
      <c r="I59" s="8">
        <v>2619</v>
      </c>
      <c r="J59" s="6"/>
      <c r="K59" s="82">
        <v>2619</v>
      </c>
      <c r="L59" s="332"/>
      <c r="M59" s="63">
        <v>2190</v>
      </c>
      <c r="N59" s="2"/>
      <c r="O59" s="82">
        <v>2190</v>
      </c>
    </row>
    <row r="60" spans="1:15">
      <c r="B60" s="16" t="s">
        <v>27</v>
      </c>
      <c r="G60" s="330"/>
      <c r="H60" s="333"/>
      <c r="I60" s="286"/>
      <c r="J60" s="286"/>
      <c r="K60" s="335"/>
      <c r="L60" s="286"/>
      <c r="M60" s="286"/>
      <c r="N60" s="286"/>
      <c r="O60" s="335"/>
    </row>
    <row r="61" spans="1:15">
      <c r="C61" s="16" t="s">
        <v>165</v>
      </c>
      <c r="G61" s="319">
        <v>24.1</v>
      </c>
      <c r="H61" s="333"/>
      <c r="I61" s="22">
        <v>3673</v>
      </c>
      <c r="J61" s="332"/>
      <c r="K61" s="82">
        <v>3571</v>
      </c>
      <c r="L61" s="332"/>
      <c r="M61" s="8">
        <v>3673</v>
      </c>
      <c r="N61" s="2"/>
      <c r="O61" s="82">
        <v>3571</v>
      </c>
    </row>
    <row r="62" spans="1:15">
      <c r="C62" s="16" t="s">
        <v>89</v>
      </c>
      <c r="G62" s="319">
        <v>24.2</v>
      </c>
      <c r="H62" s="333"/>
      <c r="I62" s="22">
        <v>3399</v>
      </c>
      <c r="J62" s="6"/>
      <c r="K62" s="82">
        <v>2283</v>
      </c>
      <c r="L62" s="332"/>
      <c r="M62" s="8">
        <v>1650</v>
      </c>
      <c r="N62" s="2"/>
      <c r="O62" s="82">
        <v>1109</v>
      </c>
    </row>
    <row r="63" spans="1:15" s="115" customFormat="1">
      <c r="A63" s="39"/>
      <c r="B63" s="39"/>
      <c r="C63" s="44" t="s">
        <v>25</v>
      </c>
      <c r="G63" s="315"/>
      <c r="H63" s="131"/>
      <c r="I63" s="58">
        <f>SUM(I51:I62)</f>
        <v>1958873</v>
      </c>
      <c r="J63" s="13"/>
      <c r="K63" s="84">
        <f>SUM(K51:K62)</f>
        <v>2060098</v>
      </c>
      <c r="L63" s="65"/>
      <c r="M63" s="58">
        <f>SUM(M51:M62)</f>
        <v>1760991</v>
      </c>
      <c r="N63" s="2"/>
      <c r="O63" s="84">
        <f>SUM(O51:O62)</f>
        <v>1863150</v>
      </c>
    </row>
    <row r="64" spans="1:15">
      <c r="A64" s="44" t="s">
        <v>105</v>
      </c>
      <c r="G64" s="314"/>
      <c r="H64" s="57"/>
      <c r="I64" s="8"/>
      <c r="J64" s="56"/>
      <c r="K64" s="82"/>
      <c r="L64" s="56"/>
      <c r="M64" s="130"/>
      <c r="N64" s="2"/>
      <c r="O64" s="85"/>
    </row>
    <row r="65" spans="1:15">
      <c r="A65" s="44"/>
      <c r="B65" s="16" t="s">
        <v>183</v>
      </c>
      <c r="G65" s="319">
        <v>22</v>
      </c>
      <c r="H65" s="333"/>
      <c r="I65" s="8">
        <v>35463</v>
      </c>
      <c r="J65" s="332"/>
      <c r="K65" s="3">
        <v>20000</v>
      </c>
      <c r="L65" s="332"/>
      <c r="M65" s="130">
        <v>35463</v>
      </c>
      <c r="N65" s="2"/>
      <c r="O65" s="85">
        <v>20000</v>
      </c>
    </row>
    <row r="66" spans="1:15">
      <c r="A66" s="44"/>
      <c r="B66" s="16" t="s">
        <v>172</v>
      </c>
      <c r="G66" s="319">
        <v>20</v>
      </c>
      <c r="H66" s="333"/>
      <c r="I66" s="8">
        <v>4941</v>
      </c>
      <c r="J66" s="332"/>
      <c r="K66" s="63">
        <v>4726</v>
      </c>
      <c r="L66" s="332"/>
      <c r="M66" s="8">
        <v>5086</v>
      </c>
      <c r="N66" s="2"/>
      <c r="O66" s="63">
        <v>6182</v>
      </c>
    </row>
    <row r="67" spans="1:15">
      <c r="A67" s="44"/>
      <c r="B67" s="16" t="s">
        <v>173</v>
      </c>
      <c r="G67" s="319">
        <v>21</v>
      </c>
      <c r="H67" s="333"/>
      <c r="I67" s="8">
        <v>412857</v>
      </c>
      <c r="J67" s="332"/>
      <c r="K67" s="82">
        <v>410803</v>
      </c>
      <c r="L67" s="332"/>
      <c r="M67" s="8">
        <v>412857</v>
      </c>
      <c r="N67" s="2"/>
      <c r="O67" s="82">
        <v>410803</v>
      </c>
    </row>
    <row r="68" spans="1:15">
      <c r="B68" s="132" t="s">
        <v>28</v>
      </c>
      <c r="C68" s="39"/>
      <c r="D68" s="39"/>
      <c r="E68" s="39"/>
      <c r="F68" s="39"/>
      <c r="G68" s="310"/>
      <c r="H68" s="333"/>
      <c r="I68" s="8">
        <v>116655</v>
      </c>
      <c r="J68" s="332"/>
      <c r="K68" s="82">
        <v>116178</v>
      </c>
      <c r="L68" s="332"/>
      <c r="M68" s="8">
        <v>7528</v>
      </c>
      <c r="N68" s="2"/>
      <c r="O68" s="82">
        <v>6815</v>
      </c>
    </row>
    <row r="69" spans="1:15">
      <c r="B69" s="342" t="s">
        <v>180</v>
      </c>
      <c r="C69" s="342"/>
      <c r="D69" s="342"/>
      <c r="E69" s="342"/>
      <c r="F69" s="342"/>
      <c r="G69" s="310"/>
      <c r="H69" s="331"/>
      <c r="I69" s="8">
        <v>12031</v>
      </c>
      <c r="J69" s="332"/>
      <c r="K69" s="82">
        <v>11345</v>
      </c>
      <c r="L69" s="332"/>
      <c r="M69" s="8">
        <v>11421</v>
      </c>
      <c r="N69" s="2"/>
      <c r="O69" s="82">
        <v>10795</v>
      </c>
    </row>
    <row r="70" spans="1:15">
      <c r="B70" s="16" t="s">
        <v>104</v>
      </c>
      <c r="C70" s="39"/>
      <c r="D70" s="39"/>
      <c r="E70" s="39"/>
      <c r="F70" s="39"/>
      <c r="G70" s="330"/>
      <c r="H70" s="333"/>
      <c r="I70" s="8"/>
      <c r="J70" s="332"/>
      <c r="K70" s="3"/>
      <c r="L70" s="332"/>
      <c r="M70" s="8"/>
      <c r="N70" s="2"/>
      <c r="O70" s="335"/>
    </row>
    <row r="71" spans="1:15">
      <c r="C71" s="16" t="s">
        <v>165</v>
      </c>
      <c r="E71" s="39"/>
      <c r="F71" s="39"/>
      <c r="G71" s="319">
        <v>24.1</v>
      </c>
      <c r="H71" s="333"/>
      <c r="I71" s="22">
        <v>4857</v>
      </c>
      <c r="J71" s="6"/>
      <c r="K71" s="82">
        <v>5871</v>
      </c>
      <c r="L71" s="332"/>
      <c r="M71" s="8">
        <v>4857</v>
      </c>
      <c r="N71" s="2"/>
      <c r="O71" s="82">
        <v>5871</v>
      </c>
    </row>
    <row r="72" spans="1:15">
      <c r="C72" s="16" t="s">
        <v>89</v>
      </c>
      <c r="E72" s="39"/>
      <c r="F72" s="39"/>
      <c r="G72" s="319">
        <v>24.2</v>
      </c>
      <c r="H72" s="333"/>
      <c r="I72" s="8">
        <v>96125</v>
      </c>
      <c r="J72" s="332"/>
      <c r="K72" s="82">
        <v>97241</v>
      </c>
      <c r="L72" s="332"/>
      <c r="M72" s="8">
        <v>46675</v>
      </c>
      <c r="N72" s="2"/>
      <c r="O72" s="82">
        <v>47216</v>
      </c>
    </row>
    <row r="73" spans="1:15">
      <c r="B73" s="133" t="s">
        <v>162</v>
      </c>
      <c r="C73" s="133"/>
      <c r="D73" s="133"/>
      <c r="E73" s="133"/>
      <c r="F73" s="133"/>
      <c r="G73" s="319"/>
      <c r="H73" s="333"/>
      <c r="I73" s="82">
        <v>609</v>
      </c>
      <c r="J73" s="332"/>
      <c r="K73" s="82">
        <v>609</v>
      </c>
      <c r="L73" s="332"/>
      <c r="M73" s="8">
        <v>247</v>
      </c>
      <c r="N73" s="2"/>
      <c r="O73" s="82">
        <v>247</v>
      </c>
    </row>
    <row r="74" spans="1:15" s="115" customFormat="1">
      <c r="A74" s="39"/>
      <c r="B74" s="39"/>
      <c r="C74" s="44" t="s">
        <v>103</v>
      </c>
      <c r="G74" s="315"/>
      <c r="H74" s="131"/>
      <c r="I74" s="58">
        <f>SUM(I65:I73)</f>
        <v>683538</v>
      </c>
      <c r="J74" s="65"/>
      <c r="K74" s="58">
        <f>SUM(K65:K73)</f>
        <v>666773</v>
      </c>
      <c r="L74" s="65"/>
      <c r="M74" s="58">
        <f>SUM(M65:M73)</f>
        <v>524134</v>
      </c>
      <c r="N74" s="2"/>
      <c r="O74" s="58">
        <f>SUM(O65:O73)</f>
        <v>507929</v>
      </c>
    </row>
    <row r="75" spans="1:15" s="115" customFormat="1">
      <c r="A75" s="39"/>
      <c r="B75" s="39"/>
      <c r="C75" s="39"/>
      <c r="D75" s="44" t="s">
        <v>26</v>
      </c>
      <c r="G75" s="315"/>
      <c r="H75" s="131"/>
      <c r="I75" s="58">
        <f>+I63+I74</f>
        <v>2642411</v>
      </c>
      <c r="J75" s="65"/>
      <c r="K75" s="84">
        <f>+K63+K74</f>
        <v>2726871</v>
      </c>
      <c r="L75" s="65"/>
      <c r="M75" s="58">
        <f>+M63+M74</f>
        <v>2285125</v>
      </c>
      <c r="N75" s="64">
        <v>0</v>
      </c>
      <c r="O75" s="84">
        <f>+O63+O74</f>
        <v>2371079</v>
      </c>
    </row>
    <row r="76" spans="1:15" s="115" customFormat="1">
      <c r="A76" s="39"/>
      <c r="B76" s="39"/>
      <c r="C76" s="39"/>
      <c r="D76" s="39"/>
      <c r="E76" s="44"/>
      <c r="G76" s="315"/>
      <c r="H76" s="131"/>
      <c r="I76" s="134"/>
      <c r="J76" s="135"/>
      <c r="K76" s="136"/>
      <c r="L76" s="135"/>
      <c r="M76" s="134"/>
      <c r="N76" s="137"/>
      <c r="O76" s="138"/>
    </row>
    <row r="77" spans="1:15" s="115" customFormat="1">
      <c r="A77" s="39"/>
      <c r="B77" s="39"/>
      <c r="C77" s="39"/>
      <c r="D77" s="39"/>
      <c r="E77" s="44"/>
      <c r="G77" s="315"/>
      <c r="H77" s="131"/>
      <c r="I77" s="134"/>
      <c r="J77" s="135"/>
      <c r="K77" s="136"/>
      <c r="L77" s="135"/>
      <c r="M77" s="134"/>
      <c r="N77" s="137"/>
      <c r="O77" s="138"/>
    </row>
    <row r="78" spans="1:15" s="115" customFormat="1">
      <c r="A78" s="39"/>
      <c r="B78" s="39"/>
      <c r="C78" s="39"/>
      <c r="D78" s="39"/>
      <c r="E78" s="44"/>
      <c r="G78" s="315"/>
      <c r="H78" s="131"/>
      <c r="I78" s="134"/>
      <c r="J78" s="135"/>
      <c r="K78" s="136"/>
      <c r="L78" s="135"/>
      <c r="M78" s="134"/>
      <c r="N78" s="137"/>
      <c r="O78" s="138"/>
    </row>
    <row r="79" spans="1:15" s="115" customFormat="1">
      <c r="A79" s="39"/>
      <c r="B79" s="39"/>
      <c r="C79" s="39"/>
      <c r="D79" s="39"/>
      <c r="E79" s="44"/>
      <c r="G79" s="315"/>
      <c r="H79" s="131"/>
      <c r="I79" s="134"/>
      <c r="J79" s="135"/>
      <c r="K79" s="136"/>
      <c r="L79" s="135"/>
      <c r="M79" s="134"/>
      <c r="N79" s="137"/>
      <c r="O79" s="138"/>
    </row>
    <row r="80" spans="1:15" s="115" customFormat="1">
      <c r="A80" s="39"/>
      <c r="B80" s="39"/>
      <c r="C80" s="39"/>
      <c r="D80" s="39"/>
      <c r="E80" s="44"/>
      <c r="G80" s="315"/>
      <c r="H80" s="131"/>
      <c r="I80" s="134"/>
      <c r="J80" s="135"/>
      <c r="K80" s="136"/>
      <c r="L80" s="135"/>
      <c r="M80" s="134"/>
      <c r="N80" s="137"/>
      <c r="O80" s="138"/>
    </row>
    <row r="81" spans="1:15">
      <c r="A81" s="44" t="s">
        <v>29</v>
      </c>
      <c r="G81" s="314"/>
      <c r="H81" s="57"/>
      <c r="K81" s="24"/>
      <c r="N81" s="139"/>
    </row>
    <row r="82" spans="1:15">
      <c r="B82" s="113" t="s">
        <v>30</v>
      </c>
      <c r="G82" s="314"/>
      <c r="H82" s="57"/>
      <c r="K82" s="24"/>
      <c r="N82" s="139"/>
    </row>
    <row r="83" spans="1:15">
      <c r="B83" s="18"/>
      <c r="C83" s="113" t="s">
        <v>31</v>
      </c>
      <c r="G83" s="319">
        <v>25.1</v>
      </c>
      <c r="K83" s="24"/>
      <c r="N83" s="139"/>
    </row>
    <row r="84" spans="1:15">
      <c r="B84" s="18"/>
      <c r="C84" s="113"/>
      <c r="D84" s="16" t="s">
        <v>202</v>
      </c>
      <c r="G84" s="314"/>
      <c r="I84" s="181"/>
      <c r="J84" s="135"/>
      <c r="K84" s="136"/>
      <c r="L84" s="135"/>
      <c r="M84" s="182"/>
      <c r="N84" s="137"/>
      <c r="O84" s="152"/>
    </row>
    <row r="85" spans="1:15" ht="21.75" thickBot="1">
      <c r="B85" s="18"/>
      <c r="C85" s="113"/>
      <c r="D85" s="16" t="s">
        <v>32</v>
      </c>
      <c r="E85" s="18" t="s">
        <v>33</v>
      </c>
      <c r="G85" s="116"/>
      <c r="I85" s="217">
        <v>1651115</v>
      </c>
      <c r="J85" s="139"/>
      <c r="K85" s="299"/>
      <c r="L85" s="286"/>
      <c r="M85" s="217">
        <v>1651115</v>
      </c>
      <c r="N85" s="137"/>
      <c r="O85" s="242"/>
    </row>
    <row r="86" spans="1:15" ht="21.75" thickTop="1">
      <c r="B86" s="18"/>
      <c r="C86" s="113"/>
      <c r="D86" s="16" t="s">
        <v>149</v>
      </c>
      <c r="G86" s="116"/>
      <c r="I86" s="242"/>
      <c r="J86" s="135"/>
      <c r="K86" s="242"/>
      <c r="L86" s="135"/>
      <c r="M86" s="243"/>
      <c r="N86" s="137"/>
      <c r="O86" s="242"/>
    </row>
    <row r="87" spans="1:15" ht="21.75" thickBot="1">
      <c r="B87" s="18"/>
      <c r="C87" s="113"/>
      <c r="D87" s="16" t="s">
        <v>32</v>
      </c>
      <c r="E87" s="18" t="s">
        <v>33</v>
      </c>
      <c r="G87" s="116"/>
      <c r="I87" s="242"/>
      <c r="J87" s="135"/>
      <c r="K87" s="217">
        <v>1644225</v>
      </c>
      <c r="L87" s="300"/>
      <c r="M87" s="286"/>
      <c r="N87" s="137"/>
      <c r="O87" s="217">
        <v>1644225</v>
      </c>
    </row>
    <row r="88" spans="1:15" ht="21.75" thickTop="1">
      <c r="A88" s="90"/>
      <c r="B88" s="18"/>
      <c r="C88" s="140" t="s">
        <v>34</v>
      </c>
      <c r="D88" s="90"/>
      <c r="E88" s="91"/>
      <c r="F88" s="91"/>
      <c r="G88" s="116"/>
      <c r="H88" s="91"/>
      <c r="I88" s="8"/>
      <c r="J88" s="6"/>
      <c r="K88" s="82"/>
      <c r="L88" s="6"/>
      <c r="M88" s="8"/>
      <c r="N88" s="6"/>
      <c r="O88" s="82"/>
    </row>
    <row r="89" spans="1:15">
      <c r="A89" s="90"/>
      <c r="B89" s="18"/>
      <c r="C89" s="140"/>
      <c r="D89" s="16" t="s">
        <v>150</v>
      </c>
      <c r="E89" s="91"/>
      <c r="F89" s="91"/>
      <c r="G89" s="316"/>
      <c r="H89" s="91"/>
      <c r="I89" s="8"/>
      <c r="J89" s="6"/>
      <c r="K89" s="82"/>
      <c r="L89" s="6"/>
      <c r="M89" s="8"/>
      <c r="N89" s="6"/>
      <c r="O89" s="82"/>
    </row>
    <row r="90" spans="1:15">
      <c r="A90" s="90"/>
      <c r="B90" s="18"/>
      <c r="C90" s="140"/>
      <c r="D90" s="18"/>
      <c r="E90" s="141" t="s">
        <v>33</v>
      </c>
      <c r="F90" s="91"/>
      <c r="G90" s="116"/>
      <c r="H90" s="91"/>
      <c r="I90" s="3">
        <f>'EC Consol '!G14</f>
        <v>990669</v>
      </c>
      <c r="J90" s="6"/>
      <c r="L90" s="6"/>
      <c r="M90" s="8">
        <f>'EC Separate '!G14</f>
        <v>990669</v>
      </c>
      <c r="N90" s="6"/>
    </row>
    <row r="91" spans="1:15">
      <c r="A91" s="90"/>
      <c r="B91" s="18"/>
      <c r="C91" s="140"/>
      <c r="D91" s="16" t="s">
        <v>150</v>
      </c>
      <c r="E91" s="91"/>
      <c r="F91" s="91"/>
      <c r="H91" s="91"/>
      <c r="I91" s="3"/>
      <c r="J91" s="6"/>
      <c r="K91" s="8"/>
      <c r="L91" s="6"/>
      <c r="M91" s="8"/>
      <c r="N91" s="6"/>
      <c r="O91" s="8"/>
    </row>
    <row r="92" spans="1:15">
      <c r="A92" s="90"/>
      <c r="B92" s="18"/>
      <c r="C92" s="140"/>
      <c r="D92" s="18"/>
      <c r="E92" s="141" t="s">
        <v>33</v>
      </c>
      <c r="F92" s="91"/>
      <c r="G92" s="116"/>
      <c r="H92" s="91"/>
      <c r="I92" s="3"/>
      <c r="J92" s="6"/>
      <c r="K92" s="8">
        <f>'EC Consol '!G11</f>
        <v>990669</v>
      </c>
      <c r="L92" s="6"/>
      <c r="M92" s="8"/>
      <c r="N92" s="6"/>
      <c r="O92" s="8">
        <f>'EC Separate '!G11</f>
        <v>990669</v>
      </c>
    </row>
    <row r="93" spans="1:15">
      <c r="A93" s="90"/>
      <c r="B93" s="90" t="s">
        <v>35</v>
      </c>
      <c r="C93" s="90"/>
      <c r="D93" s="39"/>
      <c r="E93" s="91"/>
      <c r="F93" s="91"/>
      <c r="G93" s="316"/>
      <c r="H93" s="91"/>
      <c r="I93" s="8">
        <f>'EC Consol '!I14</f>
        <v>1215168</v>
      </c>
      <c r="J93" s="6"/>
      <c r="K93" s="8">
        <f>'EC Consol '!I11</f>
        <v>1215168</v>
      </c>
      <c r="L93" s="6"/>
      <c r="M93" s="8">
        <f>'EC Separate '!I14</f>
        <v>1215168</v>
      </c>
      <c r="N93" s="6"/>
      <c r="O93" s="8">
        <f>'EC Separate '!I11</f>
        <v>1215168</v>
      </c>
    </row>
    <row r="94" spans="1:15">
      <c r="A94" s="90"/>
      <c r="B94" s="90" t="s">
        <v>36</v>
      </c>
      <c r="C94" s="90"/>
      <c r="D94" s="90"/>
      <c r="E94" s="91"/>
      <c r="F94" s="91"/>
      <c r="G94" s="316"/>
      <c r="H94" s="91"/>
      <c r="I94" s="8"/>
      <c r="J94" s="6"/>
      <c r="K94" s="82"/>
      <c r="L94" s="6"/>
      <c r="M94" s="10"/>
      <c r="N94" s="6"/>
      <c r="O94" s="85"/>
    </row>
    <row r="95" spans="1:15">
      <c r="A95" s="90"/>
      <c r="B95" s="90"/>
      <c r="C95" s="90" t="s">
        <v>37</v>
      </c>
      <c r="D95" s="90"/>
      <c r="E95" s="91"/>
      <c r="F95" s="91"/>
      <c r="G95" s="316"/>
      <c r="H95" s="90"/>
      <c r="I95" s="8"/>
      <c r="J95" s="6"/>
      <c r="K95" s="82"/>
      <c r="L95" s="6"/>
      <c r="M95" s="10"/>
      <c r="N95" s="6"/>
      <c r="O95" s="85"/>
    </row>
    <row r="96" spans="1:15">
      <c r="A96" s="90"/>
      <c r="B96" s="90"/>
      <c r="C96" s="90"/>
      <c r="D96" s="90" t="s">
        <v>124</v>
      </c>
      <c r="E96" s="91"/>
      <c r="F96" s="91"/>
      <c r="G96" s="89"/>
      <c r="H96" s="129"/>
      <c r="I96" s="82">
        <f>'EC Consol '!O14</f>
        <v>53622</v>
      </c>
      <c r="J96" s="11"/>
      <c r="K96" s="82">
        <f>'EC Consol '!O11</f>
        <v>53622</v>
      </c>
      <c r="L96" s="11"/>
      <c r="M96" s="85">
        <f>'EC Separate '!O14</f>
        <v>53622</v>
      </c>
      <c r="N96" s="11"/>
      <c r="O96" s="85">
        <f>'EC Separate '!O11</f>
        <v>53622</v>
      </c>
    </row>
    <row r="97" spans="1:15">
      <c r="A97" s="90"/>
      <c r="B97" s="90"/>
      <c r="C97" s="90"/>
      <c r="D97" s="90" t="s">
        <v>125</v>
      </c>
      <c r="E97" s="91"/>
      <c r="F97" s="91"/>
      <c r="G97" s="298">
        <v>25.2</v>
      </c>
      <c r="H97" s="129"/>
      <c r="I97" s="82">
        <f>'EC Consol '!Q14</f>
        <v>0</v>
      </c>
      <c r="J97" s="11"/>
      <c r="K97" s="82">
        <f>'EC Consol '!Q11</f>
        <v>0</v>
      </c>
      <c r="L97" s="11"/>
      <c r="M97" s="222">
        <f>'EC Separate '!Q14</f>
        <v>0</v>
      </c>
      <c r="N97" s="11"/>
      <c r="O97" s="85">
        <f>'EC Separate '!Q11</f>
        <v>0</v>
      </c>
    </row>
    <row r="98" spans="1:15">
      <c r="A98" s="90"/>
      <c r="B98" s="90"/>
      <c r="C98" s="90" t="s">
        <v>39</v>
      </c>
      <c r="D98" s="90"/>
      <c r="E98" s="91"/>
      <c r="F98" s="91"/>
      <c r="G98" s="316"/>
      <c r="H98" s="143"/>
      <c r="I98" s="85">
        <f>'EC Consol '!S14</f>
        <v>505395</v>
      </c>
      <c r="J98" s="11"/>
      <c r="K98" s="85">
        <f>'EC Consol '!S11</f>
        <v>500477</v>
      </c>
      <c r="L98" s="11"/>
      <c r="M98" s="85">
        <f>'EC Separate '!S14</f>
        <v>553139</v>
      </c>
      <c r="N98" s="11"/>
      <c r="O98" s="85">
        <f>'EC Separate '!S11</f>
        <v>549665</v>
      </c>
    </row>
    <row r="99" spans="1:15">
      <c r="A99" s="90"/>
      <c r="B99" s="90" t="s">
        <v>219</v>
      </c>
      <c r="C99" s="90"/>
      <c r="D99" s="90"/>
      <c r="E99" s="91"/>
      <c r="F99" s="91"/>
      <c r="G99" s="316"/>
      <c r="H99" s="143"/>
      <c r="I99" s="222">
        <f>'EC Consol '!M14</f>
        <v>4757</v>
      </c>
      <c r="J99" s="11"/>
      <c r="K99" s="10">
        <f>'EC Consol '!K11</f>
        <v>0</v>
      </c>
      <c r="L99" s="11"/>
      <c r="M99" s="222">
        <f>'EC Separate '!M14</f>
        <v>4757</v>
      </c>
      <c r="N99" s="11"/>
      <c r="O99" s="10">
        <f>'EC Separate '!K11</f>
        <v>0</v>
      </c>
    </row>
    <row r="100" spans="1:15" s="115" customFormat="1">
      <c r="A100" s="39"/>
      <c r="B100" s="90" t="s">
        <v>40</v>
      </c>
      <c r="C100" s="90"/>
      <c r="D100" s="39"/>
      <c r="E100" s="91"/>
      <c r="F100" s="91"/>
      <c r="G100" s="317"/>
      <c r="H100" s="144"/>
      <c r="I100" s="278">
        <f>'EC Consol '!W14</f>
        <v>0</v>
      </c>
      <c r="J100" s="28"/>
      <c r="K100" s="86">
        <f>'EC Consol '!W11</f>
        <v>0</v>
      </c>
      <c r="L100" s="28"/>
      <c r="M100" s="86">
        <v>0</v>
      </c>
      <c r="N100" s="28"/>
      <c r="O100" s="86">
        <v>0</v>
      </c>
    </row>
    <row r="101" spans="1:15" s="115" customFormat="1">
      <c r="A101" s="39"/>
      <c r="B101" s="132"/>
      <c r="C101" s="145" t="s">
        <v>41</v>
      </c>
      <c r="D101" s="146"/>
      <c r="E101" s="146"/>
      <c r="F101" s="91"/>
      <c r="G101" s="317"/>
      <c r="H101" s="144"/>
      <c r="I101" s="85">
        <f>SUM(I89:I100)</f>
        <v>2769611</v>
      </c>
      <c r="J101" s="28"/>
      <c r="K101" s="85">
        <f>SUM(K89:K100)</f>
        <v>2759936</v>
      </c>
      <c r="L101" s="28"/>
      <c r="M101" s="85">
        <f>SUM(M89:M100)</f>
        <v>2817355</v>
      </c>
      <c r="N101" s="28"/>
      <c r="O101" s="85">
        <f>SUM(O89:O100)</f>
        <v>2809124</v>
      </c>
    </row>
    <row r="102" spans="1:15" s="115" customFormat="1">
      <c r="A102" s="39"/>
      <c r="B102" s="147" t="s">
        <v>109</v>
      </c>
      <c r="C102" s="146"/>
      <c r="D102" s="146"/>
      <c r="E102" s="146"/>
      <c r="F102" s="91"/>
      <c r="G102" s="317"/>
      <c r="H102" s="144"/>
      <c r="I102" s="85">
        <f>'EC Consol '!AA14</f>
        <v>271480</v>
      </c>
      <c r="J102" s="28"/>
      <c r="K102" s="85">
        <f>'EC Consol '!AA11</f>
        <v>271867</v>
      </c>
      <c r="L102" s="28"/>
      <c r="M102" s="85">
        <v>0</v>
      </c>
      <c r="N102" s="28"/>
      <c r="O102" s="85">
        <v>0</v>
      </c>
    </row>
    <row r="103" spans="1:15" s="115" customFormat="1">
      <c r="A103" s="39"/>
      <c r="C103" s="44" t="s">
        <v>42</v>
      </c>
      <c r="D103" s="90"/>
      <c r="E103" s="144"/>
      <c r="F103" s="144"/>
      <c r="G103" s="317"/>
      <c r="H103" s="144"/>
      <c r="I103" s="84">
        <f>SUM(I101:I102)</f>
        <v>3041091</v>
      </c>
      <c r="J103" s="28"/>
      <c r="K103" s="84">
        <f>SUM(K101:K102)</f>
        <v>3031803</v>
      </c>
      <c r="L103" s="28"/>
      <c r="M103" s="84">
        <f>SUM(M101:M102)</f>
        <v>2817355</v>
      </c>
      <c r="N103" s="28"/>
      <c r="O103" s="84">
        <f>SUM(O101:O102)</f>
        <v>2809124</v>
      </c>
    </row>
    <row r="104" spans="1:15" s="115" customFormat="1" ht="21.75" thickBot="1">
      <c r="A104" s="39"/>
      <c r="D104" s="44" t="s">
        <v>102</v>
      </c>
      <c r="E104" s="144"/>
      <c r="F104" s="67"/>
      <c r="G104" s="318"/>
      <c r="H104" s="67"/>
      <c r="I104" s="87">
        <f>+I103+I75</f>
        <v>5683502</v>
      </c>
      <c r="J104" s="28"/>
      <c r="K104" s="87">
        <f>+K103+K75</f>
        <v>5758674</v>
      </c>
      <c r="L104" s="28"/>
      <c r="M104" s="87">
        <f>+M103+M75</f>
        <v>5102480</v>
      </c>
      <c r="N104" s="11"/>
      <c r="O104" s="87">
        <f>+O103+O75</f>
        <v>5180203</v>
      </c>
    </row>
    <row r="105" spans="1:15" s="115" customFormat="1" ht="21.75" thickTop="1">
      <c r="A105" s="39"/>
      <c r="B105" s="39"/>
      <c r="C105" s="39"/>
      <c r="D105" s="39"/>
      <c r="E105" s="67"/>
      <c r="F105" s="67"/>
      <c r="G105" s="148"/>
      <c r="H105" s="67"/>
      <c r="I105" s="149"/>
      <c r="K105" s="150"/>
      <c r="M105" s="151"/>
      <c r="O105" s="152"/>
    </row>
    <row r="106" spans="1:15">
      <c r="I106" s="25"/>
      <c r="K106" s="25"/>
      <c r="O106" s="25"/>
    </row>
    <row r="107" spans="1:15">
      <c r="K107" s="22"/>
      <c r="M107" s="22"/>
      <c r="O107" s="22"/>
    </row>
  </sheetData>
  <mergeCells count="7">
    <mergeCell ref="B12:F12"/>
    <mergeCell ref="B69:F69"/>
    <mergeCell ref="I5:K5"/>
    <mergeCell ref="A1:O1"/>
    <mergeCell ref="A2:O2"/>
    <mergeCell ref="A3:O3"/>
    <mergeCell ref="M5:O5"/>
  </mergeCells>
  <pageMargins left="0.78740157480314965" right="0.39370078740157483" top="0.9055118110236221" bottom="0.39370078740157483" header="0.51181102362204722" footer="0.51181102362204722"/>
  <pageSetup paperSize="9" scale="85" orientation="portrait" r:id="rId1"/>
  <headerFooter>
    <oddFooter>&amp;L&amp;"Angsana New,Regular"&amp;14The accompanying notes form an intergral part of these interim financial statements.&amp;R&amp;"Angsana New,Regular"&amp;14          &amp;P</oddFooter>
  </headerFooter>
  <rowBreaks count="3" manualBreakCount="3">
    <brk id="26" max="14" man="1"/>
    <brk id="47" max="14" man="1"/>
    <brk id="8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3"/>
  <sheetViews>
    <sheetView view="pageBreakPreview" zoomScale="85" zoomScaleNormal="160" zoomScaleSheetLayoutView="85" workbookViewId="0">
      <selection activeCell="F20" sqref="F20"/>
    </sheetView>
  </sheetViews>
  <sheetFormatPr defaultColWidth="9" defaultRowHeight="21"/>
  <cols>
    <col min="1" max="4" width="2" style="16" customWidth="1"/>
    <col min="5" max="5" width="11.42578125" style="18" customWidth="1"/>
    <col min="6" max="6" width="26.28515625" style="18" customWidth="1"/>
    <col min="7" max="7" width="7" style="18" customWidth="1"/>
    <col min="8" max="8" width="1.140625" style="18" customWidth="1"/>
    <col min="9" max="9" width="12.42578125" style="22" customWidth="1"/>
    <col min="10" max="10" width="1.140625" style="23" customWidth="1"/>
    <col min="11" max="11" width="12.42578125" style="37" customWidth="1"/>
    <col min="12" max="12" width="1.140625" style="23" customWidth="1"/>
    <col min="13" max="13" width="12.42578125" style="26" customWidth="1"/>
    <col min="14" max="14" width="1.140625" style="38" customWidth="1"/>
    <col min="15" max="15" width="12.42578125" style="25" customWidth="1"/>
    <col min="16" max="17" width="9.140625" style="18" customWidth="1"/>
    <col min="18" max="16384" width="9" style="18"/>
  </cols>
  <sheetData>
    <row r="1" spans="1:15">
      <c r="O1" s="307" t="s">
        <v>197</v>
      </c>
    </row>
    <row r="2" spans="1:15">
      <c r="O2" s="307" t="s">
        <v>199</v>
      </c>
    </row>
    <row r="3" spans="1:15" ht="20.45" customHeight="1">
      <c r="A3" s="345" t="s">
        <v>81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</row>
    <row r="4" spans="1:15" ht="20.45" customHeight="1">
      <c r="A4" s="345" t="s">
        <v>43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</row>
    <row r="5" spans="1:15" s="23" customFormat="1" ht="20.45" customHeight="1">
      <c r="A5" s="345" t="s">
        <v>207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</row>
    <row r="6" spans="1:15" s="23" customFormat="1" ht="20.45" customHeight="1">
      <c r="A6" s="93"/>
      <c r="B6" s="93"/>
      <c r="C6" s="93"/>
      <c r="D6" s="93"/>
      <c r="E6" s="74"/>
      <c r="F6" s="74"/>
      <c r="G6" s="74"/>
      <c r="H6" s="74"/>
      <c r="I6" s="31"/>
      <c r="J6" s="95"/>
      <c r="K6" s="154"/>
      <c r="L6" s="95"/>
      <c r="M6" s="27"/>
      <c r="N6" s="95"/>
      <c r="O6" s="155" t="str">
        <f>+SP!O4</f>
        <v>(Unit : Thousand Baht)</v>
      </c>
    </row>
    <row r="7" spans="1:15" s="56" customFormat="1" ht="20.45" customHeight="1">
      <c r="A7" s="98"/>
      <c r="B7" s="98"/>
      <c r="C7" s="98"/>
      <c r="D7" s="98"/>
      <c r="E7" s="99"/>
      <c r="F7" s="99"/>
      <c r="G7" s="99"/>
      <c r="H7" s="99"/>
      <c r="I7" s="346" t="str">
        <f>+SP!I5</f>
        <v xml:space="preserve">Consolidated </v>
      </c>
      <c r="J7" s="346"/>
      <c r="K7" s="346"/>
      <c r="L7" s="101"/>
      <c r="M7" s="346" t="str">
        <f>+SP!M5</f>
        <v>Separate</v>
      </c>
      <c r="N7" s="346"/>
      <c r="O7" s="346"/>
    </row>
    <row r="8" spans="1:15" s="56" customFormat="1" ht="20.45" customHeight="1">
      <c r="A8" s="98"/>
      <c r="B8" s="98"/>
      <c r="C8" s="98"/>
      <c r="D8" s="98"/>
      <c r="E8" s="99"/>
      <c r="F8" s="99"/>
      <c r="G8" s="270" t="s">
        <v>8</v>
      </c>
      <c r="H8" s="99"/>
      <c r="I8" s="32" t="s">
        <v>194</v>
      </c>
      <c r="J8" s="156"/>
      <c r="K8" s="183">
        <v>2020</v>
      </c>
      <c r="L8" s="156"/>
      <c r="M8" s="32" t="s">
        <v>194</v>
      </c>
      <c r="N8" s="156"/>
      <c r="O8" s="183">
        <v>2020</v>
      </c>
    </row>
    <row r="9" spans="1:15">
      <c r="A9" s="90" t="s">
        <v>156</v>
      </c>
      <c r="B9" s="90"/>
      <c r="C9" s="90"/>
      <c r="D9" s="91"/>
      <c r="E9" s="91"/>
      <c r="F9" s="91"/>
      <c r="G9" s="316"/>
      <c r="H9" s="91"/>
      <c r="I9" s="8">
        <v>866356</v>
      </c>
      <c r="J9" s="1"/>
      <c r="K9" s="254">
        <v>950231</v>
      </c>
      <c r="L9" s="1"/>
      <c r="M9" s="254">
        <v>827504</v>
      </c>
      <c r="N9" s="1"/>
      <c r="O9" s="254">
        <v>925971</v>
      </c>
    </row>
    <row r="10" spans="1:15">
      <c r="A10" s="90" t="s">
        <v>84</v>
      </c>
      <c r="B10" s="90"/>
      <c r="C10" s="90"/>
      <c r="D10" s="91"/>
      <c r="E10" s="91"/>
      <c r="F10" s="91"/>
      <c r="G10" s="316"/>
      <c r="H10" s="91"/>
      <c r="I10" s="8"/>
      <c r="J10" s="1"/>
      <c r="K10" s="8"/>
      <c r="L10" s="1"/>
      <c r="M10" s="254"/>
      <c r="N10" s="1"/>
      <c r="O10" s="254"/>
    </row>
    <row r="11" spans="1:15">
      <c r="A11" s="18"/>
      <c r="B11" s="90" t="s">
        <v>45</v>
      </c>
      <c r="C11" s="90"/>
      <c r="D11" s="91"/>
      <c r="E11" s="91"/>
      <c r="F11" s="91"/>
      <c r="G11" s="89"/>
      <c r="H11" s="91"/>
      <c r="I11" s="324">
        <v>3402</v>
      </c>
      <c r="J11" s="6"/>
      <c r="K11" s="255">
        <v>7249</v>
      </c>
      <c r="L11" s="13"/>
      <c r="M11" s="10">
        <v>2523</v>
      </c>
      <c r="N11" s="13"/>
      <c r="O11" s="10">
        <v>6381</v>
      </c>
    </row>
    <row r="12" spans="1:15">
      <c r="A12" s="18"/>
      <c r="B12" s="90" t="s">
        <v>44</v>
      </c>
      <c r="C12" s="90"/>
      <c r="D12" s="91"/>
      <c r="E12" s="91"/>
      <c r="F12" s="91"/>
      <c r="G12" s="89"/>
      <c r="H12" s="129"/>
      <c r="I12" s="324">
        <v>4078</v>
      </c>
      <c r="J12" s="6"/>
      <c r="K12" s="255">
        <v>11448</v>
      </c>
      <c r="L12" s="13"/>
      <c r="M12" s="10">
        <v>7299</v>
      </c>
      <c r="N12" s="13"/>
      <c r="O12" s="10">
        <v>10930</v>
      </c>
    </row>
    <row r="13" spans="1:15">
      <c r="A13" s="18"/>
      <c r="B13" s="140" t="s">
        <v>46</v>
      </c>
      <c r="C13" s="90"/>
      <c r="D13" s="91"/>
      <c r="E13" s="91"/>
      <c r="F13" s="91"/>
      <c r="I13" s="58">
        <f>SUM(I9:I12)</f>
        <v>873836</v>
      </c>
      <c r="J13" s="67"/>
      <c r="K13" s="58">
        <f>SUM(K9:K12)</f>
        <v>968928</v>
      </c>
      <c r="L13" s="67"/>
      <c r="M13" s="58">
        <f>SUM(M9:M12)</f>
        <v>837326</v>
      </c>
      <c r="N13" s="67"/>
      <c r="O13" s="58">
        <f>SUM(O9:O12)</f>
        <v>943282</v>
      </c>
    </row>
    <row r="14" spans="1:15">
      <c r="A14" s="90" t="s">
        <v>47</v>
      </c>
      <c r="B14" s="90"/>
      <c r="C14" s="90"/>
      <c r="D14" s="91"/>
      <c r="E14" s="91"/>
      <c r="F14" s="91"/>
      <c r="G14" s="117"/>
      <c r="I14" s="10">
        <v>-753023</v>
      </c>
      <c r="J14" s="6"/>
      <c r="K14" s="10">
        <v>-864755</v>
      </c>
      <c r="L14" s="1"/>
      <c r="M14" s="10">
        <v>-720553</v>
      </c>
      <c r="N14" s="6"/>
      <c r="O14" s="10">
        <v>-847435</v>
      </c>
    </row>
    <row r="15" spans="1:15">
      <c r="A15" s="90" t="s">
        <v>48</v>
      </c>
      <c r="B15" s="90"/>
      <c r="C15" s="90"/>
      <c r="D15" s="91"/>
      <c r="E15" s="91"/>
      <c r="F15" s="91"/>
      <c r="G15" s="117"/>
      <c r="I15" s="10">
        <v>-16321</v>
      </c>
      <c r="J15" s="6"/>
      <c r="K15" s="10">
        <v>-18404</v>
      </c>
      <c r="L15" s="1"/>
      <c r="M15" s="8">
        <v>-16321</v>
      </c>
      <c r="N15" s="6"/>
      <c r="O15" s="8">
        <v>-18404</v>
      </c>
    </row>
    <row r="16" spans="1:15">
      <c r="A16" s="90" t="s">
        <v>49</v>
      </c>
      <c r="B16" s="90"/>
      <c r="C16" s="90"/>
      <c r="D16" s="91"/>
      <c r="E16" s="91"/>
      <c r="F16" s="91"/>
      <c r="G16" s="116"/>
      <c r="I16" s="10">
        <v>-61940</v>
      </c>
      <c r="J16" s="6"/>
      <c r="K16" s="10">
        <v>-45717</v>
      </c>
      <c r="L16" s="1"/>
      <c r="M16" s="10">
        <v>-59165</v>
      </c>
      <c r="N16" s="6"/>
      <c r="O16" s="10">
        <v>-35027</v>
      </c>
    </row>
    <row r="17" spans="1:15">
      <c r="A17" s="90" t="s">
        <v>50</v>
      </c>
      <c r="B17" s="90"/>
      <c r="C17" s="90"/>
      <c r="D17" s="91"/>
      <c r="E17" s="91"/>
      <c r="F17" s="91"/>
      <c r="G17" s="89"/>
      <c r="H17" s="129"/>
      <c r="I17" s="10">
        <v>-37155</v>
      </c>
      <c r="J17" s="6"/>
      <c r="K17" s="10">
        <v>-34205</v>
      </c>
      <c r="L17" s="1"/>
      <c r="M17" s="10">
        <v>-36446</v>
      </c>
      <c r="N17" s="6"/>
      <c r="O17" s="10">
        <v>-32661</v>
      </c>
    </row>
    <row r="18" spans="1:15">
      <c r="A18" s="90" t="s">
        <v>187</v>
      </c>
      <c r="B18" s="90"/>
      <c r="C18" s="90"/>
      <c r="D18" s="91"/>
      <c r="E18" s="91"/>
      <c r="F18" s="91"/>
      <c r="G18" s="89"/>
      <c r="H18" s="129"/>
      <c r="I18" s="10">
        <v>234</v>
      </c>
      <c r="J18" s="6"/>
      <c r="K18" s="10">
        <v>0</v>
      </c>
      <c r="L18" s="1"/>
      <c r="M18" s="10">
        <v>0</v>
      </c>
      <c r="N18" s="6"/>
      <c r="O18" s="10">
        <v>0</v>
      </c>
    </row>
    <row r="19" spans="1:15">
      <c r="A19" s="18"/>
      <c r="B19" s="44" t="s">
        <v>51</v>
      </c>
      <c r="C19" s="90"/>
      <c r="D19" s="91"/>
      <c r="E19" s="91"/>
      <c r="F19" s="91"/>
      <c r="G19" s="117"/>
      <c r="I19" s="58">
        <f>SUM(I14:I18)</f>
        <v>-868205</v>
      </c>
      <c r="J19" s="13"/>
      <c r="K19" s="58">
        <f>SUM(K14:K18)</f>
        <v>-963081</v>
      </c>
      <c r="L19" s="13"/>
      <c r="M19" s="58">
        <f>SUM(M14:M18)</f>
        <v>-832485</v>
      </c>
      <c r="N19" s="13"/>
      <c r="O19" s="58">
        <f>SUM(O14:O18)</f>
        <v>-933527</v>
      </c>
    </row>
    <row r="20" spans="1:15" s="115" customFormat="1">
      <c r="A20" s="44" t="s">
        <v>160</v>
      </c>
      <c r="B20" s="144"/>
      <c r="C20" s="144"/>
      <c r="D20" s="144"/>
      <c r="E20" s="144"/>
      <c r="F20" s="144"/>
      <c r="G20" s="320"/>
      <c r="I20" s="59">
        <f>+I13+I19</f>
        <v>5631</v>
      </c>
      <c r="J20" s="13"/>
      <c r="K20" s="59">
        <f>+K13+K19</f>
        <v>5847</v>
      </c>
      <c r="L20" s="13"/>
      <c r="M20" s="59">
        <f>+M13+M19</f>
        <v>4841</v>
      </c>
      <c r="N20" s="13"/>
      <c r="O20" s="59">
        <f>+O13+O19</f>
        <v>9755</v>
      </c>
    </row>
    <row r="21" spans="1:15">
      <c r="A21" s="90"/>
      <c r="B21" s="90" t="s">
        <v>100</v>
      </c>
      <c r="C21" s="90"/>
      <c r="D21" s="90"/>
      <c r="E21" s="91"/>
      <c r="F21" s="91"/>
      <c r="G21" s="89"/>
      <c r="H21" s="129"/>
      <c r="I21" s="10">
        <v>-1100</v>
      </c>
      <c r="J21" s="6"/>
      <c r="K21" s="10">
        <v>-1977</v>
      </c>
      <c r="L21" s="6"/>
      <c r="M21" s="10">
        <v>-1367</v>
      </c>
      <c r="N21" s="6"/>
      <c r="O21" s="10">
        <v>-1908</v>
      </c>
    </row>
    <row r="22" spans="1:15" s="91" customFormat="1" ht="21.75" thickBot="1">
      <c r="A22" s="44" t="s">
        <v>203</v>
      </c>
      <c r="B22" s="90"/>
      <c r="C22" s="90"/>
      <c r="D22" s="90"/>
      <c r="G22" s="144"/>
      <c r="H22" s="144"/>
      <c r="I22" s="60">
        <f>SUM(I20:I21)</f>
        <v>4531</v>
      </c>
      <c r="J22" s="13"/>
      <c r="K22" s="60">
        <f>SUM(K20:K21)</f>
        <v>3870</v>
      </c>
      <c r="L22" s="13"/>
      <c r="M22" s="60">
        <f>SUM(M20:M21)</f>
        <v>3474</v>
      </c>
      <c r="N22" s="13"/>
      <c r="O22" s="60">
        <f>SUM(O20:O21)</f>
        <v>7847</v>
      </c>
    </row>
    <row r="23" spans="1:15" s="91" customFormat="1" ht="15.75" customHeight="1" thickTop="1">
      <c r="A23" s="44"/>
      <c r="B23" s="90"/>
      <c r="C23" s="90"/>
      <c r="D23" s="90"/>
      <c r="G23" s="144"/>
      <c r="H23" s="144"/>
      <c r="I23" s="33"/>
      <c r="J23" s="13"/>
      <c r="K23" s="33"/>
      <c r="L23" s="13"/>
      <c r="M23" s="28"/>
      <c r="N23" s="13"/>
      <c r="O23" s="33"/>
    </row>
    <row r="24" spans="1:15" s="91" customFormat="1">
      <c r="A24" s="44" t="s">
        <v>52</v>
      </c>
      <c r="B24" s="90"/>
      <c r="C24" s="90"/>
      <c r="D24" s="90"/>
      <c r="G24" s="144"/>
      <c r="H24" s="144"/>
      <c r="I24" s="33"/>
      <c r="J24" s="13"/>
      <c r="K24" s="33"/>
      <c r="L24" s="13"/>
      <c r="M24" s="28"/>
      <c r="N24" s="13"/>
      <c r="O24" s="33"/>
    </row>
    <row r="25" spans="1:15" s="91" customFormat="1">
      <c r="A25" s="44"/>
      <c r="B25" s="140" t="s">
        <v>157</v>
      </c>
      <c r="C25" s="90"/>
      <c r="D25" s="90"/>
      <c r="G25" s="144"/>
      <c r="H25" s="144"/>
      <c r="I25" s="10"/>
      <c r="J25" s="13"/>
      <c r="K25" s="10"/>
      <c r="L25" s="13"/>
      <c r="M25" s="10"/>
      <c r="N25" s="13"/>
      <c r="O25" s="10"/>
    </row>
    <row r="26" spans="1:15" s="91" customFormat="1">
      <c r="A26" s="44"/>
      <c r="B26" s="90"/>
      <c r="C26" s="90" t="s">
        <v>158</v>
      </c>
      <c r="D26" s="90"/>
      <c r="G26" s="144"/>
      <c r="H26" s="144"/>
      <c r="I26" s="209"/>
      <c r="J26" s="6"/>
      <c r="K26" s="10"/>
      <c r="L26" s="6"/>
      <c r="M26" s="10"/>
      <c r="N26" s="6"/>
      <c r="O26" s="10"/>
    </row>
    <row r="27" spans="1:15" s="91" customFormat="1">
      <c r="A27" s="44"/>
      <c r="B27" s="90"/>
      <c r="C27" s="90"/>
      <c r="D27" s="90" t="s">
        <v>159</v>
      </c>
      <c r="G27" s="144"/>
      <c r="H27" s="144"/>
      <c r="I27" s="223">
        <v>0</v>
      </c>
      <c r="J27" s="6"/>
      <c r="K27" s="12">
        <v>296</v>
      </c>
      <c r="L27" s="6"/>
      <c r="M27" s="223">
        <v>0</v>
      </c>
      <c r="N27" s="6"/>
      <c r="O27" s="12">
        <v>0</v>
      </c>
    </row>
    <row r="28" spans="1:15" s="91" customFormat="1">
      <c r="A28" s="44" t="s">
        <v>204</v>
      </c>
      <c r="B28" s="90"/>
      <c r="C28" s="90"/>
      <c r="D28" s="90"/>
      <c r="G28" s="144"/>
      <c r="H28" s="144"/>
      <c r="I28" s="225">
        <f>I27</f>
        <v>0</v>
      </c>
      <c r="J28" s="68"/>
      <c r="K28" s="225">
        <f>K27</f>
        <v>296</v>
      </c>
      <c r="L28" s="68"/>
      <c r="M28" s="225">
        <f>M27</f>
        <v>0</v>
      </c>
      <c r="N28" s="68"/>
      <c r="O28" s="225">
        <f>O27</f>
        <v>0</v>
      </c>
    </row>
    <row r="29" spans="1:15" s="91" customFormat="1" ht="21.75" thickBot="1">
      <c r="A29" s="44" t="s">
        <v>205</v>
      </c>
      <c r="B29" s="90"/>
      <c r="C29" s="90"/>
      <c r="D29" s="90"/>
      <c r="G29" s="144"/>
      <c r="H29" s="144"/>
      <c r="I29" s="226">
        <f>I28+I22</f>
        <v>4531</v>
      </c>
      <c r="J29" s="4"/>
      <c r="K29" s="226">
        <f>K28+K22</f>
        <v>4166</v>
      </c>
      <c r="L29" s="36"/>
      <c r="M29" s="226">
        <f>M28+M22</f>
        <v>3474</v>
      </c>
      <c r="N29" s="4"/>
      <c r="O29" s="226">
        <f>O28+O22</f>
        <v>7847</v>
      </c>
    </row>
    <row r="30" spans="1:15" s="91" customFormat="1" ht="11.25" customHeight="1" thickTop="1">
      <c r="A30" s="44"/>
      <c r="B30" s="90"/>
      <c r="C30" s="90"/>
      <c r="D30" s="90"/>
      <c r="G30" s="144"/>
      <c r="H30" s="144"/>
      <c r="I30" s="33"/>
      <c r="J30" s="13"/>
      <c r="K30" s="33"/>
      <c r="L30" s="13"/>
      <c r="M30" s="28"/>
      <c r="N30" s="13"/>
      <c r="O30" s="33"/>
    </row>
    <row r="31" spans="1:15" s="91" customFormat="1">
      <c r="A31" s="140" t="s">
        <v>126</v>
      </c>
      <c r="B31" s="90"/>
      <c r="C31" s="90"/>
      <c r="D31" s="90"/>
      <c r="I31" s="179"/>
      <c r="J31" s="4"/>
      <c r="K31" s="179"/>
      <c r="L31" s="36"/>
      <c r="M31" s="30"/>
      <c r="N31" s="4"/>
      <c r="O31" s="179"/>
    </row>
    <row r="32" spans="1:15" s="91" customFormat="1">
      <c r="A32" s="90" t="s">
        <v>127</v>
      </c>
      <c r="B32" s="90"/>
      <c r="C32" s="90"/>
      <c r="D32" s="90"/>
      <c r="I32" s="179"/>
      <c r="J32" s="4"/>
      <c r="K32" s="179"/>
      <c r="L32" s="36"/>
      <c r="M32" s="30"/>
      <c r="N32" s="4"/>
      <c r="O32" s="179"/>
    </row>
    <row r="33" spans="1:15" s="91" customFormat="1">
      <c r="A33" s="140"/>
      <c r="B33" s="90" t="s">
        <v>127</v>
      </c>
      <c r="C33" s="185"/>
      <c r="D33" s="90"/>
      <c r="I33" s="228">
        <f>I22-I34</f>
        <v>4918</v>
      </c>
      <c r="J33" s="6"/>
      <c r="K33" s="228">
        <f>K22-K34</f>
        <v>4131</v>
      </c>
      <c r="L33" s="6"/>
      <c r="M33" s="228">
        <f>M22-M34</f>
        <v>3474</v>
      </c>
      <c r="N33" s="6"/>
      <c r="O33" s="228">
        <f>O22-O34</f>
        <v>7847</v>
      </c>
    </row>
    <row r="34" spans="1:15" s="91" customFormat="1">
      <c r="A34" s="140"/>
      <c r="B34" s="90" t="s">
        <v>53</v>
      </c>
      <c r="C34" s="185"/>
      <c r="D34" s="90"/>
      <c r="I34" s="227">
        <v>-387</v>
      </c>
      <c r="J34" s="6"/>
      <c r="K34" s="9">
        <v>-261</v>
      </c>
      <c r="L34" s="6"/>
      <c r="M34" s="9">
        <v>0</v>
      </c>
      <c r="N34" s="6"/>
      <c r="O34" s="9">
        <v>0</v>
      </c>
    </row>
    <row r="35" spans="1:15" s="91" customFormat="1" ht="21.75" thickBot="1">
      <c r="A35" s="140"/>
      <c r="B35" s="90"/>
      <c r="C35" s="44" t="s">
        <v>54</v>
      </c>
      <c r="D35" s="90"/>
      <c r="I35" s="226">
        <f>SUM(I33:I34)</f>
        <v>4531</v>
      </c>
      <c r="J35" s="13"/>
      <c r="K35" s="226">
        <f>SUM(K33:K34)</f>
        <v>3870</v>
      </c>
      <c r="L35" s="13"/>
      <c r="M35" s="226">
        <f>SUM(M33:M34)</f>
        <v>3474</v>
      </c>
      <c r="N35" s="13"/>
      <c r="O35" s="226">
        <f>SUM(O33:O34)</f>
        <v>7847</v>
      </c>
    </row>
    <row r="36" spans="1:15" s="91" customFormat="1" ht="21.75" thickTop="1">
      <c r="A36" s="140"/>
      <c r="B36" s="90"/>
      <c r="C36" s="185"/>
      <c r="D36" s="90"/>
      <c r="I36" s="206"/>
      <c r="J36" s="4"/>
      <c r="K36" s="206"/>
      <c r="L36" s="36"/>
      <c r="M36" s="207"/>
      <c r="N36" s="4"/>
      <c r="O36" s="206"/>
    </row>
    <row r="37" spans="1:15" s="91" customFormat="1">
      <c r="A37" s="44" t="s">
        <v>128</v>
      </c>
      <c r="B37" s="39"/>
      <c r="C37" s="39"/>
      <c r="D37" s="39"/>
      <c r="E37" s="144"/>
      <c r="F37" s="144"/>
      <c r="I37" s="8"/>
      <c r="J37" s="6"/>
      <c r="K37" s="8"/>
      <c r="L37" s="1"/>
      <c r="M37" s="3"/>
      <c r="N37" s="1"/>
      <c r="O37" s="8"/>
    </row>
    <row r="38" spans="1:15" s="91" customFormat="1">
      <c r="A38" s="90"/>
      <c r="B38" s="90" t="s">
        <v>127</v>
      </c>
      <c r="C38" s="90"/>
      <c r="D38" s="90"/>
      <c r="I38" s="228">
        <f>I33+I28</f>
        <v>4918</v>
      </c>
      <c r="J38" s="6"/>
      <c r="K38" s="228">
        <f>K33+K28</f>
        <v>4427</v>
      </c>
      <c r="L38" s="1"/>
      <c r="M38" s="228">
        <f>M33+M28</f>
        <v>3474</v>
      </c>
      <c r="N38" s="6"/>
      <c r="O38" s="228">
        <f>O33+O28</f>
        <v>7847</v>
      </c>
    </row>
    <row r="39" spans="1:15" s="91" customFormat="1">
      <c r="A39" s="140"/>
      <c r="B39" s="90" t="s">
        <v>53</v>
      </c>
      <c r="C39" s="185"/>
      <c r="D39" s="90"/>
      <c r="I39" s="227">
        <f>I34</f>
        <v>-387</v>
      </c>
      <c r="J39" s="6"/>
      <c r="K39" s="227">
        <f>K34</f>
        <v>-261</v>
      </c>
      <c r="L39" s="6">
        <v>0</v>
      </c>
      <c r="M39" s="9">
        <v>0</v>
      </c>
      <c r="N39" s="6"/>
      <c r="O39" s="9">
        <v>0</v>
      </c>
    </row>
    <row r="40" spans="1:15" s="91" customFormat="1" ht="21.75" thickBot="1">
      <c r="A40" s="140"/>
      <c r="B40" s="90"/>
      <c r="C40" s="44" t="s">
        <v>54</v>
      </c>
      <c r="D40" s="44"/>
      <c r="I40" s="226">
        <f>SUM(I38:I39)</f>
        <v>4531</v>
      </c>
      <c r="J40" s="13"/>
      <c r="K40" s="226">
        <f>SUM(K38:K39)</f>
        <v>4166</v>
      </c>
      <c r="L40" s="13"/>
      <c r="M40" s="226">
        <f>SUM(M38:M39)</f>
        <v>3474</v>
      </c>
      <c r="N40" s="13"/>
      <c r="O40" s="226">
        <f>SUM(O38:O39)</f>
        <v>7847</v>
      </c>
    </row>
    <row r="41" spans="1:15" s="91" customFormat="1" ht="21.75" thickTop="1">
      <c r="A41" s="44"/>
      <c r="B41" s="39"/>
      <c r="C41" s="39"/>
      <c r="D41" s="39"/>
      <c r="E41" s="144"/>
      <c r="F41" s="144"/>
      <c r="I41" s="179"/>
      <c r="J41" s="4"/>
      <c r="K41" s="179"/>
      <c r="L41" s="36"/>
      <c r="M41" s="30"/>
      <c r="N41" s="4"/>
      <c r="O41" s="179"/>
    </row>
    <row r="42" spans="1:15" s="91" customFormat="1">
      <c r="A42" s="140" t="s">
        <v>163</v>
      </c>
      <c r="B42" s="90"/>
      <c r="C42" s="90"/>
      <c r="D42" s="90"/>
      <c r="G42" s="321"/>
      <c r="H42" s="178"/>
      <c r="I42" s="179"/>
      <c r="J42" s="4"/>
      <c r="K42" s="179"/>
      <c r="L42" s="36"/>
      <c r="M42" s="30"/>
      <c r="N42" s="4"/>
      <c r="O42" s="179"/>
    </row>
    <row r="43" spans="1:15" s="91" customFormat="1">
      <c r="A43" s="90"/>
      <c r="B43" s="90"/>
      <c r="C43" s="90" t="s">
        <v>163</v>
      </c>
      <c r="D43" s="90"/>
      <c r="G43" s="298">
        <v>26</v>
      </c>
      <c r="H43" s="336"/>
      <c r="I43" s="229">
        <f>+I33/9906689</f>
        <v>5.0000000000000001E-4</v>
      </c>
      <c r="J43" s="230"/>
      <c r="K43" s="229">
        <f>+K33/9230860</f>
        <v>4.0000000000000002E-4</v>
      </c>
      <c r="L43" s="230"/>
      <c r="M43" s="229">
        <f>+M33/9906689</f>
        <v>4.0000000000000002E-4</v>
      </c>
      <c r="N43" s="231"/>
      <c r="O43" s="229">
        <f>+O33/9230860</f>
        <v>8.9999999999999998E-4</v>
      </c>
    </row>
  </sheetData>
  <mergeCells count="5">
    <mergeCell ref="A3:O3"/>
    <mergeCell ref="A4:O4"/>
    <mergeCell ref="A5:O5"/>
    <mergeCell ref="I7:K7"/>
    <mergeCell ref="M7:O7"/>
  </mergeCells>
  <pageMargins left="0.78740157480314965" right="0.39370078740157483" top="0.9055118110236221" bottom="0.39370078740157483" header="0.51181102362204722" footer="0.51181102362204722"/>
  <pageSetup paperSize="9" scale="84" firstPageNumber="5" orientation="portrait" useFirstPageNumber="1" r:id="rId1"/>
  <headerFooter>
    <oddFooter>&amp;L&amp;"Angsana New,Regular"&amp;14The accompanying notes form an intergral part of these interim financial statements.&amp;R&amp;"Angsana New,Regular"&amp;14          &amp;P</oddFooter>
  </headerFooter>
  <rowBreaks count="1" manualBreakCount="1">
    <brk id="3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7"/>
  <sheetViews>
    <sheetView view="pageBreakPreview" topLeftCell="A8" zoomScaleNormal="130" zoomScaleSheetLayoutView="100" workbookViewId="0">
      <selection activeCell="A13" sqref="A13"/>
    </sheetView>
  </sheetViews>
  <sheetFormatPr defaultColWidth="9" defaultRowHeight="21"/>
  <cols>
    <col min="1" max="2" width="2" style="186" customWidth="1"/>
    <col min="3" max="3" width="23.7109375" style="186" customWidth="1"/>
    <col min="4" max="4" width="6.5703125" style="186" customWidth="1"/>
    <col min="5" max="5" width="5.42578125" style="187" customWidth="1"/>
    <col min="6" max="6" width="0.85546875" style="186" customWidth="1"/>
    <col min="7" max="7" width="12.7109375" style="186" customWidth="1"/>
    <col min="8" max="8" width="1.140625" style="212" customWidth="1"/>
    <col min="9" max="9" width="14.85546875" style="186" customWidth="1"/>
    <col min="10" max="10" width="1.140625" style="212" customWidth="1"/>
    <col min="11" max="11" width="12.85546875" style="186" customWidth="1"/>
    <col min="12" max="12" width="1.140625" style="186" customWidth="1"/>
    <col min="13" max="13" width="12.42578125" style="186" customWidth="1"/>
    <col min="14" max="14" width="1.140625" style="212" customWidth="1"/>
    <col min="15" max="15" width="13.28515625" style="186" customWidth="1"/>
    <col min="16" max="16" width="1.140625" style="212" customWidth="1"/>
    <col min="17" max="17" width="13.28515625" style="186" customWidth="1"/>
    <col min="18" max="18" width="1.140625" style="212" customWidth="1"/>
    <col min="19" max="19" width="14.140625" style="186" customWidth="1"/>
    <col min="20" max="20" width="1.140625" style="212" customWidth="1"/>
    <col min="21" max="21" width="17.28515625" style="186" customWidth="1"/>
    <col min="22" max="22" width="1.140625" style="212" customWidth="1"/>
    <col min="23" max="23" width="15.7109375" style="186" customWidth="1"/>
    <col min="24" max="24" width="1.140625" style="212" customWidth="1"/>
    <col min="25" max="25" width="15.42578125" style="186" customWidth="1"/>
    <col min="26" max="26" width="1.140625" style="212" customWidth="1"/>
    <col min="27" max="27" width="12.85546875" style="186" customWidth="1"/>
    <col min="28" max="28" width="1.140625" style="212" customWidth="1"/>
    <col min="29" max="29" width="16.140625" style="186" customWidth="1"/>
    <col min="30" max="30" width="12.5703125" style="186" bestFit="1" customWidth="1"/>
    <col min="31" max="31" width="11.140625" style="186" bestFit="1" customWidth="1"/>
    <col min="32" max="16384" width="9" style="186"/>
  </cols>
  <sheetData>
    <row r="1" spans="1:32">
      <c r="AC1" s="307" t="s">
        <v>197</v>
      </c>
    </row>
    <row r="2" spans="1:32">
      <c r="AC2" s="307" t="s">
        <v>199</v>
      </c>
    </row>
    <row r="3" spans="1:32">
      <c r="C3" s="348" t="s">
        <v>81</v>
      </c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  <c r="V3" s="348"/>
      <c r="W3" s="348"/>
      <c r="X3" s="348"/>
      <c r="Y3" s="348"/>
      <c r="Z3" s="348"/>
      <c r="AA3" s="348"/>
      <c r="AB3" s="348"/>
      <c r="AC3" s="348"/>
      <c r="AF3" s="185"/>
    </row>
    <row r="4" spans="1:32">
      <c r="C4" s="348" t="s">
        <v>60</v>
      </c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  <c r="Z4" s="348"/>
      <c r="AA4" s="348"/>
      <c r="AB4" s="348"/>
      <c r="AC4" s="348"/>
      <c r="AF4" s="185"/>
    </row>
    <row r="5" spans="1:32">
      <c r="C5" s="348" t="s">
        <v>207</v>
      </c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</row>
    <row r="6" spans="1:32" ht="20.25" customHeight="1">
      <c r="C6" s="188"/>
      <c r="D6" s="188"/>
      <c r="E6" s="271"/>
      <c r="F6" s="272"/>
      <c r="G6" s="189"/>
      <c r="H6" s="215"/>
      <c r="I6" s="189"/>
      <c r="J6" s="215"/>
      <c r="K6" s="189"/>
      <c r="L6" s="309"/>
      <c r="M6" s="309"/>
      <c r="N6" s="215"/>
      <c r="O6" s="189"/>
      <c r="P6" s="215"/>
      <c r="Q6" s="189"/>
      <c r="R6" s="215"/>
      <c r="S6" s="189"/>
      <c r="T6" s="215"/>
      <c r="U6" s="189"/>
      <c r="V6" s="215"/>
      <c r="W6" s="189"/>
      <c r="X6" s="215"/>
      <c r="Y6" s="189"/>
      <c r="Z6" s="215"/>
      <c r="AA6" s="189"/>
      <c r="AB6" s="215"/>
      <c r="AC6" s="190" t="str">
        <f>'CI (3M)'!O6</f>
        <v>(Unit : Thousand Baht)</v>
      </c>
    </row>
    <row r="7" spans="1:32">
      <c r="D7" s="191"/>
      <c r="E7" s="273"/>
      <c r="F7" s="273"/>
      <c r="G7" s="350" t="s">
        <v>112</v>
      </c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  <c r="V7" s="350"/>
      <c r="W7" s="350"/>
      <c r="X7" s="350"/>
      <c r="Y7" s="350"/>
      <c r="Z7" s="350"/>
      <c r="AA7" s="350"/>
      <c r="AB7" s="350"/>
      <c r="AC7" s="350"/>
    </row>
    <row r="8" spans="1:32" s="192" customFormat="1">
      <c r="C8" s="193"/>
      <c r="D8" s="193"/>
      <c r="E8" s="194"/>
      <c r="F8" s="193"/>
      <c r="G8" s="195" t="s">
        <v>30</v>
      </c>
      <c r="H8" s="195"/>
      <c r="I8" s="195"/>
      <c r="J8" s="195"/>
      <c r="K8" s="195"/>
      <c r="L8" s="195"/>
      <c r="M8" s="195"/>
      <c r="N8" s="216"/>
      <c r="O8" s="349" t="s">
        <v>59</v>
      </c>
      <c r="P8" s="349"/>
      <c r="Q8" s="349"/>
      <c r="R8" s="349"/>
      <c r="S8" s="349"/>
      <c r="T8" s="171"/>
      <c r="U8" s="195" t="s">
        <v>113</v>
      </c>
      <c r="V8" s="195"/>
      <c r="W8" s="195" t="s">
        <v>114</v>
      </c>
      <c r="X8" s="195"/>
      <c r="Y8" s="195" t="s">
        <v>115</v>
      </c>
      <c r="Z8" s="195"/>
      <c r="AA8" s="195" t="s">
        <v>63</v>
      </c>
      <c r="AB8" s="195"/>
      <c r="AC8" s="195"/>
    </row>
    <row r="9" spans="1:32" s="192" customFormat="1" ht="21" customHeight="1">
      <c r="C9" s="193"/>
      <c r="D9" s="193"/>
      <c r="E9" s="194"/>
      <c r="F9" s="193"/>
      <c r="G9" s="195" t="s">
        <v>55</v>
      </c>
      <c r="H9" s="195"/>
      <c r="I9" s="195" t="s">
        <v>58</v>
      </c>
      <c r="J9" s="195"/>
      <c r="K9" s="195" t="s">
        <v>116</v>
      </c>
      <c r="L9" s="195"/>
      <c r="M9" s="195" t="s">
        <v>220</v>
      </c>
      <c r="N9" s="216"/>
      <c r="O9" s="172" t="s">
        <v>37</v>
      </c>
      <c r="P9" s="172"/>
      <c r="Q9" s="172" t="s">
        <v>37</v>
      </c>
      <c r="R9" s="172"/>
      <c r="S9" s="172"/>
      <c r="T9" s="171"/>
      <c r="U9" s="195" t="s">
        <v>117</v>
      </c>
      <c r="V9" s="195"/>
      <c r="W9" s="195" t="s">
        <v>118</v>
      </c>
      <c r="X9" s="195"/>
      <c r="Y9" s="195" t="s">
        <v>119</v>
      </c>
      <c r="Z9" s="195"/>
      <c r="AA9" s="195" t="s">
        <v>64</v>
      </c>
      <c r="AB9" s="195"/>
      <c r="AC9" s="195"/>
    </row>
    <row r="10" spans="1:32" s="192" customFormat="1">
      <c r="C10" s="193"/>
      <c r="D10" s="193"/>
      <c r="E10" s="196" t="s">
        <v>8</v>
      </c>
      <c r="F10" s="193"/>
      <c r="G10" s="208" t="s">
        <v>56</v>
      </c>
      <c r="H10" s="195"/>
      <c r="I10" s="208" t="s">
        <v>57</v>
      </c>
      <c r="J10" s="195"/>
      <c r="K10" s="208" t="s">
        <v>123</v>
      </c>
      <c r="L10" s="195"/>
      <c r="M10" s="208" t="s">
        <v>221</v>
      </c>
      <c r="N10" s="216"/>
      <c r="O10" s="174" t="s">
        <v>38</v>
      </c>
      <c r="P10" s="172"/>
      <c r="Q10" s="174" t="s">
        <v>120</v>
      </c>
      <c r="R10" s="172"/>
      <c r="S10" s="174" t="s">
        <v>39</v>
      </c>
      <c r="T10" s="171"/>
      <c r="U10" s="208" t="s">
        <v>121</v>
      </c>
      <c r="V10" s="195"/>
      <c r="W10" s="208" t="s">
        <v>61</v>
      </c>
      <c r="X10" s="195"/>
      <c r="Y10" s="208" t="s">
        <v>122</v>
      </c>
      <c r="Z10" s="195"/>
      <c r="AA10" s="208" t="s">
        <v>62</v>
      </c>
      <c r="AB10" s="195"/>
      <c r="AC10" s="208" t="s">
        <v>54</v>
      </c>
    </row>
    <row r="11" spans="1:32">
      <c r="A11" s="220" t="s">
        <v>213</v>
      </c>
      <c r="B11" s="212"/>
      <c r="C11" s="212"/>
      <c r="D11" s="220"/>
      <c r="E11" s="269"/>
      <c r="F11" s="220"/>
      <c r="G11" s="263">
        <v>990669</v>
      </c>
      <c r="H11" s="263"/>
      <c r="I11" s="263">
        <v>1215168</v>
      </c>
      <c r="J11" s="263"/>
      <c r="K11" s="263">
        <v>0</v>
      </c>
      <c r="L11" s="284"/>
      <c r="M11" s="284">
        <v>0</v>
      </c>
      <c r="N11" s="284"/>
      <c r="O11" s="284">
        <v>53622</v>
      </c>
      <c r="P11" s="284"/>
      <c r="Q11" s="284">
        <v>0</v>
      </c>
      <c r="R11" s="284"/>
      <c r="S11" s="284">
        <v>500477</v>
      </c>
      <c r="T11" s="284"/>
      <c r="U11" s="284">
        <v>0</v>
      </c>
      <c r="V11" s="284"/>
      <c r="W11" s="284">
        <f>SUM(U11:U11)</f>
        <v>0</v>
      </c>
      <c r="X11" s="284"/>
      <c r="Y11" s="11">
        <f>SUM(G11:S11)+W11</f>
        <v>2759936</v>
      </c>
      <c r="Z11" s="284"/>
      <c r="AA11" s="284">
        <v>271867</v>
      </c>
      <c r="AB11" s="284"/>
      <c r="AC11" s="284">
        <f>+Y11+AA11</f>
        <v>3031803</v>
      </c>
    </row>
    <row r="12" spans="1:32">
      <c r="A12" s="212" t="s">
        <v>215</v>
      </c>
      <c r="B12" s="212"/>
      <c r="C12" s="212"/>
      <c r="D12" s="220"/>
      <c r="E12" s="325"/>
      <c r="F12" s="220"/>
      <c r="G12" s="10">
        <v>0</v>
      </c>
      <c r="H12" s="10"/>
      <c r="I12" s="10">
        <v>0</v>
      </c>
      <c r="J12" s="10"/>
      <c r="K12" s="10">
        <v>0</v>
      </c>
      <c r="L12" s="10"/>
      <c r="M12" s="10">
        <v>0</v>
      </c>
      <c r="N12" s="10"/>
      <c r="O12" s="10">
        <v>0</v>
      </c>
      <c r="P12" s="10"/>
      <c r="Q12" s="10">
        <v>0</v>
      </c>
      <c r="R12" s="10"/>
      <c r="S12" s="10">
        <f>'CI (3M)'!I33</f>
        <v>4918</v>
      </c>
      <c r="T12" s="252"/>
      <c r="U12" s="252">
        <f>'CI (3M)'!I27</f>
        <v>0</v>
      </c>
      <c r="V12" s="252"/>
      <c r="W12" s="247">
        <f t="shared" ref="W12:W13" si="0">SUM(U12:U12)</f>
        <v>0</v>
      </c>
      <c r="X12" s="252"/>
      <c r="Y12" s="252">
        <f>SUM(G12:S12,W12)</f>
        <v>4918</v>
      </c>
      <c r="Z12" s="252"/>
      <c r="AA12" s="252">
        <f>'CI (3M)'!I34</f>
        <v>-387</v>
      </c>
      <c r="AB12" s="252"/>
      <c r="AC12" s="252">
        <f>+Y12+AA12</f>
        <v>4531</v>
      </c>
      <c r="AD12" s="200"/>
      <c r="AE12" s="256"/>
    </row>
    <row r="13" spans="1:32">
      <c r="A13" s="186" t="s">
        <v>229</v>
      </c>
      <c r="D13" s="277"/>
      <c r="E13" s="268">
        <v>25.1</v>
      </c>
      <c r="F13" s="220"/>
      <c r="G13" s="10">
        <v>0</v>
      </c>
      <c r="H13" s="10"/>
      <c r="I13" s="10">
        <v>0</v>
      </c>
      <c r="J13" s="10"/>
      <c r="K13" s="10">
        <v>0</v>
      </c>
      <c r="L13" s="10"/>
      <c r="M13" s="10">
        <v>4757</v>
      </c>
      <c r="N13" s="10"/>
      <c r="O13" s="10">
        <v>0</v>
      </c>
      <c r="P13" s="10"/>
      <c r="Q13" s="10">
        <v>0</v>
      </c>
      <c r="R13" s="10"/>
      <c r="S13" s="10">
        <v>0</v>
      </c>
      <c r="T13" s="10"/>
      <c r="U13" s="10">
        <v>0</v>
      </c>
      <c r="V13" s="10"/>
      <c r="W13" s="263">
        <f t="shared" si="0"/>
        <v>0</v>
      </c>
      <c r="X13" s="263"/>
      <c r="Y13" s="10">
        <f>SUM(G13:S13)+W13</f>
        <v>4757</v>
      </c>
      <c r="Z13" s="10"/>
      <c r="AA13" s="10">
        <v>0</v>
      </c>
      <c r="AB13" s="252"/>
      <c r="AC13" s="252">
        <f>+Y13+AA13</f>
        <v>4757</v>
      </c>
    </row>
    <row r="14" spans="1:32" ht="21.75" thickBot="1">
      <c r="A14" s="220" t="s">
        <v>214</v>
      </c>
      <c r="B14" s="212"/>
      <c r="C14" s="212"/>
      <c r="D14" s="220"/>
      <c r="E14" s="268"/>
      <c r="F14" s="220"/>
      <c r="G14" s="60">
        <f>SUM(G11:G13)</f>
        <v>990669</v>
      </c>
      <c r="H14" s="176"/>
      <c r="I14" s="60">
        <f>SUM(I11:I13)</f>
        <v>1215168</v>
      </c>
      <c r="J14" s="176"/>
      <c r="K14" s="60">
        <f>SUM(K11:K13)</f>
        <v>0</v>
      </c>
      <c r="L14" s="33"/>
      <c r="M14" s="60">
        <f>SUM(M11:M13)</f>
        <v>4757</v>
      </c>
      <c r="N14" s="176"/>
      <c r="O14" s="60">
        <f>SUM(O11:O13)</f>
        <v>53622</v>
      </c>
      <c r="P14" s="214"/>
      <c r="Q14" s="60">
        <f>SUM(Q11:Q13)</f>
        <v>0</v>
      </c>
      <c r="R14" s="176"/>
      <c r="S14" s="60">
        <f>SUM(S11:S13)</f>
        <v>505395</v>
      </c>
      <c r="T14" s="176"/>
      <c r="U14" s="60">
        <f>SUM(U11:U13)</f>
        <v>0</v>
      </c>
      <c r="V14" s="176"/>
      <c r="W14" s="60">
        <f>SUM(W11:W13)</f>
        <v>0</v>
      </c>
      <c r="X14" s="176"/>
      <c r="Y14" s="60">
        <f>SUM(Y11:Y13)</f>
        <v>2769611</v>
      </c>
      <c r="Z14" s="176"/>
      <c r="AA14" s="60">
        <f>SUM(AA11:AA13)</f>
        <v>271480</v>
      </c>
      <c r="AB14" s="176"/>
      <c r="AC14" s="60">
        <f>SUM(AC11:AC13)</f>
        <v>3041091</v>
      </c>
      <c r="AD14" s="200"/>
      <c r="AE14" s="256"/>
    </row>
    <row r="15" spans="1:32" ht="21.75" thickTop="1">
      <c r="A15" s="191"/>
      <c r="D15" s="191"/>
      <c r="E15" s="268"/>
      <c r="F15" s="191"/>
      <c r="G15" s="214"/>
      <c r="H15" s="176"/>
      <c r="I15" s="214"/>
      <c r="J15" s="176"/>
      <c r="K15" s="304"/>
      <c r="L15" s="304"/>
      <c r="M15" s="304"/>
      <c r="N15" s="176"/>
      <c r="O15" s="304"/>
      <c r="P15" s="214"/>
      <c r="Q15" s="304"/>
      <c r="R15" s="176"/>
      <c r="S15" s="304"/>
      <c r="T15" s="176"/>
      <c r="U15" s="304"/>
      <c r="V15" s="176"/>
      <c r="W15" s="304"/>
      <c r="X15" s="176"/>
      <c r="Y15" s="304"/>
      <c r="Z15" s="176"/>
      <c r="AA15" s="304"/>
      <c r="AB15" s="176"/>
      <c r="AC15" s="304"/>
      <c r="AD15" s="200"/>
      <c r="AE15" s="256"/>
    </row>
    <row r="16" spans="1:32">
      <c r="A16" s="191" t="s">
        <v>211</v>
      </c>
      <c r="D16" s="191"/>
      <c r="E16" s="268"/>
      <c r="F16" s="191"/>
      <c r="G16" s="267">
        <v>854895</v>
      </c>
      <c r="H16" s="71"/>
      <c r="I16" s="10">
        <v>1215168</v>
      </c>
      <c r="J16" s="71"/>
      <c r="K16" s="10">
        <v>-3600</v>
      </c>
      <c r="L16" s="10"/>
      <c r="M16" s="10">
        <v>0</v>
      </c>
      <c r="N16" s="71"/>
      <c r="O16" s="10">
        <v>53367</v>
      </c>
      <c r="P16" s="267"/>
      <c r="Q16" s="10">
        <v>3600</v>
      </c>
      <c r="R16" s="71"/>
      <c r="S16" s="10">
        <v>501255</v>
      </c>
      <c r="T16" s="71"/>
      <c r="U16" s="10">
        <v>59</v>
      </c>
      <c r="V16" s="176"/>
      <c r="W16" s="10">
        <f>SUM(U16:U16)</f>
        <v>59</v>
      </c>
      <c r="X16" s="71"/>
      <c r="Y16" s="10">
        <f>SUM(W16,G16:S16)</f>
        <v>2624744</v>
      </c>
      <c r="Z16" s="71"/>
      <c r="AA16" s="10">
        <v>247706</v>
      </c>
      <c r="AB16" s="71"/>
      <c r="AC16" s="10">
        <f>SUM(Y16:AA16)</f>
        <v>2872450</v>
      </c>
      <c r="AD16" s="200"/>
      <c r="AE16" s="256"/>
    </row>
    <row r="17" spans="1:31">
      <c r="A17" s="186" t="s">
        <v>152</v>
      </c>
      <c r="D17" s="191"/>
      <c r="E17" s="277">
        <v>25.1</v>
      </c>
      <c r="F17" s="220"/>
      <c r="G17" s="267">
        <v>139774</v>
      </c>
      <c r="H17" s="71"/>
      <c r="I17" s="264">
        <v>0</v>
      </c>
      <c r="J17" s="71"/>
      <c r="K17" s="264">
        <v>0</v>
      </c>
      <c r="L17" s="264"/>
      <c r="M17" s="264">
        <v>0</v>
      </c>
      <c r="N17" s="71"/>
      <c r="O17" s="264">
        <v>0</v>
      </c>
      <c r="P17" s="267"/>
      <c r="Q17" s="264">
        <v>0</v>
      </c>
      <c r="R17" s="71"/>
      <c r="S17" s="264">
        <v>0</v>
      </c>
      <c r="T17" s="71"/>
      <c r="U17" s="264">
        <v>0</v>
      </c>
      <c r="V17" s="71"/>
      <c r="W17" s="264">
        <f>SUM(U17:U17)</f>
        <v>0</v>
      </c>
      <c r="X17" s="71"/>
      <c r="Y17" s="10">
        <f>SUM(G17:S17)+W17</f>
        <v>139774</v>
      </c>
      <c r="Z17" s="71"/>
      <c r="AA17" s="264">
        <v>0</v>
      </c>
      <c r="AB17" s="180"/>
      <c r="AC17" s="252">
        <f>+Y17+AA17</f>
        <v>139774</v>
      </c>
    </row>
    <row r="18" spans="1:31">
      <c r="A18" s="186" t="s">
        <v>151</v>
      </c>
      <c r="E18" s="277">
        <v>25.2</v>
      </c>
      <c r="F18" s="212"/>
      <c r="G18" s="264">
        <v>-4000</v>
      </c>
      <c r="H18" s="186"/>
      <c r="I18" s="264">
        <v>0</v>
      </c>
      <c r="J18" s="186"/>
      <c r="K18" s="263">
        <v>3600</v>
      </c>
      <c r="L18" s="263"/>
      <c r="M18" s="263">
        <v>0</v>
      </c>
      <c r="N18" s="263"/>
      <c r="O18" s="264">
        <v>0</v>
      </c>
      <c r="P18" s="263"/>
      <c r="Q18" s="263">
        <v>400</v>
      </c>
      <c r="R18" s="266"/>
      <c r="S18" s="264">
        <v>0</v>
      </c>
      <c r="T18" s="186"/>
      <c r="U18" s="264">
        <v>0</v>
      </c>
      <c r="W18" s="264">
        <f>SUM(U18:U18)</f>
        <v>0</v>
      </c>
      <c r="Y18" s="10">
        <f>SUM(G18:S18)+W18</f>
        <v>0</v>
      </c>
      <c r="AA18" s="264">
        <v>0</v>
      </c>
      <c r="AB18" s="71"/>
      <c r="AC18" s="252">
        <f>+Y18+AA18</f>
        <v>0</v>
      </c>
    </row>
    <row r="19" spans="1:31">
      <c r="A19" s="186" t="s">
        <v>215</v>
      </c>
      <c r="E19" s="277"/>
      <c r="F19" s="212"/>
      <c r="G19" s="264">
        <v>0</v>
      </c>
      <c r="H19" s="186"/>
      <c r="I19" s="264">
        <v>0</v>
      </c>
      <c r="J19" s="186"/>
      <c r="K19" s="264">
        <v>0</v>
      </c>
      <c r="L19" s="264"/>
      <c r="M19" s="264">
        <v>0</v>
      </c>
      <c r="N19" s="263"/>
      <c r="O19" s="264">
        <v>0</v>
      </c>
      <c r="P19" s="263"/>
      <c r="Q19" s="264">
        <v>0</v>
      </c>
      <c r="R19" s="252"/>
      <c r="S19" s="264">
        <f>'CI (3M)'!K33</f>
        <v>4131</v>
      </c>
      <c r="T19" s="186"/>
      <c r="U19" s="10">
        <f>'CI (3M)'!K27</f>
        <v>296</v>
      </c>
      <c r="V19" s="252"/>
      <c r="W19" s="252">
        <f>SUM(U19:U19)</f>
        <v>296</v>
      </c>
      <c r="X19" s="252"/>
      <c r="Y19" s="252">
        <f>SUM(G19:S19,W19)</f>
        <v>4427</v>
      </c>
      <c r="Z19" s="252"/>
      <c r="AA19" s="252">
        <f>'CI (3M)'!K39</f>
        <v>-261</v>
      </c>
      <c r="AB19" s="71"/>
      <c r="AC19" s="252">
        <f t="shared" ref="AC19:AC20" si="1">+Y19+AA19</f>
        <v>4166</v>
      </c>
      <c r="AD19" s="200"/>
      <c r="AE19" s="256"/>
    </row>
    <row r="20" spans="1:31">
      <c r="A20" s="212" t="s">
        <v>144</v>
      </c>
      <c r="B20" s="212"/>
      <c r="C20" s="212"/>
      <c r="E20" s="268"/>
      <c r="G20" s="264">
        <v>0</v>
      </c>
      <c r="H20" s="186"/>
      <c r="I20" s="264">
        <v>0</v>
      </c>
      <c r="J20" s="186"/>
      <c r="K20" s="264">
        <v>0</v>
      </c>
      <c r="L20" s="264"/>
      <c r="M20" s="264">
        <v>0</v>
      </c>
      <c r="N20" s="186"/>
      <c r="O20" s="264">
        <v>0</v>
      </c>
      <c r="P20" s="186"/>
      <c r="Q20" s="264">
        <v>-4000</v>
      </c>
      <c r="S20" s="263">
        <v>4000</v>
      </c>
      <c r="T20" s="186"/>
      <c r="U20" s="264">
        <v>0</v>
      </c>
      <c r="W20" s="264">
        <f>SUM(U20:U20)</f>
        <v>0</v>
      </c>
      <c r="Y20" s="10">
        <f>SUM(G20:S20)+W20</f>
        <v>0</v>
      </c>
      <c r="AA20" s="264">
        <v>0</v>
      </c>
      <c r="AB20" s="71"/>
      <c r="AC20" s="252">
        <f t="shared" si="1"/>
        <v>0</v>
      </c>
    </row>
    <row r="21" spans="1:31" ht="21.75" thickBot="1">
      <c r="A21" s="191" t="s">
        <v>212</v>
      </c>
      <c r="E21" s="221"/>
      <c r="G21" s="60">
        <f>SUM(G16:G20)</f>
        <v>990669</v>
      </c>
      <c r="H21" s="176"/>
      <c r="I21" s="60">
        <f>SUM(I16:I20)</f>
        <v>1215168</v>
      </c>
      <c r="J21" s="176"/>
      <c r="K21" s="60">
        <f>SUM(K16:K20)</f>
        <v>0</v>
      </c>
      <c r="L21" s="33"/>
      <c r="M21" s="60">
        <f>SUM(M16:M20)</f>
        <v>0</v>
      </c>
      <c r="N21" s="176"/>
      <c r="O21" s="60">
        <f>SUM(O16:O20)</f>
        <v>53367</v>
      </c>
      <c r="P21" s="214"/>
      <c r="Q21" s="60">
        <f>SUM(Q16:Q20)</f>
        <v>0</v>
      </c>
      <c r="R21" s="176"/>
      <c r="S21" s="60">
        <f>SUM(S16:S20)</f>
        <v>509386</v>
      </c>
      <c r="T21" s="176"/>
      <c r="U21" s="60">
        <f>SUM(U16:U20)</f>
        <v>355</v>
      </c>
      <c r="V21" s="176"/>
      <c r="W21" s="60">
        <f>SUM(W16:W20)</f>
        <v>355</v>
      </c>
      <c r="X21" s="176"/>
      <c r="Y21" s="60">
        <f>SUM(Y16:Y20)</f>
        <v>2768945</v>
      </c>
      <c r="Z21" s="176"/>
      <c r="AA21" s="60">
        <f>SUM(AA16:AA20)</f>
        <v>247445</v>
      </c>
      <c r="AB21" s="176"/>
      <c r="AC21" s="60">
        <f>SUM(AC16:AC20)</f>
        <v>3016390</v>
      </c>
      <c r="AD21" s="205"/>
      <c r="AE21" s="256"/>
    </row>
    <row r="22" spans="1:31" ht="21.75" thickTop="1">
      <c r="E22" s="221"/>
      <c r="G22" s="70"/>
      <c r="H22" s="71"/>
      <c r="I22" s="70"/>
      <c r="J22" s="71"/>
      <c r="K22" s="71"/>
      <c r="L22" s="71"/>
      <c r="M22" s="71"/>
      <c r="N22" s="71"/>
      <c r="O22" s="70"/>
      <c r="P22" s="71"/>
      <c r="Q22" s="71"/>
      <c r="R22" s="71"/>
      <c r="S22" s="70"/>
      <c r="T22" s="198"/>
      <c r="U22" s="70"/>
      <c r="V22" s="71"/>
      <c r="W22" s="70"/>
      <c r="X22" s="71"/>
      <c r="Y22" s="71"/>
      <c r="Z22" s="71"/>
      <c r="AA22" s="70"/>
      <c r="AB22" s="71"/>
      <c r="AC22" s="175"/>
    </row>
    <row r="23" spans="1:31">
      <c r="C23" s="191"/>
      <c r="D23" s="191"/>
      <c r="E23" s="201"/>
      <c r="F23" s="191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7"/>
      <c r="AB23" s="176"/>
      <c r="AC23" s="176"/>
      <c r="AE23" s="241"/>
    </row>
    <row r="24" spans="1:31">
      <c r="C24" s="191"/>
      <c r="D24" s="191"/>
      <c r="E24" s="201"/>
      <c r="F24" s="191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7"/>
      <c r="AB24" s="176"/>
      <c r="AC24" s="176"/>
    </row>
    <row r="25" spans="1:31">
      <c r="C25" s="191"/>
      <c r="D25" s="191"/>
      <c r="E25" s="201"/>
      <c r="F25" s="191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7"/>
      <c r="AB25" s="176"/>
      <c r="AC25" s="176"/>
    </row>
    <row r="26" spans="1:31">
      <c r="C26" s="191"/>
      <c r="D26" s="191"/>
      <c r="E26" s="201"/>
      <c r="F26" s="191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7"/>
      <c r="AB26" s="176"/>
      <c r="AC26" s="176"/>
    </row>
    <row r="27" spans="1:31"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347"/>
      <c r="Z27" s="347"/>
      <c r="AA27" s="347"/>
      <c r="AB27" s="347"/>
      <c r="AC27" s="347"/>
    </row>
  </sheetData>
  <mergeCells count="6">
    <mergeCell ref="C27:AC27"/>
    <mergeCell ref="C3:AC3"/>
    <mergeCell ref="C4:AC4"/>
    <mergeCell ref="C5:AC5"/>
    <mergeCell ref="O8:S8"/>
    <mergeCell ref="G7:AC7"/>
  </mergeCells>
  <pageMargins left="0.39370078740157483" right="0.39370078740157483" top="0.9055118110236221" bottom="0.39370078740157483" header="0.51181102362204722" footer="0.51181102362204722"/>
  <pageSetup paperSize="9" scale="62" firstPageNumber="7" orientation="landscape" useFirstPageNumber="1" r:id="rId1"/>
  <headerFooter>
    <oddFooter>&amp;L&amp;"Angsana New,Regular"&amp;14The accompanying notes form an intergral part of these interim financial statements.&amp;R&amp;"Angsana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3"/>
  <sheetViews>
    <sheetView view="pageBreakPreview" zoomScale="85" zoomScaleSheetLayoutView="85" workbookViewId="0">
      <selection activeCell="A13" sqref="A13"/>
    </sheetView>
  </sheetViews>
  <sheetFormatPr defaultColWidth="9" defaultRowHeight="21"/>
  <cols>
    <col min="1" max="2" width="2" style="186" customWidth="1"/>
    <col min="3" max="3" width="32.5703125" style="186" customWidth="1"/>
    <col min="4" max="4" width="1.85546875" style="186" customWidth="1"/>
    <col min="5" max="5" width="8" style="187" customWidth="1"/>
    <col min="6" max="6" width="1.7109375" style="186" customWidth="1"/>
    <col min="7" max="7" width="15.140625" style="186" customWidth="1"/>
    <col min="8" max="8" width="1.7109375" style="186" customWidth="1"/>
    <col min="9" max="9" width="15.140625" style="186" customWidth="1"/>
    <col min="10" max="10" width="1.28515625" style="186" customWidth="1"/>
    <col min="11" max="11" width="15.140625" style="186" customWidth="1"/>
    <col min="12" max="12" width="1.28515625" style="186" customWidth="1"/>
    <col min="13" max="13" width="15.140625" style="186" customWidth="1"/>
    <col min="14" max="14" width="1.28515625" style="186" customWidth="1"/>
    <col min="15" max="15" width="15.140625" style="186" customWidth="1"/>
    <col min="16" max="16" width="1.7109375" style="186" customWidth="1"/>
    <col min="17" max="17" width="15.140625" style="186" customWidth="1"/>
    <col min="18" max="18" width="1.7109375" style="186" customWidth="1"/>
    <col min="19" max="19" width="15.140625" style="186" customWidth="1"/>
    <col min="20" max="20" width="1.7109375" style="186" customWidth="1"/>
    <col min="21" max="21" width="15.140625" style="186" customWidth="1"/>
    <col min="22" max="22" width="10.85546875" style="186" bestFit="1" customWidth="1"/>
    <col min="23" max="16384" width="9" style="186"/>
  </cols>
  <sheetData>
    <row r="1" spans="1:27">
      <c r="U1" s="307" t="s">
        <v>197</v>
      </c>
    </row>
    <row r="2" spans="1:27">
      <c r="U2" s="307" t="s">
        <v>199</v>
      </c>
    </row>
    <row r="3" spans="1:27">
      <c r="C3" s="348" t="s">
        <v>81</v>
      </c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  <c r="Q3" s="348"/>
      <c r="R3" s="348"/>
      <c r="S3" s="348"/>
      <c r="T3" s="348"/>
      <c r="U3" s="348"/>
    </row>
    <row r="4" spans="1:27">
      <c r="C4" s="348" t="s">
        <v>60</v>
      </c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</row>
    <row r="5" spans="1:27">
      <c r="C5" s="348" t="s">
        <v>207</v>
      </c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191"/>
      <c r="W5" s="191"/>
      <c r="X5" s="191"/>
      <c r="Y5" s="191"/>
      <c r="Z5" s="191"/>
      <c r="AA5" s="191"/>
    </row>
    <row r="6" spans="1:27">
      <c r="C6" s="202"/>
      <c r="D6" s="202"/>
      <c r="E6" s="274"/>
      <c r="F6" s="275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190" t="str">
        <f>'EC Consol '!AC6</f>
        <v>(Unit : Thousand Baht)</v>
      </c>
    </row>
    <row r="7" spans="1:27">
      <c r="D7" s="191"/>
      <c r="E7" s="276"/>
      <c r="F7" s="273"/>
      <c r="G7" s="350" t="s">
        <v>10</v>
      </c>
      <c r="H7" s="350"/>
      <c r="I7" s="350"/>
      <c r="J7" s="350"/>
      <c r="K7" s="350"/>
      <c r="L7" s="350"/>
      <c r="M7" s="350"/>
      <c r="N7" s="350"/>
      <c r="O7" s="350"/>
      <c r="P7" s="350"/>
      <c r="Q7" s="350"/>
      <c r="R7" s="350"/>
      <c r="S7" s="350"/>
      <c r="T7" s="350"/>
      <c r="U7" s="350"/>
    </row>
    <row r="8" spans="1:27">
      <c r="C8" s="188"/>
      <c r="D8" s="188"/>
      <c r="E8" s="199"/>
      <c r="F8" s="188"/>
      <c r="G8" s="188" t="s">
        <v>30</v>
      </c>
      <c r="H8" s="171"/>
      <c r="I8" s="193"/>
      <c r="J8" s="193"/>
      <c r="K8" s="193"/>
      <c r="L8" s="308"/>
      <c r="M8" s="193"/>
      <c r="N8" s="188"/>
      <c r="O8" s="349" t="s">
        <v>59</v>
      </c>
      <c r="P8" s="349"/>
      <c r="Q8" s="349"/>
      <c r="R8" s="349"/>
      <c r="S8" s="349"/>
      <c r="T8" s="172"/>
      <c r="U8" s="188"/>
    </row>
    <row r="9" spans="1:27">
      <c r="C9" s="188"/>
      <c r="D9" s="188"/>
      <c r="E9" s="199"/>
      <c r="F9" s="188"/>
      <c r="G9" s="171" t="s">
        <v>55</v>
      </c>
      <c r="H9" s="171"/>
      <c r="I9" s="193" t="s">
        <v>58</v>
      </c>
      <c r="J9" s="193"/>
      <c r="K9" s="193" t="s">
        <v>146</v>
      </c>
      <c r="L9" s="308"/>
      <c r="M9" s="172" t="s">
        <v>220</v>
      </c>
      <c r="N9" s="188"/>
      <c r="O9" s="172" t="s">
        <v>37</v>
      </c>
      <c r="P9" s="172"/>
      <c r="Q9" s="171" t="s">
        <v>37</v>
      </c>
      <c r="R9" s="172"/>
      <c r="T9" s="172"/>
      <c r="U9" s="188"/>
    </row>
    <row r="10" spans="1:27">
      <c r="C10" s="188"/>
      <c r="D10" s="188"/>
      <c r="E10" s="196" t="s">
        <v>8</v>
      </c>
      <c r="F10" s="193"/>
      <c r="G10" s="173" t="s">
        <v>56</v>
      </c>
      <c r="H10" s="171"/>
      <c r="I10" s="197" t="s">
        <v>57</v>
      </c>
      <c r="J10" s="193"/>
      <c r="K10" s="197" t="s">
        <v>123</v>
      </c>
      <c r="L10" s="308"/>
      <c r="M10" s="174" t="s">
        <v>221</v>
      </c>
      <c r="N10" s="188"/>
      <c r="O10" s="174" t="s">
        <v>38</v>
      </c>
      <c r="P10" s="172"/>
      <c r="Q10" s="173" t="s">
        <v>120</v>
      </c>
      <c r="R10" s="172"/>
      <c r="S10" s="174" t="s">
        <v>39</v>
      </c>
      <c r="T10" s="172"/>
      <c r="U10" s="204" t="s">
        <v>54</v>
      </c>
    </row>
    <row r="11" spans="1:27" ht="21" customHeight="1">
      <c r="A11" s="191" t="s">
        <v>213</v>
      </c>
      <c r="G11" s="257">
        <v>990669</v>
      </c>
      <c r="H11" s="257"/>
      <c r="I11" s="257">
        <v>1215168</v>
      </c>
      <c r="J11" s="258"/>
      <c r="K11" s="9">
        <v>0</v>
      </c>
      <c r="L11" s="258"/>
      <c r="M11" s="257">
        <v>0</v>
      </c>
      <c r="N11" s="258"/>
      <c r="O11" s="257">
        <v>53622</v>
      </c>
      <c r="P11" s="257"/>
      <c r="Q11" s="257">
        <v>0</v>
      </c>
      <c r="R11" s="258"/>
      <c r="S11" s="257">
        <v>549665</v>
      </c>
      <c r="T11" s="244"/>
      <c r="U11" s="9">
        <f>SUM(G11:S11)</f>
        <v>2809124</v>
      </c>
    </row>
    <row r="12" spans="1:27">
      <c r="A12" s="186" t="s">
        <v>215</v>
      </c>
      <c r="G12" s="257">
        <v>0</v>
      </c>
      <c r="H12" s="257"/>
      <c r="I12" s="257">
        <v>0</v>
      </c>
      <c r="J12" s="258"/>
      <c r="K12" s="9">
        <v>0</v>
      </c>
      <c r="L12" s="258"/>
      <c r="M12" s="257">
        <v>0</v>
      </c>
      <c r="N12" s="258"/>
      <c r="O12" s="257">
        <v>0</v>
      </c>
      <c r="P12" s="248"/>
      <c r="Q12" s="257">
        <v>0</v>
      </c>
      <c r="R12" s="248"/>
      <c r="S12" s="248">
        <f>'CI (3M)'!M38</f>
        <v>3474</v>
      </c>
      <c r="T12" s="248"/>
      <c r="U12" s="248">
        <f t="shared" ref="U12:U13" si="0">SUM(G12:S12)</f>
        <v>3474</v>
      </c>
      <c r="V12" s="260"/>
      <c r="W12" s="256"/>
    </row>
    <row r="13" spans="1:27">
      <c r="A13" s="186" t="s">
        <v>229</v>
      </c>
      <c r="C13" s="212"/>
      <c r="D13" s="212"/>
      <c r="E13" s="268">
        <v>25.1</v>
      </c>
      <c r="G13" s="257">
        <v>0</v>
      </c>
      <c r="H13" s="257"/>
      <c r="I13" s="257">
        <v>0</v>
      </c>
      <c r="J13" s="258"/>
      <c r="K13" s="257">
        <v>0</v>
      </c>
      <c r="L13" s="258"/>
      <c r="M13" s="257">
        <v>4757</v>
      </c>
      <c r="N13" s="258"/>
      <c r="O13" s="257">
        <v>0</v>
      </c>
      <c r="P13" s="257"/>
      <c r="Q13" s="257">
        <v>0</v>
      </c>
      <c r="R13" s="258"/>
      <c r="S13" s="257">
        <v>0</v>
      </c>
      <c r="T13" s="248"/>
      <c r="U13" s="259">
        <f t="shared" si="0"/>
        <v>4757</v>
      </c>
    </row>
    <row r="14" spans="1:27" ht="21.75" thickBot="1">
      <c r="A14" s="191" t="s">
        <v>216</v>
      </c>
      <c r="E14"/>
      <c r="G14" s="249">
        <f>SUM(G11:G13)</f>
        <v>990669</v>
      </c>
      <c r="H14" s="250"/>
      <c r="I14" s="249">
        <f>SUM(I11:I13)</f>
        <v>1215168</v>
      </c>
      <c r="J14" s="251"/>
      <c r="K14" s="249">
        <f>SUM(K11:K13)</f>
        <v>0</v>
      </c>
      <c r="L14" s="251"/>
      <c r="M14" s="249">
        <f>SUM(M11:M13)</f>
        <v>4757</v>
      </c>
      <c r="N14" s="251"/>
      <c r="O14" s="249">
        <f>SUM(O11:O13)</f>
        <v>53622</v>
      </c>
      <c r="P14" s="250"/>
      <c r="Q14" s="306">
        <f>SUM(Q11:Q13)</f>
        <v>0</v>
      </c>
      <c r="R14" s="251"/>
      <c r="S14" s="249">
        <f>SUM(S11:S13)</f>
        <v>553139</v>
      </c>
      <c r="T14" s="251"/>
      <c r="U14" s="249">
        <f>SUM(U11:U13)</f>
        <v>2817355</v>
      </c>
      <c r="V14" s="200"/>
      <c r="W14" s="256"/>
    </row>
    <row r="15" spans="1:27" ht="21.75" thickTop="1">
      <c r="A15" s="191"/>
      <c r="E15"/>
      <c r="G15" s="305"/>
      <c r="H15" s="250"/>
      <c r="I15" s="305"/>
      <c r="J15" s="250"/>
      <c r="K15" s="305"/>
      <c r="L15" s="250"/>
      <c r="M15" s="305"/>
      <c r="N15" s="250"/>
      <c r="O15" s="305"/>
      <c r="P15" s="250"/>
      <c r="Q15" s="305"/>
      <c r="R15" s="250"/>
      <c r="S15" s="305"/>
      <c r="T15" s="250"/>
      <c r="U15" s="305"/>
      <c r="V15" s="200"/>
      <c r="W15" s="256"/>
    </row>
    <row r="16" spans="1:27">
      <c r="A16" s="191" t="s">
        <v>211</v>
      </c>
      <c r="E16"/>
      <c r="G16" s="10">
        <v>854895</v>
      </c>
      <c r="H16" s="279"/>
      <c r="I16" s="10">
        <v>1215168</v>
      </c>
      <c r="J16" s="258"/>
      <c r="K16" s="10">
        <v>-3600</v>
      </c>
      <c r="L16" s="258"/>
      <c r="M16" s="10">
        <v>0</v>
      </c>
      <c r="N16" s="258"/>
      <c r="O16" s="10">
        <v>53367</v>
      </c>
      <c r="P16" s="279"/>
      <c r="Q16" s="10">
        <v>3600</v>
      </c>
      <c r="R16" s="258"/>
      <c r="S16" s="10">
        <v>539392</v>
      </c>
      <c r="T16" s="250"/>
      <c r="U16" s="247">
        <f t="shared" ref="U16:U20" si="1">SUM(G16:S16)</f>
        <v>2662822</v>
      </c>
      <c r="V16" s="200"/>
      <c r="W16" s="256"/>
    </row>
    <row r="17" spans="1:23">
      <c r="A17" s="186" t="s">
        <v>152</v>
      </c>
      <c r="C17" s="212"/>
      <c r="D17" s="212"/>
      <c r="E17" s="277">
        <v>25.1</v>
      </c>
      <c r="G17" s="279">
        <v>139774</v>
      </c>
      <c r="H17" s="265"/>
      <c r="I17" s="263">
        <v>0</v>
      </c>
      <c r="J17" s="265"/>
      <c r="K17" s="263">
        <v>0</v>
      </c>
      <c r="L17" s="265"/>
      <c r="M17" s="263">
        <v>0</v>
      </c>
      <c r="N17" s="265"/>
      <c r="O17" s="263">
        <v>0</v>
      </c>
      <c r="P17" s="265"/>
      <c r="Q17" s="263">
        <v>0</v>
      </c>
      <c r="R17" s="265"/>
      <c r="S17" s="263">
        <v>0</v>
      </c>
      <c r="T17" s="244"/>
      <c r="U17" s="245">
        <f t="shared" si="1"/>
        <v>139774</v>
      </c>
      <c r="V17" s="205"/>
    </row>
    <row r="18" spans="1:23">
      <c r="A18" s="186" t="s">
        <v>151</v>
      </c>
      <c r="C18" s="212"/>
      <c r="D18" s="220"/>
      <c r="E18" s="277">
        <v>25.2</v>
      </c>
      <c r="G18" s="264">
        <v>-4000</v>
      </c>
      <c r="I18" s="263">
        <v>0</v>
      </c>
      <c r="K18" s="263">
        <v>3600</v>
      </c>
      <c r="M18" s="263">
        <v>0</v>
      </c>
      <c r="O18" s="263">
        <v>0</v>
      </c>
      <c r="Q18" s="263">
        <v>400</v>
      </c>
      <c r="S18" s="263">
        <v>0</v>
      </c>
      <c r="T18" s="212"/>
      <c r="U18" s="247">
        <f t="shared" si="1"/>
        <v>0</v>
      </c>
      <c r="V18" s="261"/>
      <c r="W18"/>
    </row>
    <row r="19" spans="1:23">
      <c r="A19" s="186" t="s">
        <v>215</v>
      </c>
      <c r="C19" s="212"/>
      <c r="D19" s="220"/>
      <c r="E19" s="277"/>
      <c r="G19" s="263">
        <v>0</v>
      </c>
      <c r="H19" s="205"/>
      <c r="I19" s="263">
        <v>0</v>
      </c>
      <c r="J19" s="205"/>
      <c r="K19" s="263">
        <v>0</v>
      </c>
      <c r="L19" s="205"/>
      <c r="M19" s="263">
        <v>0</v>
      </c>
      <c r="N19" s="205"/>
      <c r="O19" s="263">
        <v>0</v>
      </c>
      <c r="P19" s="205"/>
      <c r="Q19" s="263">
        <v>0</v>
      </c>
      <c r="R19" s="205"/>
      <c r="S19" s="9">
        <f>'CI (3M)'!O38</f>
        <v>7847</v>
      </c>
      <c r="T19" s="246"/>
      <c r="U19" s="245">
        <f t="shared" si="1"/>
        <v>7847</v>
      </c>
      <c r="V19" s="260"/>
      <c r="W19" s="256"/>
    </row>
    <row r="20" spans="1:23">
      <c r="A20" s="212" t="s">
        <v>144</v>
      </c>
      <c r="B20" s="212"/>
      <c r="C20" s="212"/>
      <c r="D20" s="220"/>
      <c r="E20" s="285"/>
      <c r="F20" s="212"/>
      <c r="G20" s="258">
        <v>0</v>
      </c>
      <c r="H20" s="265"/>
      <c r="I20" s="263">
        <v>0</v>
      </c>
      <c r="J20" s="265"/>
      <c r="K20" s="263">
        <v>0</v>
      </c>
      <c r="L20" s="265"/>
      <c r="M20" s="263">
        <v>0</v>
      </c>
      <c r="N20" s="265"/>
      <c r="O20" s="263">
        <v>0</v>
      </c>
      <c r="P20" s="265"/>
      <c r="Q20" s="264">
        <v>-4000</v>
      </c>
      <c r="R20"/>
      <c r="S20" s="9">
        <v>4000</v>
      </c>
      <c r="T20" s="265"/>
      <c r="U20" s="248">
        <f t="shared" si="1"/>
        <v>0</v>
      </c>
      <c r="V20" s="262"/>
      <c r="W20"/>
    </row>
    <row r="21" spans="1:23" ht="21.75" thickBot="1">
      <c r="A21" s="191" t="s">
        <v>212</v>
      </c>
      <c r="C21" s="212"/>
      <c r="D21" s="220"/>
      <c r="E21" s="221"/>
      <c r="F21" s="212"/>
      <c r="G21" s="249">
        <f>SUM(G16:G20)</f>
        <v>990669</v>
      </c>
      <c r="H21" s="250"/>
      <c r="I21" s="249">
        <f>SUM(I16:I20)</f>
        <v>1215168</v>
      </c>
      <c r="J21" s="251"/>
      <c r="K21" s="249">
        <f>SUM(K16:K20)</f>
        <v>0</v>
      </c>
      <c r="L21" s="251"/>
      <c r="M21" s="249">
        <f>SUM(M16:M20)</f>
        <v>0</v>
      </c>
      <c r="N21" s="251"/>
      <c r="O21" s="249">
        <f>SUM(O16:O20)</f>
        <v>53367</v>
      </c>
      <c r="P21" s="250"/>
      <c r="Q21" s="306">
        <f>SUM(Q16:Q20)</f>
        <v>0</v>
      </c>
      <c r="R21" s="251"/>
      <c r="S21" s="249">
        <f>SUM(S16:S20)</f>
        <v>551239</v>
      </c>
      <c r="T21" s="251"/>
      <c r="U21" s="249">
        <f>SUM(U16:U20)</f>
        <v>2810443</v>
      </c>
      <c r="V21" s="260"/>
      <c r="W21" s="256"/>
    </row>
    <row r="22" spans="1:23" ht="21.75" thickTop="1">
      <c r="C22" s="212"/>
      <c r="D22" s="220"/>
      <c r="E22" s="221"/>
      <c r="F22" s="212"/>
      <c r="G22" s="250"/>
      <c r="H22" s="250"/>
      <c r="I22" s="250"/>
      <c r="J22" s="250"/>
      <c r="K22" s="250"/>
      <c r="L22" s="250"/>
      <c r="M22" s="244"/>
      <c r="N22" s="250"/>
      <c r="O22" s="244"/>
      <c r="P22" s="244"/>
      <c r="Q22" s="244"/>
      <c r="R22" s="244"/>
      <c r="S22" s="244"/>
      <c r="T22" s="250"/>
      <c r="U22" s="250"/>
    </row>
    <row r="23" spans="1:23">
      <c r="D23" s="191"/>
      <c r="G23" s="250"/>
      <c r="H23" s="250"/>
      <c r="I23" s="250"/>
      <c r="J23" s="250"/>
      <c r="K23" s="250"/>
      <c r="L23" s="250"/>
      <c r="M23" s="244"/>
      <c r="N23" s="250"/>
      <c r="O23" s="244"/>
      <c r="P23" s="244"/>
      <c r="Q23" s="244"/>
      <c r="R23" s="244"/>
      <c r="S23" s="244"/>
      <c r="T23" s="250"/>
      <c r="U23" s="250"/>
    </row>
  </sheetData>
  <mergeCells count="5">
    <mergeCell ref="C3:U3"/>
    <mergeCell ref="C4:U4"/>
    <mergeCell ref="C5:U5"/>
    <mergeCell ref="O8:S8"/>
    <mergeCell ref="G7:U7"/>
  </mergeCells>
  <pageMargins left="0.39370078740157483" right="0.39370078740157483" top="0.9055118110236221" bottom="0.39370078740157483" header="0.51181102362204722" footer="0.51181102362204722"/>
  <pageSetup paperSize="9" scale="77" firstPageNumber="8" orientation="landscape" useFirstPageNumber="1" r:id="rId1"/>
  <headerFooter>
    <oddFooter>&amp;L&amp;"Angsana New,Regular"&amp;14The accompanying notes form an intergral part of these interim financial statements.&amp;R&amp;"Angsana New,Regular"&amp;14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7"/>
  <sheetViews>
    <sheetView tabSelected="1" view="pageBreakPreview" topLeftCell="A46" zoomScale="85" zoomScaleNormal="160" zoomScaleSheetLayoutView="85" zoomScalePageLayoutView="85" workbookViewId="0">
      <selection activeCell="K53" sqref="K53"/>
    </sheetView>
  </sheetViews>
  <sheetFormatPr defaultColWidth="9" defaultRowHeight="21"/>
  <cols>
    <col min="1" max="4" width="2" style="16" customWidth="1"/>
    <col min="5" max="5" width="11.42578125" style="18" customWidth="1"/>
    <col min="6" max="6" width="34" style="18" customWidth="1"/>
    <col min="7" max="7" width="4.42578125" style="18" customWidth="1"/>
    <col min="8" max="8" width="1.7109375" style="18" customWidth="1"/>
    <col min="9" max="9" width="11.140625" style="24" customWidth="1"/>
    <col min="10" max="10" width="1.7109375" style="23" customWidth="1"/>
    <col min="11" max="11" width="11.140625" style="37" customWidth="1"/>
    <col min="12" max="12" width="1.7109375" style="23" customWidth="1"/>
    <col min="13" max="13" width="11.140625" style="26" customWidth="1"/>
    <col min="14" max="14" width="1.7109375" style="38" customWidth="1"/>
    <col min="15" max="15" width="11.140625" style="25" customWidth="1"/>
    <col min="16" max="16" width="14.140625" style="41" customWidth="1"/>
    <col min="17" max="17" width="14.140625" style="18" bestFit="1" customWidth="1"/>
    <col min="18" max="20" width="9.140625" style="18" customWidth="1"/>
    <col min="21" max="16384" width="9" style="18"/>
  </cols>
  <sheetData>
    <row r="1" spans="1:17">
      <c r="O1" s="307" t="s">
        <v>197</v>
      </c>
    </row>
    <row r="2" spans="1:17">
      <c r="O2" s="307" t="s">
        <v>199</v>
      </c>
    </row>
    <row r="3" spans="1:17" ht="20.25" customHeight="1">
      <c r="A3" s="345" t="s">
        <v>81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</row>
    <row r="4" spans="1:17" ht="20.45" customHeight="1">
      <c r="A4" s="345" t="s">
        <v>65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</row>
    <row r="5" spans="1:17" s="23" customFormat="1" ht="20.45" customHeight="1">
      <c r="A5" s="345" t="str">
        <f>+'CI (3M)'!A5</f>
        <v>FOR THE THREE-MONTH PERIOD ENDED MARCH 31, 2021</v>
      </c>
      <c r="B5" s="345"/>
      <c r="C5" s="345"/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153"/>
    </row>
    <row r="6" spans="1:17" s="23" customFormat="1" ht="20.45" customHeight="1">
      <c r="A6" s="93"/>
      <c r="B6" s="93"/>
      <c r="C6" s="93"/>
      <c r="D6" s="93"/>
      <c r="E6" s="74"/>
      <c r="F6" s="74"/>
      <c r="G6" s="74"/>
      <c r="H6" s="74"/>
      <c r="I6" s="52"/>
      <c r="J6" s="95"/>
      <c r="K6" s="154"/>
      <c r="L6" s="95"/>
      <c r="M6" s="27"/>
      <c r="N6" s="95"/>
      <c r="O6" s="155" t="str">
        <f>'EC Separate '!U6</f>
        <v>(Unit : Thousand Baht)</v>
      </c>
      <c r="P6" s="153"/>
    </row>
    <row r="7" spans="1:17" s="56" customFormat="1" ht="20.45" customHeight="1">
      <c r="A7" s="98"/>
      <c r="B7" s="98"/>
      <c r="C7" s="98"/>
      <c r="D7" s="98"/>
      <c r="E7" s="99"/>
      <c r="F7" s="99"/>
      <c r="G7" s="99"/>
      <c r="H7" s="99"/>
      <c r="I7" s="346" t="str">
        <f>'CI (3M)'!I7:K7</f>
        <v xml:space="preserve">Consolidated </v>
      </c>
      <c r="J7" s="346"/>
      <c r="K7" s="346"/>
      <c r="L7" s="101"/>
      <c r="M7" s="346" t="str">
        <f>'CI (3M)'!M7:O7</f>
        <v>Separate</v>
      </c>
      <c r="N7" s="346"/>
      <c r="O7" s="346"/>
      <c r="P7" s="142"/>
    </row>
    <row r="8" spans="1:17" s="56" customFormat="1" ht="20.45" customHeight="1">
      <c r="A8" s="98"/>
      <c r="B8" s="98"/>
      <c r="C8" s="98"/>
      <c r="D8" s="98"/>
      <c r="E8" s="99"/>
      <c r="F8" s="99"/>
      <c r="G8" s="81"/>
      <c r="H8" s="99"/>
      <c r="I8" s="29" t="str">
        <f>+'CI (3M)'!I8</f>
        <v>2021</v>
      </c>
      <c r="J8" s="156"/>
      <c r="K8" s="184">
        <f>+'CI (3M)'!K8</f>
        <v>2020</v>
      </c>
      <c r="L8" s="156"/>
      <c r="M8" s="29" t="str">
        <f>+'CI (3M)'!M8</f>
        <v>2021</v>
      </c>
      <c r="N8" s="156"/>
      <c r="O8" s="184">
        <f>+'CI (3M)'!O8</f>
        <v>2020</v>
      </c>
      <c r="P8" s="142"/>
    </row>
    <row r="9" spans="1:17" s="45" customFormat="1">
      <c r="A9" s="44" t="s">
        <v>66</v>
      </c>
      <c r="B9" s="39"/>
      <c r="C9" s="39"/>
      <c r="D9" s="39"/>
      <c r="E9" s="46"/>
      <c r="F9" s="99"/>
      <c r="G9" s="46"/>
      <c r="H9" s="46"/>
      <c r="I9" s="53"/>
      <c r="J9" s="157"/>
      <c r="K9" s="158"/>
      <c r="L9" s="39"/>
      <c r="M9" s="159"/>
      <c r="O9" s="160"/>
      <c r="P9" s="49"/>
      <c r="Q9" s="42"/>
    </row>
    <row r="10" spans="1:17" s="43" customFormat="1">
      <c r="A10" s="39"/>
      <c r="B10" s="39" t="s">
        <v>160</v>
      </c>
      <c r="C10" s="39"/>
      <c r="D10" s="39"/>
      <c r="I10" s="10">
        <f>'CI (3M)'!I20</f>
        <v>5631</v>
      </c>
      <c r="J10" s="6"/>
      <c r="K10" s="10">
        <f>'CI (3M)'!K20</f>
        <v>5847</v>
      </c>
      <c r="L10" s="1"/>
      <c r="M10" s="10">
        <f>'CI (3M)'!M20</f>
        <v>4841</v>
      </c>
      <c r="N10" s="1"/>
      <c r="O10" s="10">
        <f>'CI (3M)'!O20</f>
        <v>9755</v>
      </c>
      <c r="P10" s="41"/>
      <c r="Q10" s="42"/>
    </row>
    <row r="11" spans="1:17" s="43" customFormat="1">
      <c r="A11" s="39"/>
      <c r="C11" s="39" t="s">
        <v>85</v>
      </c>
      <c r="D11" s="39"/>
      <c r="E11" s="46"/>
      <c r="F11" s="46"/>
      <c r="G11" s="46"/>
      <c r="H11" s="46"/>
      <c r="I11" s="72"/>
      <c r="J11" s="15"/>
      <c r="K11" s="61"/>
      <c r="L11" s="15"/>
      <c r="M11" s="72"/>
      <c r="N11" s="15"/>
      <c r="O11" s="61"/>
      <c r="P11" s="41"/>
      <c r="Q11" s="42"/>
    </row>
    <row r="12" spans="1:17" s="43" customFormat="1">
      <c r="A12" s="39"/>
      <c r="C12" s="39"/>
      <c r="D12" s="39" t="s">
        <v>14</v>
      </c>
      <c r="E12" s="46"/>
      <c r="F12" s="46"/>
      <c r="G12" s="46"/>
      <c r="H12" s="46"/>
      <c r="I12" s="72"/>
      <c r="J12" s="15"/>
      <c r="K12" s="61"/>
      <c r="L12" s="15"/>
      <c r="M12" s="72"/>
      <c r="N12" s="15"/>
      <c r="O12" s="61"/>
      <c r="P12" s="41"/>
      <c r="Q12" s="42"/>
    </row>
    <row r="13" spans="1:17" s="43" customFormat="1">
      <c r="A13" s="39"/>
      <c r="C13" s="39"/>
      <c r="E13" s="39" t="s">
        <v>15</v>
      </c>
      <c r="F13" s="46"/>
      <c r="G13" s="46"/>
      <c r="H13" s="46"/>
      <c r="I13" s="83">
        <v>1804</v>
      </c>
      <c r="J13" s="15"/>
      <c r="K13" s="72">
        <v>1828</v>
      </c>
      <c r="L13" s="15"/>
      <c r="M13" s="337">
        <v>876</v>
      </c>
      <c r="N13" s="15"/>
      <c r="O13" s="72">
        <v>887</v>
      </c>
      <c r="P13" s="41"/>
      <c r="Q13" s="42"/>
    </row>
    <row r="14" spans="1:17" s="43" customFormat="1">
      <c r="A14" s="39"/>
      <c r="C14" s="39"/>
      <c r="D14" s="39" t="s">
        <v>67</v>
      </c>
      <c r="E14" s="46"/>
      <c r="F14" s="46"/>
      <c r="G14" s="46"/>
      <c r="H14" s="46"/>
      <c r="I14" s="83">
        <v>35351</v>
      </c>
      <c r="J14" s="15"/>
      <c r="K14" s="72">
        <v>32377</v>
      </c>
      <c r="L14" s="15"/>
      <c r="M14" s="61">
        <v>35570</v>
      </c>
      <c r="N14" s="15"/>
      <c r="O14" s="72">
        <v>31774</v>
      </c>
      <c r="P14" s="41"/>
      <c r="Q14" s="42"/>
    </row>
    <row r="15" spans="1:17" s="45" customFormat="1">
      <c r="A15" s="44"/>
      <c r="C15" s="39" t="s">
        <v>189</v>
      </c>
      <c r="E15" s="46"/>
      <c r="F15" s="46"/>
      <c r="G15" s="46"/>
      <c r="H15" s="46"/>
      <c r="I15" s="9">
        <v>-3362</v>
      </c>
      <c r="J15" s="47"/>
      <c r="K15" s="9">
        <v>-1091</v>
      </c>
      <c r="L15" s="47"/>
      <c r="M15" s="9">
        <v>4245</v>
      </c>
      <c r="N15" s="48"/>
      <c r="O15" s="9">
        <v>-66522</v>
      </c>
      <c r="P15" s="49"/>
      <c r="Q15" s="42"/>
    </row>
    <row r="16" spans="1:17" s="45" customFormat="1">
      <c r="A16" s="44"/>
      <c r="C16" s="39" t="s">
        <v>69</v>
      </c>
      <c r="D16" s="39"/>
      <c r="E16" s="46"/>
      <c r="F16" s="46"/>
      <c r="G16" s="46"/>
      <c r="H16" s="46"/>
      <c r="I16" s="9">
        <v>-41572</v>
      </c>
      <c r="J16" s="47"/>
      <c r="K16" s="9">
        <v>8945</v>
      </c>
      <c r="L16" s="47"/>
      <c r="M16" s="9">
        <v>-38608</v>
      </c>
      <c r="N16" s="48"/>
      <c r="O16" s="9">
        <v>7586</v>
      </c>
      <c r="P16" s="49"/>
      <c r="Q16" s="42"/>
    </row>
    <row r="17" spans="1:17" s="45" customFormat="1">
      <c r="A17" s="44"/>
      <c r="C17" s="39" t="s">
        <v>188</v>
      </c>
      <c r="D17" s="39"/>
      <c r="E17" s="39"/>
      <c r="F17" s="39"/>
      <c r="G17" s="39"/>
      <c r="H17" s="39"/>
      <c r="I17" s="9">
        <f>-2709-3</f>
        <v>-2712</v>
      </c>
      <c r="J17" s="47"/>
      <c r="K17" s="9">
        <v>-7739</v>
      </c>
      <c r="L17" s="47"/>
      <c r="M17" s="9">
        <v>-1493</v>
      </c>
      <c r="N17" s="48"/>
      <c r="O17" s="9">
        <v>-7314</v>
      </c>
      <c r="P17" s="49"/>
      <c r="Q17" s="42"/>
    </row>
    <row r="18" spans="1:17" s="45" customFormat="1">
      <c r="A18" s="44"/>
      <c r="C18" s="39" t="s">
        <v>181</v>
      </c>
      <c r="E18" s="46"/>
      <c r="F18" s="46"/>
      <c r="G18" s="46"/>
      <c r="H18" s="46"/>
      <c r="I18" s="9">
        <v>2704</v>
      </c>
      <c r="J18" s="47"/>
      <c r="K18" s="9">
        <v>-12344</v>
      </c>
      <c r="L18" s="47"/>
      <c r="M18" s="9">
        <v>1849</v>
      </c>
      <c r="N18" s="48"/>
      <c r="O18" s="9">
        <v>67858</v>
      </c>
      <c r="P18" s="49"/>
      <c r="Q18" s="42"/>
    </row>
    <row r="19" spans="1:17" s="43" customFormat="1">
      <c r="A19" s="44"/>
      <c r="B19" s="44"/>
      <c r="C19" s="39" t="s">
        <v>82</v>
      </c>
      <c r="D19" s="39"/>
      <c r="E19" s="36"/>
      <c r="F19" s="36"/>
      <c r="G19" s="36"/>
      <c r="H19" s="36"/>
      <c r="I19" s="3"/>
      <c r="J19" s="1"/>
      <c r="K19" s="8"/>
      <c r="L19" s="15"/>
      <c r="M19" s="3"/>
      <c r="N19" s="15"/>
      <c r="O19" s="61"/>
      <c r="P19" s="41"/>
      <c r="Q19" s="42"/>
    </row>
    <row r="20" spans="1:17" s="43" customFormat="1">
      <c r="A20" s="44"/>
      <c r="B20" s="44"/>
      <c r="C20" s="39"/>
      <c r="D20" s="39" t="s">
        <v>230</v>
      </c>
      <c r="E20" s="36"/>
      <c r="F20" s="39"/>
      <c r="G20" s="36"/>
      <c r="H20" s="36"/>
      <c r="I20" s="338">
        <v>3087</v>
      </c>
      <c r="J20" s="1"/>
      <c r="K20" s="3">
        <v>3553</v>
      </c>
      <c r="L20" s="15"/>
      <c r="M20" s="3">
        <v>2940</v>
      </c>
      <c r="N20" s="15"/>
      <c r="O20" s="69">
        <v>3443</v>
      </c>
      <c r="P20" s="41"/>
      <c r="Q20" s="42"/>
    </row>
    <row r="21" spans="1:17" s="43" customFormat="1">
      <c r="A21" s="44"/>
      <c r="B21" s="44"/>
      <c r="C21" s="39"/>
      <c r="D21" s="39" t="s">
        <v>226</v>
      </c>
      <c r="E21" s="36"/>
      <c r="F21" s="36"/>
      <c r="G21" s="36"/>
      <c r="H21" s="36"/>
      <c r="I21" s="338">
        <v>1071</v>
      </c>
      <c r="J21" s="1"/>
      <c r="K21" s="3">
        <v>408</v>
      </c>
      <c r="L21" s="15"/>
      <c r="M21" s="3">
        <v>1181</v>
      </c>
      <c r="N21" s="15"/>
      <c r="O21" s="69">
        <v>521</v>
      </c>
      <c r="P21" s="41"/>
      <c r="Q21" s="42"/>
    </row>
    <row r="22" spans="1:17" s="43" customFormat="1">
      <c r="A22" s="44"/>
      <c r="B22" s="44"/>
      <c r="C22" s="39"/>
      <c r="D22" s="39" t="s">
        <v>70</v>
      </c>
      <c r="E22" s="36"/>
      <c r="F22" s="36"/>
      <c r="G22" s="36"/>
      <c r="H22" s="36"/>
      <c r="I22" s="338">
        <v>288</v>
      </c>
      <c r="J22" s="1"/>
      <c r="K22" s="3">
        <v>432</v>
      </c>
      <c r="L22" s="15"/>
      <c r="M22" s="3">
        <v>0</v>
      </c>
      <c r="N22" s="15"/>
      <c r="O22" s="69">
        <v>0</v>
      </c>
      <c r="P22" s="41"/>
      <c r="Q22" s="42"/>
    </row>
    <row r="23" spans="1:17" s="43" customFormat="1">
      <c r="A23" s="44"/>
      <c r="B23" s="39"/>
      <c r="C23" s="39"/>
      <c r="D23" s="39" t="s">
        <v>185</v>
      </c>
      <c r="E23" s="36"/>
      <c r="F23" s="36"/>
      <c r="G23" s="36"/>
      <c r="H23" s="36"/>
      <c r="I23" s="338">
        <v>120</v>
      </c>
      <c r="J23" s="1"/>
      <c r="K23" s="3">
        <v>121</v>
      </c>
      <c r="L23" s="15"/>
      <c r="M23" s="3">
        <v>120</v>
      </c>
      <c r="N23" s="15"/>
      <c r="O23" s="69">
        <v>121</v>
      </c>
      <c r="P23" s="41"/>
      <c r="Q23" s="42"/>
    </row>
    <row r="24" spans="1:17" s="43" customFormat="1">
      <c r="A24" s="44"/>
      <c r="B24" s="44"/>
      <c r="C24" s="39"/>
      <c r="D24" s="39" t="s">
        <v>145</v>
      </c>
      <c r="E24" s="36"/>
      <c r="F24" s="36"/>
      <c r="G24" s="36"/>
      <c r="H24" s="36"/>
      <c r="I24" s="338">
        <v>412</v>
      </c>
      <c r="J24" s="1"/>
      <c r="K24" s="3">
        <v>196</v>
      </c>
      <c r="L24" s="15"/>
      <c r="M24" s="3">
        <v>411</v>
      </c>
      <c r="N24" s="15"/>
      <c r="O24" s="69">
        <v>194</v>
      </c>
      <c r="P24" s="41"/>
      <c r="Q24" s="42"/>
    </row>
    <row r="25" spans="1:17" s="43" customFormat="1">
      <c r="A25" s="39"/>
      <c r="B25" s="39"/>
      <c r="C25" s="43" t="s">
        <v>93</v>
      </c>
      <c r="I25" s="339"/>
      <c r="J25" s="6"/>
      <c r="K25" s="10"/>
      <c r="L25" s="1"/>
      <c r="M25" s="339"/>
      <c r="N25" s="1"/>
      <c r="O25" s="10"/>
      <c r="P25" s="41"/>
      <c r="Q25" s="42"/>
    </row>
    <row r="26" spans="1:17" s="43" customFormat="1">
      <c r="A26" s="39"/>
      <c r="B26" s="77"/>
      <c r="C26" s="92"/>
      <c r="D26" s="77" t="s">
        <v>164</v>
      </c>
      <c r="E26" s="77"/>
      <c r="F26" s="77"/>
      <c r="G26" s="77"/>
      <c r="H26" s="39"/>
      <c r="I26" s="10">
        <v>0</v>
      </c>
      <c r="J26" s="6"/>
      <c r="K26" s="10">
        <v>-130</v>
      </c>
      <c r="L26" s="1"/>
      <c r="M26" s="10">
        <v>0</v>
      </c>
      <c r="N26" s="1"/>
      <c r="O26" s="10">
        <v>-130</v>
      </c>
      <c r="P26" s="41"/>
      <c r="Q26" s="42"/>
    </row>
    <row r="27" spans="1:17" s="43" customFormat="1">
      <c r="A27" s="39"/>
      <c r="B27" s="39"/>
      <c r="D27" s="43" t="s">
        <v>94</v>
      </c>
      <c r="I27" s="10">
        <v>-5695</v>
      </c>
      <c r="J27" s="6"/>
      <c r="K27" s="10">
        <v>-92</v>
      </c>
      <c r="L27" s="1"/>
      <c r="M27" s="10">
        <v>-5646</v>
      </c>
      <c r="N27" s="1"/>
      <c r="O27" s="10">
        <v>217</v>
      </c>
      <c r="P27" s="41"/>
      <c r="Q27" s="42"/>
    </row>
    <row r="28" spans="1:17" s="43" customFormat="1">
      <c r="A28" s="39"/>
      <c r="B28" s="39"/>
      <c r="D28" s="43" t="s">
        <v>71</v>
      </c>
      <c r="I28" s="10">
        <v>-179</v>
      </c>
      <c r="J28" s="6"/>
      <c r="K28" s="10">
        <v>4</v>
      </c>
      <c r="L28" s="1"/>
      <c r="M28" s="10">
        <v>-216</v>
      </c>
      <c r="N28" s="1"/>
      <c r="O28" s="10">
        <v>7</v>
      </c>
      <c r="P28" s="41"/>
      <c r="Q28" s="42"/>
    </row>
    <row r="29" spans="1:17" s="43" customFormat="1">
      <c r="A29" s="39"/>
      <c r="B29" s="39"/>
      <c r="D29" s="43" t="s">
        <v>222</v>
      </c>
      <c r="I29" s="10">
        <v>28400</v>
      </c>
      <c r="J29" s="6"/>
      <c r="K29" s="10">
        <v>0</v>
      </c>
      <c r="L29" s="1"/>
      <c r="M29" s="10">
        <v>28400</v>
      </c>
      <c r="N29" s="1"/>
      <c r="O29" s="10">
        <v>0</v>
      </c>
      <c r="P29" s="41"/>
      <c r="Q29" s="42"/>
    </row>
    <row r="30" spans="1:17" s="43" customFormat="1">
      <c r="A30" s="39"/>
      <c r="B30" s="77"/>
      <c r="C30" s="77" t="s">
        <v>101</v>
      </c>
      <c r="D30" s="77"/>
      <c r="E30" s="78"/>
      <c r="F30" s="77"/>
      <c r="G30" s="77"/>
      <c r="H30" s="39"/>
      <c r="I30" s="339"/>
      <c r="J30" s="339"/>
      <c r="K30" s="339"/>
      <c r="L30" s="6"/>
      <c r="M30" s="339"/>
      <c r="N30" s="6"/>
      <c r="O30" s="10"/>
      <c r="P30" s="41"/>
      <c r="Q30" s="42"/>
    </row>
    <row r="31" spans="1:17" s="43" customFormat="1">
      <c r="A31" s="39"/>
      <c r="B31" s="77"/>
      <c r="C31" s="77"/>
      <c r="D31" s="77" t="s">
        <v>72</v>
      </c>
      <c r="E31" s="78"/>
      <c r="F31" s="78"/>
      <c r="G31" s="78"/>
      <c r="H31" s="40"/>
      <c r="I31" s="9">
        <v>686</v>
      </c>
      <c r="J31" s="301"/>
      <c r="K31" s="11">
        <v>838</v>
      </c>
      <c r="L31" s="6"/>
      <c r="M31" s="9">
        <v>626</v>
      </c>
      <c r="N31" s="6"/>
      <c r="O31" s="11">
        <v>696</v>
      </c>
      <c r="P31" s="41"/>
      <c r="Q31" s="42"/>
    </row>
    <row r="32" spans="1:17" s="43" customFormat="1">
      <c r="A32" s="39"/>
      <c r="B32" s="77"/>
      <c r="C32" s="77" t="s">
        <v>95</v>
      </c>
      <c r="D32" s="77"/>
      <c r="E32" s="78"/>
      <c r="F32" s="78"/>
      <c r="G32" s="78"/>
      <c r="H32" s="301"/>
      <c r="I32" s="10">
        <v>0</v>
      </c>
      <c r="J32" s="6"/>
      <c r="K32" s="10">
        <v>456</v>
      </c>
      <c r="L32" s="6"/>
      <c r="M32" s="10">
        <v>0</v>
      </c>
      <c r="N32" s="6"/>
      <c r="O32" s="10">
        <v>0</v>
      </c>
      <c r="P32" s="41"/>
      <c r="Q32" s="42"/>
    </row>
    <row r="33" spans="1:17" s="43" customFormat="1">
      <c r="A33" s="39"/>
      <c r="B33" s="77"/>
      <c r="C33" s="77" t="s">
        <v>190</v>
      </c>
      <c r="D33" s="77"/>
      <c r="E33" s="78"/>
      <c r="F33" s="78"/>
      <c r="G33" s="78"/>
      <c r="H33" s="301"/>
      <c r="I33" s="10">
        <v>-234</v>
      </c>
      <c r="J33" s="6"/>
      <c r="K33" s="10">
        <v>0</v>
      </c>
      <c r="L33" s="6"/>
      <c r="M33" s="10">
        <v>0</v>
      </c>
      <c r="N33" s="6"/>
      <c r="O33" s="10">
        <v>0</v>
      </c>
      <c r="P33" s="41"/>
      <c r="Q33" s="42"/>
    </row>
    <row r="34" spans="1:17" s="43" customFormat="1">
      <c r="A34" s="39"/>
      <c r="B34" s="77"/>
      <c r="C34" s="77" t="s">
        <v>129</v>
      </c>
      <c r="D34" s="79"/>
      <c r="E34" s="79"/>
      <c r="F34" s="78"/>
      <c r="G34" s="78"/>
      <c r="H34" s="302"/>
      <c r="I34" s="11"/>
      <c r="J34" s="340"/>
      <c r="K34" s="10"/>
      <c r="L34" s="1"/>
      <c r="M34" s="11"/>
      <c r="N34" s="1"/>
      <c r="O34" s="10"/>
      <c r="P34" s="41"/>
      <c r="Q34" s="42"/>
    </row>
    <row r="35" spans="1:17" s="43" customFormat="1">
      <c r="A35" s="39"/>
      <c r="B35" s="77"/>
      <c r="C35" s="161"/>
      <c r="D35" s="77" t="s">
        <v>228</v>
      </c>
      <c r="E35" s="79"/>
      <c r="F35" s="78"/>
      <c r="G35" s="78"/>
      <c r="H35" s="302"/>
      <c r="I35" s="10">
        <v>229</v>
      </c>
      <c r="J35" s="340"/>
      <c r="K35" s="10">
        <v>473</v>
      </c>
      <c r="L35" s="1"/>
      <c r="M35" s="10">
        <v>403</v>
      </c>
      <c r="N35" s="1"/>
      <c r="O35" s="10">
        <v>387</v>
      </c>
      <c r="P35" s="41"/>
      <c r="Q35" s="42"/>
    </row>
    <row r="36" spans="1:17" s="43" customFormat="1">
      <c r="A36" s="39"/>
      <c r="B36" s="77"/>
      <c r="C36" s="77"/>
      <c r="D36" s="77" t="s">
        <v>130</v>
      </c>
      <c r="E36" s="78"/>
      <c r="F36" s="78"/>
      <c r="G36" s="78"/>
      <c r="H36" s="301"/>
      <c r="I36" s="10">
        <v>0</v>
      </c>
      <c r="J36" s="6"/>
      <c r="K36" s="10">
        <v>-24</v>
      </c>
      <c r="L36" s="6"/>
      <c r="M36" s="10">
        <v>0</v>
      </c>
      <c r="N36" s="6"/>
      <c r="O36" s="10">
        <v>-24</v>
      </c>
      <c r="P36" s="41"/>
      <c r="Q36" s="42"/>
    </row>
    <row r="37" spans="1:17" s="23" customFormat="1" ht="20.45" customHeight="1">
      <c r="A37" s="93"/>
      <c r="B37" s="93"/>
      <c r="C37" s="93"/>
      <c r="D37" s="93"/>
      <c r="E37" s="74"/>
      <c r="F37" s="74"/>
      <c r="G37" s="74"/>
      <c r="H37" s="74"/>
      <c r="I37" s="52"/>
      <c r="J37" s="95"/>
      <c r="K37" s="154"/>
      <c r="L37" s="95"/>
      <c r="M37" s="27"/>
      <c r="N37" s="95"/>
      <c r="O37" s="155" t="str">
        <f>O6</f>
        <v>(Unit : Thousand Baht)</v>
      </c>
      <c r="P37" s="153"/>
    </row>
    <row r="38" spans="1:17" s="56" customFormat="1" ht="20.45" customHeight="1">
      <c r="A38" s="98"/>
      <c r="B38" s="98"/>
      <c r="C38" s="98"/>
      <c r="D38" s="98"/>
      <c r="E38" s="99"/>
      <c r="F38" s="99"/>
      <c r="G38" s="99"/>
      <c r="H38" s="99"/>
      <c r="I38" s="346" t="str">
        <f>I7</f>
        <v xml:space="preserve">Consolidated </v>
      </c>
      <c r="J38" s="352"/>
      <c r="K38" s="352"/>
      <c r="L38" s="101"/>
      <c r="M38" s="352" t="str">
        <f>M7</f>
        <v>Separate</v>
      </c>
      <c r="N38" s="352"/>
      <c r="O38" s="352"/>
      <c r="P38" s="142"/>
    </row>
    <row r="39" spans="1:17" s="56" customFormat="1" ht="20.45" customHeight="1">
      <c r="A39" s="98"/>
      <c r="B39" s="98"/>
      <c r="C39" s="98"/>
      <c r="D39" s="98"/>
      <c r="E39" s="99"/>
      <c r="F39" s="99"/>
      <c r="G39" s="81"/>
      <c r="H39" s="99"/>
      <c r="I39" s="29" t="str">
        <f>I8</f>
        <v>2021</v>
      </c>
      <c r="J39" s="156"/>
      <c r="K39" s="184">
        <f>K8</f>
        <v>2020</v>
      </c>
      <c r="L39" s="156"/>
      <c r="M39" s="29" t="str">
        <f>M8</f>
        <v>2021</v>
      </c>
      <c r="N39" s="156"/>
      <c r="O39" s="184">
        <f>O8</f>
        <v>2020</v>
      </c>
      <c r="P39" s="142"/>
    </row>
    <row r="40" spans="1:17" s="43" customFormat="1">
      <c r="B40" s="44" t="s">
        <v>74</v>
      </c>
      <c r="C40" s="77"/>
      <c r="D40" s="77"/>
      <c r="E40" s="77"/>
      <c r="F40" s="161"/>
      <c r="G40" s="161"/>
      <c r="H40" s="46"/>
      <c r="I40" s="9"/>
      <c r="J40" s="9"/>
      <c r="K40" s="9"/>
      <c r="L40" s="9"/>
      <c r="M40" s="9"/>
      <c r="N40" s="9"/>
      <c r="O40" s="9"/>
      <c r="P40" s="41"/>
      <c r="Q40" s="42"/>
    </row>
    <row r="41" spans="1:17" s="43" customFormat="1">
      <c r="A41" s="39"/>
      <c r="B41" s="80"/>
      <c r="C41" s="77" t="s">
        <v>83</v>
      </c>
      <c r="D41" s="79"/>
      <c r="E41" s="79"/>
      <c r="F41" s="79"/>
      <c r="G41" s="79"/>
      <c r="H41" s="36"/>
      <c r="I41" s="10"/>
      <c r="J41" s="6"/>
      <c r="K41" s="10"/>
      <c r="L41" s="1"/>
      <c r="M41" s="10"/>
      <c r="N41" s="1"/>
      <c r="O41" s="10"/>
      <c r="P41" s="41"/>
      <c r="Q41" s="42"/>
    </row>
    <row r="42" spans="1:17" s="43" customFormat="1">
      <c r="A42" s="39"/>
      <c r="B42" s="80"/>
      <c r="C42" s="77"/>
      <c r="D42" s="77" t="s">
        <v>142</v>
      </c>
      <c r="E42" s="79"/>
      <c r="F42" s="79"/>
      <c r="G42" s="79"/>
      <c r="H42" s="36"/>
      <c r="I42" s="10">
        <v>-4204</v>
      </c>
      <c r="J42" s="6"/>
      <c r="K42" s="10">
        <v>-315</v>
      </c>
      <c r="L42" s="1"/>
      <c r="M42" s="10">
        <v>-3554</v>
      </c>
      <c r="N42" s="1"/>
      <c r="O42" s="10">
        <v>-4011</v>
      </c>
      <c r="P42" s="41"/>
      <c r="Q42" s="42"/>
    </row>
    <row r="43" spans="1:17" s="43" customFormat="1">
      <c r="A43" s="39"/>
      <c r="B43" s="80"/>
      <c r="C43" s="92"/>
      <c r="D43" s="77" t="s">
        <v>73</v>
      </c>
      <c r="E43" s="79"/>
      <c r="F43" s="79"/>
      <c r="G43" s="79"/>
      <c r="H43" s="36"/>
      <c r="I43" s="10">
        <v>-1429</v>
      </c>
      <c r="J43" s="6"/>
      <c r="K43" s="10">
        <v>-2485</v>
      </c>
      <c r="L43" s="1"/>
      <c r="M43" s="10">
        <v>-989</v>
      </c>
      <c r="N43" s="1"/>
      <c r="O43" s="10">
        <v>-1042</v>
      </c>
      <c r="P43" s="41"/>
      <c r="Q43" s="42"/>
    </row>
    <row r="44" spans="1:17" s="43" customFormat="1">
      <c r="A44" s="39"/>
      <c r="B44" s="80"/>
      <c r="C44" s="92"/>
      <c r="D44" s="39" t="s">
        <v>191</v>
      </c>
      <c r="E44" s="79"/>
      <c r="F44" s="79"/>
      <c r="G44" s="79"/>
      <c r="H44" s="36"/>
      <c r="I44" s="10">
        <v>6912</v>
      </c>
      <c r="J44" s="6"/>
      <c r="K44" s="10">
        <v>0</v>
      </c>
      <c r="L44" s="1"/>
      <c r="M44" s="10">
        <v>6912</v>
      </c>
      <c r="N44" s="1"/>
      <c r="O44" s="10">
        <v>0</v>
      </c>
      <c r="P44" s="41"/>
      <c r="Q44" s="42"/>
    </row>
    <row r="45" spans="1:17" s="45" customFormat="1" ht="20.100000000000001" customHeight="1">
      <c r="A45" s="44"/>
      <c r="B45" s="44" t="s">
        <v>131</v>
      </c>
      <c r="C45" s="39"/>
      <c r="D45" s="39"/>
      <c r="E45" s="46"/>
      <c r="F45" s="46"/>
      <c r="G45" s="46"/>
      <c r="H45" s="46"/>
      <c r="I45" s="58">
        <f>SUM(I10:I36,I42:I44)</f>
        <v>27308</v>
      </c>
      <c r="J45" s="240"/>
      <c r="K45" s="58">
        <f>SUM(K10:K36,K42:K44)</f>
        <v>31258</v>
      </c>
      <c r="L45" s="240"/>
      <c r="M45" s="58">
        <f>SUM(M10:M36,M42:M44)</f>
        <v>37868</v>
      </c>
      <c r="N45" s="240"/>
      <c r="O45" s="58">
        <f>SUM(O10:O36,O42:O44)</f>
        <v>44403</v>
      </c>
      <c r="P45" s="49"/>
      <c r="Q45" s="42"/>
    </row>
    <row r="46" spans="1:17" s="45" customFormat="1">
      <c r="A46" s="44"/>
      <c r="C46" s="39" t="s">
        <v>87</v>
      </c>
      <c r="D46" s="39"/>
      <c r="E46" s="46"/>
      <c r="F46" s="46"/>
      <c r="G46" s="46"/>
      <c r="H46" s="46"/>
      <c r="I46" s="10">
        <v>-32682</v>
      </c>
      <c r="J46" s="73"/>
      <c r="K46" s="10">
        <v>-31486</v>
      </c>
      <c r="L46" s="302"/>
      <c r="M46" s="10">
        <v>-29638</v>
      </c>
      <c r="N46" s="162"/>
      <c r="O46" s="10">
        <v>-28785</v>
      </c>
      <c r="P46" s="49"/>
      <c r="Q46" s="42"/>
    </row>
    <row r="47" spans="1:17" s="45" customFormat="1">
      <c r="A47" s="44"/>
      <c r="C47" s="39" t="s">
        <v>86</v>
      </c>
      <c r="D47" s="39"/>
      <c r="E47" s="46"/>
      <c r="G47" s="46"/>
      <c r="H47" s="46"/>
      <c r="I47" s="10">
        <v>6046</v>
      </c>
      <c r="J47" s="47"/>
      <c r="K47" s="10">
        <v>2153</v>
      </c>
      <c r="L47" s="47"/>
      <c r="M47" s="10">
        <v>1874</v>
      </c>
      <c r="N47" s="48"/>
      <c r="O47" s="10">
        <v>1702</v>
      </c>
      <c r="P47" s="49"/>
      <c r="Q47" s="42"/>
    </row>
    <row r="48" spans="1:17" s="45" customFormat="1">
      <c r="A48" s="44"/>
      <c r="C48" s="39" t="s">
        <v>75</v>
      </c>
      <c r="D48" s="39"/>
      <c r="E48" s="46"/>
      <c r="F48" s="46"/>
      <c r="G48" s="46"/>
      <c r="H48" s="46"/>
      <c r="I48" s="10">
        <v>-238</v>
      </c>
      <c r="J48" s="47"/>
      <c r="K48" s="10">
        <v>-1131</v>
      </c>
      <c r="L48" s="47"/>
      <c r="M48" s="10">
        <v>-654</v>
      </c>
      <c r="N48" s="48"/>
      <c r="O48" s="10">
        <v>-948</v>
      </c>
      <c r="P48" s="49"/>
      <c r="Q48" s="42"/>
    </row>
    <row r="49" spans="1:17" s="43" customFormat="1">
      <c r="A49" s="44" t="s">
        <v>132</v>
      </c>
      <c r="B49" s="44"/>
      <c r="C49" s="39"/>
      <c r="D49" s="39"/>
      <c r="F49" s="39"/>
      <c r="G49" s="50"/>
      <c r="H49" s="50"/>
      <c r="I49" s="58">
        <f>SUM(I45:I48)</f>
        <v>434</v>
      </c>
      <c r="J49" s="13"/>
      <c r="K49" s="58">
        <f>SUM(K45:K48)</f>
        <v>794</v>
      </c>
      <c r="L49" s="13"/>
      <c r="M49" s="58">
        <f>SUM(M45:M48)</f>
        <v>9450</v>
      </c>
      <c r="N49" s="13"/>
      <c r="O49" s="58">
        <f>SUM(O45:O48)</f>
        <v>16372</v>
      </c>
      <c r="P49" s="41"/>
      <c r="Q49" s="42"/>
    </row>
    <row r="50" spans="1:17" s="43" customFormat="1">
      <c r="A50" s="44"/>
      <c r="B50" s="44"/>
      <c r="C50" s="39"/>
      <c r="D50" s="39"/>
      <c r="F50" s="39"/>
      <c r="G50" s="50"/>
      <c r="H50" s="50"/>
      <c r="I50" s="33"/>
      <c r="J50" s="13"/>
      <c r="K50" s="33"/>
      <c r="L50" s="13"/>
      <c r="M50" s="33"/>
      <c r="N50" s="13"/>
      <c r="O50" s="33"/>
      <c r="P50" s="41"/>
      <c r="Q50" s="42"/>
    </row>
    <row r="51" spans="1:17" s="43" customFormat="1">
      <c r="A51" s="44" t="s">
        <v>76</v>
      </c>
      <c r="B51" s="44"/>
      <c r="C51" s="39"/>
      <c r="D51" s="39"/>
      <c r="F51" s="39"/>
      <c r="G51" s="50"/>
      <c r="H51" s="50"/>
      <c r="I51" s="28"/>
      <c r="J51" s="13"/>
      <c r="K51" s="33"/>
      <c r="L51" s="67"/>
      <c r="M51" s="163"/>
      <c r="N51" s="13"/>
      <c r="O51" s="164"/>
      <c r="P51" s="41"/>
      <c r="Q51" s="42"/>
    </row>
    <row r="52" spans="1:17" s="43" customFormat="1">
      <c r="A52" s="44"/>
      <c r="B52" s="44"/>
      <c r="C52" s="39" t="s">
        <v>154</v>
      </c>
      <c r="D52" s="39"/>
      <c r="F52" s="39"/>
      <c r="G52" s="50"/>
      <c r="H52" s="50"/>
      <c r="I52" s="41">
        <v>0</v>
      </c>
      <c r="J52" s="4"/>
      <c r="K52" s="10">
        <v>-50000</v>
      </c>
      <c r="L52" s="35"/>
      <c r="M52" s="41">
        <v>0</v>
      </c>
      <c r="N52" s="4"/>
      <c r="O52" s="8">
        <v>-50000</v>
      </c>
      <c r="P52" s="41"/>
      <c r="Q52" s="42"/>
    </row>
    <row r="53" spans="1:17" s="43" customFormat="1">
      <c r="A53" s="44"/>
      <c r="B53" s="44"/>
      <c r="C53" s="287" t="s">
        <v>166</v>
      </c>
      <c r="D53" s="39"/>
      <c r="F53" s="39"/>
      <c r="G53" s="50"/>
      <c r="H53" s="50"/>
      <c r="I53" s="8">
        <v>0</v>
      </c>
      <c r="J53" s="6"/>
      <c r="K53" s="10">
        <v>0</v>
      </c>
      <c r="L53" s="1"/>
      <c r="M53" s="10">
        <v>-1000</v>
      </c>
      <c r="N53" s="6"/>
      <c r="O53" s="8">
        <v>-80000</v>
      </c>
      <c r="P53" s="39"/>
      <c r="Q53" s="42"/>
    </row>
    <row r="54" spans="1:17" s="43" customFormat="1">
      <c r="A54" s="44"/>
      <c r="B54" s="44"/>
      <c r="C54" s="39" t="s">
        <v>231</v>
      </c>
      <c r="D54" s="39"/>
      <c r="E54" s="39"/>
      <c r="F54" s="39"/>
      <c r="G54" s="39"/>
      <c r="H54" s="39"/>
      <c r="I54" s="10">
        <v>-88</v>
      </c>
      <c r="J54" s="1"/>
      <c r="K54" s="10">
        <v>-1098</v>
      </c>
      <c r="L54" s="1"/>
      <c r="M54" s="10">
        <v>-36</v>
      </c>
      <c r="N54" s="1"/>
      <c r="O54" s="10">
        <v>-11</v>
      </c>
      <c r="P54" s="41"/>
      <c r="Q54" s="42"/>
    </row>
    <row r="55" spans="1:17" s="43" customFormat="1">
      <c r="A55" s="44"/>
      <c r="B55" s="44"/>
      <c r="C55" s="39" t="s">
        <v>140</v>
      </c>
      <c r="D55" s="39"/>
      <c r="F55" s="39"/>
      <c r="G55" s="50"/>
      <c r="H55" s="50"/>
      <c r="I55" s="326">
        <v>273</v>
      </c>
      <c r="J55" s="224"/>
      <c r="K55" s="11">
        <v>100</v>
      </c>
      <c r="L55" s="281"/>
      <c r="M55" s="326">
        <v>0</v>
      </c>
      <c r="N55" s="224"/>
      <c r="O55" s="288">
        <v>100</v>
      </c>
      <c r="P55" s="41"/>
      <c r="Q55" s="42"/>
    </row>
    <row r="56" spans="1:17" s="43" customFormat="1">
      <c r="A56" s="44"/>
      <c r="B56" s="44"/>
      <c r="C56" s="39" t="s">
        <v>135</v>
      </c>
      <c r="D56" s="39"/>
      <c r="F56" s="39"/>
      <c r="G56" s="50"/>
      <c r="H56" s="50"/>
      <c r="I56" s="10">
        <v>0</v>
      </c>
      <c r="J56" s="6"/>
      <c r="K56" s="10">
        <v>-4070</v>
      </c>
      <c r="L56" s="1"/>
      <c r="M56" s="10">
        <v>0</v>
      </c>
      <c r="N56" s="6"/>
      <c r="O56" s="10">
        <v>-4070</v>
      </c>
      <c r="P56" s="41"/>
      <c r="Q56" s="42"/>
    </row>
    <row r="57" spans="1:17" s="43" customFormat="1">
      <c r="A57" s="44" t="s">
        <v>133</v>
      </c>
      <c r="B57" s="44"/>
      <c r="C57" s="39"/>
      <c r="D57" s="39"/>
      <c r="F57" s="39"/>
      <c r="G57" s="50"/>
      <c r="H57" s="50"/>
      <c r="I57" s="58">
        <f>SUM(I52:I56)</f>
        <v>185</v>
      </c>
      <c r="J57" s="13"/>
      <c r="K57" s="58">
        <f>SUM(K52:K56)</f>
        <v>-55068</v>
      </c>
      <c r="L57" s="13"/>
      <c r="M57" s="58">
        <f>SUM(M52:M56)</f>
        <v>-1036</v>
      </c>
      <c r="N57" s="13"/>
      <c r="O57" s="58">
        <f>SUM(O52:O56)</f>
        <v>-133981</v>
      </c>
      <c r="P57" s="41"/>
      <c r="Q57" s="42"/>
    </row>
    <row r="58" spans="1:17" s="43" customFormat="1">
      <c r="A58" s="44"/>
      <c r="B58" s="44"/>
      <c r="C58" s="39"/>
      <c r="D58" s="39"/>
      <c r="F58" s="39"/>
      <c r="G58" s="50"/>
      <c r="H58" s="50"/>
      <c r="I58" s="28"/>
      <c r="J58" s="13"/>
      <c r="K58" s="33"/>
      <c r="L58" s="13"/>
      <c r="M58" s="28"/>
      <c r="N58" s="13"/>
      <c r="O58" s="33"/>
      <c r="P58" s="41"/>
      <c r="Q58" s="42"/>
    </row>
    <row r="59" spans="1:17" s="23" customFormat="1" ht="20.45" customHeight="1">
      <c r="A59" s="93"/>
      <c r="B59" s="93"/>
      <c r="C59" s="93"/>
      <c r="D59" s="93"/>
      <c r="E59" s="74"/>
      <c r="F59" s="74"/>
      <c r="G59" s="74"/>
      <c r="H59" s="74"/>
      <c r="I59" s="52"/>
      <c r="J59" s="95"/>
      <c r="K59" s="154"/>
      <c r="L59" s="95"/>
      <c r="M59" s="27"/>
      <c r="N59" s="95"/>
      <c r="O59" s="155" t="str">
        <f>O6</f>
        <v>(Unit : Thousand Baht)</v>
      </c>
      <c r="P59" s="153"/>
    </row>
    <row r="60" spans="1:17" s="56" customFormat="1" ht="20.45" customHeight="1">
      <c r="A60" s="98"/>
      <c r="B60" s="98"/>
      <c r="C60" s="98"/>
      <c r="D60" s="98"/>
      <c r="E60" s="99"/>
      <c r="F60" s="99"/>
      <c r="G60" s="99"/>
      <c r="H60" s="99"/>
      <c r="I60" s="346" t="str">
        <f>I7</f>
        <v xml:space="preserve">Consolidated </v>
      </c>
      <c r="J60" s="352"/>
      <c r="K60" s="352"/>
      <c r="L60" s="101"/>
      <c r="M60" s="352" t="str">
        <f>M7</f>
        <v>Separate</v>
      </c>
      <c r="N60" s="352"/>
      <c r="O60" s="352"/>
      <c r="P60" s="142"/>
    </row>
    <row r="61" spans="1:17" s="56" customFormat="1" ht="20.45" customHeight="1">
      <c r="A61" s="98"/>
      <c r="B61" s="98"/>
      <c r="C61" s="98"/>
      <c r="D61" s="98"/>
      <c r="E61" s="99"/>
      <c r="F61" s="99"/>
      <c r="G61" s="81"/>
      <c r="H61" s="99"/>
      <c r="I61" s="29" t="str">
        <f>I8</f>
        <v>2021</v>
      </c>
      <c r="J61" s="156"/>
      <c r="K61" s="184">
        <f>K8</f>
        <v>2020</v>
      </c>
      <c r="L61" s="156"/>
      <c r="M61" s="29" t="str">
        <f>M8</f>
        <v>2021</v>
      </c>
      <c r="N61" s="156"/>
      <c r="O61" s="184">
        <f>O8</f>
        <v>2020</v>
      </c>
      <c r="P61" s="142"/>
    </row>
    <row r="62" spans="1:17" s="43" customFormat="1">
      <c r="A62" s="44" t="s">
        <v>77</v>
      </c>
      <c r="B62" s="44"/>
      <c r="C62" s="39"/>
      <c r="D62" s="39"/>
      <c r="F62" s="39"/>
      <c r="G62" s="50"/>
      <c r="H62" s="50"/>
      <c r="I62" s="11"/>
      <c r="J62" s="6"/>
      <c r="K62" s="10"/>
      <c r="L62" s="6"/>
      <c r="M62" s="11"/>
      <c r="N62" s="1"/>
      <c r="O62" s="10"/>
      <c r="P62" s="41"/>
      <c r="Q62" s="42"/>
    </row>
    <row r="63" spans="1:17" s="43" customFormat="1">
      <c r="A63" s="44"/>
      <c r="B63" s="44"/>
      <c r="C63" s="39" t="s">
        <v>141</v>
      </c>
      <c r="D63" s="39"/>
      <c r="F63" s="39"/>
      <c r="G63" s="50"/>
      <c r="H63" s="50"/>
      <c r="I63" s="11">
        <v>4757</v>
      </c>
      <c r="J63" s="6"/>
      <c r="K63" s="11">
        <v>139774</v>
      </c>
      <c r="L63" s="6"/>
      <c r="M63" s="11">
        <v>4757</v>
      </c>
      <c r="N63" s="1"/>
      <c r="O63" s="11">
        <v>139774</v>
      </c>
      <c r="P63" s="41"/>
      <c r="Q63" s="42"/>
    </row>
    <row r="64" spans="1:17" s="43" customFormat="1">
      <c r="A64" s="39"/>
      <c r="B64" s="39"/>
      <c r="C64" s="39" t="s">
        <v>175</v>
      </c>
      <c r="D64" s="39"/>
      <c r="F64" s="39"/>
      <c r="G64" s="50"/>
      <c r="H64" s="50"/>
      <c r="I64" s="11">
        <v>90000</v>
      </c>
      <c r="J64" s="6"/>
      <c r="K64" s="11">
        <v>404805</v>
      </c>
      <c r="L64" s="6"/>
      <c r="M64" s="11">
        <v>90000</v>
      </c>
      <c r="N64" s="1"/>
      <c r="O64" s="11">
        <v>404805</v>
      </c>
      <c r="P64" s="41"/>
      <c r="Q64" s="42"/>
    </row>
    <row r="65" spans="1:17" s="43" customFormat="1">
      <c r="A65" s="39"/>
      <c r="B65" s="39"/>
      <c r="C65" s="39" t="s">
        <v>90</v>
      </c>
      <c r="D65" s="51"/>
      <c r="E65" s="51"/>
      <c r="F65" s="39"/>
      <c r="G65" s="50"/>
      <c r="H65" s="50"/>
      <c r="I65" s="10">
        <v>-181800</v>
      </c>
      <c r="J65" s="6"/>
      <c r="K65" s="10">
        <v>-644048</v>
      </c>
      <c r="L65" s="6"/>
      <c r="M65" s="10">
        <v>-183135</v>
      </c>
      <c r="N65" s="1"/>
      <c r="O65" s="10">
        <v>-581399</v>
      </c>
      <c r="P65" s="41"/>
      <c r="Q65" s="42"/>
    </row>
    <row r="66" spans="1:17" s="43" customFormat="1">
      <c r="A66" s="39"/>
      <c r="B66" s="39"/>
      <c r="C66" s="39" t="s">
        <v>176</v>
      </c>
      <c r="D66" s="51"/>
      <c r="E66" s="51"/>
      <c r="F66" s="39"/>
      <c r="G66" s="50"/>
      <c r="H66" s="50"/>
      <c r="I66" s="10">
        <v>-1929</v>
      </c>
      <c r="J66" s="6"/>
      <c r="K66" s="10">
        <v>-2441</v>
      </c>
      <c r="L66" s="6"/>
      <c r="M66" s="10">
        <v>-2036</v>
      </c>
      <c r="N66" s="1"/>
      <c r="O66" s="10">
        <v>-2514</v>
      </c>
      <c r="P66" s="41"/>
      <c r="Q66" s="42"/>
    </row>
    <row r="67" spans="1:17" s="43" customFormat="1">
      <c r="A67" s="39"/>
      <c r="B67" s="39"/>
      <c r="C67" s="39" t="s">
        <v>87</v>
      </c>
      <c r="D67" s="51"/>
      <c r="E67" s="51"/>
      <c r="F67" s="39"/>
      <c r="G67" s="50"/>
      <c r="H67" s="50"/>
      <c r="I67" s="10">
        <v>-7770</v>
      </c>
      <c r="J67" s="6"/>
      <c r="K67" s="10">
        <v>0</v>
      </c>
      <c r="L67" s="6"/>
      <c r="M67" s="10">
        <v>-7690</v>
      </c>
      <c r="N67" s="1"/>
      <c r="O67" s="10">
        <v>0</v>
      </c>
      <c r="P67" s="41"/>
      <c r="Q67" s="42"/>
    </row>
    <row r="68" spans="1:17" s="43" customFormat="1">
      <c r="A68" s="44" t="s">
        <v>134</v>
      </c>
      <c r="B68" s="44"/>
      <c r="C68" s="44"/>
      <c r="D68" s="44"/>
      <c r="E68" s="45"/>
      <c r="F68" s="44"/>
      <c r="G68" s="165"/>
      <c r="H68" s="165"/>
      <c r="I68" s="58">
        <f>SUM(I63:I67)</f>
        <v>-96742</v>
      </c>
      <c r="J68" s="13"/>
      <c r="K68" s="58">
        <f>SUM(K63:K67)</f>
        <v>-101910</v>
      </c>
      <c r="L68" s="13"/>
      <c r="M68" s="58">
        <f>SUM(M63:M67)</f>
        <v>-98104</v>
      </c>
      <c r="N68" s="67"/>
      <c r="O68" s="58">
        <f>SUM(O63:O67)</f>
        <v>-39334</v>
      </c>
      <c r="P68" s="41"/>
      <c r="Q68" s="42"/>
    </row>
    <row r="69" spans="1:17" s="43" customFormat="1" ht="18" customHeight="1">
      <c r="A69" s="39" t="s">
        <v>79</v>
      </c>
      <c r="B69" s="44"/>
      <c r="C69" s="44"/>
      <c r="D69" s="44"/>
      <c r="E69" s="45"/>
      <c r="F69" s="44"/>
      <c r="G69" s="165"/>
      <c r="H69" s="165"/>
      <c r="I69" s="33"/>
      <c r="J69" s="13"/>
      <c r="K69" s="33"/>
      <c r="L69" s="13"/>
      <c r="M69" s="33"/>
      <c r="N69" s="67"/>
      <c r="O69" s="33"/>
      <c r="P69" s="41"/>
      <c r="Q69" s="42"/>
    </row>
    <row r="70" spans="1:17" s="43" customFormat="1">
      <c r="A70" s="39"/>
      <c r="B70" s="39" t="s">
        <v>143</v>
      </c>
      <c r="C70" s="39"/>
      <c r="D70" s="39"/>
      <c r="E70" s="45"/>
      <c r="F70" s="44"/>
      <c r="G70" s="165"/>
      <c r="H70" s="165"/>
      <c r="I70" s="10">
        <f>+I68+I57+I49</f>
        <v>-96123</v>
      </c>
      <c r="J70" s="6"/>
      <c r="K70" s="10">
        <f>+K68+K57+K49</f>
        <v>-156184</v>
      </c>
      <c r="L70" s="6"/>
      <c r="M70" s="10">
        <f>+M68+M57+M49</f>
        <v>-89690</v>
      </c>
      <c r="N70" s="1"/>
      <c r="O70" s="10">
        <f>+O68+O57+O49</f>
        <v>-156943</v>
      </c>
      <c r="P70" s="41"/>
      <c r="Q70" s="42"/>
    </row>
    <row r="71" spans="1:17" s="43" customFormat="1">
      <c r="A71" s="39" t="s">
        <v>78</v>
      </c>
      <c r="B71" s="39"/>
      <c r="C71" s="39"/>
      <c r="D71" s="39"/>
      <c r="E71" s="45"/>
      <c r="F71" s="44"/>
      <c r="G71" s="165"/>
      <c r="H71" s="165"/>
      <c r="I71" s="12">
        <v>0</v>
      </c>
      <c r="J71" s="6"/>
      <c r="K71" s="12">
        <f>'EC Consol '!U19</f>
        <v>296</v>
      </c>
      <c r="L71" s="6"/>
      <c r="M71" s="12">
        <v>0</v>
      </c>
      <c r="N71" s="6"/>
      <c r="O71" s="14">
        <v>0</v>
      </c>
      <c r="P71" s="41"/>
      <c r="Q71" s="42"/>
    </row>
    <row r="72" spans="1:17" s="43" customFormat="1">
      <c r="A72" s="39" t="s">
        <v>79</v>
      </c>
      <c r="B72" s="39"/>
      <c r="C72" s="39"/>
      <c r="D72" s="39"/>
      <c r="E72" s="39"/>
      <c r="F72" s="39"/>
      <c r="G72" s="39"/>
      <c r="H72" s="39"/>
      <c r="I72" s="10">
        <f>I70+I71</f>
        <v>-96123</v>
      </c>
      <c r="J72" s="6"/>
      <c r="K72" s="10">
        <f>K70+K71</f>
        <v>-155888</v>
      </c>
      <c r="L72" s="6"/>
      <c r="M72" s="10">
        <f>M70+M71</f>
        <v>-89690</v>
      </c>
      <c r="N72" s="1"/>
      <c r="O72" s="10">
        <f>O70+O71</f>
        <v>-156943</v>
      </c>
      <c r="P72" s="41"/>
      <c r="Q72" s="42"/>
    </row>
    <row r="73" spans="1:17" s="43" customFormat="1">
      <c r="A73" s="39" t="s">
        <v>208</v>
      </c>
      <c r="B73" s="39"/>
      <c r="C73" s="39"/>
      <c r="D73" s="39"/>
      <c r="F73" s="39"/>
      <c r="G73" s="50"/>
      <c r="H73" s="50"/>
      <c r="I73" s="3">
        <f>SP!K12</f>
        <v>351172</v>
      </c>
      <c r="J73" s="6"/>
      <c r="K73" s="8">
        <v>411617</v>
      </c>
      <c r="L73" s="6"/>
      <c r="M73" s="3">
        <f>SP!O12</f>
        <v>340580</v>
      </c>
      <c r="N73" s="1"/>
      <c r="O73" s="8">
        <v>403201</v>
      </c>
      <c r="P73" s="41"/>
      <c r="Q73" s="42"/>
    </row>
    <row r="74" spans="1:17" s="43" customFormat="1" ht="21.75" thickBot="1">
      <c r="A74" s="351" t="s">
        <v>209</v>
      </c>
      <c r="B74" s="351"/>
      <c r="C74" s="351"/>
      <c r="D74" s="351"/>
      <c r="E74" s="351"/>
      <c r="F74" s="351"/>
      <c r="G74" s="351"/>
      <c r="H74" s="55"/>
      <c r="I74" s="210">
        <f>SUM(I72:I73)</f>
        <v>255049</v>
      </c>
      <c r="J74" s="6"/>
      <c r="K74" s="62">
        <f>SUM(K72:K73)</f>
        <v>255729</v>
      </c>
      <c r="L74" s="13"/>
      <c r="M74" s="60">
        <f>SUM(M72:M73)</f>
        <v>250890</v>
      </c>
      <c r="N74" s="67"/>
      <c r="O74" s="62">
        <f>SUM(O72:O73)</f>
        <v>246258</v>
      </c>
      <c r="P74" s="41"/>
      <c r="Q74" s="42"/>
    </row>
    <row r="75" spans="1:17" s="23" customFormat="1" ht="5.25" customHeight="1" thickTop="1">
      <c r="A75" s="93"/>
      <c r="B75" s="93"/>
      <c r="C75" s="93"/>
      <c r="D75" s="93"/>
      <c r="E75" s="74"/>
      <c r="F75" s="74"/>
      <c r="G75" s="74"/>
      <c r="H75" s="74"/>
      <c r="I75" s="54"/>
      <c r="J75" s="74"/>
      <c r="K75" s="75"/>
      <c r="L75" s="74"/>
      <c r="M75" s="76"/>
      <c r="N75" s="74"/>
      <c r="O75" s="166"/>
      <c r="P75" s="153"/>
    </row>
    <row r="76" spans="1:17" s="43" customFormat="1">
      <c r="A76" s="7" t="s">
        <v>80</v>
      </c>
      <c r="B76" s="55"/>
      <c r="C76" s="55"/>
      <c r="D76" s="55"/>
      <c r="E76" s="55"/>
      <c r="F76" s="55"/>
      <c r="G76" s="55"/>
      <c r="H76" s="55"/>
      <c r="I76" s="54"/>
      <c r="J76" s="167"/>
      <c r="K76" s="168"/>
      <c r="L76" s="169"/>
      <c r="M76" s="54"/>
      <c r="N76" s="144"/>
      <c r="O76" s="170"/>
      <c r="P76" s="41"/>
      <c r="Q76" s="42"/>
    </row>
    <row r="77" spans="1:17" s="43" customFormat="1">
      <c r="A77" s="55"/>
      <c r="B77" s="55"/>
      <c r="C77" s="232" t="s">
        <v>0</v>
      </c>
      <c r="D77" s="219" t="s">
        <v>186</v>
      </c>
      <c r="E77" s="233"/>
      <c r="F77" s="233"/>
      <c r="G77" s="233"/>
      <c r="H77" s="233"/>
      <c r="I77" s="233"/>
      <c r="J77" s="233"/>
      <c r="K77" s="233"/>
      <c r="L77" s="233"/>
      <c r="M77" s="233"/>
      <c r="N77" s="233"/>
      <c r="O77" s="234"/>
      <c r="P77" s="41"/>
      <c r="Q77" s="42"/>
    </row>
    <row r="78" spans="1:17" s="43" customFormat="1">
      <c r="A78" s="55"/>
      <c r="B78" s="55"/>
      <c r="C78" s="235"/>
      <c r="D78" s="219" t="s">
        <v>88</v>
      </c>
      <c r="E78" s="235"/>
      <c r="F78" s="236"/>
      <c r="G78" s="237"/>
      <c r="H78" s="238"/>
      <c r="I78" s="239"/>
      <c r="J78" s="238"/>
      <c r="K78" s="238"/>
      <c r="L78" s="238"/>
      <c r="M78" s="239"/>
      <c r="N78" s="238"/>
      <c r="O78" s="234"/>
      <c r="P78" s="41"/>
      <c r="Q78" s="42"/>
    </row>
    <row r="79" spans="1:17">
      <c r="C79" s="232" t="s">
        <v>1</v>
      </c>
      <c r="D79" s="219" t="s">
        <v>217</v>
      </c>
      <c r="Q79" s="42"/>
    </row>
    <row r="80" spans="1:17">
      <c r="D80" s="219" t="s">
        <v>224</v>
      </c>
      <c r="Q80" s="42"/>
    </row>
    <row r="81" spans="1:17">
      <c r="C81" s="232" t="s">
        <v>2</v>
      </c>
      <c r="D81" s="219" t="s">
        <v>218</v>
      </c>
      <c r="Q81" s="42"/>
    </row>
    <row r="82" spans="1:17">
      <c r="D82" s="219" t="s">
        <v>223</v>
      </c>
      <c r="Q82" s="42"/>
    </row>
    <row r="83" spans="1:17">
      <c r="D83" s="219" t="s">
        <v>192</v>
      </c>
      <c r="Q83" s="42"/>
    </row>
    <row r="84" spans="1:17">
      <c r="C84" s="16" t="s">
        <v>153</v>
      </c>
      <c r="D84" s="18" t="s">
        <v>210</v>
      </c>
      <c r="Q84" s="42"/>
    </row>
    <row r="85" spans="1:17">
      <c r="D85" s="219" t="s">
        <v>193</v>
      </c>
      <c r="Q85" s="42"/>
    </row>
    <row r="86" spans="1:17">
      <c r="D86" s="219" t="s">
        <v>227</v>
      </c>
      <c r="Q86" s="42"/>
    </row>
    <row r="87" spans="1:17">
      <c r="A87" s="18"/>
      <c r="B87" s="18"/>
      <c r="C87" s="18"/>
      <c r="D87" s="18"/>
      <c r="J87" s="286"/>
      <c r="L87" s="286"/>
      <c r="N87" s="303"/>
      <c r="P87" s="18"/>
    </row>
  </sheetData>
  <mergeCells count="10">
    <mergeCell ref="A74:G74"/>
    <mergeCell ref="A3:O3"/>
    <mergeCell ref="A4:O4"/>
    <mergeCell ref="A5:O5"/>
    <mergeCell ref="I7:K7"/>
    <mergeCell ref="M7:O7"/>
    <mergeCell ref="I38:K38"/>
    <mergeCell ref="M38:O38"/>
    <mergeCell ref="I60:K60"/>
    <mergeCell ref="M60:O60"/>
  </mergeCells>
  <pageMargins left="0.78740157480314965" right="0.39370078740157483" top="0.9055118110236221" bottom="0.39370078740157483" header="0.51181102362204722" footer="0.51181102362204722"/>
  <pageSetup paperSize="9" scale="81" firstPageNumber="9" orientation="portrait" useFirstPageNumber="1" r:id="rId1"/>
  <headerFooter>
    <oddFooter>&amp;L&amp;"Angsana New,Regular"&amp;14The accompanying notes form an intergral part of these interim financial statements.&amp;R&amp;"Angsana New,Regular"&amp;14          &amp;P</oddFooter>
  </headerFooter>
  <rowBreaks count="2" manualBreakCount="2">
    <brk id="36" max="14" man="1"/>
    <brk id="5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SP</vt:lpstr>
      <vt:lpstr>CI (3M)</vt:lpstr>
      <vt:lpstr>EC Consol </vt:lpstr>
      <vt:lpstr>EC Separate </vt:lpstr>
      <vt:lpstr>CF</vt:lpstr>
      <vt:lpstr>CF!Print_Area</vt:lpstr>
      <vt:lpstr>'CI (3M)'!Print_Area</vt:lpstr>
      <vt:lpstr>'EC Consol '!Print_Area</vt:lpstr>
      <vt:lpstr>'EC Separate '!Print_Area</vt:lpstr>
      <vt:lpstr>SP!Print_Area</vt:lpstr>
      <vt:lpstr>CF!Print_Titles</vt:lpstr>
      <vt:lpstr>'CI (3M)'!Print_Titles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THAMMARAT</cp:lastModifiedBy>
  <cp:lastPrinted>2021-05-13T11:25:40Z</cp:lastPrinted>
  <dcterms:created xsi:type="dcterms:W3CDTF">2015-02-26T16:57:45Z</dcterms:created>
  <dcterms:modified xsi:type="dcterms:W3CDTF">2021-05-14T09:58:19Z</dcterms:modified>
</cp:coreProperties>
</file>