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Q1 21\Draft\SET file\"/>
    </mc:Choice>
  </mc:AlternateContent>
  <xr:revisionPtr revIDLastSave="0" documentId="13_ncr:1_{F9027023-AB7F-4F61-ABF6-3406352280FB}" xr6:coauthVersionLast="45" xr6:coauthVersionMax="45" xr10:uidLastSave="{00000000-0000-0000-0000-000000000000}"/>
  <bookViews>
    <workbookView xWindow="-110" yWindow="-110" windowWidth="19420" windowHeight="10420" tabRatio="606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BS!$A$1:$J$86</definedName>
    <definedName name="_xlnm.Print_Area" localSheetId="6">'Cash flows'!$A$1:$H$74</definedName>
    <definedName name="_xlnm.Print_Area" localSheetId="4">SH_Conso!$A$1:$R$46</definedName>
    <definedName name="_xlnm.Print_Area" localSheetId="5">SH_Sep!$A$1:$P$40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0" l="1"/>
  <c r="D21" i="10"/>
  <c r="D62" i="7" l="1"/>
  <c r="B62" i="7"/>
  <c r="B69" i="7" l="1"/>
  <c r="B68" i="7"/>
  <c r="F57" i="7"/>
  <c r="L43" i="5" l="1"/>
  <c r="N43" i="5" s="1"/>
  <c r="R43" i="5" s="1"/>
  <c r="J56" i="10"/>
  <c r="F56" i="10"/>
  <c r="J51" i="10"/>
  <c r="F51" i="10"/>
  <c r="P37" i="8" l="1"/>
  <c r="P36" i="8"/>
  <c r="H57" i="7" l="1"/>
  <c r="B57" i="7"/>
  <c r="D57" i="7"/>
  <c r="F22" i="10"/>
  <c r="J18" i="10" l="1"/>
  <c r="J22" i="10" s="1"/>
  <c r="F18" i="10"/>
  <c r="J54" i="11"/>
  <c r="H54" i="11"/>
  <c r="D54" i="11"/>
  <c r="F54" i="11"/>
  <c r="H70" i="7" l="1"/>
  <c r="D70" i="7"/>
  <c r="H40" i="7"/>
  <c r="D40" i="7"/>
  <c r="O40" i="8"/>
  <c r="M40" i="8"/>
  <c r="N38" i="8"/>
  <c r="L38" i="8"/>
  <c r="L40" i="8" s="1"/>
  <c r="J38" i="8"/>
  <c r="J40" i="8" s="1"/>
  <c r="H38" i="8"/>
  <c r="F38" i="8"/>
  <c r="D38" i="8"/>
  <c r="O33" i="8"/>
  <c r="M33" i="8"/>
  <c r="N33" i="8"/>
  <c r="L33" i="8"/>
  <c r="Q44" i="5"/>
  <c r="O44" i="5"/>
  <c r="H44" i="5"/>
  <c r="H46" i="5" s="1"/>
  <c r="F44" i="5"/>
  <c r="F46" i="5" s="1"/>
  <c r="D44" i="5"/>
  <c r="L44" i="5"/>
  <c r="L46" i="5" s="1"/>
  <c r="J60" i="10"/>
  <c r="F60" i="10"/>
  <c r="F58" i="10"/>
  <c r="F53" i="10"/>
  <c r="D11" i="7" s="1"/>
  <c r="D22" i="7" s="1"/>
  <c r="D30" i="7" s="1"/>
  <c r="D32" i="7" s="1"/>
  <c r="J34" i="10"/>
  <c r="J37" i="10" s="1"/>
  <c r="J12" i="10"/>
  <c r="J24" i="10" s="1"/>
  <c r="J53" i="10" s="1"/>
  <c r="H11" i="7" s="1"/>
  <c r="H22" i="7" s="1"/>
  <c r="H30" i="7" s="1"/>
  <c r="H32" i="7" s="1"/>
  <c r="F34" i="10"/>
  <c r="F37" i="10" s="1"/>
  <c r="F12" i="10"/>
  <c r="F24" i="10" s="1"/>
  <c r="J82" i="11"/>
  <c r="J84" i="11" s="1"/>
  <c r="F82" i="11"/>
  <c r="F84" i="11" s="1"/>
  <c r="J48" i="11"/>
  <c r="J56" i="11" s="1"/>
  <c r="F48" i="11"/>
  <c r="J27" i="11"/>
  <c r="J15" i="11"/>
  <c r="F27" i="11"/>
  <c r="F15" i="11"/>
  <c r="H82" i="11"/>
  <c r="H84" i="11" s="1"/>
  <c r="D82" i="11"/>
  <c r="D84" i="11" s="1"/>
  <c r="H48" i="11"/>
  <c r="H56" i="11" s="1"/>
  <c r="D48" i="11"/>
  <c r="D56" i="11" s="1"/>
  <c r="H27" i="11"/>
  <c r="D27" i="11"/>
  <c r="H15" i="11"/>
  <c r="D15" i="11"/>
  <c r="H40" i="8" l="1"/>
  <c r="F39" i="10"/>
  <c r="H60" i="7"/>
  <c r="H63" i="7" s="1"/>
  <c r="H65" i="7" s="1"/>
  <c r="D60" i="7"/>
  <c r="D63" i="7" s="1"/>
  <c r="D65" i="7" s="1"/>
  <c r="D86" i="11"/>
  <c r="D40" i="8"/>
  <c r="N40" i="8"/>
  <c r="F40" i="8"/>
  <c r="P38" i="8"/>
  <c r="P40" i="8" s="1"/>
  <c r="D46" i="5"/>
  <c r="P44" i="5"/>
  <c r="P46" i="5" s="1"/>
  <c r="J39" i="10"/>
  <c r="J58" i="10" s="1"/>
  <c r="J86" i="11"/>
  <c r="F56" i="11"/>
  <c r="F86" i="11" s="1"/>
  <c r="J29" i="11"/>
  <c r="F29" i="11"/>
  <c r="D29" i="11"/>
  <c r="H86" i="11"/>
  <c r="H29" i="11"/>
  <c r="C63" i="7" l="1"/>
  <c r="E63" i="7"/>
  <c r="G63" i="7"/>
  <c r="B40" i="7"/>
  <c r="F40" i="7"/>
  <c r="F70" i="7" l="1"/>
  <c r="B70" i="7"/>
  <c r="H34" i="10" l="1"/>
  <c r="H37" i="10" s="1"/>
  <c r="D34" i="10"/>
  <c r="D37" i="10" s="1"/>
  <c r="D12" i="10" l="1"/>
  <c r="D18" i="10" s="1"/>
  <c r="D22" i="10" s="1"/>
  <c r="H12" i="10"/>
  <c r="H18" i="10" s="1"/>
  <c r="H22" i="10" s="1"/>
  <c r="H24" i="10" l="1"/>
  <c r="D24" i="10"/>
  <c r="D39" i="10" l="1"/>
  <c r="D56" i="10" s="1"/>
  <c r="D58" i="10" s="1"/>
  <c r="J42" i="5"/>
  <c r="N42" i="5" s="1"/>
  <c r="D51" i="10"/>
  <c r="H39" i="10"/>
  <c r="H56" i="10" s="1"/>
  <c r="H51" i="10"/>
  <c r="H60" i="10" s="1"/>
  <c r="H53" i="10"/>
  <c r="F22" i="7" s="1"/>
  <c r="F30" i="7" s="1"/>
  <c r="F32" i="7" s="1"/>
  <c r="F63" i="7" s="1"/>
  <c r="D60" i="10" l="1"/>
  <c r="D53" i="10"/>
  <c r="B22" i="7" s="1"/>
  <c r="B30" i="7" s="1"/>
  <c r="B32" i="7" s="1"/>
  <c r="J44" i="5"/>
  <c r="J46" i="5" s="1"/>
  <c r="H58" i="10"/>
  <c r="F65" i="7"/>
  <c r="B60" i="7" l="1"/>
  <c r="B63" i="7" s="1"/>
  <c r="B65" i="7" s="1"/>
  <c r="R42" i="5"/>
  <c r="R44" i="5" s="1"/>
  <c r="R46" i="5" s="1"/>
  <c r="N44" i="5"/>
  <c r="N46" i="5" s="1"/>
</calcChain>
</file>

<file path=xl/sharedStrings.xml><?xml version="1.0" encoding="utf-8"?>
<sst xmlns="http://schemas.openxmlformats.org/spreadsheetml/2006/main" count="391" uniqueCount="183">
  <si>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</si>
  <si>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</si>
  <si>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</si>
  <si>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</si>
  <si>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</si>
  <si>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</si>
  <si>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</si>
  <si>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</si>
  <si>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</si>
  <si>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</si>
  <si>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</si>
  <si>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</si>
  <si>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</si>
  <si>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</si>
  <si>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</si>
  <si>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</si>
  <si>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</si>
  <si>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</si>
  <si>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</si>
  <si>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</si>
  <si>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</si>
  <si>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</si>
  <si>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</si>
  <si>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</si>
  <si>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</si>
  <si>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</si>
  <si>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</si>
  <si>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</si>
  <si>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</si>
  <si>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</si>
  <si>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</si>
  <si>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</si>
  <si>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</si>
  <si>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</si>
  <si>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</si>
  <si>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</si>
  <si>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</si>
  <si>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</si>
  <si>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</si>
  <si>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</si>
  <si>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</si>
  <si>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</si>
  <si>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</si>
  <si>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</si>
  <si>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</si>
  <si>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</si>
  <si>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</si>
  <si>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</si>
  <si>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</si>
  <si>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</si>
  <si>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</si>
  <si>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</si>
  <si>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</si>
  <si>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</si>
  <si>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</si>
  <si>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</si>
  <si>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</si>
  <si>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</si>
  <si>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</si>
  <si>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</si>
  <si>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</si>
  <si>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</si>
  <si>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</si>
  <si>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</si>
  <si>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</si>
  <si>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</si>
  <si>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</si>
  <si>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</si>
  <si>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</si>
  <si>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>31 March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</si>
  <si>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</si>
  <si>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</si>
  <si>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</si>
  <si>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</si>
  <si>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</si>
  <si>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</si>
  <si>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</si>
  <si>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</si>
  <si>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</si>
  <si>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</si>
  <si>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</si>
  <si>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</si>
  <si>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</si>
  <si>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</si>
  <si>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</si>
  <si>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</si>
  <si>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</si>
  <si>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>Adjustments to reconcile profit to cash receipts (payments)</t>
  </si>
  <si>
    <t xml:space="preserve">   Owners of the Company</t>
  </si>
  <si>
    <t>Gain on disposal of equipment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</si>
  <si>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</si>
  <si>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</si>
  <si>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</si>
  <si>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</si>
  <si>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</si>
  <si>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</si>
  <si>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</si>
  <si>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</si>
  <si>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</si>
  <si>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Other comprehensive income for </t>
  </si>
  <si>
    <t xml:space="preserve">   before effect of exchange rate</t>
  </si>
  <si>
    <t>Three-month period ended 31 March 2020</t>
  </si>
  <si>
    <t>Balance at 1 January 2020</t>
  </si>
  <si>
    <t>Balance at 31 March 2020</t>
  </si>
  <si>
    <t>2020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</si>
  <si>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</si>
  <si>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</si>
  <si>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</si>
  <si>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</si>
  <si>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</si>
  <si>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</si>
  <si>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</si>
  <si>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</si>
  <si>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</si>
  <si>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</si>
  <si>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</si>
  <si>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</si>
  <si>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</si>
  <si>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</si>
  <si>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</si>
  <si>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</si>
  <si>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</si>
  <si>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</si>
  <si>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 xml:space="preserve">Dividends received </t>
  </si>
  <si>
    <t>Acquisition of intangible assets</t>
  </si>
  <si>
    <t>Acquisition of equipment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</si>
  <si>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</si>
  <si>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</si>
  <si>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</si>
  <si>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</si>
  <si>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</si>
  <si>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equipment</t>
  </si>
  <si>
    <t>Ubis (Asia) Public Company Limited and its Subsidiaries</t>
  </si>
  <si>
    <t>Revenue from sale of goods</t>
  </si>
  <si>
    <t>Transactions with owners, recorded directly in equity</t>
  </si>
  <si>
    <t>Payment of lease liabilities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</si>
  <si>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</si>
  <si>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</si>
  <si>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</si>
  <si>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>Net increase in cash and cash equivalents,</t>
  </si>
  <si>
    <t>Net increase in cash and cash equivalents</t>
  </si>
  <si>
    <t>Investment property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</si>
  <si>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</si>
  <si>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</si>
  <si>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</si>
  <si>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</si>
  <si>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 Distributions to owners of the parent</t>
  </si>
  <si>
    <t xml:space="preserve">    Total distributions to owners of the parent</t>
  </si>
  <si>
    <t xml:space="preserve">   Dividends to owners of the Company</t>
  </si>
  <si>
    <t>Net cash outflow on additional investment in subsidiary</t>
  </si>
  <si>
    <t>Trade and other current receivables</t>
  </si>
  <si>
    <t>Other intangible assets</t>
  </si>
  <si>
    <t xml:space="preserve">Trade and other current payables </t>
  </si>
  <si>
    <t>Income tax payable</t>
  </si>
  <si>
    <t>Share premium</t>
  </si>
  <si>
    <t xml:space="preserve">   Share premium on ordinary shares</t>
  </si>
  <si>
    <t>Equity attributable to owners of the parent</t>
  </si>
  <si>
    <t>2021</t>
  </si>
  <si>
    <t>Three-month period ended 31 March 2021</t>
  </si>
  <si>
    <t>Balance at 1 January 2021</t>
  </si>
  <si>
    <t>Balance at 31 March 2021</t>
  </si>
  <si>
    <t>(Unaudited)</t>
  </si>
  <si>
    <t>Current portion of long-term borrowings from</t>
  </si>
  <si>
    <t>Lease liabilities</t>
  </si>
  <si>
    <t>Profit from operating activities</t>
  </si>
  <si>
    <t>Cash and cash equivalents at 1 January</t>
  </si>
  <si>
    <t>Cash and cash equivalents at 31 March</t>
  </si>
  <si>
    <t>Loss on inventories devaluation</t>
  </si>
  <si>
    <t xml:space="preserve">Net cash from (used in) financing activities  </t>
  </si>
  <si>
    <t>Unrealised loss (gain) on exchange</t>
  </si>
  <si>
    <t>Net cash generated (used in) from operating activities</t>
  </si>
  <si>
    <t xml:space="preserve">Net cash (used in) from operating activities </t>
  </si>
  <si>
    <t>Effect of exchange differents on translating financial statement</t>
  </si>
  <si>
    <t>Taxes received (paid)</t>
  </si>
  <si>
    <t xml:space="preserve">Derivative liabilities                            </t>
  </si>
  <si>
    <t>Net gain on foreign exchange</t>
  </si>
  <si>
    <t>Repayments on short-term borrowings from financial institutions</t>
  </si>
  <si>
    <t xml:space="preserve">   financial institution</t>
  </si>
  <si>
    <t>Long-term borrowings from financial institution</t>
  </si>
  <si>
    <t xml:space="preserve"> determined in accordance with TFRS 9 </t>
  </si>
  <si>
    <t>(Impairment loss) gain and reversal of impairment loss</t>
  </si>
  <si>
    <t xml:space="preserve">(Reversal of) impairment loss recognised in profit or loss </t>
  </si>
  <si>
    <t>Proceeds from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</si>
</sst>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9" fontId="5" fillId="0" borderId="0" applyFill="0" applyBorder="0" applyAlignment="0"/>
    <xf numFmtId="180" fontId="38" fillId="0" borderId="0" applyFill="0" applyBorder="0" applyAlignment="0"/>
    <xf numFmtId="181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38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1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3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4" fillId="0" borderId="3" applyBorder="0"/>
    <xf numFmtId="180" fontId="38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6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9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67" fontId="7" fillId="0" borderId="0"/>
    <xf numFmtId="194" fontId="59" fillId="0" borderId="0"/>
    <xf numFmtId="167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8" fillId="0" borderId="0" applyFill="0" applyBorder="0" applyAlignment="0"/>
    <xf numFmtId="180" fontId="38" fillId="0" borderId="0" applyFill="0" applyBorder="0" applyAlignment="0"/>
    <xf numFmtId="182" fontId="38" fillId="0" borderId="0" applyFill="0" applyBorder="0" applyAlignment="0"/>
    <xf numFmtId="183" fontId="38" fillId="0" borderId="0" applyFill="0" applyBorder="0" applyAlignment="0"/>
    <xf numFmtId="180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6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68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70" fillId="0" borderId="0"/>
    <xf numFmtId="200" fontId="38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4" fontId="72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51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5" xfId="21" applyNumberFormat="1" applyFont="1" applyFill="1" applyBorder="1" applyAlignment="1">
      <alignment horizontal="right"/>
    </xf>
    <xf numFmtId="174" fontId="17" fillId="0" borderId="0" xfId="21" applyNumberFormat="1" applyFont="1" applyFill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2" fontId="17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wrapText="1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172" fontId="17" fillId="0" borderId="11" xfId="0" applyNumberFormat="1" applyFont="1" applyFill="1" applyBorder="1" applyAlignment="1">
      <alignment horizontal="right"/>
    </xf>
    <xf numFmtId="174" fontId="17" fillId="0" borderId="0" xfId="21" quotePrefix="1" applyNumberFormat="1" applyFont="1" applyFill="1" applyBorder="1" applyAlignment="1">
      <alignment horizontal="center"/>
    </xf>
    <xf numFmtId="41" fontId="29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41" fontId="29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30" fillId="0" borderId="0" xfId="0" applyNumberFormat="1" applyFont="1" applyFill="1" applyAlignment="1"/>
    <xf numFmtId="174" fontId="16" fillId="0" borderId="0" xfId="21" quotePrefix="1" applyNumberFormat="1" applyFont="1" applyFill="1" applyBorder="1" applyAlignment="1">
      <alignment horizontal="center"/>
    </xf>
    <xf numFmtId="174" fontId="16" fillId="0" borderId="12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174" fontId="17" fillId="0" borderId="11" xfId="2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41" fontId="0" fillId="0" borderId="0" xfId="0" applyNumberFormat="1" applyFill="1" applyBorder="1" applyAlignment="1">
      <alignment horizontal="center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1" fontId="0" fillId="0" borderId="12" xfId="21" applyNumberFormat="1" applyFont="1" applyFill="1" applyBorder="1" applyAlignment="1">
      <alignment horizontal="right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>
      <alignment horizontal="center"/>
    </xf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171" fontId="75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41" fontId="29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174" fontId="17" fillId="0" borderId="0" xfId="21" applyNumberFormat="1" applyFont="1" applyFill="1" applyBorder="1" applyAlignment="1"/>
    <xf numFmtId="171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41" fontId="17" fillId="0" borderId="5" xfId="21" applyNumberFormat="1" applyFont="1" applyFill="1" applyBorder="1"/>
    <xf numFmtId="43" fontId="17" fillId="0" borderId="5" xfId="21" applyNumberFormat="1" applyFont="1" applyFill="1" applyBorder="1"/>
    <xf numFmtId="43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171" fontId="0" fillId="0" borderId="0" xfId="55" quotePrefix="1" applyNumberFormat="1" applyFont="1" applyFill="1"/>
    <xf numFmtId="0" fontId="24" fillId="0" borderId="0" xfId="0" quotePrefix="1" applyFont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quotePrefix="1" applyFont="1"/>
    <xf numFmtId="0" fontId="19" fillId="0" borderId="0" xfId="0" applyFont="1" applyAlignment="1">
      <alignment horizontal="left"/>
    </xf>
    <xf numFmtId="0" fontId="20" fillId="0" borderId="0" xfId="0" applyFont="1"/>
    <xf numFmtId="0" fontId="20" fillId="0" borderId="0" xfId="0" quotePrefix="1" applyFont="1" applyAlignment="1">
      <alignment horizontal="center"/>
    </xf>
    <xf numFmtId="0" fontId="20" fillId="0" borderId="0" xfId="0" quotePrefix="1" applyFont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0" applyNumberFormat="1" applyFont="1"/>
    <xf numFmtId="0" fontId="21" fillId="0" borderId="0" xfId="0" applyFont="1"/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37" fontId="17" fillId="0" borderId="13" xfId="0" applyNumberFormat="1" applyFont="1" applyBorder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41" fontId="16" fillId="0" borderId="13" xfId="0" applyNumberFormat="1" applyFont="1" applyBorder="1"/>
    <xf numFmtId="41" fontId="17" fillId="0" borderId="13" xfId="0" applyNumberFormat="1" applyFont="1" applyBorder="1" applyAlignment="1">
      <alignment horizontal="right"/>
    </xf>
    <xf numFmtId="49" fontId="0" fillId="0" borderId="0" xfId="0" applyNumberFormat="1" applyAlignment="1">
      <alignment horizontal="center" wrapText="1"/>
    </xf>
    <xf numFmtId="0" fontId="0" fillId="0" borderId="0" xfId="0" applyFont="1"/>
    <xf numFmtId="43" fontId="17" fillId="0" borderId="0" xfId="21" applyNumberFormat="1" applyFont="1" applyAlignment="1">
      <alignment horizontal="right"/>
    </xf>
    <xf numFmtId="41" fontId="17" fillId="0" borderId="0" xfId="0" applyNumberFormat="1" applyFont="1" applyFill="1" applyBorder="1" applyAlignment="1"/>
    <xf numFmtId="43" fontId="25" fillId="0" borderId="0" xfId="21" applyNumberFormat="1" applyFont="1" applyFill="1" applyBorder="1"/>
    <xf numFmtId="43" fontId="0" fillId="0" borderId="0" xfId="0" applyNumberFormat="1" applyFill="1"/>
    <xf numFmtId="0" fontId="0" fillId="0" borderId="0" xfId="0" applyFill="1" applyAlignment="1">
      <alignment horizontal="left" indent="1"/>
    </xf>
    <xf numFmtId="174" fontId="17" fillId="0" borderId="13" xfId="2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22" fillId="0" borderId="0" xfId="0" applyNumberFormat="1" applyFont="1" applyAlignment="1">
      <alignment horizontal="center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7"/>
  <sheetViews>
    <sheetView tabSelected="1" view="pageBreakPreview" topLeftCell="A76" zoomScale="76" zoomScaleNormal="100" zoomScaleSheetLayoutView="89" workbookViewId="0">
      <selection activeCell="D12" sqref="D12"/>
    </sheetView>
  </sheetViews>
  <sheetFormatPr defaultColWidth="10.81640625" defaultRowHeight="20.5" customHeight="1"/>
  <cols>
    <col min="1" max="1" width="41.08984375" style="151" customWidth="1"/>
    <col min="2" max="2" width="4.81640625" style="150" customWidth="1"/>
    <col min="3" max="3" width="0.81640625" style="151" customWidth="1"/>
    <col min="4" max="4" width="13.1796875" style="151" customWidth="1"/>
    <col min="5" max="5" width="0.81640625" style="151" customWidth="1"/>
    <col min="6" max="6" width="13.1796875" style="151" customWidth="1"/>
    <col min="7" max="7" width="0.81640625" style="151" customWidth="1"/>
    <col min="8" max="8" width="13.1796875" style="152" customWidth="1"/>
    <col min="9" max="9" width="0.81640625" style="152" customWidth="1"/>
    <col min="10" max="10" width="13.1796875" style="152" customWidth="1"/>
    <col min="11" max="11" width="12.26953125" style="151" bestFit="1" customWidth="1"/>
    <col min="12" max="16384" width="10.81640625" style="151"/>
  </cols>
  <sheetData>
    <row r="1" spans="1:11" s="215" customFormat="1" ht="20.5" customHeight="1">
      <c r="A1" s="213" t="s">
        <v>132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1" s="219" customFormat="1" ht="20.5" customHeight="1">
      <c r="A2" s="216" t="s">
        <v>61</v>
      </c>
      <c r="B2" s="217"/>
      <c r="C2" s="218"/>
      <c r="D2" s="218"/>
      <c r="E2" s="218"/>
      <c r="F2" s="218"/>
      <c r="G2" s="218"/>
      <c r="H2" s="218"/>
      <c r="I2" s="218"/>
      <c r="J2" s="218"/>
    </row>
    <row r="3" spans="1:11" s="223" customFormat="1" ht="20.5" customHeight="1">
      <c r="A3" s="216"/>
      <c r="B3" s="220"/>
      <c r="C3" s="216"/>
      <c r="D3" s="216"/>
      <c r="E3" s="221"/>
      <c r="F3" s="216"/>
      <c r="G3" s="221"/>
      <c r="H3" s="222"/>
      <c r="I3" s="222"/>
      <c r="J3" s="222"/>
    </row>
    <row r="4" spans="1:11" ht="20.5" customHeight="1">
      <c r="A4" s="173"/>
      <c r="B4" s="170"/>
      <c r="C4" s="224"/>
      <c r="D4" s="241" t="s">
        <v>63</v>
      </c>
      <c r="E4" s="241"/>
      <c r="F4" s="241"/>
      <c r="G4" s="225"/>
      <c r="H4" s="241" t="s">
        <v>65</v>
      </c>
      <c r="I4" s="241"/>
      <c r="J4" s="241"/>
    </row>
    <row r="5" spans="1:11" ht="20.5" customHeight="1">
      <c r="A5" s="173"/>
      <c r="B5" s="170"/>
      <c r="C5" s="224"/>
      <c r="D5" s="241" t="s">
        <v>64</v>
      </c>
      <c r="E5" s="241"/>
      <c r="F5" s="241"/>
      <c r="G5" s="225"/>
      <c r="H5" s="241" t="s">
        <v>64</v>
      </c>
      <c r="I5" s="241"/>
      <c r="J5" s="241"/>
    </row>
    <row r="6" spans="1:11" ht="20.5" customHeight="1">
      <c r="A6" s="173"/>
      <c r="B6" s="170"/>
      <c r="C6" s="224"/>
      <c r="D6" s="233" t="s">
        <v>69</v>
      </c>
      <c r="E6" s="233"/>
      <c r="F6" s="233" t="s">
        <v>60</v>
      </c>
      <c r="G6" s="225"/>
      <c r="H6" s="233" t="s">
        <v>69</v>
      </c>
      <c r="I6" s="233"/>
      <c r="J6" s="233" t="s">
        <v>60</v>
      </c>
    </row>
    <row r="7" spans="1:11" ht="20.5" customHeight="1">
      <c r="A7" s="216" t="s">
        <v>13</v>
      </c>
      <c r="B7" s="150" t="s">
        <v>18</v>
      </c>
      <c r="C7" s="225"/>
      <c r="D7" s="226" t="s">
        <v>157</v>
      </c>
      <c r="E7" s="226"/>
      <c r="F7" s="226" t="s">
        <v>104</v>
      </c>
      <c r="G7" s="227"/>
      <c r="H7" s="226" t="s">
        <v>157</v>
      </c>
      <c r="I7" s="226"/>
      <c r="J7" s="226" t="s">
        <v>104</v>
      </c>
    </row>
    <row r="8" spans="1:11" ht="20.5" customHeight="1">
      <c r="A8" s="216"/>
      <c r="C8" s="225"/>
      <c r="D8" s="226" t="s">
        <v>161</v>
      </c>
      <c r="E8" s="226"/>
      <c r="F8" s="226"/>
      <c r="G8" s="227"/>
      <c r="H8" s="226" t="s">
        <v>161</v>
      </c>
      <c r="I8" s="226"/>
      <c r="J8" s="226"/>
    </row>
    <row r="9" spans="1:11" ht="20.5" customHeight="1">
      <c r="C9" s="225"/>
      <c r="D9" s="242" t="s">
        <v>71</v>
      </c>
      <c r="E9" s="242"/>
      <c r="F9" s="242"/>
      <c r="G9" s="242"/>
      <c r="H9" s="242"/>
      <c r="I9" s="242"/>
      <c r="J9" s="242"/>
    </row>
    <row r="10" spans="1:11" ht="20.5" customHeight="1">
      <c r="A10" s="149" t="s">
        <v>14</v>
      </c>
    </row>
    <row r="11" spans="1:11" ht="20.5" customHeight="1">
      <c r="A11" s="157" t="s">
        <v>5</v>
      </c>
      <c r="B11" s="150">
        <v>4</v>
      </c>
      <c r="C11" s="153"/>
      <c r="D11" s="154">
        <v>20414</v>
      </c>
      <c r="E11" s="155"/>
      <c r="F11" s="154">
        <v>11141</v>
      </c>
      <c r="G11" s="155"/>
      <c r="H11" s="154">
        <v>7201</v>
      </c>
      <c r="I11" s="156"/>
      <c r="J11" s="154">
        <v>1557</v>
      </c>
      <c r="K11" s="167"/>
    </row>
    <row r="12" spans="1:11" ht="20.5" customHeight="1">
      <c r="A12" s="157" t="s">
        <v>150</v>
      </c>
      <c r="B12" s="150">
        <v>5</v>
      </c>
      <c r="C12" s="159"/>
      <c r="D12" s="158">
        <v>326211</v>
      </c>
      <c r="E12" s="155"/>
      <c r="F12" s="158">
        <v>326252</v>
      </c>
      <c r="G12" s="155"/>
      <c r="H12" s="158">
        <v>333987</v>
      </c>
      <c r="I12" s="156"/>
      <c r="J12" s="158">
        <v>307185</v>
      </c>
    </row>
    <row r="13" spans="1:11" ht="20.5" customHeight="1">
      <c r="A13" t="s">
        <v>4</v>
      </c>
      <c r="B13" s="150">
        <v>6</v>
      </c>
      <c r="D13" s="158">
        <v>232085</v>
      </c>
      <c r="E13" s="155"/>
      <c r="F13" s="158">
        <v>190430</v>
      </c>
      <c r="G13" s="155"/>
      <c r="H13" s="158">
        <v>112846</v>
      </c>
      <c r="I13" s="156"/>
      <c r="J13" s="158">
        <v>93812</v>
      </c>
    </row>
    <row r="14" spans="1:11" ht="20.5" customHeight="1">
      <c r="A14" s="151" t="s">
        <v>6</v>
      </c>
      <c r="D14" s="158">
        <v>5469</v>
      </c>
      <c r="E14" s="155"/>
      <c r="F14" s="158">
        <v>9767</v>
      </c>
      <c r="G14" s="155"/>
      <c r="H14" s="158">
        <v>5387</v>
      </c>
      <c r="I14" s="156"/>
      <c r="J14" s="158">
        <v>9566</v>
      </c>
    </row>
    <row r="15" spans="1:11" ht="20.5" customHeight="1">
      <c r="A15" s="124" t="s">
        <v>8</v>
      </c>
      <c r="D15" s="160">
        <f>SUM(D11:D14)</f>
        <v>584179</v>
      </c>
      <c r="E15" s="161"/>
      <c r="F15" s="160">
        <f>SUM(F11:F14)</f>
        <v>537590</v>
      </c>
      <c r="G15" s="161"/>
      <c r="H15" s="160">
        <f>SUM(H11:H14)</f>
        <v>459421</v>
      </c>
      <c r="I15" s="161"/>
      <c r="J15" s="160">
        <f>SUM(J11:J14)</f>
        <v>412120</v>
      </c>
    </row>
    <row r="16" spans="1:11" ht="20.5" customHeight="1">
      <c r="A16" s="124"/>
      <c r="D16" s="162"/>
      <c r="E16" s="161"/>
      <c r="F16" s="162"/>
      <c r="G16" s="161"/>
      <c r="H16" s="162"/>
      <c r="I16" s="161"/>
      <c r="J16" s="162"/>
    </row>
    <row r="17" spans="1:10" ht="20.5" customHeight="1">
      <c r="A17" s="149" t="s">
        <v>15</v>
      </c>
      <c r="D17" s="156"/>
      <c r="E17" s="155"/>
      <c r="F17" s="156"/>
      <c r="G17" s="155"/>
      <c r="H17" s="156"/>
      <c r="I17" s="155"/>
      <c r="J17" s="156"/>
    </row>
    <row r="18" spans="1:10" ht="20.5" customHeight="1">
      <c r="A18" t="s">
        <v>105</v>
      </c>
      <c r="D18" s="163">
        <v>911</v>
      </c>
      <c r="E18" s="155"/>
      <c r="F18" s="163">
        <v>911</v>
      </c>
      <c r="G18" s="155"/>
      <c r="H18" s="163">
        <v>911</v>
      </c>
      <c r="I18" s="156"/>
      <c r="J18" s="163">
        <v>911</v>
      </c>
    </row>
    <row r="19" spans="1:10" ht="20.5" customHeight="1">
      <c r="A19" t="s">
        <v>106</v>
      </c>
      <c r="B19" s="150">
        <v>16</v>
      </c>
      <c r="D19" s="163">
        <v>0</v>
      </c>
      <c r="E19" s="155"/>
      <c r="F19" s="163">
        <v>0</v>
      </c>
      <c r="G19" s="155"/>
      <c r="H19" s="163">
        <v>0</v>
      </c>
      <c r="I19" s="156"/>
      <c r="J19" s="163">
        <v>0</v>
      </c>
    </row>
    <row r="20" spans="1:10" ht="20.5" customHeight="1">
      <c r="A20" s="151" t="s">
        <v>32</v>
      </c>
      <c r="B20" s="150">
        <v>7</v>
      </c>
      <c r="C20" s="153"/>
      <c r="D20" s="164">
        <v>0</v>
      </c>
      <c r="E20" s="165"/>
      <c r="F20" s="164">
        <v>0</v>
      </c>
      <c r="G20" s="155"/>
      <c r="H20" s="155">
        <v>210427</v>
      </c>
      <c r="I20" s="156"/>
      <c r="J20" s="155">
        <v>210427</v>
      </c>
    </row>
    <row r="21" spans="1:10" ht="20.5" customHeight="1">
      <c r="A21" t="s">
        <v>141</v>
      </c>
      <c r="C21" s="166"/>
      <c r="D21" s="155">
        <v>28837</v>
      </c>
      <c r="E21" s="155"/>
      <c r="F21" s="155">
        <v>28837</v>
      </c>
      <c r="G21" s="155"/>
      <c r="H21" s="155">
        <v>28837</v>
      </c>
      <c r="I21" s="155"/>
      <c r="J21" s="155">
        <v>28837</v>
      </c>
    </row>
    <row r="22" spans="1:10" ht="20.5" customHeight="1">
      <c r="A22" t="s">
        <v>72</v>
      </c>
      <c r="B22" s="150">
        <v>8</v>
      </c>
      <c r="C22" s="166"/>
      <c r="D22" s="167">
        <v>241063</v>
      </c>
      <c r="E22" s="155"/>
      <c r="F22" s="167">
        <v>239184</v>
      </c>
      <c r="G22" s="155"/>
      <c r="H22" s="155">
        <v>214023</v>
      </c>
      <c r="I22" s="155"/>
      <c r="J22" s="155">
        <v>212093</v>
      </c>
    </row>
    <row r="23" spans="1:10" ht="20.5" customHeight="1">
      <c r="A23" t="s">
        <v>107</v>
      </c>
      <c r="C23" s="166"/>
      <c r="D23" s="167">
        <v>13472</v>
      </c>
      <c r="E23" s="155"/>
      <c r="F23" s="167">
        <v>15361</v>
      </c>
      <c r="G23" s="155"/>
      <c r="H23" s="155">
        <v>10592</v>
      </c>
      <c r="I23" s="155"/>
      <c r="J23" s="155">
        <v>12073</v>
      </c>
    </row>
    <row r="24" spans="1:10" ht="20.5" customHeight="1">
      <c r="A24" t="s">
        <v>151</v>
      </c>
      <c r="C24" s="166"/>
      <c r="D24" s="167">
        <v>3680</v>
      </c>
      <c r="E24" s="155"/>
      <c r="F24" s="167">
        <v>3910</v>
      </c>
      <c r="G24" s="155"/>
      <c r="H24" s="155">
        <v>3140</v>
      </c>
      <c r="I24" s="155"/>
      <c r="J24" s="155">
        <v>3333</v>
      </c>
    </row>
    <row r="25" spans="1:10" ht="20.5" customHeight="1">
      <c r="A25" s="151" t="s">
        <v>25</v>
      </c>
      <c r="D25" s="167">
        <v>9133</v>
      </c>
      <c r="E25" s="155"/>
      <c r="F25" s="167">
        <v>9828</v>
      </c>
      <c r="G25" s="156"/>
      <c r="H25" s="155">
        <v>8895</v>
      </c>
      <c r="I25" s="156"/>
      <c r="J25" s="155">
        <v>8545</v>
      </c>
    </row>
    <row r="26" spans="1:10" ht="20.5" customHeight="1">
      <c r="A26" s="151" t="s">
        <v>16</v>
      </c>
      <c r="D26" s="167">
        <v>632</v>
      </c>
      <c r="E26" s="155"/>
      <c r="F26" s="167">
        <v>641</v>
      </c>
      <c r="G26" s="156"/>
      <c r="H26" s="155">
        <v>632</v>
      </c>
      <c r="I26" s="156"/>
      <c r="J26" s="155">
        <v>641</v>
      </c>
    </row>
    <row r="27" spans="1:10" ht="20.5" customHeight="1">
      <c r="A27" s="124" t="s">
        <v>9</v>
      </c>
      <c r="D27" s="168">
        <f>SUM(D18:D26)</f>
        <v>297728</v>
      </c>
      <c r="E27" s="162"/>
      <c r="F27" s="168">
        <f>SUM(F18:F26)</f>
        <v>298672</v>
      </c>
      <c r="G27" s="161"/>
      <c r="H27" s="168">
        <f>SUM(H18:H26)</f>
        <v>477457</v>
      </c>
      <c r="I27" s="169"/>
      <c r="J27" s="168">
        <f>SUM(J18:J26)</f>
        <v>476860</v>
      </c>
    </row>
    <row r="28" spans="1:10" ht="20.5" customHeight="1">
      <c r="D28" s="156"/>
      <c r="E28" s="155"/>
      <c r="F28" s="156"/>
      <c r="G28" s="155"/>
      <c r="H28" s="156"/>
      <c r="I28" s="155"/>
      <c r="J28" s="156"/>
    </row>
    <row r="29" spans="1:10" ht="20.5" customHeight="1" thickBot="1">
      <c r="A29" s="124" t="s">
        <v>17</v>
      </c>
      <c r="D29" s="228">
        <f>SUM(D15+D27)</f>
        <v>881907</v>
      </c>
      <c r="E29" s="162"/>
      <c r="F29" s="228">
        <f>SUM(F15+F27)</f>
        <v>836262</v>
      </c>
      <c r="G29" s="162"/>
      <c r="H29" s="228">
        <f>SUM(H15+H27)</f>
        <v>936878</v>
      </c>
      <c r="I29" s="162"/>
      <c r="J29" s="228">
        <f>SUM(J15+J27)</f>
        <v>888980</v>
      </c>
    </row>
    <row r="30" spans="1:10" s="215" customFormat="1" ht="20.5" customHeight="1" thickTop="1">
      <c r="A30" s="213" t="s">
        <v>132</v>
      </c>
      <c r="B30" s="214"/>
      <c r="C30" s="214"/>
      <c r="D30" s="214"/>
      <c r="E30" s="214"/>
      <c r="F30" s="214"/>
      <c r="G30" s="214"/>
      <c r="H30" s="214"/>
      <c r="I30" s="214"/>
      <c r="J30" s="214"/>
    </row>
    <row r="31" spans="1:10" s="219" customFormat="1" ht="20.5" customHeight="1">
      <c r="A31" s="216" t="s">
        <v>61</v>
      </c>
      <c r="B31" s="217"/>
      <c r="C31" s="218"/>
      <c r="D31" s="218"/>
      <c r="E31" s="218"/>
      <c r="F31" s="218"/>
      <c r="G31" s="218"/>
      <c r="H31" s="218"/>
      <c r="I31" s="218"/>
      <c r="J31" s="218"/>
    </row>
    <row r="32" spans="1:10" s="223" customFormat="1" ht="20.5" customHeight="1">
      <c r="A32" s="216"/>
      <c r="B32" s="220"/>
      <c r="C32" s="216"/>
      <c r="D32" s="216"/>
      <c r="E32" s="221"/>
      <c r="F32" s="216"/>
      <c r="G32" s="221"/>
      <c r="H32" s="222"/>
      <c r="I32" s="222"/>
      <c r="J32" s="222"/>
    </row>
    <row r="33" spans="1:10" ht="20.5" customHeight="1">
      <c r="A33" s="173"/>
      <c r="B33" s="170"/>
      <c r="C33" s="224"/>
      <c r="D33" s="241" t="s">
        <v>63</v>
      </c>
      <c r="E33" s="241"/>
      <c r="F33" s="241"/>
      <c r="G33" s="225"/>
      <c r="H33" s="241" t="s">
        <v>65</v>
      </c>
      <c r="I33" s="241"/>
      <c r="J33" s="241"/>
    </row>
    <row r="34" spans="1:10" ht="20.5" customHeight="1">
      <c r="A34" s="173"/>
      <c r="B34" s="170"/>
      <c r="C34" s="224"/>
      <c r="D34" s="241" t="s">
        <v>64</v>
      </c>
      <c r="E34" s="241"/>
      <c r="F34" s="241"/>
      <c r="G34" s="225"/>
      <c r="H34" s="241" t="s">
        <v>64</v>
      </c>
      <c r="I34" s="241"/>
      <c r="J34" s="241"/>
    </row>
    <row r="35" spans="1:10" ht="20.5" customHeight="1">
      <c r="A35" s="173"/>
      <c r="B35" s="170"/>
      <c r="C35" s="224"/>
      <c r="D35" s="233" t="s">
        <v>69</v>
      </c>
      <c r="E35" s="233"/>
      <c r="F35" s="233" t="s">
        <v>60</v>
      </c>
      <c r="G35" s="225"/>
      <c r="H35" s="233" t="s">
        <v>69</v>
      </c>
      <c r="I35" s="233"/>
      <c r="J35" s="233" t="s">
        <v>60</v>
      </c>
    </row>
    <row r="36" spans="1:10" ht="20.5" customHeight="1">
      <c r="A36" s="216" t="s">
        <v>95</v>
      </c>
      <c r="B36" s="150" t="s">
        <v>18</v>
      </c>
      <c r="C36" s="225"/>
      <c r="D36" s="226" t="s">
        <v>157</v>
      </c>
      <c r="E36" s="226"/>
      <c r="F36" s="226" t="s">
        <v>104</v>
      </c>
      <c r="G36" s="227"/>
      <c r="H36" s="226" t="s">
        <v>157</v>
      </c>
      <c r="I36" s="226"/>
      <c r="J36" s="226" t="s">
        <v>104</v>
      </c>
    </row>
    <row r="37" spans="1:10" ht="20.5" customHeight="1">
      <c r="A37" s="216"/>
      <c r="C37" s="225"/>
      <c r="D37" s="226" t="s">
        <v>161</v>
      </c>
      <c r="E37" s="226"/>
      <c r="F37" s="226"/>
      <c r="G37" s="227"/>
      <c r="H37" s="226" t="s">
        <v>161</v>
      </c>
      <c r="I37" s="226"/>
      <c r="J37" s="226"/>
    </row>
    <row r="38" spans="1:10" ht="20.5" customHeight="1">
      <c r="C38" s="225"/>
      <c r="D38" s="242" t="s">
        <v>71</v>
      </c>
      <c r="E38" s="242"/>
      <c r="F38" s="242"/>
      <c r="G38" s="242"/>
      <c r="H38" s="242"/>
      <c r="I38" s="242"/>
      <c r="J38" s="242"/>
    </row>
    <row r="39" spans="1:10" ht="20.5" customHeight="1">
      <c r="A39" s="149" t="s">
        <v>19</v>
      </c>
      <c r="D39" s="155"/>
      <c r="E39" s="155"/>
      <c r="F39" s="155"/>
      <c r="G39" s="155"/>
      <c r="H39" s="155"/>
      <c r="I39" s="155"/>
      <c r="J39" s="155"/>
    </row>
    <row r="40" spans="1:10" ht="20.5" customHeight="1">
      <c r="A40" s="151" t="s">
        <v>108</v>
      </c>
      <c r="D40" s="158"/>
      <c r="E40" s="158"/>
      <c r="F40" s="158"/>
      <c r="G40" s="158"/>
      <c r="H40" s="158"/>
      <c r="I40" s="158"/>
      <c r="J40" s="158"/>
    </row>
    <row r="41" spans="1:10" ht="20.5" customHeight="1">
      <c r="A41" s="234" t="s">
        <v>109</v>
      </c>
      <c r="B41" s="150">
        <v>10</v>
      </c>
      <c r="D41" s="154">
        <v>85387</v>
      </c>
      <c r="E41" s="158"/>
      <c r="F41" s="154">
        <v>107865</v>
      </c>
      <c r="G41" s="158"/>
      <c r="H41" s="154">
        <v>85198</v>
      </c>
      <c r="I41" s="158"/>
      <c r="J41" s="154">
        <v>107865</v>
      </c>
    </row>
    <row r="42" spans="1:10" ht="20.5" customHeight="1">
      <c r="A42" t="s">
        <v>152</v>
      </c>
      <c r="B42" s="150">
        <v>9</v>
      </c>
      <c r="D42" s="158">
        <v>199374</v>
      </c>
      <c r="E42" s="158"/>
      <c r="F42" s="158">
        <v>183624</v>
      </c>
      <c r="G42" s="158"/>
      <c r="H42" s="158">
        <v>306644</v>
      </c>
      <c r="I42" s="158"/>
      <c r="J42" s="158">
        <v>276481</v>
      </c>
    </row>
    <row r="43" spans="1:10" ht="20.5" customHeight="1">
      <c r="A43" t="s">
        <v>162</v>
      </c>
      <c r="D43" s="158"/>
      <c r="E43" s="158"/>
      <c r="F43" s="158"/>
      <c r="G43" s="158"/>
      <c r="H43" s="158"/>
      <c r="I43" s="158"/>
      <c r="J43" s="158"/>
    </row>
    <row r="44" spans="1:10" ht="20.5" customHeight="1">
      <c r="A44" t="s">
        <v>177</v>
      </c>
      <c r="B44" s="150">
        <v>10</v>
      </c>
      <c r="D44" s="158">
        <v>7367</v>
      </c>
      <c r="E44" s="158"/>
      <c r="F44" s="158">
        <v>0</v>
      </c>
      <c r="G44" s="158"/>
      <c r="H44" s="158">
        <v>7367</v>
      </c>
      <c r="I44" s="158"/>
      <c r="J44" s="158">
        <v>0</v>
      </c>
    </row>
    <row r="45" spans="1:10" ht="20.5" customHeight="1">
      <c r="A45" t="s">
        <v>142</v>
      </c>
      <c r="B45" s="150">
        <v>10</v>
      </c>
      <c r="D45" s="158">
        <v>5553</v>
      </c>
      <c r="E45" s="158"/>
      <c r="F45" s="158">
        <v>6187</v>
      </c>
      <c r="G45" s="158"/>
      <c r="H45" s="158">
        <v>4026</v>
      </c>
      <c r="I45" s="158"/>
      <c r="J45" s="158">
        <v>4679</v>
      </c>
    </row>
    <row r="46" spans="1:10" ht="20.5" customHeight="1">
      <c r="A46" t="s">
        <v>153</v>
      </c>
      <c r="D46" s="158">
        <v>9670</v>
      </c>
      <c r="E46" s="158"/>
      <c r="F46" s="158">
        <v>6799</v>
      </c>
      <c r="G46" s="158"/>
      <c r="H46" s="158">
        <v>6888</v>
      </c>
      <c r="I46" s="158"/>
      <c r="J46" s="158">
        <v>5206</v>
      </c>
    </row>
    <row r="47" spans="1:10" ht="20.5" customHeight="1">
      <c r="A47" t="s">
        <v>110</v>
      </c>
      <c r="D47" s="158">
        <v>3217</v>
      </c>
      <c r="E47" s="158"/>
      <c r="F47" s="158">
        <v>10431</v>
      </c>
      <c r="G47" s="158"/>
      <c r="H47" s="158">
        <v>2644</v>
      </c>
      <c r="I47" s="158"/>
      <c r="J47" s="158">
        <v>6663</v>
      </c>
    </row>
    <row r="48" spans="1:10" ht="20.5" customHeight="1">
      <c r="A48" s="124" t="s">
        <v>10</v>
      </c>
      <c r="D48" s="160">
        <f>SUM(D41:D47)</f>
        <v>310568</v>
      </c>
      <c r="E48" s="162"/>
      <c r="F48" s="160">
        <f>SUM(F41:F47)</f>
        <v>314906</v>
      </c>
      <c r="G48" s="162"/>
      <c r="H48" s="160">
        <f>SUM(H41:H47)</f>
        <v>412767</v>
      </c>
      <c r="I48" s="162"/>
      <c r="J48" s="160">
        <f>SUM(J41:J47)</f>
        <v>400894</v>
      </c>
    </row>
    <row r="49" spans="1:10" ht="20.5" customHeight="1">
      <c r="A49" s="124"/>
      <c r="D49" s="156"/>
      <c r="E49" s="156"/>
      <c r="F49" s="156"/>
      <c r="G49" s="156"/>
      <c r="H49" s="156"/>
      <c r="I49" s="156"/>
      <c r="J49" s="156"/>
    </row>
    <row r="50" spans="1:10" ht="20.5" customHeight="1">
      <c r="A50" s="149" t="s">
        <v>12</v>
      </c>
      <c r="D50" s="156"/>
      <c r="E50" s="156"/>
      <c r="F50" s="156"/>
      <c r="G50" s="156"/>
      <c r="H50" s="156"/>
      <c r="I50" s="156"/>
      <c r="J50" s="156"/>
    </row>
    <row r="51" spans="1:10" ht="20.5" customHeight="1">
      <c r="A51" t="s">
        <v>178</v>
      </c>
      <c r="B51" s="150">
        <v>10</v>
      </c>
      <c r="D51" s="158">
        <v>29633</v>
      </c>
      <c r="E51" s="158"/>
      <c r="F51" s="158">
        <v>0</v>
      </c>
      <c r="G51" s="158"/>
      <c r="H51" s="163">
        <v>29633</v>
      </c>
      <c r="I51" s="158"/>
      <c r="J51" s="163">
        <v>0</v>
      </c>
    </row>
    <row r="52" spans="1:10" ht="20.5" customHeight="1">
      <c r="A52" t="s">
        <v>163</v>
      </c>
      <c r="B52" s="150">
        <v>10</v>
      </c>
      <c r="D52" s="158">
        <v>8180</v>
      </c>
      <c r="E52" s="158"/>
      <c r="F52" s="158">
        <v>9379</v>
      </c>
      <c r="G52" s="158"/>
      <c r="H52" s="163">
        <v>6728</v>
      </c>
      <c r="I52" s="158"/>
      <c r="J52" s="163">
        <v>7514</v>
      </c>
    </row>
    <row r="53" spans="1:10" ht="20.5" customHeight="1">
      <c r="A53" t="s">
        <v>96</v>
      </c>
      <c r="D53" s="158">
        <v>38215</v>
      </c>
      <c r="E53" s="158"/>
      <c r="F53" s="158">
        <v>37159</v>
      </c>
      <c r="G53" s="158"/>
      <c r="H53" s="171">
        <v>35505</v>
      </c>
      <c r="I53" s="158"/>
      <c r="J53" s="171">
        <v>34595</v>
      </c>
    </row>
    <row r="54" spans="1:10" ht="20.5" customHeight="1">
      <c r="A54" s="124" t="s">
        <v>11</v>
      </c>
      <c r="D54" s="160">
        <f>SUM(D51:D53)</f>
        <v>76028</v>
      </c>
      <c r="E54" s="162"/>
      <c r="F54" s="160">
        <f>SUM(F51:F53)</f>
        <v>46538</v>
      </c>
      <c r="G54" s="162"/>
      <c r="H54" s="160">
        <f>SUM(H51:H53)</f>
        <v>71866</v>
      </c>
      <c r="I54" s="162"/>
      <c r="J54" s="160">
        <f>SUM(J51:J53)</f>
        <v>42109</v>
      </c>
    </row>
    <row r="55" spans="1:10" ht="20.5" customHeight="1">
      <c r="A55" s="124"/>
      <c r="D55" s="172"/>
      <c r="E55" s="162"/>
      <c r="F55" s="172"/>
      <c r="G55" s="162"/>
      <c r="H55" s="172"/>
      <c r="I55" s="162"/>
      <c r="J55" s="172"/>
    </row>
    <row r="56" spans="1:10" ht="20.5" customHeight="1">
      <c r="A56" s="173" t="s">
        <v>20</v>
      </c>
      <c r="C56" s="153"/>
      <c r="D56" s="174">
        <f>SUM(D48+D54)</f>
        <v>386596</v>
      </c>
      <c r="E56" s="162"/>
      <c r="F56" s="174">
        <f>SUM(F48+F54)</f>
        <v>361444</v>
      </c>
      <c r="G56" s="162"/>
      <c r="H56" s="174">
        <f>SUM(H48:H53)</f>
        <v>484633</v>
      </c>
      <c r="I56" s="162"/>
      <c r="J56" s="174">
        <f>SUM(J48:J53)</f>
        <v>443003</v>
      </c>
    </row>
    <row r="57" spans="1:10" ht="20.5" customHeight="1">
      <c r="A57" s="173"/>
      <c r="C57" s="153"/>
      <c r="D57" s="156"/>
      <c r="E57" s="156"/>
      <c r="F57" s="156"/>
      <c r="G57" s="156"/>
      <c r="H57" s="156"/>
      <c r="I57" s="156"/>
      <c r="J57" s="156"/>
    </row>
    <row r="58" spans="1:10" s="215" customFormat="1" ht="20.5" customHeight="1">
      <c r="A58" s="213" t="s">
        <v>132</v>
      </c>
      <c r="B58" s="214"/>
      <c r="C58" s="214"/>
      <c r="D58" s="214"/>
      <c r="E58" s="214"/>
      <c r="F58" s="214"/>
      <c r="G58" s="214"/>
      <c r="H58" s="214"/>
      <c r="I58" s="214"/>
      <c r="J58" s="214"/>
    </row>
    <row r="59" spans="1:10" s="219" customFormat="1" ht="20.5" customHeight="1">
      <c r="A59" s="216" t="s">
        <v>61</v>
      </c>
      <c r="B59" s="217"/>
      <c r="C59" s="218"/>
      <c r="D59" s="218"/>
      <c r="E59" s="218"/>
      <c r="F59" s="218"/>
      <c r="G59" s="218"/>
      <c r="H59" s="218"/>
      <c r="I59" s="218"/>
      <c r="J59" s="218"/>
    </row>
    <row r="60" spans="1:10" s="223" customFormat="1" ht="20.5" customHeight="1">
      <c r="A60" s="216"/>
      <c r="B60" s="220"/>
      <c r="C60" s="216"/>
      <c r="D60" s="216"/>
      <c r="E60" s="221"/>
      <c r="F60" s="216"/>
      <c r="G60" s="221"/>
      <c r="H60" s="222"/>
      <c r="I60" s="222"/>
      <c r="J60" s="222"/>
    </row>
    <row r="61" spans="1:10" ht="20.5" customHeight="1">
      <c r="A61" s="173"/>
      <c r="B61" s="170"/>
      <c r="C61" s="224"/>
      <c r="D61" s="241" t="s">
        <v>63</v>
      </c>
      <c r="E61" s="241"/>
      <c r="F61" s="241"/>
      <c r="G61" s="225"/>
      <c r="H61" s="241" t="s">
        <v>65</v>
      </c>
      <c r="I61" s="241"/>
      <c r="J61" s="241"/>
    </row>
    <row r="62" spans="1:10" ht="20.5" customHeight="1">
      <c r="A62" s="173"/>
      <c r="B62" s="170"/>
      <c r="C62" s="224"/>
      <c r="D62" s="241" t="s">
        <v>64</v>
      </c>
      <c r="E62" s="241"/>
      <c r="F62" s="241"/>
      <c r="G62" s="225"/>
      <c r="H62" s="241" t="s">
        <v>64</v>
      </c>
      <c r="I62" s="241"/>
      <c r="J62" s="241"/>
    </row>
    <row r="63" spans="1:10" ht="20.5" customHeight="1">
      <c r="A63" s="173"/>
      <c r="B63" s="170"/>
      <c r="C63" s="224"/>
      <c r="D63" s="233" t="s">
        <v>69</v>
      </c>
      <c r="E63" s="233"/>
      <c r="F63" s="233" t="s">
        <v>60</v>
      </c>
      <c r="G63" s="225"/>
      <c r="H63" s="233" t="s">
        <v>69</v>
      </c>
      <c r="I63" s="233"/>
      <c r="J63" s="233" t="s">
        <v>60</v>
      </c>
    </row>
    <row r="64" spans="1:10" ht="20.5" customHeight="1">
      <c r="A64" s="216" t="s">
        <v>95</v>
      </c>
      <c r="C64" s="225"/>
      <c r="D64" s="226" t="s">
        <v>157</v>
      </c>
      <c r="E64" s="226"/>
      <c r="F64" s="226" t="s">
        <v>104</v>
      </c>
      <c r="G64" s="227"/>
      <c r="H64" s="226" t="s">
        <v>157</v>
      </c>
      <c r="I64" s="226"/>
      <c r="J64" s="226" t="s">
        <v>104</v>
      </c>
    </row>
    <row r="65" spans="1:12" ht="20.5" customHeight="1">
      <c r="A65" s="216"/>
      <c r="C65" s="225"/>
      <c r="D65" s="226" t="s">
        <v>161</v>
      </c>
      <c r="E65" s="226"/>
      <c r="F65" s="226"/>
      <c r="G65" s="227"/>
      <c r="H65" s="226" t="s">
        <v>161</v>
      </c>
      <c r="I65" s="226"/>
      <c r="J65" s="226"/>
    </row>
    <row r="66" spans="1:12" ht="20.5" customHeight="1">
      <c r="C66" s="225"/>
      <c r="D66" s="243" t="s">
        <v>71</v>
      </c>
      <c r="E66" s="243"/>
      <c r="F66" s="243"/>
      <c r="G66" s="243"/>
      <c r="H66" s="243"/>
      <c r="I66" s="243"/>
      <c r="J66" s="243"/>
    </row>
    <row r="67" spans="1:12" ht="20.5" customHeight="1">
      <c r="A67" s="149" t="s">
        <v>97</v>
      </c>
      <c r="D67" s="156"/>
      <c r="E67" s="156"/>
      <c r="F67" s="156"/>
      <c r="G67" s="156"/>
      <c r="H67" s="156"/>
      <c r="I67" s="156"/>
      <c r="J67" s="156"/>
    </row>
    <row r="68" spans="1:12" ht="20.5" customHeight="1">
      <c r="A68" t="s">
        <v>98</v>
      </c>
      <c r="B68" s="170"/>
      <c r="D68" s="156"/>
      <c r="E68" s="156"/>
      <c r="F68" s="156"/>
      <c r="G68" s="156"/>
      <c r="H68" s="156"/>
      <c r="I68" s="156"/>
      <c r="J68" s="156"/>
    </row>
    <row r="69" spans="1:12" ht="20.5" customHeight="1">
      <c r="A69" s="157" t="s">
        <v>90</v>
      </c>
      <c r="C69" s="159"/>
      <c r="D69" s="156"/>
      <c r="E69" s="156"/>
      <c r="F69" s="156"/>
      <c r="G69" s="156"/>
      <c r="H69" s="156"/>
      <c r="I69" s="156"/>
      <c r="J69" s="156"/>
    </row>
    <row r="70" spans="1:12" ht="20.5" customHeight="1">
      <c r="A70" s="229" t="s">
        <v>136</v>
      </c>
      <c r="C70" s="159"/>
      <c r="D70" s="156"/>
      <c r="E70" s="156"/>
      <c r="F70" s="156"/>
      <c r="G70" s="156"/>
      <c r="H70" s="156"/>
      <c r="I70" s="156"/>
      <c r="J70" s="156"/>
    </row>
    <row r="71" spans="1:12" ht="20.5" customHeight="1" thickBot="1">
      <c r="A71" s="230" t="s">
        <v>137</v>
      </c>
      <c r="C71" s="159"/>
      <c r="D71" s="231">
        <v>228000</v>
      </c>
      <c r="E71" s="176"/>
      <c r="F71" s="231">
        <v>228000</v>
      </c>
      <c r="G71" s="167"/>
      <c r="H71" s="231">
        <v>228000</v>
      </c>
      <c r="I71" s="167"/>
      <c r="J71" s="231">
        <v>228000</v>
      </c>
    </row>
    <row r="72" spans="1:12" ht="20.5" customHeight="1" thickTop="1">
      <c r="A72" t="s">
        <v>91</v>
      </c>
      <c r="D72" s="167"/>
      <c r="E72" s="176"/>
      <c r="F72" s="167"/>
      <c r="G72" s="167"/>
      <c r="H72" s="167"/>
      <c r="I72" s="167"/>
      <c r="J72" s="167"/>
    </row>
    <row r="73" spans="1:12" ht="20.5" customHeight="1">
      <c r="A73" s="229" t="s">
        <v>138</v>
      </c>
      <c r="D73" s="167"/>
      <c r="E73" s="176"/>
      <c r="F73" s="167"/>
      <c r="G73" s="167"/>
      <c r="H73" s="167"/>
      <c r="I73" s="167"/>
      <c r="J73" s="167"/>
    </row>
    <row r="74" spans="1:12" ht="20.5" customHeight="1">
      <c r="A74" s="230" t="s">
        <v>137</v>
      </c>
      <c r="D74" s="167">
        <v>228000</v>
      </c>
      <c r="E74" s="176"/>
      <c r="F74" s="167">
        <v>228000</v>
      </c>
      <c r="G74" s="167"/>
      <c r="H74" s="167">
        <v>228000</v>
      </c>
      <c r="I74" s="167"/>
      <c r="J74" s="167">
        <v>228000</v>
      </c>
    </row>
    <row r="75" spans="1:12" ht="20.5" customHeight="1">
      <c r="A75" s="175" t="s">
        <v>154</v>
      </c>
      <c r="D75" s="167"/>
      <c r="E75" s="176"/>
      <c r="F75" s="167"/>
      <c r="G75" s="167"/>
      <c r="H75" s="167"/>
      <c r="I75" s="167"/>
      <c r="J75" s="167"/>
    </row>
    <row r="76" spans="1:12" ht="20.5" customHeight="1">
      <c r="A76" s="157" t="s">
        <v>155</v>
      </c>
      <c r="C76" s="153"/>
      <c r="D76" s="167">
        <v>26871</v>
      </c>
      <c r="E76" s="176"/>
      <c r="F76" s="167">
        <v>26871</v>
      </c>
      <c r="G76" s="167"/>
      <c r="H76" s="167">
        <v>26871</v>
      </c>
      <c r="I76" s="167"/>
      <c r="J76" s="167">
        <v>26871</v>
      </c>
    </row>
    <row r="77" spans="1:12" ht="20.5" customHeight="1">
      <c r="A77" t="s">
        <v>0</v>
      </c>
      <c r="D77" s="158"/>
      <c r="E77" s="158"/>
      <c r="F77" s="158"/>
      <c r="G77" s="158"/>
      <c r="H77" s="158"/>
      <c r="I77" s="158"/>
      <c r="J77" s="158"/>
    </row>
    <row r="78" spans="1:12" ht="20.5" customHeight="1">
      <c r="A78" t="s">
        <v>59</v>
      </c>
      <c r="D78" s="167"/>
      <c r="E78" s="167"/>
      <c r="F78" s="167"/>
      <c r="G78" s="167"/>
      <c r="H78" s="167"/>
      <c r="I78" s="167"/>
      <c r="J78" s="167"/>
    </row>
    <row r="79" spans="1:12" ht="20.5" customHeight="1">
      <c r="A79" t="s">
        <v>57</v>
      </c>
      <c r="D79" s="167">
        <v>22800</v>
      </c>
      <c r="E79" s="167"/>
      <c r="F79" s="167">
        <v>22800</v>
      </c>
      <c r="G79" s="167"/>
      <c r="H79" s="167">
        <v>22800</v>
      </c>
      <c r="I79" s="167"/>
      <c r="J79" s="167">
        <v>22800</v>
      </c>
    </row>
    <row r="80" spans="1:12" ht="20.5" customHeight="1">
      <c r="A80" s="151" t="s">
        <v>29</v>
      </c>
      <c r="D80" s="167">
        <v>212831</v>
      </c>
      <c r="E80" s="167"/>
      <c r="F80" s="167">
        <v>192579</v>
      </c>
      <c r="G80" s="167"/>
      <c r="H80" s="167">
        <v>174574</v>
      </c>
      <c r="I80" s="167"/>
      <c r="J80" s="167">
        <v>168306</v>
      </c>
      <c r="K80" s="167"/>
      <c r="L80" s="167"/>
    </row>
    <row r="81" spans="1:16" ht="20.5" customHeight="1">
      <c r="A81" s="151" t="s">
        <v>111</v>
      </c>
      <c r="D81" s="177">
        <v>4809</v>
      </c>
      <c r="E81" s="158"/>
      <c r="F81" s="177">
        <v>4568</v>
      </c>
      <c r="G81" s="158"/>
      <c r="H81" s="180">
        <v>0</v>
      </c>
      <c r="I81" s="158"/>
      <c r="J81" s="180">
        <v>0</v>
      </c>
      <c r="K81" s="167"/>
    </row>
    <row r="82" spans="1:16" ht="20.5" customHeight="1">
      <c r="A82" s="124" t="s">
        <v>156</v>
      </c>
      <c r="D82" s="178">
        <f>SUM(D72:D81)</f>
        <v>495311</v>
      </c>
      <c r="E82" s="179"/>
      <c r="F82" s="178">
        <f>SUM(F72:F81)</f>
        <v>474818</v>
      </c>
      <c r="G82" s="179"/>
      <c r="H82" s="178">
        <f>SUM(H72:H81)</f>
        <v>452245</v>
      </c>
      <c r="I82" s="179"/>
      <c r="J82" s="178">
        <f>SUM(J72:J81)</f>
        <v>445977</v>
      </c>
    </row>
    <row r="83" spans="1:16" ht="20.5" customHeight="1">
      <c r="A83" s="151" t="s">
        <v>51</v>
      </c>
      <c r="D83" s="180">
        <v>0</v>
      </c>
      <c r="E83" s="158"/>
      <c r="F83" s="180">
        <v>0</v>
      </c>
      <c r="G83" s="158"/>
      <c r="H83" s="180">
        <v>0</v>
      </c>
      <c r="I83" s="158"/>
      <c r="J83" s="180">
        <v>0</v>
      </c>
    </row>
    <row r="84" spans="1:16" ht="20.5" customHeight="1">
      <c r="A84" s="124" t="s">
        <v>92</v>
      </c>
      <c r="D84" s="181">
        <f>SUM(D82:D83)</f>
        <v>495311</v>
      </c>
      <c r="E84" s="179"/>
      <c r="F84" s="181">
        <f>SUM(F82:F83)</f>
        <v>474818</v>
      </c>
      <c r="G84" s="179"/>
      <c r="H84" s="181">
        <f>SUM(H82:H83)</f>
        <v>452245</v>
      </c>
      <c r="I84" s="179"/>
      <c r="J84" s="181">
        <f>SUM(J82:J83)</f>
        <v>445977</v>
      </c>
    </row>
    <row r="85" spans="1:16" ht="20.5" customHeight="1">
      <c r="A85" s="124"/>
      <c r="D85" s="179"/>
      <c r="E85" s="179"/>
      <c r="F85" s="179"/>
      <c r="G85" s="179"/>
      <c r="H85" s="179"/>
      <c r="I85" s="179"/>
      <c r="J85" s="179"/>
    </row>
    <row r="86" spans="1:16" ht="20.5" customHeight="1" thickBot="1">
      <c r="A86" s="173" t="s">
        <v>93</v>
      </c>
      <c r="C86" s="153"/>
      <c r="D86" s="232">
        <f>SUM(D56+D84)</f>
        <v>881907</v>
      </c>
      <c r="E86" s="179"/>
      <c r="F86" s="232">
        <f>SUM(F56+F84)</f>
        <v>836262</v>
      </c>
      <c r="G86" s="179"/>
      <c r="H86" s="232">
        <f>SUM(H56+H84)</f>
        <v>936878</v>
      </c>
      <c r="I86" s="179"/>
      <c r="J86" s="232">
        <f>SUM(J56+J84)</f>
        <v>888980</v>
      </c>
      <c r="K86" s="167"/>
      <c r="M86" s="167"/>
      <c r="P86" s="167"/>
    </row>
    <row r="87" spans="1:16" ht="20.5" customHeight="1" thickTop="1">
      <c r="A87" s="173"/>
      <c r="C87" s="153"/>
      <c r="D87" s="235"/>
      <c r="E87" s="235"/>
      <c r="F87" s="235"/>
      <c r="G87" s="235"/>
      <c r="H87" s="235"/>
      <c r="I87" s="235"/>
      <c r="J87" s="235"/>
    </row>
  </sheetData>
  <mergeCells count="15">
    <mergeCell ref="D61:F61"/>
    <mergeCell ref="H61:J61"/>
    <mergeCell ref="D62:F62"/>
    <mergeCell ref="H62:J62"/>
    <mergeCell ref="D66:J66"/>
    <mergeCell ref="D4:F4"/>
    <mergeCell ref="H4:J4"/>
    <mergeCell ref="D5:F5"/>
    <mergeCell ref="H5:J5"/>
    <mergeCell ref="D9:J9"/>
    <mergeCell ref="D33:F33"/>
    <mergeCell ref="H33:J33"/>
    <mergeCell ref="D34:F34"/>
    <mergeCell ref="H34:J34"/>
    <mergeCell ref="D38:J38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1"/>
  <sheetViews>
    <sheetView view="pageBreakPreview" topLeftCell="A45" zoomScale="75" zoomScaleNormal="57" zoomScaleSheetLayoutView="100" workbookViewId="0">
      <selection activeCell="G28" sqref="G28"/>
    </sheetView>
  </sheetViews>
  <sheetFormatPr defaultColWidth="10.81640625" defaultRowHeight="14"/>
  <cols>
    <col min="1" max="1" width="46.6328125" style="22" customWidth="1"/>
    <col min="2" max="2" width="5.1796875" style="31" customWidth="1"/>
    <col min="3" max="3" width="1" style="22" customWidth="1"/>
    <col min="4" max="4" width="12.1796875" style="22" customWidth="1"/>
    <col min="5" max="5" width="1" style="22" customWidth="1"/>
    <col min="6" max="6" width="12.1796875" style="22" customWidth="1"/>
    <col min="7" max="7" width="1" style="22" customWidth="1"/>
    <col min="8" max="8" width="12.1796875" style="132" customWidth="1"/>
    <col min="9" max="9" width="1" style="132" customWidth="1"/>
    <col min="10" max="10" width="12.1796875" style="132" customWidth="1"/>
    <col min="11" max="14" width="10.81640625" style="22" customWidth="1"/>
    <col min="15" max="15" width="13.453125" style="22" customWidth="1"/>
    <col min="16" max="17" width="10.81640625" style="22"/>
    <col min="18" max="18" width="12.54296875" style="22" bestFit="1" customWidth="1"/>
    <col min="19" max="16384" width="10.81640625" style="22"/>
  </cols>
  <sheetData>
    <row r="1" spans="1:15" s="14" customFormat="1" ht="20.25" customHeight="1">
      <c r="A1" s="184" t="s">
        <v>132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5" s="15" customFormat="1" ht="20.25" customHeight="1">
      <c r="A2" s="26" t="s">
        <v>75</v>
      </c>
      <c r="B2" s="96"/>
      <c r="C2" s="96"/>
      <c r="D2" s="96"/>
      <c r="E2" s="96"/>
      <c r="F2" s="96"/>
      <c r="G2" s="96"/>
      <c r="H2" s="96"/>
      <c r="I2" s="96"/>
      <c r="J2" s="96"/>
    </row>
    <row r="3" spans="1:15" s="20" customFormat="1" ht="20.25" customHeight="1">
      <c r="A3" s="16"/>
      <c r="B3" s="17"/>
      <c r="C3" s="16"/>
      <c r="D3" s="16"/>
      <c r="E3" s="18"/>
      <c r="F3" s="16"/>
      <c r="G3" s="18"/>
      <c r="H3" s="19"/>
      <c r="I3" s="19"/>
      <c r="J3" s="19"/>
    </row>
    <row r="4" spans="1:15" ht="20.25" customHeight="1">
      <c r="A4" s="23"/>
      <c r="B4" s="24"/>
      <c r="C4" s="130"/>
      <c r="D4" s="245" t="s">
        <v>63</v>
      </c>
      <c r="E4" s="245"/>
      <c r="F4" s="245"/>
      <c r="G4" s="25"/>
      <c r="H4" s="245" t="s">
        <v>65</v>
      </c>
      <c r="I4" s="245"/>
      <c r="J4" s="245"/>
    </row>
    <row r="5" spans="1:15" ht="20.25" customHeight="1">
      <c r="A5" s="23"/>
      <c r="B5" s="24"/>
      <c r="C5" s="130"/>
      <c r="D5" s="245" t="s">
        <v>64</v>
      </c>
      <c r="E5" s="245"/>
      <c r="F5" s="245"/>
      <c r="G5" s="25"/>
      <c r="H5" s="245" t="s">
        <v>64</v>
      </c>
      <c r="I5" s="245"/>
      <c r="J5" s="245"/>
    </row>
    <row r="6" spans="1:15" ht="20.25" customHeight="1">
      <c r="A6" s="23"/>
      <c r="B6" s="24"/>
      <c r="C6" s="130"/>
      <c r="D6" s="246" t="s">
        <v>70</v>
      </c>
      <c r="E6" s="247"/>
      <c r="F6" s="247"/>
      <c r="G6" s="25"/>
      <c r="H6" s="246" t="s">
        <v>70</v>
      </c>
      <c r="I6" s="247"/>
      <c r="J6" s="247"/>
    </row>
    <row r="7" spans="1:15" ht="20.25" customHeight="1">
      <c r="A7" s="23"/>
      <c r="B7" s="24"/>
      <c r="C7" s="130"/>
      <c r="D7" s="246" t="s">
        <v>69</v>
      </c>
      <c r="E7" s="247"/>
      <c r="F7" s="247"/>
      <c r="G7" s="25"/>
      <c r="H7" s="246" t="s">
        <v>69</v>
      </c>
      <c r="I7" s="247"/>
      <c r="J7" s="247"/>
    </row>
    <row r="8" spans="1:15" ht="20.25" customHeight="1">
      <c r="A8" s="32"/>
      <c r="B8" s="27" t="s">
        <v>18</v>
      </c>
      <c r="C8" s="28"/>
      <c r="D8" s="95" t="s">
        <v>157</v>
      </c>
      <c r="E8" s="95"/>
      <c r="F8" s="95" t="s">
        <v>104</v>
      </c>
      <c r="G8" s="131"/>
      <c r="H8" s="95" t="s">
        <v>157</v>
      </c>
      <c r="I8" s="95"/>
      <c r="J8" s="95" t="s">
        <v>104</v>
      </c>
    </row>
    <row r="9" spans="1:15" ht="20.25" customHeight="1">
      <c r="B9" s="29"/>
      <c r="C9" s="28"/>
      <c r="D9" s="242" t="s">
        <v>71</v>
      </c>
      <c r="E9" s="242"/>
      <c r="F9" s="242"/>
      <c r="G9" s="242"/>
      <c r="H9" s="242"/>
      <c r="I9" s="242"/>
      <c r="J9" s="242"/>
    </row>
    <row r="10" spans="1:15" ht="20.25" customHeight="1">
      <c r="A10" s="67" t="s">
        <v>133</v>
      </c>
      <c r="B10" s="27">
        <v>11</v>
      </c>
      <c r="D10" s="86">
        <v>271718</v>
      </c>
      <c r="E10" s="66"/>
      <c r="F10" s="86">
        <v>212967</v>
      </c>
      <c r="G10" s="86"/>
      <c r="H10" s="86">
        <v>248934</v>
      </c>
      <c r="I10" s="86"/>
      <c r="J10" s="86">
        <v>180903</v>
      </c>
    </row>
    <row r="11" spans="1:15" ht="20.25" customHeight="1">
      <c r="A11" s="46" t="s">
        <v>143</v>
      </c>
      <c r="D11" s="140">
        <v>-196024</v>
      </c>
      <c r="E11" s="71"/>
      <c r="F11" s="140">
        <v>-137274</v>
      </c>
      <c r="G11" s="141"/>
      <c r="H11" s="140">
        <v>-207494</v>
      </c>
      <c r="I11" s="86"/>
      <c r="J11" s="140">
        <v>-126885</v>
      </c>
      <c r="O11" s="136"/>
    </row>
    <row r="12" spans="1:15" ht="20.25" customHeight="1">
      <c r="A12" s="21" t="s">
        <v>112</v>
      </c>
      <c r="D12" s="3">
        <f>SUM(D10:D11)</f>
        <v>75694</v>
      </c>
      <c r="E12" s="2"/>
      <c r="F12" s="3">
        <f>SUM(F10:F11)</f>
        <v>75693</v>
      </c>
      <c r="G12" s="2"/>
      <c r="H12" s="3">
        <f>SUM(H10:H11)</f>
        <v>41440</v>
      </c>
      <c r="I12" s="2"/>
      <c r="J12" s="3">
        <f>SUM(J10:J11)</f>
        <v>54018</v>
      </c>
    </row>
    <row r="13" spans="1:15" ht="20.25" customHeight="1">
      <c r="A13" s="21"/>
      <c r="D13" s="135"/>
      <c r="E13" s="134"/>
      <c r="F13" s="135"/>
      <c r="G13" s="134"/>
      <c r="H13" s="134"/>
      <c r="I13" s="134"/>
      <c r="J13" s="134"/>
    </row>
    <row r="14" spans="1:15" ht="20.25" customHeight="1">
      <c r="A14" s="67" t="s">
        <v>113</v>
      </c>
      <c r="B14" s="31">
        <v>12</v>
      </c>
      <c r="D14" s="86">
        <v>3036</v>
      </c>
      <c r="E14" s="66"/>
      <c r="F14" s="86">
        <v>2382</v>
      </c>
      <c r="G14" s="86"/>
      <c r="H14" s="86">
        <v>4792</v>
      </c>
      <c r="I14" s="86"/>
      <c r="J14" s="86">
        <v>5359</v>
      </c>
    </row>
    <row r="15" spans="1:15" ht="20.25" customHeight="1">
      <c r="A15" s="67" t="s">
        <v>84</v>
      </c>
      <c r="D15" s="86">
        <v>-27732</v>
      </c>
      <c r="E15" s="66"/>
      <c r="F15" s="86">
        <v>-21299</v>
      </c>
      <c r="G15" s="86"/>
      <c r="H15" s="86">
        <v>-18510</v>
      </c>
      <c r="I15" s="86"/>
      <c r="J15" s="86">
        <v>-13696</v>
      </c>
    </row>
    <row r="16" spans="1:15" ht="20.25" customHeight="1">
      <c r="A16" s="22" t="s">
        <v>35</v>
      </c>
      <c r="D16" s="86">
        <v>-31874</v>
      </c>
      <c r="E16" s="66"/>
      <c r="F16" s="86">
        <v>-23685</v>
      </c>
      <c r="G16" s="86"/>
      <c r="H16" s="86">
        <v>-26993</v>
      </c>
      <c r="I16" s="86"/>
      <c r="J16" s="86">
        <v>-20944</v>
      </c>
    </row>
    <row r="17" spans="1:15" ht="20.25" customHeight="1">
      <c r="A17" s="46" t="s">
        <v>175</v>
      </c>
      <c r="D17" s="138">
        <v>5699</v>
      </c>
      <c r="E17" s="71"/>
      <c r="F17" s="138">
        <v>10917</v>
      </c>
      <c r="G17" s="141"/>
      <c r="H17" s="138">
        <v>5379</v>
      </c>
      <c r="I17" s="141"/>
      <c r="J17" s="138">
        <v>12498</v>
      </c>
      <c r="O17" s="136"/>
    </row>
    <row r="18" spans="1:15" ht="20.25" customHeight="1">
      <c r="A18" s="21" t="s">
        <v>164</v>
      </c>
      <c r="D18" s="236">
        <f>SUM(D12:D17)</f>
        <v>24823</v>
      </c>
      <c r="E18" s="71"/>
      <c r="F18" s="236">
        <f>SUM(F12:F17)</f>
        <v>44008</v>
      </c>
      <c r="G18" s="141"/>
      <c r="H18" s="236">
        <f>SUM(H12:H17)</f>
        <v>6108</v>
      </c>
      <c r="I18" s="141"/>
      <c r="J18" s="236">
        <f>SUM(J12:J17)</f>
        <v>37235</v>
      </c>
      <c r="O18" s="136"/>
    </row>
    <row r="19" spans="1:15" ht="20.25" customHeight="1">
      <c r="A19" s="46" t="s">
        <v>36</v>
      </c>
      <c r="D19" s="141">
        <v>-797</v>
      </c>
      <c r="E19" s="71"/>
      <c r="F19" s="141">
        <v>-1372</v>
      </c>
      <c r="G19" s="141"/>
      <c r="H19" s="141">
        <v>-754</v>
      </c>
      <c r="I19" s="141"/>
      <c r="J19" s="141">
        <v>-914</v>
      </c>
    </row>
    <row r="20" spans="1:15" ht="20.25" customHeight="1">
      <c r="A20" s="46" t="s">
        <v>180</v>
      </c>
      <c r="D20" s="141"/>
      <c r="E20" s="71"/>
      <c r="F20" s="141"/>
      <c r="G20" s="141"/>
      <c r="H20" s="141"/>
      <c r="I20" s="141"/>
      <c r="J20" s="141"/>
    </row>
    <row r="21" spans="1:15" ht="20.25" customHeight="1">
      <c r="A21" s="239" t="s">
        <v>179</v>
      </c>
      <c r="D21" s="138">
        <f>-'Cash flows'!B18</f>
        <v>-208</v>
      </c>
      <c r="E21" s="71"/>
      <c r="F21" s="138">
        <v>-2368</v>
      </c>
      <c r="G21" s="141"/>
      <c r="H21" s="138">
        <f>-'Cash flows'!F18</f>
        <v>2246</v>
      </c>
      <c r="I21" s="141"/>
      <c r="J21" s="138">
        <v>-1778</v>
      </c>
    </row>
    <row r="22" spans="1:15" ht="20.25" customHeight="1">
      <c r="A22" s="21" t="s">
        <v>48</v>
      </c>
      <c r="D22" s="72">
        <f>SUM(D18:D21)</f>
        <v>23818</v>
      </c>
      <c r="E22" s="73"/>
      <c r="F22" s="72">
        <f>SUM(F18:F21)</f>
        <v>40268</v>
      </c>
      <c r="G22" s="72"/>
      <c r="H22" s="72">
        <f>SUM(H18:H21)</f>
        <v>7600</v>
      </c>
      <c r="I22" s="72"/>
      <c r="J22" s="72">
        <f>SUM(J18:J21)</f>
        <v>34543</v>
      </c>
    </row>
    <row r="23" spans="1:15" ht="20.25" customHeight="1">
      <c r="A23" s="67" t="s">
        <v>81</v>
      </c>
      <c r="B23" s="31">
        <v>13</v>
      </c>
      <c r="D23" s="138">
        <v>-3566</v>
      </c>
      <c r="E23" s="66"/>
      <c r="F23" s="138">
        <v>-7213</v>
      </c>
      <c r="G23" s="86"/>
      <c r="H23" s="138">
        <v>-1332</v>
      </c>
      <c r="I23" s="86"/>
      <c r="J23" s="138">
        <v>-6794</v>
      </c>
    </row>
    <row r="24" spans="1:15" ht="20.25" customHeight="1">
      <c r="A24" s="21" t="s">
        <v>78</v>
      </c>
      <c r="C24" s="133"/>
      <c r="D24" s="3">
        <f>SUM(D22:D23)</f>
        <v>20252</v>
      </c>
      <c r="E24" s="2"/>
      <c r="F24" s="3">
        <f>SUM(F22:F23)</f>
        <v>33055</v>
      </c>
      <c r="G24" s="2"/>
      <c r="H24" s="3">
        <f>SUM(H22:H23)</f>
        <v>6268</v>
      </c>
      <c r="I24" s="2"/>
      <c r="J24" s="3">
        <f>SUM(J22:J23)</f>
        <v>27749</v>
      </c>
    </row>
    <row r="25" spans="1:15" ht="20.25" customHeight="1">
      <c r="A25" s="21"/>
      <c r="C25" s="133"/>
      <c r="D25" s="5"/>
      <c r="E25" s="2"/>
      <c r="F25" s="5"/>
      <c r="G25" s="2"/>
      <c r="H25" s="5"/>
      <c r="I25" s="2"/>
      <c r="J25" s="5"/>
    </row>
    <row r="26" spans="1:15" ht="20.25" customHeight="1">
      <c r="A26" s="21" t="s">
        <v>66</v>
      </c>
      <c r="C26" s="133"/>
      <c r="D26" s="5"/>
      <c r="E26" s="2"/>
      <c r="F26" s="5"/>
      <c r="G26" s="2"/>
      <c r="H26" s="5"/>
      <c r="I26" s="2"/>
      <c r="J26" s="5"/>
    </row>
    <row r="27" spans="1:15" ht="20.25" customHeight="1">
      <c r="A27" s="30" t="s">
        <v>114</v>
      </c>
      <c r="C27" s="133"/>
      <c r="D27" s="5"/>
      <c r="E27" s="2"/>
      <c r="F27" s="5"/>
      <c r="G27" s="2"/>
      <c r="H27" s="5"/>
      <c r="I27" s="2"/>
      <c r="J27" s="5"/>
    </row>
    <row r="28" spans="1:15" ht="20.25" customHeight="1">
      <c r="A28" s="30" t="s">
        <v>115</v>
      </c>
      <c r="C28" s="133"/>
      <c r="D28" s="5"/>
      <c r="E28" s="2"/>
      <c r="F28" s="5"/>
      <c r="G28" s="2"/>
      <c r="H28" s="5"/>
      <c r="I28" s="2"/>
      <c r="J28" s="5"/>
    </row>
    <row r="29" spans="1:15" ht="20.25" customHeight="1">
      <c r="A29" s="67" t="s">
        <v>144</v>
      </c>
      <c r="C29" s="133"/>
      <c r="D29" s="195">
        <v>241</v>
      </c>
      <c r="E29" s="192"/>
      <c r="F29" s="195">
        <v>1090</v>
      </c>
      <c r="G29" s="191"/>
      <c r="H29" s="194">
        <v>0</v>
      </c>
      <c r="I29" s="191"/>
      <c r="J29" s="194">
        <v>0</v>
      </c>
    </row>
    <row r="30" spans="1:15" ht="20.25" hidden="1" customHeight="1">
      <c r="A30" s="67"/>
      <c r="C30" s="133"/>
      <c r="D30" s="140"/>
      <c r="E30" s="115"/>
      <c r="F30" s="140"/>
      <c r="G30" s="115"/>
      <c r="H30" s="140"/>
      <c r="I30" s="115"/>
      <c r="J30" s="140"/>
    </row>
    <row r="31" spans="1:15" ht="20.25" hidden="1" customHeight="1">
      <c r="A31" s="67"/>
      <c r="C31" s="133"/>
      <c r="D31" s="116"/>
      <c r="E31" s="115"/>
      <c r="F31" s="116"/>
      <c r="G31" s="115"/>
      <c r="H31" s="116"/>
      <c r="I31" s="115"/>
      <c r="J31" s="116"/>
    </row>
    <row r="32" spans="1:15" ht="20.25" hidden="1" customHeight="1">
      <c r="A32" s="67"/>
      <c r="C32" s="133"/>
      <c r="D32" s="140"/>
      <c r="E32" s="115"/>
      <c r="F32" s="140"/>
      <c r="G32" s="115"/>
      <c r="H32" s="140"/>
      <c r="I32" s="115"/>
      <c r="J32" s="140"/>
    </row>
    <row r="33" spans="1:10" ht="20.25" customHeight="1">
      <c r="A33" s="21" t="s">
        <v>116</v>
      </c>
      <c r="C33" s="133"/>
      <c r="D33" s="140"/>
      <c r="E33" s="115"/>
      <c r="F33" s="140"/>
      <c r="G33" s="115"/>
      <c r="H33" s="140"/>
      <c r="I33" s="115"/>
      <c r="J33" s="140"/>
    </row>
    <row r="34" spans="1:10" ht="20.25" customHeight="1">
      <c r="A34" s="21" t="s">
        <v>115</v>
      </c>
      <c r="C34" s="133"/>
      <c r="D34" s="144">
        <f>SUM(D29:D33)</f>
        <v>241</v>
      </c>
      <c r="E34" s="115"/>
      <c r="F34" s="144">
        <f>SUM(F29:F33)</f>
        <v>1090</v>
      </c>
      <c r="G34" s="115"/>
      <c r="H34" s="144">
        <f>SUM(H29:H33)</f>
        <v>0</v>
      </c>
      <c r="I34" s="115"/>
      <c r="J34" s="144">
        <f>SUM(J29:J33)</f>
        <v>0</v>
      </c>
    </row>
    <row r="35" spans="1:10" ht="20.25" hidden="1" customHeight="1">
      <c r="A35" s="21"/>
      <c r="C35" s="133"/>
      <c r="D35" s="186"/>
      <c r="E35" s="115"/>
      <c r="F35" s="186"/>
      <c r="G35" s="115"/>
      <c r="H35" s="186"/>
      <c r="I35" s="115"/>
      <c r="J35" s="186"/>
    </row>
    <row r="36" spans="1:10" ht="20.25" customHeight="1">
      <c r="A36" s="21" t="s">
        <v>99</v>
      </c>
      <c r="C36" s="133"/>
      <c r="D36" s="116"/>
      <c r="E36" s="116"/>
      <c r="F36" s="116"/>
      <c r="G36" s="116"/>
      <c r="H36" s="116"/>
      <c r="I36" s="116"/>
      <c r="J36" s="116"/>
    </row>
    <row r="37" spans="1:10" ht="20.25" customHeight="1">
      <c r="A37" s="21" t="s">
        <v>85</v>
      </c>
      <c r="C37" s="133"/>
      <c r="D37" s="144">
        <f>D34</f>
        <v>241</v>
      </c>
      <c r="E37" s="5"/>
      <c r="F37" s="144">
        <f>F34</f>
        <v>1090</v>
      </c>
      <c r="G37" s="5"/>
      <c r="H37" s="144">
        <f>H34</f>
        <v>0</v>
      </c>
      <c r="I37" s="5"/>
      <c r="J37" s="144">
        <f>J34</f>
        <v>0</v>
      </c>
    </row>
    <row r="38" spans="1:10" ht="20.25" hidden="1" customHeight="1">
      <c r="A38" s="21"/>
      <c r="C38" s="133"/>
      <c r="D38" s="117"/>
      <c r="E38" s="5"/>
      <c r="F38" s="117"/>
      <c r="G38" s="5"/>
      <c r="H38" s="117"/>
      <c r="I38" s="5"/>
      <c r="J38" s="117"/>
    </row>
    <row r="39" spans="1:10" ht="20.25" customHeight="1" thickBot="1">
      <c r="A39" s="21" t="s">
        <v>74</v>
      </c>
      <c r="C39" s="133"/>
      <c r="D39" s="118">
        <f>SUM(D24,D37)</f>
        <v>20493</v>
      </c>
      <c r="E39" s="5"/>
      <c r="F39" s="118">
        <f>SUM(F24,F37)</f>
        <v>34145</v>
      </c>
      <c r="G39" s="5"/>
      <c r="H39" s="118">
        <f>SUM(H24,H37)</f>
        <v>6268</v>
      </c>
      <c r="I39" s="5"/>
      <c r="J39" s="118">
        <f>SUM(J24,J37)</f>
        <v>27749</v>
      </c>
    </row>
    <row r="40" spans="1:10" s="14" customFormat="1" ht="20.25" customHeight="1" thickTop="1">
      <c r="A40" s="184" t="s">
        <v>132</v>
      </c>
      <c r="B40" s="185"/>
      <c r="C40" s="185"/>
      <c r="D40" s="185"/>
      <c r="E40" s="185"/>
      <c r="F40" s="185"/>
      <c r="G40" s="185"/>
      <c r="H40" s="185"/>
      <c r="I40" s="185"/>
      <c r="J40" s="185"/>
    </row>
    <row r="41" spans="1:10" s="15" customFormat="1" ht="20.25" customHeight="1">
      <c r="A41" s="26" t="s">
        <v>75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0" s="20" customFormat="1" ht="20.25" customHeight="1">
      <c r="A42" s="16"/>
      <c r="B42" s="17"/>
      <c r="C42" s="16"/>
      <c r="D42" s="16"/>
      <c r="E42" s="18"/>
      <c r="F42" s="16"/>
      <c r="G42" s="18"/>
      <c r="H42" s="19"/>
      <c r="I42" s="19"/>
      <c r="J42" s="19"/>
    </row>
    <row r="43" spans="1:10" ht="20.25" customHeight="1">
      <c r="A43" s="23"/>
      <c r="B43" s="24"/>
      <c r="C43" s="130"/>
      <c r="D43" s="245" t="s">
        <v>63</v>
      </c>
      <c r="E43" s="245"/>
      <c r="F43" s="245"/>
      <c r="G43" s="25"/>
      <c r="H43" s="245" t="s">
        <v>65</v>
      </c>
      <c r="I43" s="245"/>
      <c r="J43" s="245"/>
    </row>
    <row r="44" spans="1:10" ht="20.25" customHeight="1">
      <c r="A44" s="23"/>
      <c r="B44" s="24"/>
      <c r="C44" s="130"/>
      <c r="D44" s="245" t="s">
        <v>64</v>
      </c>
      <c r="E44" s="245"/>
      <c r="F44" s="245"/>
      <c r="G44" s="25"/>
      <c r="H44" s="245" t="s">
        <v>64</v>
      </c>
      <c r="I44" s="245"/>
      <c r="J44" s="245"/>
    </row>
    <row r="45" spans="1:10" ht="20.25" customHeight="1">
      <c r="A45" s="23"/>
      <c r="B45" s="24"/>
      <c r="C45" s="130"/>
      <c r="D45" s="246" t="s">
        <v>70</v>
      </c>
      <c r="E45" s="247"/>
      <c r="F45" s="247"/>
      <c r="G45" s="25"/>
      <c r="H45" s="246" t="s">
        <v>70</v>
      </c>
      <c r="I45" s="247"/>
      <c r="J45" s="247"/>
    </row>
    <row r="46" spans="1:10" ht="20.25" customHeight="1">
      <c r="A46" s="23"/>
      <c r="B46" s="24"/>
      <c r="C46" s="130"/>
      <c r="D46" s="246" t="s">
        <v>69</v>
      </c>
      <c r="E46" s="247"/>
      <c r="F46" s="247"/>
      <c r="G46" s="25"/>
      <c r="H46" s="246" t="s">
        <v>69</v>
      </c>
      <c r="I46" s="247"/>
      <c r="J46" s="247"/>
    </row>
    <row r="47" spans="1:10" ht="20.25" customHeight="1">
      <c r="A47" s="32"/>
      <c r="B47" s="27"/>
      <c r="C47" s="28"/>
      <c r="D47" s="95" t="s">
        <v>157</v>
      </c>
      <c r="E47" s="95"/>
      <c r="F47" s="95" t="s">
        <v>104</v>
      </c>
      <c r="G47" s="131"/>
      <c r="H47" s="95" t="s">
        <v>157</v>
      </c>
      <c r="I47" s="95"/>
      <c r="J47" s="95" t="s">
        <v>104</v>
      </c>
    </row>
    <row r="48" spans="1:10" ht="20.25" hidden="1" customHeight="1">
      <c r="A48" s="32"/>
      <c r="B48" s="27"/>
      <c r="C48" s="28"/>
      <c r="D48" s="95"/>
      <c r="E48" s="95"/>
      <c r="F48" s="95"/>
      <c r="G48" s="131"/>
      <c r="H48" s="95"/>
      <c r="I48" s="95"/>
      <c r="J48" s="95"/>
    </row>
    <row r="49" spans="1:10" ht="20.25" customHeight="1">
      <c r="B49" s="29"/>
      <c r="C49" s="28"/>
      <c r="D49" s="242" t="s">
        <v>71</v>
      </c>
      <c r="E49" s="242"/>
      <c r="F49" s="242"/>
      <c r="G49" s="242"/>
      <c r="H49" s="242"/>
      <c r="I49" s="242"/>
      <c r="J49" s="242"/>
    </row>
    <row r="50" spans="1:10" ht="20.25" customHeight="1">
      <c r="A50" s="57" t="s">
        <v>50</v>
      </c>
      <c r="B50" s="22"/>
      <c r="D50" s="137"/>
      <c r="E50" s="137"/>
      <c r="F50" s="137"/>
      <c r="G50" s="137"/>
      <c r="H50" s="137"/>
      <c r="I50" s="137"/>
      <c r="J50" s="137"/>
    </row>
    <row r="51" spans="1:10" ht="20.25" customHeight="1">
      <c r="A51" s="119" t="s">
        <v>88</v>
      </c>
      <c r="B51" s="22"/>
      <c r="D51" s="85">
        <f>D24</f>
        <v>20252</v>
      </c>
      <c r="E51" s="137"/>
      <c r="F51" s="85">
        <f>F24</f>
        <v>33055</v>
      </c>
      <c r="G51" s="137"/>
      <c r="H51" s="85">
        <f>H24</f>
        <v>6268</v>
      </c>
      <c r="I51" s="137"/>
      <c r="J51" s="85">
        <f>J24</f>
        <v>27749</v>
      </c>
    </row>
    <row r="52" spans="1:10" ht="20.25" customHeight="1">
      <c r="A52" s="119" t="s">
        <v>49</v>
      </c>
      <c r="B52" s="22"/>
      <c r="D52" s="145">
        <v>0</v>
      </c>
      <c r="E52" s="137"/>
      <c r="F52" s="145">
        <v>0</v>
      </c>
      <c r="G52" s="137"/>
      <c r="H52" s="139">
        <v>0</v>
      </c>
      <c r="I52" s="137"/>
      <c r="J52" s="139">
        <v>0</v>
      </c>
    </row>
    <row r="53" spans="1:10" ht="20.25" customHeight="1" thickBot="1">
      <c r="A53" s="32"/>
      <c r="B53" s="22"/>
      <c r="D53" s="4">
        <f>SUM(D51:D52)</f>
        <v>20252</v>
      </c>
      <c r="E53" s="5"/>
      <c r="F53" s="4">
        <f>SUM(F51:F52)</f>
        <v>33055</v>
      </c>
      <c r="G53" s="5"/>
      <c r="H53" s="4">
        <f>H24</f>
        <v>6268</v>
      </c>
      <c r="I53" s="5"/>
      <c r="J53" s="4">
        <f>J24</f>
        <v>27749</v>
      </c>
    </row>
    <row r="54" spans="1:10" ht="20.25" customHeight="1" thickTop="1">
      <c r="B54" s="22"/>
      <c r="D54" s="137"/>
      <c r="E54" s="137"/>
      <c r="F54" s="137"/>
      <c r="G54" s="137"/>
      <c r="H54" s="137"/>
      <c r="I54" s="137"/>
      <c r="J54" s="137"/>
    </row>
    <row r="55" spans="1:10" ht="20.25" customHeight="1">
      <c r="A55" s="244" t="s">
        <v>38</v>
      </c>
      <c r="B55" s="244"/>
      <c r="D55" s="137"/>
      <c r="E55" s="137"/>
      <c r="F55" s="137"/>
      <c r="G55" s="137"/>
      <c r="H55" s="137"/>
      <c r="I55" s="137"/>
      <c r="J55" s="137"/>
    </row>
    <row r="56" spans="1:10" ht="20.25" customHeight="1">
      <c r="A56" s="119" t="s">
        <v>88</v>
      </c>
      <c r="B56" s="22"/>
      <c r="D56" s="85">
        <f>D39</f>
        <v>20493</v>
      </c>
      <c r="E56" s="137"/>
      <c r="F56" s="85">
        <f>F39</f>
        <v>34145</v>
      </c>
      <c r="G56" s="137"/>
      <c r="H56" s="85">
        <f>H39</f>
        <v>6268</v>
      </c>
      <c r="I56" s="137"/>
      <c r="J56" s="85">
        <f>J39</f>
        <v>27749</v>
      </c>
    </row>
    <row r="57" spans="1:10" ht="20.25" customHeight="1">
      <c r="A57" s="119" t="s">
        <v>49</v>
      </c>
      <c r="B57" s="22"/>
      <c r="D57" s="145">
        <v>0</v>
      </c>
      <c r="E57" s="137"/>
      <c r="F57" s="145">
        <v>0</v>
      </c>
      <c r="G57" s="137"/>
      <c r="H57" s="139">
        <v>0</v>
      </c>
      <c r="I57" s="137"/>
      <c r="J57" s="139">
        <v>0</v>
      </c>
    </row>
    <row r="58" spans="1:10" ht="20.25" customHeight="1" thickBot="1">
      <c r="A58" s="32"/>
      <c r="B58" s="22"/>
      <c r="D58" s="4">
        <f>SUM(D56:D57)</f>
        <v>20493</v>
      </c>
      <c r="E58" s="5"/>
      <c r="F58" s="4">
        <f>SUM(F56:F57)</f>
        <v>34145</v>
      </c>
      <c r="G58" s="5"/>
      <c r="H58" s="4">
        <f>H39</f>
        <v>6268</v>
      </c>
      <c r="I58" s="5"/>
      <c r="J58" s="4">
        <f>J39</f>
        <v>27749</v>
      </c>
    </row>
    <row r="59" spans="1:10" ht="20.25" customHeight="1" thickTop="1">
      <c r="B59" s="22"/>
      <c r="D59" s="137"/>
      <c r="E59" s="137"/>
      <c r="F59" s="137"/>
      <c r="G59" s="137"/>
      <c r="H59" s="137"/>
      <c r="I59" s="137"/>
      <c r="J59" s="137"/>
    </row>
    <row r="60" spans="1:10" ht="20.25" customHeight="1" thickBot="1">
      <c r="A60" s="57" t="s">
        <v>46</v>
      </c>
      <c r="B60" s="63"/>
      <c r="D60" s="64">
        <f>D51/228000</f>
        <v>8.8824561403508778E-2</v>
      </c>
      <c r="E60" s="58"/>
      <c r="F60" s="64">
        <f>F51/228000+0.01</f>
        <v>0.1549780701754386</v>
      </c>
      <c r="G60" s="58"/>
      <c r="H60" s="64">
        <f>H51/228000</f>
        <v>2.7491228070175438E-2</v>
      </c>
      <c r="I60" s="58"/>
      <c r="J60" s="64">
        <f>J51/228000</f>
        <v>0.12170614035087719</v>
      </c>
    </row>
    <row r="61" spans="1:10" ht="20.25" customHeight="1" thickTop="1"/>
  </sheetData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3:F43"/>
    <mergeCell ref="H43:J43"/>
    <mergeCell ref="D49:J49"/>
    <mergeCell ref="A55:B55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8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view="pageBreakPreview" topLeftCell="A38" zoomScale="85" zoomScaleNormal="51" zoomScaleSheetLayoutView="85" workbookViewId="0">
      <selection activeCell="N38" sqref="N38"/>
    </sheetView>
  </sheetViews>
  <sheetFormatPr defaultColWidth="9.1796875" defaultRowHeight="20.25" customHeight="1"/>
  <cols>
    <col min="1" max="1" width="46" style="36" customWidth="1"/>
    <col min="2" max="2" width="8.90625" style="44" customWidth="1"/>
    <col min="3" max="3" width="0.90625" style="44" customWidth="1"/>
    <col min="4" max="4" width="13.453125" style="36" customWidth="1"/>
    <col min="5" max="5" width="0.81640625" style="36" customWidth="1"/>
    <col min="6" max="6" width="13.1796875" style="42" customWidth="1"/>
    <col min="7" max="7" width="0.81640625" style="36" customWidth="1"/>
    <col min="8" max="8" width="13.81640625" style="36" customWidth="1"/>
    <col min="9" max="9" width="0.81640625" style="36" customWidth="1"/>
    <col min="10" max="10" width="13.81640625" style="36" customWidth="1"/>
    <col min="11" max="11" width="0.81640625" style="36" customWidth="1"/>
    <col min="12" max="12" width="16.54296875" style="36" customWidth="1"/>
    <col min="13" max="13" width="1" style="36" customWidth="1"/>
    <col min="14" max="14" width="13.81640625" style="36" customWidth="1"/>
    <col min="15" max="15" width="0.81640625" style="36" customWidth="1"/>
    <col min="16" max="16" width="13.81640625" style="36" customWidth="1"/>
    <col min="17" max="17" width="0.81640625" style="36" customWidth="1"/>
    <col min="18" max="18" width="13.81640625" style="36" customWidth="1"/>
    <col min="19" max="16384" width="9.1796875" style="36"/>
  </cols>
  <sheetData>
    <row r="1" spans="1:18" ht="20.25" customHeight="1">
      <c r="A1" s="184" t="s">
        <v>132</v>
      </c>
      <c r="B1" s="196"/>
      <c r="C1" s="196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8" ht="20.25" customHeight="1">
      <c r="A2" s="26" t="s">
        <v>76</v>
      </c>
      <c r="B2" s="43"/>
      <c r="C2" s="43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15"/>
      <c r="Q2" s="15"/>
      <c r="R2" s="15"/>
    </row>
    <row r="3" spans="1:18" ht="20.25" customHeight="1">
      <c r="A3" s="16"/>
      <c r="B3" s="43"/>
      <c r="C3" s="43"/>
      <c r="D3" s="16"/>
      <c r="E3" s="16"/>
      <c r="F3" s="16"/>
      <c r="G3" s="16"/>
      <c r="H3" s="18"/>
      <c r="I3" s="16"/>
      <c r="J3" s="19"/>
      <c r="K3" s="16"/>
      <c r="L3" s="16"/>
      <c r="M3" s="16"/>
      <c r="N3" s="19"/>
      <c r="O3" s="16"/>
      <c r="P3" s="20"/>
      <c r="Q3" s="16"/>
      <c r="R3" s="20"/>
    </row>
    <row r="4" spans="1:18" ht="20.25" customHeight="1">
      <c r="A4" s="34"/>
      <c r="B4" s="190"/>
      <c r="C4" s="190"/>
      <c r="D4" s="248" t="s">
        <v>55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0.25" customHeight="1">
      <c r="A5" s="122" t="s">
        <v>31</v>
      </c>
      <c r="B5" s="190"/>
      <c r="C5" s="190"/>
      <c r="D5" s="33"/>
      <c r="E5" s="33"/>
      <c r="F5" s="33"/>
      <c r="G5" s="33"/>
      <c r="H5" s="33"/>
      <c r="I5" s="33"/>
      <c r="J5" s="33"/>
      <c r="K5" s="33"/>
      <c r="L5" s="81" t="s">
        <v>120</v>
      </c>
      <c r="M5" s="33"/>
      <c r="O5" s="33"/>
      <c r="P5" s="33"/>
      <c r="Q5" s="33"/>
      <c r="R5" s="33"/>
    </row>
    <row r="6" spans="1:18" ht="20.25" customHeight="1">
      <c r="A6" s="122"/>
      <c r="B6" s="190"/>
      <c r="C6" s="190"/>
      <c r="D6" s="33"/>
      <c r="E6" s="33"/>
      <c r="F6" s="33"/>
      <c r="G6" s="33"/>
      <c r="H6" s="249" t="s">
        <v>0</v>
      </c>
      <c r="I6" s="249"/>
      <c r="J6" s="249"/>
      <c r="K6" s="33"/>
      <c r="L6" s="187" t="s">
        <v>117</v>
      </c>
      <c r="M6" s="33"/>
      <c r="O6" s="33"/>
      <c r="P6" s="33"/>
      <c r="Q6" s="33"/>
      <c r="R6" s="33"/>
    </row>
    <row r="7" spans="1:18" ht="20.25" customHeight="1">
      <c r="A7" s="122"/>
      <c r="B7" s="190"/>
      <c r="C7" s="190"/>
      <c r="D7" s="33"/>
      <c r="E7" s="33"/>
      <c r="F7" s="33"/>
      <c r="G7" s="33"/>
      <c r="H7" s="33"/>
      <c r="I7" s="33"/>
      <c r="J7" s="33"/>
      <c r="K7" s="33"/>
      <c r="L7" s="188" t="s">
        <v>118</v>
      </c>
      <c r="M7" s="33"/>
      <c r="N7" s="35" t="s">
        <v>52</v>
      </c>
      <c r="O7" s="33"/>
      <c r="P7" s="33"/>
      <c r="Q7" s="33"/>
      <c r="R7" s="33"/>
    </row>
    <row r="8" spans="1:18" ht="20.25" customHeight="1">
      <c r="A8" s="33"/>
      <c r="B8" s="190"/>
      <c r="C8" s="190"/>
      <c r="D8" s="35" t="s">
        <v>27</v>
      </c>
      <c r="E8" s="35"/>
      <c r="F8" s="35" t="s">
        <v>79</v>
      </c>
      <c r="G8" s="35"/>
      <c r="K8" s="35"/>
      <c r="L8" s="81" t="s">
        <v>119</v>
      </c>
      <c r="M8" s="35"/>
      <c r="N8" s="35" t="s">
        <v>30</v>
      </c>
      <c r="O8" s="35"/>
      <c r="P8" s="33"/>
      <c r="Q8" s="35"/>
      <c r="R8" s="35"/>
    </row>
    <row r="9" spans="1:18" ht="20.25" customHeight="1">
      <c r="A9" s="33"/>
      <c r="B9" s="190"/>
      <c r="C9" s="190"/>
      <c r="D9" s="81" t="s">
        <v>94</v>
      </c>
      <c r="E9" s="35"/>
      <c r="F9" s="81" t="s">
        <v>80</v>
      </c>
      <c r="G9" s="35"/>
      <c r="H9" s="35" t="s">
        <v>37</v>
      </c>
      <c r="I9" s="35"/>
      <c r="J9" s="35"/>
      <c r="K9" s="35"/>
      <c r="L9" s="81" t="s">
        <v>121</v>
      </c>
      <c r="M9" s="35"/>
      <c r="N9" s="35" t="s">
        <v>53</v>
      </c>
      <c r="O9" s="35"/>
      <c r="P9" s="35" t="s">
        <v>54</v>
      </c>
      <c r="Q9" s="35"/>
      <c r="R9" s="35" t="s">
        <v>1</v>
      </c>
    </row>
    <row r="10" spans="1:18" ht="20.25" customHeight="1">
      <c r="A10" s="33"/>
      <c r="B10" s="190"/>
      <c r="C10" s="190"/>
      <c r="D10" s="35" t="s">
        <v>7</v>
      </c>
      <c r="E10" s="35"/>
      <c r="F10" s="81" t="s">
        <v>58</v>
      </c>
      <c r="G10" s="35"/>
      <c r="H10" s="35" t="s">
        <v>33</v>
      </c>
      <c r="I10" s="35"/>
      <c r="J10" s="35" t="s">
        <v>2</v>
      </c>
      <c r="K10" s="35"/>
      <c r="L10" s="81" t="s">
        <v>145</v>
      </c>
      <c r="M10" s="35"/>
      <c r="N10" s="81" t="s">
        <v>86</v>
      </c>
      <c r="O10" s="35"/>
      <c r="P10" s="35" t="s">
        <v>34</v>
      </c>
      <c r="Q10" s="35"/>
      <c r="R10" s="35" t="s">
        <v>21</v>
      </c>
    </row>
    <row r="11" spans="1:18" ht="20.25" customHeight="1">
      <c r="D11" s="250" t="s">
        <v>71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</row>
    <row r="12" spans="1:18" ht="20.25" customHeight="1">
      <c r="A12" s="38" t="s">
        <v>101</v>
      </c>
      <c r="B12" s="50"/>
      <c r="C12" s="50"/>
      <c r="D12" s="37"/>
      <c r="E12" s="37"/>
      <c r="F12" s="37"/>
      <c r="G12" s="37"/>
      <c r="H12" s="37"/>
      <c r="I12" s="37"/>
      <c r="J12" s="37"/>
      <c r="K12" s="37"/>
      <c r="L12" s="37"/>
      <c r="M12" s="183"/>
      <c r="N12" s="37"/>
      <c r="O12" s="37"/>
      <c r="P12" s="40"/>
      <c r="Q12" s="37"/>
      <c r="R12" s="37"/>
    </row>
    <row r="13" spans="1:18" ht="20.25" customHeight="1">
      <c r="A13" s="21" t="s">
        <v>102</v>
      </c>
      <c r="B13" s="197"/>
      <c r="C13" s="197"/>
      <c r="D13" s="40">
        <v>228000</v>
      </c>
      <c r="E13" s="40"/>
      <c r="F13" s="40">
        <v>26871</v>
      </c>
      <c r="G13" s="40"/>
      <c r="H13" s="40">
        <v>22800</v>
      </c>
      <c r="I13" s="40"/>
      <c r="J13" s="40">
        <v>163762</v>
      </c>
      <c r="K13" s="40"/>
      <c r="L13" s="40">
        <v>4798</v>
      </c>
      <c r="M13" s="40"/>
      <c r="N13" s="68">
        <v>446231</v>
      </c>
      <c r="O13" s="40"/>
      <c r="P13" s="189">
        <v>0</v>
      </c>
      <c r="Q13" s="40"/>
      <c r="R13" s="68">
        <v>446231</v>
      </c>
    </row>
    <row r="14" spans="1:18" ht="20.25" customHeight="1"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20.25" customHeight="1">
      <c r="A15" s="124" t="s">
        <v>134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20.25" customHeight="1">
      <c r="A16" s="202" t="s">
        <v>146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20.25" customHeight="1">
      <c r="A17" s="203" t="s">
        <v>148</v>
      </c>
      <c r="B17" s="198"/>
      <c r="D17" s="193">
        <v>0</v>
      </c>
      <c r="E17" s="193"/>
      <c r="F17" s="193">
        <v>0</v>
      </c>
      <c r="G17" s="193"/>
      <c r="H17" s="193">
        <v>0</v>
      </c>
      <c r="I17" s="147"/>
      <c r="J17" s="147">
        <v>-57000</v>
      </c>
      <c r="K17" s="147"/>
      <c r="L17" s="193">
        <v>0</v>
      </c>
      <c r="M17" s="147"/>
      <c r="N17" s="147">
        <v>-57000</v>
      </c>
      <c r="O17" s="147"/>
      <c r="P17" s="193">
        <v>0</v>
      </c>
      <c r="Q17" s="147"/>
      <c r="R17" s="147">
        <v>-57000</v>
      </c>
    </row>
    <row r="18" spans="1:18" ht="20.25" customHeight="1">
      <c r="A18" s="204" t="s">
        <v>147</v>
      </c>
      <c r="D18" s="200">
        <v>0</v>
      </c>
      <c r="E18" s="201"/>
      <c r="F18" s="200">
        <v>0</v>
      </c>
      <c r="G18" s="201"/>
      <c r="H18" s="200">
        <v>0</v>
      </c>
      <c r="I18" s="40"/>
      <c r="J18" s="199">
        <v>-57000</v>
      </c>
      <c r="K18" s="40"/>
      <c r="L18" s="200">
        <v>0</v>
      </c>
      <c r="M18" s="40"/>
      <c r="N18" s="199">
        <v>-57000</v>
      </c>
      <c r="O18" s="40"/>
      <c r="P18" s="200">
        <v>0</v>
      </c>
      <c r="Q18" s="40"/>
      <c r="R18" s="199">
        <v>-57000</v>
      </c>
    </row>
    <row r="19" spans="1:18" ht="20.25" customHeight="1"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20.25" customHeight="1">
      <c r="A20" s="23" t="s">
        <v>73</v>
      </c>
      <c r="B20" s="197"/>
      <c r="C20" s="19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ht="20.25" customHeight="1">
      <c r="A21" s="79" t="s">
        <v>47</v>
      </c>
      <c r="B21" s="27"/>
      <c r="C21" s="27"/>
      <c r="D21" s="140">
        <v>0</v>
      </c>
      <c r="E21" s="60"/>
      <c r="F21" s="140">
        <v>0</v>
      </c>
      <c r="G21" s="52"/>
      <c r="H21" s="140">
        <v>0</v>
      </c>
      <c r="I21" s="52"/>
      <c r="J21" s="140">
        <v>33055</v>
      </c>
      <c r="K21" s="52"/>
      <c r="L21" s="140">
        <v>0</v>
      </c>
      <c r="M21" s="52"/>
      <c r="N21" s="140">
        <v>33055</v>
      </c>
      <c r="O21" s="140"/>
      <c r="P21" s="140">
        <v>0</v>
      </c>
      <c r="Q21" s="140"/>
      <c r="R21" s="140">
        <v>33055</v>
      </c>
    </row>
    <row r="22" spans="1:18" ht="20.25" customHeight="1">
      <c r="A22" s="79" t="s">
        <v>39</v>
      </c>
      <c r="B22" s="27"/>
      <c r="C22" s="27"/>
      <c r="D22" s="143">
        <v>0</v>
      </c>
      <c r="E22" s="60"/>
      <c r="F22" s="143">
        <v>0</v>
      </c>
      <c r="G22" s="52"/>
      <c r="H22" s="143">
        <v>0</v>
      </c>
      <c r="I22" s="52"/>
      <c r="J22" s="143">
        <v>0</v>
      </c>
      <c r="K22" s="52"/>
      <c r="L22" s="143">
        <v>1090</v>
      </c>
      <c r="M22" s="52"/>
      <c r="N22" s="143">
        <v>1090</v>
      </c>
      <c r="O22" s="52"/>
      <c r="P22" s="143">
        <v>0</v>
      </c>
      <c r="Q22" s="52"/>
      <c r="R22" s="143">
        <v>1090</v>
      </c>
    </row>
    <row r="23" spans="1:18" ht="20.25" customHeight="1">
      <c r="A23" s="38" t="s">
        <v>74</v>
      </c>
      <c r="B23" s="50"/>
      <c r="C23" s="50"/>
      <c r="D23" s="112">
        <v>0</v>
      </c>
      <c r="E23" s="45"/>
      <c r="F23" s="112">
        <v>0</v>
      </c>
      <c r="G23" s="45"/>
      <c r="H23" s="112">
        <v>0</v>
      </c>
      <c r="I23" s="45"/>
      <c r="J23" s="112">
        <v>33055</v>
      </c>
      <c r="K23" s="45"/>
      <c r="L23" s="112">
        <v>1090</v>
      </c>
      <c r="M23" s="52"/>
      <c r="N23" s="53">
        <v>34145</v>
      </c>
      <c r="O23" s="61">
        <v>0</v>
      </c>
      <c r="P23" s="53">
        <v>0</v>
      </c>
      <c r="Q23" s="61">
        <v>0</v>
      </c>
      <c r="R23" s="53">
        <v>34145</v>
      </c>
    </row>
    <row r="24" spans="1:18" ht="20.25" customHeight="1">
      <c r="D24" s="40"/>
      <c r="E24" s="40"/>
      <c r="F24" s="40"/>
      <c r="G24" s="40"/>
      <c r="H24" s="40"/>
      <c r="I24" s="40"/>
      <c r="J24" s="40"/>
      <c r="K24" s="52"/>
      <c r="L24" s="40"/>
      <c r="M24" s="52"/>
      <c r="N24" s="40"/>
      <c r="O24" s="40"/>
      <c r="P24" s="40"/>
      <c r="Q24" s="40"/>
      <c r="R24" s="40"/>
    </row>
    <row r="25" spans="1:18" ht="20.25" customHeight="1" thickBot="1">
      <c r="A25" s="38" t="s">
        <v>103</v>
      </c>
      <c r="B25" s="50"/>
      <c r="C25" s="50"/>
      <c r="D25" s="41">
        <v>228000</v>
      </c>
      <c r="E25" s="68"/>
      <c r="F25" s="41">
        <v>26871</v>
      </c>
      <c r="G25" s="68"/>
      <c r="H25" s="41">
        <v>22800</v>
      </c>
      <c r="I25" s="68"/>
      <c r="J25" s="41">
        <v>139817</v>
      </c>
      <c r="K25" s="52"/>
      <c r="L25" s="41">
        <v>5888</v>
      </c>
      <c r="M25" s="45"/>
      <c r="N25" s="41">
        <v>423376</v>
      </c>
      <c r="O25" s="68"/>
      <c r="P25" s="240">
        <v>0</v>
      </c>
      <c r="Q25" s="68"/>
      <c r="R25" s="41">
        <v>423376</v>
      </c>
    </row>
    <row r="26" spans="1:18" ht="20.25" customHeight="1" thickTop="1">
      <c r="K26" s="45"/>
    </row>
    <row r="27" spans="1:18" ht="20.25" customHeight="1">
      <c r="A27" s="184" t="s">
        <v>132</v>
      </c>
      <c r="B27" s="196"/>
      <c r="C27" s="196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</row>
    <row r="28" spans="1:18" ht="20.25" customHeight="1">
      <c r="A28" s="26" t="s">
        <v>76</v>
      </c>
      <c r="B28" s="43"/>
      <c r="C28" s="43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15"/>
      <c r="Q28" s="15"/>
      <c r="R28" s="15"/>
    </row>
    <row r="29" spans="1:18" ht="20.25" customHeight="1">
      <c r="A29" s="16"/>
      <c r="B29" s="43"/>
      <c r="C29" s="43"/>
      <c r="D29" s="16"/>
      <c r="E29" s="16"/>
      <c r="F29" s="16"/>
      <c r="G29" s="16"/>
      <c r="H29" s="18"/>
      <c r="I29" s="16"/>
      <c r="J29" s="19"/>
      <c r="K29" s="16"/>
      <c r="L29" s="16"/>
      <c r="M29" s="16"/>
      <c r="N29" s="19"/>
      <c r="O29" s="16"/>
      <c r="P29" s="20"/>
      <c r="Q29" s="16"/>
      <c r="R29" s="20"/>
    </row>
    <row r="30" spans="1:18" ht="20.25" customHeight="1">
      <c r="A30" s="34"/>
      <c r="B30" s="212"/>
      <c r="C30" s="212"/>
      <c r="D30" s="248" t="s">
        <v>55</v>
      </c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</row>
    <row r="31" spans="1:18" ht="20.25" customHeight="1">
      <c r="A31" s="122" t="s">
        <v>31</v>
      </c>
      <c r="B31" s="212"/>
      <c r="C31" s="212"/>
      <c r="D31" s="33"/>
      <c r="E31" s="33"/>
      <c r="F31" s="33"/>
      <c r="G31" s="33"/>
      <c r="H31" s="33"/>
      <c r="I31" s="33"/>
      <c r="J31" s="33"/>
      <c r="K31" s="33"/>
      <c r="L31" s="81" t="s">
        <v>120</v>
      </c>
      <c r="M31" s="33"/>
      <c r="O31" s="33"/>
      <c r="P31" s="33"/>
      <c r="Q31" s="33"/>
      <c r="R31" s="33"/>
    </row>
    <row r="32" spans="1:18" ht="20.25" customHeight="1">
      <c r="A32" s="122"/>
      <c r="B32" s="212"/>
      <c r="C32" s="212"/>
      <c r="D32" s="33"/>
      <c r="E32" s="33"/>
      <c r="F32" s="33"/>
      <c r="G32" s="33"/>
      <c r="H32" s="249" t="s">
        <v>0</v>
      </c>
      <c r="I32" s="249"/>
      <c r="J32" s="249"/>
      <c r="K32" s="33"/>
      <c r="L32" s="187" t="s">
        <v>117</v>
      </c>
      <c r="M32" s="33"/>
      <c r="O32" s="33"/>
      <c r="P32" s="33"/>
      <c r="Q32" s="33"/>
      <c r="R32" s="33"/>
    </row>
    <row r="33" spans="1:18" ht="20.25" customHeight="1">
      <c r="A33" s="122"/>
      <c r="B33" s="212"/>
      <c r="C33" s="212"/>
      <c r="D33" s="33"/>
      <c r="E33" s="33"/>
      <c r="F33" s="33"/>
      <c r="G33" s="33"/>
      <c r="H33" s="33"/>
      <c r="I33" s="33"/>
      <c r="J33" s="33"/>
      <c r="K33" s="33"/>
      <c r="L33" s="188" t="s">
        <v>118</v>
      </c>
      <c r="M33" s="33"/>
      <c r="N33" s="35" t="s">
        <v>52</v>
      </c>
      <c r="O33" s="33"/>
      <c r="P33" s="33"/>
      <c r="Q33" s="33"/>
      <c r="R33" s="33"/>
    </row>
    <row r="34" spans="1:18" ht="20.25" customHeight="1">
      <c r="A34" s="33"/>
      <c r="B34" s="212"/>
      <c r="C34" s="212"/>
      <c r="D34" s="35" t="s">
        <v>27</v>
      </c>
      <c r="E34" s="35"/>
      <c r="F34" s="35" t="s">
        <v>79</v>
      </c>
      <c r="G34" s="35"/>
      <c r="K34" s="35"/>
      <c r="L34" s="81" t="s">
        <v>119</v>
      </c>
      <c r="M34" s="35"/>
      <c r="N34" s="35" t="s">
        <v>30</v>
      </c>
      <c r="O34" s="35"/>
      <c r="P34" s="33"/>
      <c r="Q34" s="35"/>
      <c r="R34" s="35"/>
    </row>
    <row r="35" spans="1:18" ht="20.25" customHeight="1">
      <c r="A35" s="33"/>
      <c r="B35" s="212"/>
      <c r="C35" s="212"/>
      <c r="D35" s="81" t="s">
        <v>94</v>
      </c>
      <c r="E35" s="35"/>
      <c r="F35" s="81" t="s">
        <v>80</v>
      </c>
      <c r="G35" s="35"/>
      <c r="H35" s="35" t="s">
        <v>37</v>
      </c>
      <c r="I35" s="35"/>
      <c r="J35" s="35"/>
      <c r="K35" s="35"/>
      <c r="L35" s="81" t="s">
        <v>121</v>
      </c>
      <c r="M35" s="35"/>
      <c r="N35" s="35" t="s">
        <v>53</v>
      </c>
      <c r="O35" s="35"/>
      <c r="P35" s="35" t="s">
        <v>54</v>
      </c>
      <c r="Q35" s="35"/>
      <c r="R35" s="35" t="s">
        <v>1</v>
      </c>
    </row>
    <row r="36" spans="1:18" ht="20.25" customHeight="1">
      <c r="A36" s="33"/>
      <c r="B36" s="212"/>
      <c r="C36" s="212"/>
      <c r="D36" s="35" t="s">
        <v>7</v>
      </c>
      <c r="E36" s="35"/>
      <c r="F36" s="81" t="s">
        <v>58</v>
      </c>
      <c r="G36" s="35"/>
      <c r="H36" s="35" t="s">
        <v>33</v>
      </c>
      <c r="I36" s="35"/>
      <c r="J36" s="35" t="s">
        <v>2</v>
      </c>
      <c r="K36" s="35"/>
      <c r="L36" s="81" t="s">
        <v>145</v>
      </c>
      <c r="M36" s="35"/>
      <c r="N36" s="81" t="s">
        <v>86</v>
      </c>
      <c r="O36" s="35"/>
      <c r="P36" s="35" t="s">
        <v>34</v>
      </c>
      <c r="Q36" s="35"/>
      <c r="R36" s="35" t="s">
        <v>21</v>
      </c>
    </row>
    <row r="37" spans="1:18" ht="20.25" customHeight="1">
      <c r="D37" s="250" t="s">
        <v>71</v>
      </c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</row>
    <row r="38" spans="1:18" ht="20.25" customHeight="1">
      <c r="A38" s="38" t="s">
        <v>158</v>
      </c>
      <c r="B38" s="50"/>
      <c r="C38" s="50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40"/>
      <c r="Q38" s="212"/>
      <c r="R38" s="212"/>
    </row>
    <row r="39" spans="1:18" ht="20.25" customHeight="1">
      <c r="A39" s="21" t="s">
        <v>159</v>
      </c>
      <c r="B39" s="197"/>
      <c r="C39" s="197"/>
      <c r="D39" s="65">
        <v>228000</v>
      </c>
      <c r="E39" s="40"/>
      <c r="F39" s="65">
        <v>26871</v>
      </c>
      <c r="G39" s="40"/>
      <c r="H39" s="65">
        <v>22800</v>
      </c>
      <c r="I39" s="40"/>
      <c r="J39" s="65">
        <v>192579</v>
      </c>
      <c r="K39" s="40"/>
      <c r="L39" s="65">
        <v>4568</v>
      </c>
      <c r="M39" s="40"/>
      <c r="N39" s="186">
        <v>474818</v>
      </c>
      <c r="O39" s="40"/>
      <c r="P39" s="186">
        <v>0</v>
      </c>
      <c r="Q39" s="40"/>
      <c r="R39" s="186">
        <v>474818</v>
      </c>
    </row>
    <row r="40" spans="1:18" ht="20.25" customHeight="1"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ht="20.25" customHeight="1">
      <c r="A41" s="23" t="s">
        <v>73</v>
      </c>
      <c r="B41" s="197"/>
      <c r="C41" s="197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ht="20.25" customHeight="1">
      <c r="A42" s="79" t="s">
        <v>47</v>
      </c>
      <c r="B42" s="27"/>
      <c r="C42" s="27"/>
      <c r="D42" s="140">
        <v>0</v>
      </c>
      <c r="E42" s="60"/>
      <c r="F42" s="140">
        <v>0</v>
      </c>
      <c r="G42" s="52"/>
      <c r="H42" s="140">
        <v>0</v>
      </c>
      <c r="I42" s="52"/>
      <c r="J42" s="140">
        <f>PL!D24</f>
        <v>20252</v>
      </c>
      <c r="K42" s="52"/>
      <c r="L42" s="140">
        <v>0</v>
      </c>
      <c r="M42" s="52"/>
      <c r="N42" s="140">
        <f>SUM(D42:M42)</f>
        <v>20252</v>
      </c>
      <c r="O42" s="140"/>
      <c r="P42" s="140">
        <v>0</v>
      </c>
      <c r="Q42" s="140"/>
      <c r="R42" s="140">
        <f>SUM(N42:Q42)</f>
        <v>20252</v>
      </c>
    </row>
    <row r="43" spans="1:18" ht="20.25" customHeight="1">
      <c r="A43" s="79" t="s">
        <v>39</v>
      </c>
      <c r="B43" s="27"/>
      <c r="C43" s="27"/>
      <c r="D43" s="143">
        <v>0</v>
      </c>
      <c r="E43" s="60"/>
      <c r="F43" s="143">
        <v>0</v>
      </c>
      <c r="G43" s="52"/>
      <c r="H43" s="143">
        <v>0</v>
      </c>
      <c r="I43" s="52"/>
      <c r="J43" s="143">
        <v>0</v>
      </c>
      <c r="K43" s="52"/>
      <c r="L43" s="143">
        <f>PL!D29</f>
        <v>241</v>
      </c>
      <c r="M43" s="52"/>
      <c r="N43" s="140">
        <f>SUM(D43:M43)</f>
        <v>241</v>
      </c>
      <c r="O43" s="52"/>
      <c r="P43" s="143">
        <v>0</v>
      </c>
      <c r="Q43" s="52"/>
      <c r="R43" s="140">
        <f>SUM(N43:Q43)</f>
        <v>241</v>
      </c>
    </row>
    <row r="44" spans="1:18" ht="20.25" customHeight="1">
      <c r="A44" s="38" t="s">
        <v>74</v>
      </c>
      <c r="B44" s="50"/>
      <c r="C44" s="50"/>
      <c r="D44" s="112">
        <f>SUM(D42:D43)</f>
        <v>0</v>
      </c>
      <c r="E44" s="45"/>
      <c r="F44" s="112">
        <f>SUM(F42:F43)</f>
        <v>0</v>
      </c>
      <c r="G44" s="45"/>
      <c r="H44" s="112">
        <f>SUM(H42:H43)</f>
        <v>0</v>
      </c>
      <c r="I44" s="45"/>
      <c r="J44" s="112">
        <f>SUM(J42:J43)</f>
        <v>20252</v>
      </c>
      <c r="K44" s="45"/>
      <c r="L44" s="112">
        <f>SUM(L42:L43)</f>
        <v>241</v>
      </c>
      <c r="M44" s="52"/>
      <c r="N44" s="53">
        <f>SUM(N42:N43)</f>
        <v>20493</v>
      </c>
      <c r="O44" s="61">
        <f>SUM(O42:O43)</f>
        <v>0</v>
      </c>
      <c r="P44" s="53">
        <f>SUM(P42:P43)</f>
        <v>0</v>
      </c>
      <c r="Q44" s="61">
        <f>SUM(Q42:Q43)</f>
        <v>0</v>
      </c>
      <c r="R44" s="53">
        <f>SUM(R42:R43)</f>
        <v>20493</v>
      </c>
    </row>
    <row r="45" spans="1:18" ht="20.25" customHeight="1">
      <c r="D45" s="40"/>
      <c r="E45" s="40"/>
      <c r="F45" s="40"/>
      <c r="G45" s="40"/>
      <c r="H45" s="40"/>
      <c r="I45" s="40"/>
      <c r="J45" s="40"/>
      <c r="K45" s="52"/>
      <c r="L45" s="40"/>
      <c r="M45" s="52"/>
      <c r="N45" s="40"/>
      <c r="O45" s="40"/>
      <c r="P45" s="40"/>
      <c r="Q45" s="40"/>
      <c r="R45" s="40"/>
    </row>
    <row r="46" spans="1:18" ht="20.25" customHeight="1" thickBot="1">
      <c r="A46" s="38" t="s">
        <v>160</v>
      </c>
      <c r="B46" s="50"/>
      <c r="C46" s="50"/>
      <c r="D46" s="41">
        <f>D39+D44</f>
        <v>228000</v>
      </c>
      <c r="E46" s="68"/>
      <c r="F46" s="41">
        <f>F39+F44</f>
        <v>26871</v>
      </c>
      <c r="G46" s="68"/>
      <c r="H46" s="41">
        <f>H39+H44</f>
        <v>22800</v>
      </c>
      <c r="I46" s="68"/>
      <c r="J46" s="41">
        <f>J39+J44</f>
        <v>212831</v>
      </c>
      <c r="K46" s="52"/>
      <c r="L46" s="41">
        <f>L39+L44</f>
        <v>4809</v>
      </c>
      <c r="M46" s="45"/>
      <c r="N46" s="41">
        <f>N39+N44</f>
        <v>495311</v>
      </c>
      <c r="O46" s="68"/>
      <c r="P46" s="240">
        <f>P39+P44</f>
        <v>0</v>
      </c>
      <c r="Q46" s="68"/>
      <c r="R46" s="41">
        <f>R39+R44</f>
        <v>495311</v>
      </c>
    </row>
    <row r="47" spans="1:18" ht="20.25" customHeight="1" thickTop="1"/>
  </sheetData>
  <mergeCells count="6">
    <mergeCell ref="D30:R30"/>
    <mergeCell ref="H32:J32"/>
    <mergeCell ref="D37:R37"/>
    <mergeCell ref="D11:R11"/>
    <mergeCell ref="D4:R4"/>
    <mergeCell ref="H6:J6"/>
  </mergeCells>
  <phoneticPr fontId="0" type="noConversion"/>
  <pageMargins left="0.8" right="0.8" top="0.48" bottom="0.5" header="0.5" footer="0.5"/>
  <pageSetup paperSize="9" scale="75" firstPageNumber="7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1"/>
  <sheetViews>
    <sheetView view="pageBreakPreview" zoomScale="63" zoomScaleNormal="51" zoomScaleSheetLayoutView="100" workbookViewId="0">
      <selection activeCell="D1" sqref="D1"/>
    </sheetView>
  </sheetViews>
  <sheetFormatPr defaultColWidth="9.1796875" defaultRowHeight="20.25" customHeight="1"/>
  <cols>
    <col min="1" max="1" width="55.36328125" style="36" customWidth="1"/>
    <col min="2" max="2" width="9.1796875" style="36" customWidth="1"/>
    <col min="3" max="3" width="2.1796875" style="44" customWidth="1"/>
    <col min="4" max="4" width="13.81640625" style="36" customWidth="1"/>
    <col min="5" max="5" width="2.1796875" style="36" customWidth="1"/>
    <col min="6" max="6" width="13.81640625" style="36" customWidth="1"/>
    <col min="7" max="7" width="2.1796875" style="36" customWidth="1"/>
    <col min="8" max="8" width="13.81640625" style="36" customWidth="1"/>
    <col min="9" max="9" width="2.1796875" style="36" customWidth="1"/>
    <col min="10" max="10" width="13.81640625" style="36" customWidth="1"/>
    <col min="11" max="11" width="2.1796875" style="36" customWidth="1"/>
    <col min="12" max="12" width="19.453125" style="36" hidden="1" customWidth="1"/>
    <col min="13" max="13" width="1" style="36" hidden="1" customWidth="1"/>
    <col min="14" max="14" width="13.81640625" style="36" hidden="1" customWidth="1"/>
    <col min="15" max="15" width="1" style="36" hidden="1" customWidth="1"/>
    <col min="16" max="16" width="13.81640625" style="36" customWidth="1"/>
    <col min="17" max="17" width="1" style="36" customWidth="1"/>
    <col min="18" max="16384" width="9.1796875" style="36"/>
  </cols>
  <sheetData>
    <row r="1" spans="1:16" ht="20.25" customHeight="1">
      <c r="A1" s="14" t="s">
        <v>132</v>
      </c>
      <c r="B1" s="14"/>
      <c r="C1" s="14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20.25" customHeight="1">
      <c r="A2" s="26" t="s">
        <v>76</v>
      </c>
      <c r="B2" s="26"/>
      <c r="C2" s="2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20.25" customHeight="1">
      <c r="A3" s="16"/>
      <c r="B3" s="16"/>
      <c r="C3" s="43"/>
      <c r="D3" s="16"/>
      <c r="E3" s="16"/>
      <c r="F3" s="16"/>
      <c r="G3" s="16"/>
      <c r="H3" s="18"/>
      <c r="I3" s="16"/>
      <c r="J3" s="19"/>
      <c r="K3" s="16"/>
      <c r="L3" s="16"/>
      <c r="M3" s="16"/>
      <c r="N3" s="16"/>
      <c r="O3" s="16"/>
      <c r="P3" s="19"/>
    </row>
    <row r="4" spans="1:16" ht="20.25" customHeight="1">
      <c r="A4" s="34"/>
      <c r="B4" s="34"/>
      <c r="C4" s="37"/>
      <c r="D4" s="248" t="s">
        <v>56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20.25" customHeight="1">
      <c r="A5" s="33" t="s">
        <v>31</v>
      </c>
      <c r="B5" s="33"/>
      <c r="C5" s="122"/>
      <c r="D5" s="35" t="s">
        <v>27</v>
      </c>
      <c r="E5" s="35"/>
      <c r="F5" s="35" t="s">
        <v>79</v>
      </c>
      <c r="G5" s="35"/>
      <c r="H5" s="249" t="s">
        <v>0</v>
      </c>
      <c r="I5" s="249"/>
      <c r="J5" s="249"/>
      <c r="K5" s="35"/>
      <c r="L5" s="28" t="s">
        <v>40</v>
      </c>
      <c r="M5" s="35"/>
      <c r="N5" s="28" t="s">
        <v>43</v>
      </c>
      <c r="O5" s="35"/>
      <c r="P5" s="35"/>
    </row>
    <row r="6" spans="1:16" ht="20.25" customHeight="1">
      <c r="A6" s="33"/>
      <c r="B6" s="33"/>
      <c r="C6" s="37"/>
      <c r="D6" s="81" t="s">
        <v>94</v>
      </c>
      <c r="E6" s="35"/>
      <c r="F6" s="81" t="s">
        <v>80</v>
      </c>
      <c r="G6" s="35"/>
      <c r="H6" s="35" t="s">
        <v>37</v>
      </c>
      <c r="I6" s="35"/>
      <c r="J6" s="35"/>
      <c r="K6" s="35"/>
      <c r="L6" s="28" t="s">
        <v>41</v>
      </c>
      <c r="M6" s="35"/>
      <c r="N6" s="28" t="s">
        <v>44</v>
      </c>
      <c r="O6" s="35"/>
      <c r="P6" s="35" t="s">
        <v>1</v>
      </c>
    </row>
    <row r="7" spans="1:16" ht="20.25" customHeight="1">
      <c r="A7" s="33"/>
      <c r="B7" s="190"/>
      <c r="C7" s="146" t="s">
        <v>18</v>
      </c>
      <c r="D7" s="35" t="s">
        <v>7</v>
      </c>
      <c r="E7" s="35"/>
      <c r="F7" s="81" t="s">
        <v>58</v>
      </c>
      <c r="G7" s="35"/>
      <c r="H7" s="35" t="s">
        <v>33</v>
      </c>
      <c r="I7" s="35"/>
      <c r="J7" s="35" t="s">
        <v>2</v>
      </c>
      <c r="K7" s="35"/>
      <c r="L7" s="28" t="s">
        <v>42</v>
      </c>
      <c r="M7" s="35"/>
      <c r="N7" s="59" t="s">
        <v>45</v>
      </c>
      <c r="O7" s="35"/>
      <c r="P7" s="35" t="s">
        <v>21</v>
      </c>
    </row>
    <row r="8" spans="1:16" ht="20.25" customHeight="1">
      <c r="D8" s="250" t="s">
        <v>71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</row>
    <row r="9" spans="1:16" ht="20.25" customHeight="1">
      <c r="A9" s="21" t="s">
        <v>101</v>
      </c>
      <c r="B9" s="21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20.25" customHeight="1">
      <c r="A10" s="21" t="s">
        <v>102</v>
      </c>
      <c r="B10" s="21"/>
      <c r="C10" s="27"/>
      <c r="D10" s="40">
        <v>228000</v>
      </c>
      <c r="E10" s="40">
        <v>0</v>
      </c>
      <c r="F10" s="40">
        <v>26871</v>
      </c>
      <c r="G10" s="40">
        <v>0</v>
      </c>
      <c r="H10" s="40">
        <v>22800</v>
      </c>
      <c r="I10" s="40">
        <v>0</v>
      </c>
      <c r="J10" s="40">
        <v>147868</v>
      </c>
      <c r="K10" s="40">
        <v>0</v>
      </c>
      <c r="L10" s="40" t="e">
        <v>#REF!</v>
      </c>
      <c r="M10" s="40">
        <v>0</v>
      </c>
      <c r="N10" s="74" t="e">
        <v>#REF!</v>
      </c>
      <c r="O10" s="40">
        <v>0</v>
      </c>
      <c r="P10" s="40">
        <v>425539</v>
      </c>
    </row>
    <row r="11" spans="1:16" ht="20.25" customHeight="1">
      <c r="A11" s="21"/>
      <c r="B11" s="21"/>
      <c r="C11" s="27"/>
      <c r="D11" s="40"/>
      <c r="E11" s="40"/>
      <c r="F11" s="40"/>
      <c r="G11" s="40"/>
      <c r="H11" s="40"/>
      <c r="I11" s="40"/>
      <c r="J11" s="40"/>
      <c r="K11" s="40"/>
      <c r="L11" s="74"/>
      <c r="M11" s="40"/>
      <c r="N11" s="74"/>
      <c r="O11" s="40"/>
      <c r="P11" s="40"/>
    </row>
    <row r="12" spans="1:16" ht="20.25" customHeight="1">
      <c r="A12" s="124" t="s">
        <v>134</v>
      </c>
      <c r="B12" s="21"/>
      <c r="C12" s="27"/>
      <c r="D12" s="40"/>
      <c r="E12" s="40"/>
      <c r="F12" s="40"/>
      <c r="G12" s="40"/>
      <c r="H12" s="40"/>
      <c r="I12" s="40"/>
      <c r="J12" s="40"/>
      <c r="K12" s="40"/>
      <c r="L12" s="74"/>
      <c r="M12" s="40"/>
      <c r="N12" s="74"/>
      <c r="O12" s="40"/>
      <c r="P12" s="40"/>
    </row>
    <row r="13" spans="1:16" ht="20.25" customHeight="1">
      <c r="A13" s="202" t="s">
        <v>146</v>
      </c>
      <c r="B13" s="21"/>
      <c r="C13" s="27"/>
      <c r="D13" s="40"/>
      <c r="E13" s="40"/>
      <c r="F13" s="40"/>
      <c r="G13" s="40"/>
      <c r="H13" s="40"/>
      <c r="I13" s="40"/>
      <c r="J13" s="40"/>
      <c r="K13" s="40"/>
      <c r="L13" s="74"/>
      <c r="M13" s="40"/>
      <c r="N13" s="74"/>
      <c r="O13" s="40"/>
      <c r="P13" s="40"/>
    </row>
    <row r="14" spans="1:16" ht="20.25" customHeight="1">
      <c r="A14" s="203" t="s">
        <v>148</v>
      </c>
      <c r="B14" s="27"/>
      <c r="C14" s="27"/>
      <c r="D14" s="193">
        <v>0</v>
      </c>
      <c r="E14" s="193"/>
      <c r="F14" s="193">
        <v>0</v>
      </c>
      <c r="G14" s="193"/>
      <c r="H14" s="193">
        <v>0</v>
      </c>
      <c r="I14" s="193"/>
      <c r="J14" s="206">
        <v>-57000</v>
      </c>
      <c r="K14" s="206"/>
      <c r="L14" s="74"/>
      <c r="M14" s="206"/>
      <c r="N14" s="74"/>
      <c r="O14" s="206"/>
      <c r="P14" s="206">
        <v>-57000</v>
      </c>
    </row>
    <row r="15" spans="1:16" ht="20.25" customHeight="1">
      <c r="A15" s="204" t="s">
        <v>147</v>
      </c>
      <c r="B15" s="21"/>
      <c r="C15" s="27"/>
      <c r="D15" s="200">
        <v>0</v>
      </c>
      <c r="E15" s="201">
        <v>0</v>
      </c>
      <c r="F15" s="200">
        <v>0</v>
      </c>
      <c r="G15" s="201">
        <v>0</v>
      </c>
      <c r="H15" s="200">
        <v>0</v>
      </c>
      <c r="I15" s="201">
        <v>0</v>
      </c>
      <c r="J15" s="207">
        <v>-57000</v>
      </c>
      <c r="K15" s="205">
        <v>0</v>
      </c>
      <c r="L15" s="205">
        <v>0</v>
      </c>
      <c r="M15" s="205">
        <v>0</v>
      </c>
      <c r="N15" s="205">
        <v>0</v>
      </c>
      <c r="O15" s="205">
        <v>0</v>
      </c>
      <c r="P15" s="207">
        <v>-57000</v>
      </c>
    </row>
    <row r="16" spans="1:16" ht="20.25" customHeight="1">
      <c r="A16" s="21"/>
      <c r="B16" s="21"/>
      <c r="C16" s="27"/>
      <c r="D16" s="40"/>
      <c r="E16" s="40"/>
      <c r="F16" s="40"/>
      <c r="G16" s="40"/>
      <c r="H16" s="40"/>
      <c r="I16" s="40"/>
      <c r="J16" s="40"/>
      <c r="K16" s="40"/>
      <c r="L16" s="74"/>
      <c r="M16" s="40"/>
      <c r="N16" s="74"/>
      <c r="O16" s="40"/>
      <c r="P16" s="40"/>
    </row>
    <row r="17" spans="1:16" ht="20.25" customHeight="1">
      <c r="A17" s="23" t="s">
        <v>73</v>
      </c>
      <c r="B17" s="23"/>
      <c r="C17" s="2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20.25" customHeight="1">
      <c r="A18" s="79" t="s">
        <v>47</v>
      </c>
      <c r="B18" s="79"/>
      <c r="C18" s="27"/>
      <c r="D18" s="114">
        <v>0</v>
      </c>
      <c r="E18" s="60"/>
      <c r="F18" s="114">
        <v>0</v>
      </c>
      <c r="G18" s="52"/>
      <c r="H18" s="114">
        <v>0</v>
      </c>
      <c r="I18" s="52"/>
      <c r="J18" s="114">
        <v>27749</v>
      </c>
      <c r="K18" s="52"/>
      <c r="L18" s="74"/>
      <c r="M18" s="54"/>
      <c r="N18" s="74"/>
      <c r="O18" s="52"/>
      <c r="P18" s="147">
        <v>27749</v>
      </c>
    </row>
    <row r="19" spans="1:16" ht="20.25" customHeight="1">
      <c r="A19" s="79" t="s">
        <v>39</v>
      </c>
      <c r="B19" s="79"/>
      <c r="C19" s="27"/>
      <c r="D19" s="113">
        <v>0</v>
      </c>
      <c r="E19" s="60"/>
      <c r="F19" s="113">
        <v>0</v>
      </c>
      <c r="G19" s="52"/>
      <c r="H19" s="113">
        <v>0</v>
      </c>
      <c r="I19" s="52"/>
      <c r="J19" s="113">
        <v>0</v>
      </c>
      <c r="K19" s="52"/>
      <c r="L19" s="75">
        <v>0</v>
      </c>
      <c r="M19" s="61"/>
      <c r="N19" s="75">
        <v>0</v>
      </c>
      <c r="O19" s="52"/>
      <c r="P19" s="113">
        <v>0</v>
      </c>
    </row>
    <row r="20" spans="1:16" ht="20.25" customHeight="1">
      <c r="A20" s="23" t="s">
        <v>74</v>
      </c>
      <c r="B20" s="23"/>
      <c r="C20" s="51"/>
      <c r="D20" s="112">
        <v>0</v>
      </c>
      <c r="E20" s="45"/>
      <c r="F20" s="112">
        <v>0</v>
      </c>
      <c r="G20" s="45"/>
      <c r="H20" s="112">
        <v>0</v>
      </c>
      <c r="I20" s="45"/>
      <c r="J20" s="112">
        <v>27749</v>
      </c>
      <c r="K20" s="45"/>
      <c r="L20" s="53">
        <v>0</v>
      </c>
      <c r="M20" s="45"/>
      <c r="N20" s="53">
        <v>0</v>
      </c>
      <c r="O20" s="45"/>
      <c r="P20" s="62">
        <v>27749</v>
      </c>
    </row>
    <row r="21" spans="1:16" ht="20.25" customHeight="1">
      <c r="A21" s="39"/>
      <c r="B21" s="39"/>
      <c r="C21" s="51"/>
      <c r="D21" s="60"/>
      <c r="E21" s="45"/>
      <c r="F21" s="60"/>
      <c r="G21" s="45"/>
      <c r="H21" s="60"/>
      <c r="I21" s="45"/>
      <c r="J21" s="60"/>
      <c r="K21" s="45"/>
      <c r="L21" s="60"/>
      <c r="M21" s="45"/>
      <c r="N21" s="60"/>
      <c r="O21" s="45"/>
      <c r="P21" s="60"/>
    </row>
    <row r="22" spans="1:16" ht="20.25" customHeight="1" thickBot="1">
      <c r="A22" s="38" t="s">
        <v>103</v>
      </c>
      <c r="B22" s="38"/>
      <c r="C22" s="50"/>
      <c r="D22" s="41">
        <v>228000</v>
      </c>
      <c r="E22" s="68"/>
      <c r="F22" s="41">
        <v>26871</v>
      </c>
      <c r="G22" s="68"/>
      <c r="H22" s="41">
        <v>22800</v>
      </c>
      <c r="I22" s="68"/>
      <c r="J22" s="41">
        <v>118617</v>
      </c>
      <c r="K22" s="68"/>
      <c r="L22" s="82">
        <v>0</v>
      </c>
      <c r="M22" s="68" t="e">
        <v>#REF!</v>
      </c>
      <c r="N22" s="41" t="e">
        <v>#REF!</v>
      </c>
      <c r="O22" s="41" t="e">
        <v>#REF!</v>
      </c>
      <c r="P22" s="41">
        <v>396288</v>
      </c>
    </row>
    <row r="23" spans="1:16" ht="20.25" customHeight="1" thickTop="1">
      <c r="A23" s="38"/>
      <c r="B23" s="38"/>
      <c r="C23" s="50"/>
      <c r="D23" s="68"/>
      <c r="E23" s="68"/>
      <c r="F23" s="68"/>
      <c r="G23" s="68"/>
      <c r="H23" s="68"/>
      <c r="I23" s="68"/>
      <c r="J23" s="68"/>
      <c r="K23" s="68"/>
      <c r="L23" s="61"/>
      <c r="M23" s="68"/>
      <c r="N23" s="68"/>
      <c r="O23" s="68"/>
      <c r="P23" s="68"/>
    </row>
    <row r="24" spans="1:16" ht="20.25" customHeight="1">
      <c r="A24" s="14" t="s">
        <v>132</v>
      </c>
      <c r="B24" s="14"/>
      <c r="C24" s="14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</row>
    <row r="25" spans="1:16" ht="20.25" customHeight="1">
      <c r="A25" s="26" t="s">
        <v>76</v>
      </c>
      <c r="B25" s="26"/>
      <c r="C25" s="2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16" ht="20.25" customHeight="1">
      <c r="A26" s="16"/>
      <c r="B26" s="16"/>
      <c r="C26" s="43"/>
      <c r="D26" s="16"/>
      <c r="E26" s="16"/>
      <c r="F26" s="16"/>
      <c r="G26" s="16"/>
      <c r="H26" s="18"/>
      <c r="I26" s="16"/>
      <c r="J26" s="19"/>
      <c r="K26" s="16"/>
      <c r="L26" s="16"/>
      <c r="M26" s="16"/>
      <c r="N26" s="16"/>
      <c r="O26" s="16"/>
      <c r="P26" s="19"/>
    </row>
    <row r="27" spans="1:16" ht="20.25" customHeight="1">
      <c r="A27" s="34"/>
      <c r="B27" s="34"/>
      <c r="C27" s="212"/>
      <c r="D27" s="248" t="s">
        <v>56</v>
      </c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</row>
    <row r="28" spans="1:16" ht="20.25" customHeight="1">
      <c r="A28" s="33" t="s">
        <v>31</v>
      </c>
      <c r="B28" s="33"/>
      <c r="C28" s="122"/>
      <c r="D28" s="35" t="s">
        <v>27</v>
      </c>
      <c r="E28" s="35"/>
      <c r="F28" s="35" t="s">
        <v>79</v>
      </c>
      <c r="G28" s="35"/>
      <c r="H28" s="249" t="s">
        <v>0</v>
      </c>
      <c r="I28" s="249"/>
      <c r="J28" s="249"/>
      <c r="K28" s="35"/>
      <c r="L28" s="28" t="s">
        <v>40</v>
      </c>
      <c r="M28" s="35"/>
      <c r="N28" s="28" t="s">
        <v>43</v>
      </c>
      <c r="O28" s="35"/>
      <c r="P28" s="35"/>
    </row>
    <row r="29" spans="1:16" ht="20.25" customHeight="1">
      <c r="A29" s="33"/>
      <c r="B29" s="33"/>
      <c r="C29" s="212"/>
      <c r="D29" s="81" t="s">
        <v>94</v>
      </c>
      <c r="E29" s="35"/>
      <c r="F29" s="81" t="s">
        <v>80</v>
      </c>
      <c r="G29" s="35"/>
      <c r="H29" s="35" t="s">
        <v>37</v>
      </c>
      <c r="I29" s="35"/>
      <c r="J29" s="35"/>
      <c r="K29" s="35"/>
      <c r="L29" s="28" t="s">
        <v>41</v>
      </c>
      <c r="M29" s="35"/>
      <c r="N29" s="28" t="s">
        <v>44</v>
      </c>
      <c r="O29" s="35"/>
      <c r="P29" s="35" t="s">
        <v>1</v>
      </c>
    </row>
    <row r="30" spans="1:16" ht="20.25" customHeight="1">
      <c r="A30" s="33"/>
      <c r="B30" s="212"/>
      <c r="C30" s="146" t="s">
        <v>18</v>
      </c>
      <c r="D30" s="35" t="s">
        <v>7</v>
      </c>
      <c r="E30" s="35"/>
      <c r="F30" s="81" t="s">
        <v>58</v>
      </c>
      <c r="G30" s="35"/>
      <c r="H30" s="35" t="s">
        <v>33</v>
      </c>
      <c r="I30" s="35"/>
      <c r="J30" s="35" t="s">
        <v>2</v>
      </c>
      <c r="K30" s="35"/>
      <c r="L30" s="28" t="s">
        <v>42</v>
      </c>
      <c r="M30" s="35"/>
      <c r="N30" s="59" t="s">
        <v>45</v>
      </c>
      <c r="O30" s="35"/>
      <c r="P30" s="35" t="s">
        <v>21</v>
      </c>
    </row>
    <row r="31" spans="1:16" ht="20.25" customHeight="1">
      <c r="D31" s="250" t="s">
        <v>71</v>
      </c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</row>
    <row r="32" spans="1:16" ht="20.25" customHeight="1">
      <c r="A32" s="21" t="s">
        <v>158</v>
      </c>
      <c r="B32" s="21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</row>
    <row r="33" spans="1:16" ht="20.25" customHeight="1">
      <c r="A33" s="21" t="s">
        <v>159</v>
      </c>
      <c r="B33" s="21"/>
      <c r="C33" s="27"/>
      <c r="D33" s="40">
        <v>228000</v>
      </c>
      <c r="E33" s="40"/>
      <c r="F33" s="40">
        <v>26871</v>
      </c>
      <c r="G33" s="40"/>
      <c r="H33" s="40">
        <v>22800</v>
      </c>
      <c r="I33" s="40"/>
      <c r="J33" s="40">
        <v>168306</v>
      </c>
      <c r="K33" s="40"/>
      <c r="L33" s="40" t="e">
        <f>SUM(#REF!)</f>
        <v>#REF!</v>
      </c>
      <c r="M33" s="40" t="e">
        <f>SUM(#REF!)</f>
        <v>#REF!</v>
      </c>
      <c r="N33" s="40" t="e">
        <f>SUM(#REF!)</f>
        <v>#REF!</v>
      </c>
      <c r="O33" s="40" t="e">
        <f>SUM(#REF!)</f>
        <v>#REF!</v>
      </c>
      <c r="P33" s="40">
        <v>445977</v>
      </c>
    </row>
    <row r="34" spans="1:16" ht="20.25" customHeight="1">
      <c r="A34" s="21"/>
      <c r="B34" s="21"/>
      <c r="C34" s="27"/>
      <c r="D34" s="40"/>
      <c r="E34" s="40"/>
      <c r="F34" s="40"/>
      <c r="G34" s="40"/>
      <c r="H34" s="40"/>
      <c r="I34" s="40"/>
      <c r="J34" s="40"/>
      <c r="K34" s="40"/>
      <c r="L34" s="74"/>
      <c r="M34" s="40"/>
      <c r="N34" s="74"/>
      <c r="O34" s="40"/>
      <c r="P34" s="40"/>
    </row>
    <row r="35" spans="1:16" ht="20.25" customHeight="1">
      <c r="A35" s="23" t="s">
        <v>73</v>
      </c>
      <c r="B35" s="23"/>
      <c r="C35" s="2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20.25" customHeight="1">
      <c r="A36" s="79" t="s">
        <v>47</v>
      </c>
      <c r="B36" s="79"/>
      <c r="C36" s="27"/>
      <c r="D36" s="114">
        <v>0</v>
      </c>
      <c r="E36" s="60"/>
      <c r="F36" s="114">
        <v>0</v>
      </c>
      <c r="G36" s="52"/>
      <c r="H36" s="114">
        <v>0</v>
      </c>
      <c r="I36" s="52"/>
      <c r="J36" s="114">
        <v>6268</v>
      </c>
      <c r="K36" s="52"/>
      <c r="L36" s="74"/>
      <c r="M36" s="54"/>
      <c r="N36" s="74"/>
      <c r="O36" s="52"/>
      <c r="P36" s="147">
        <f>SUM(D36:K36)</f>
        <v>6268</v>
      </c>
    </row>
    <row r="37" spans="1:16" ht="20.25" customHeight="1">
      <c r="A37" s="79" t="s">
        <v>39</v>
      </c>
      <c r="B37" s="79"/>
      <c r="C37" s="27"/>
      <c r="D37" s="113">
        <v>0</v>
      </c>
      <c r="E37" s="60"/>
      <c r="F37" s="113">
        <v>0</v>
      </c>
      <c r="G37" s="52"/>
      <c r="H37" s="113">
        <v>0</v>
      </c>
      <c r="I37" s="52"/>
      <c r="J37" s="113">
        <v>0</v>
      </c>
      <c r="K37" s="52"/>
      <c r="L37" s="75"/>
      <c r="M37" s="61"/>
      <c r="N37" s="75"/>
      <c r="O37" s="52"/>
      <c r="P37" s="113">
        <f>SUM(D37:K37)</f>
        <v>0</v>
      </c>
    </row>
    <row r="38" spans="1:16" ht="20.25" customHeight="1">
      <c r="A38" s="23" t="s">
        <v>74</v>
      </c>
      <c r="B38" s="23"/>
      <c r="C38" s="51"/>
      <c r="D38" s="112">
        <f>SUM(D36:D37)</f>
        <v>0</v>
      </c>
      <c r="E38" s="45"/>
      <c r="F38" s="112">
        <f>SUM(F36:F37)</f>
        <v>0</v>
      </c>
      <c r="G38" s="45"/>
      <c r="H38" s="112">
        <f>SUM(H36:H37)</f>
        <v>0</v>
      </c>
      <c r="I38" s="45"/>
      <c r="J38" s="112">
        <f>SUM(J36:J37)</f>
        <v>6268</v>
      </c>
      <c r="K38" s="45"/>
      <c r="L38" s="53">
        <f>SUM(L36:L37)</f>
        <v>0</v>
      </c>
      <c r="M38" s="45"/>
      <c r="N38" s="53">
        <f>SUM(N36:N37)</f>
        <v>0</v>
      </c>
      <c r="O38" s="45"/>
      <c r="P38" s="62">
        <f>SUM(D38:J38,N38)</f>
        <v>6268</v>
      </c>
    </row>
    <row r="39" spans="1:16" ht="20.25" customHeight="1">
      <c r="A39" s="39"/>
      <c r="B39" s="39"/>
      <c r="C39" s="51"/>
      <c r="D39" s="60"/>
      <c r="E39" s="45"/>
      <c r="F39" s="60"/>
      <c r="G39" s="45"/>
      <c r="H39" s="60"/>
      <c r="I39" s="45"/>
      <c r="J39" s="60"/>
      <c r="K39" s="45"/>
      <c r="L39" s="60"/>
      <c r="M39" s="45"/>
      <c r="N39" s="60"/>
      <c r="O39" s="45"/>
      <c r="P39" s="60"/>
    </row>
    <row r="40" spans="1:16" ht="20.25" customHeight="1" thickBot="1">
      <c r="A40" s="38" t="s">
        <v>160</v>
      </c>
      <c r="B40" s="38"/>
      <c r="C40" s="50"/>
      <c r="D40" s="41">
        <f>D33+D38</f>
        <v>228000</v>
      </c>
      <c r="E40" s="68"/>
      <c r="F40" s="41">
        <f>F33+F38</f>
        <v>26871</v>
      </c>
      <c r="G40" s="68"/>
      <c r="H40" s="41">
        <f>H33+H38</f>
        <v>22800</v>
      </c>
      <c r="I40" s="68"/>
      <c r="J40" s="41">
        <f>J33+J38</f>
        <v>174574</v>
      </c>
      <c r="K40" s="68"/>
      <c r="L40" s="82">
        <f>SUM(L38:L39)</f>
        <v>0</v>
      </c>
      <c r="M40" s="68" t="e">
        <f>#REF!+#REF!+M38</f>
        <v>#REF!</v>
      </c>
      <c r="N40" s="41" t="e">
        <f>#REF!+#REF!+N38</f>
        <v>#REF!</v>
      </c>
      <c r="O40" s="41" t="e">
        <f>#REF!+#REF!+O38</f>
        <v>#REF!</v>
      </c>
      <c r="P40" s="41">
        <f>P33+P38</f>
        <v>452245</v>
      </c>
    </row>
    <row r="41" spans="1:16" ht="20.25" customHeight="1" thickTop="1"/>
  </sheetData>
  <mergeCells count="6">
    <mergeCell ref="D27:P27"/>
    <mergeCell ref="H28:J28"/>
    <mergeCell ref="D31:P31"/>
    <mergeCell ref="D4:P4"/>
    <mergeCell ref="H5:J5"/>
    <mergeCell ref="D8:P8"/>
  </mergeCells>
  <phoneticPr fontId="0" type="noConversion"/>
  <pageMargins left="0.8" right="0.8" top="0.48" bottom="0.5" header="0.5" footer="0.5"/>
  <pageSetup paperSize="9" scale="90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7"/>
  <sheetViews>
    <sheetView view="pageBreakPreview" zoomScale="82" zoomScaleNormal="44" zoomScaleSheetLayoutView="100" workbookViewId="0">
      <selection activeCell="B8" sqref="B8"/>
    </sheetView>
  </sheetViews>
  <sheetFormatPr defaultColWidth="9.1796875" defaultRowHeight="20.25" customHeight="1"/>
  <cols>
    <col min="1" max="1" width="52.1796875" style="46" customWidth="1"/>
    <col min="2" max="2" width="12" style="46" customWidth="1"/>
    <col min="3" max="3" width="1" style="98" customWidth="1"/>
    <col min="4" max="4" width="12" style="46" customWidth="1"/>
    <col min="5" max="5" width="1" style="98" customWidth="1"/>
    <col min="6" max="6" width="12" style="46" customWidth="1"/>
    <col min="7" max="7" width="1" style="98" customWidth="1"/>
    <col min="8" max="8" width="12" style="46" customWidth="1"/>
    <col min="9" max="16384" width="9.1796875" style="46"/>
  </cols>
  <sheetData>
    <row r="1" spans="1:8" ht="20.25" customHeight="1">
      <c r="A1" s="184" t="s">
        <v>132</v>
      </c>
      <c r="B1" s="185"/>
      <c r="C1" s="185"/>
      <c r="D1" s="185"/>
      <c r="E1" s="185"/>
      <c r="F1" s="185"/>
      <c r="G1" s="185"/>
      <c r="H1" s="185"/>
    </row>
    <row r="2" spans="1:8" ht="20.25" customHeight="1">
      <c r="A2" s="26" t="s">
        <v>77</v>
      </c>
      <c r="B2" s="96"/>
      <c r="C2" s="100"/>
      <c r="D2" s="96"/>
      <c r="E2" s="100"/>
      <c r="F2" s="96"/>
      <c r="G2" s="100"/>
      <c r="H2" s="96"/>
    </row>
    <row r="3" spans="1:8" ht="15">
      <c r="A3" s="16"/>
      <c r="B3" s="16"/>
      <c r="C3" s="101"/>
      <c r="D3" s="16"/>
      <c r="E3" s="101"/>
      <c r="F3" s="19"/>
      <c r="G3" s="107"/>
      <c r="H3" s="19"/>
    </row>
    <row r="4" spans="1:8" ht="20.25" customHeight="1">
      <c r="A4" s="23"/>
      <c r="B4" s="245" t="s">
        <v>63</v>
      </c>
      <c r="C4" s="245"/>
      <c r="D4" s="245"/>
      <c r="E4" s="83"/>
      <c r="F4" s="245" t="s">
        <v>65</v>
      </c>
      <c r="G4" s="245"/>
      <c r="H4" s="245"/>
    </row>
    <row r="5" spans="1:8" ht="20.25" customHeight="1">
      <c r="A5" s="23"/>
      <c r="B5" s="245" t="s">
        <v>64</v>
      </c>
      <c r="C5" s="245"/>
      <c r="D5" s="245"/>
      <c r="E5" s="83"/>
      <c r="F5" s="245" t="s">
        <v>64</v>
      </c>
      <c r="G5" s="245"/>
      <c r="H5" s="245"/>
    </row>
    <row r="6" spans="1:8" ht="20.25" customHeight="1">
      <c r="A6" s="23"/>
      <c r="B6" s="246" t="s">
        <v>70</v>
      </c>
      <c r="C6" s="247"/>
      <c r="D6" s="247"/>
      <c r="E6" s="25"/>
      <c r="F6" s="246" t="s">
        <v>70</v>
      </c>
      <c r="G6" s="247"/>
      <c r="H6" s="247"/>
    </row>
    <row r="7" spans="1:8" ht="20.25" customHeight="1">
      <c r="A7" s="23"/>
      <c r="B7" s="246" t="s">
        <v>69</v>
      </c>
      <c r="C7" s="247"/>
      <c r="D7" s="247"/>
      <c r="E7" s="25"/>
      <c r="F7" s="246" t="s">
        <v>69</v>
      </c>
      <c r="G7" s="247"/>
      <c r="H7" s="247"/>
    </row>
    <row r="8" spans="1:8" ht="20.25" customHeight="1">
      <c r="A8" s="32"/>
      <c r="B8" s="95" t="s">
        <v>157</v>
      </c>
      <c r="C8" s="95"/>
      <c r="D8" s="95" t="s">
        <v>104</v>
      </c>
      <c r="E8" s="84"/>
      <c r="F8" s="95" t="s">
        <v>157</v>
      </c>
      <c r="G8" s="95"/>
      <c r="H8" s="95" t="s">
        <v>104</v>
      </c>
    </row>
    <row r="9" spans="1:8" ht="20.25" customHeight="1">
      <c r="A9" s="22"/>
      <c r="B9" s="242" t="s">
        <v>71</v>
      </c>
      <c r="C9" s="242"/>
      <c r="D9" s="242"/>
      <c r="E9" s="242"/>
      <c r="F9" s="242"/>
      <c r="G9" s="242"/>
      <c r="H9" s="242"/>
    </row>
    <row r="10" spans="1:8" ht="20.25" customHeight="1">
      <c r="A10" s="30" t="s">
        <v>26</v>
      </c>
    </row>
    <row r="11" spans="1:8" ht="20.25" customHeight="1">
      <c r="A11" s="67" t="s">
        <v>78</v>
      </c>
      <c r="B11" s="1">
        <v>20252</v>
      </c>
      <c r="C11" s="102"/>
      <c r="D11" s="1">
        <f>PL!F53</f>
        <v>33055</v>
      </c>
      <c r="E11" s="102"/>
      <c r="F11" s="69">
        <v>6268</v>
      </c>
      <c r="G11" s="102"/>
      <c r="H11" s="69">
        <f>PL!J53</f>
        <v>27749</v>
      </c>
    </row>
    <row r="12" spans="1:8" ht="20.25" customHeight="1">
      <c r="A12" s="47" t="s">
        <v>87</v>
      </c>
      <c r="C12" s="103"/>
      <c r="E12" s="103"/>
      <c r="F12" s="88"/>
      <c r="G12" s="103"/>
      <c r="H12" s="88"/>
    </row>
    <row r="13" spans="1:8" ht="20.25" customHeight="1">
      <c r="A13" s="79" t="s">
        <v>81</v>
      </c>
      <c r="B13" s="1">
        <v>3566</v>
      </c>
      <c r="C13" s="102"/>
      <c r="D13" s="1">
        <v>7213</v>
      </c>
      <c r="E13" s="102"/>
      <c r="F13" s="69">
        <v>1332</v>
      </c>
      <c r="G13" s="102"/>
      <c r="H13" s="69">
        <v>6794</v>
      </c>
    </row>
    <row r="14" spans="1:8" ht="20.25" customHeight="1">
      <c r="A14" t="s">
        <v>36</v>
      </c>
      <c r="B14" s="87">
        <v>797</v>
      </c>
      <c r="C14" s="91"/>
      <c r="D14" s="87">
        <v>1372</v>
      </c>
      <c r="E14" s="91"/>
      <c r="F14" s="208">
        <v>754</v>
      </c>
      <c r="G14" s="94"/>
      <c r="H14" s="208">
        <v>914</v>
      </c>
    </row>
    <row r="15" spans="1:8" ht="20.25" customHeight="1">
      <c r="A15" s="79" t="s">
        <v>122</v>
      </c>
      <c r="B15" s="88">
        <v>5483</v>
      </c>
      <c r="C15" s="91"/>
      <c r="D15" s="88">
        <v>3592</v>
      </c>
      <c r="E15" s="91"/>
      <c r="F15" s="89">
        <v>4526</v>
      </c>
      <c r="G15" s="91"/>
      <c r="H15" s="89">
        <v>2854</v>
      </c>
    </row>
    <row r="16" spans="1:8" ht="20.25" customHeight="1">
      <c r="A16" s="56" t="s">
        <v>82</v>
      </c>
      <c r="B16" s="90">
        <v>1056</v>
      </c>
      <c r="C16" s="91"/>
      <c r="D16" s="90">
        <v>1046</v>
      </c>
      <c r="E16" s="91"/>
      <c r="F16" s="110">
        <v>910</v>
      </c>
      <c r="G16" s="91"/>
      <c r="H16" s="110">
        <v>904</v>
      </c>
    </row>
    <row r="17" spans="1:8" ht="20.25" customHeight="1">
      <c r="A17" s="56" t="s">
        <v>169</v>
      </c>
      <c r="B17" s="110">
        <v>1272</v>
      </c>
      <c r="C17" s="91"/>
      <c r="D17" s="110">
        <v>-5277</v>
      </c>
      <c r="E17" s="91"/>
      <c r="F17" s="208">
        <v>-3562</v>
      </c>
      <c r="G17" s="94"/>
      <c r="H17" s="208">
        <v>-5277</v>
      </c>
    </row>
    <row r="18" spans="1:8" ht="20.25" customHeight="1">
      <c r="A18" s="56" t="s">
        <v>181</v>
      </c>
      <c r="B18" s="110">
        <v>208</v>
      </c>
      <c r="C18" s="91"/>
      <c r="D18" s="110">
        <v>2368</v>
      </c>
      <c r="E18" s="91"/>
      <c r="F18" s="208">
        <v>-2246</v>
      </c>
      <c r="G18" s="94"/>
      <c r="H18" s="208">
        <v>1778</v>
      </c>
    </row>
    <row r="19" spans="1:8" ht="20.25" customHeight="1">
      <c r="A19" s="56" t="s">
        <v>167</v>
      </c>
      <c r="B19" s="110">
        <v>838</v>
      </c>
      <c r="C19" s="91"/>
      <c r="D19" s="110">
        <v>1122</v>
      </c>
      <c r="E19" s="91"/>
      <c r="F19" s="208">
        <v>121</v>
      </c>
      <c r="G19" s="94"/>
      <c r="H19" s="208">
        <v>818</v>
      </c>
    </row>
    <row r="20" spans="1:8" ht="20.25" hidden="1" customHeight="1">
      <c r="A20" s="56" t="s">
        <v>89</v>
      </c>
      <c r="B20" s="87"/>
      <c r="C20" s="91"/>
      <c r="D20" s="87"/>
      <c r="E20" s="91"/>
      <c r="F20" s="89"/>
      <c r="G20" s="91"/>
      <c r="H20" s="89"/>
    </row>
    <row r="21" spans="1:8" ht="20.25" customHeight="1">
      <c r="A21" s="48" t="s">
        <v>67</v>
      </c>
      <c r="B21" s="92">
        <v>-21</v>
      </c>
      <c r="C21" s="91"/>
      <c r="D21" s="92">
        <v>-29</v>
      </c>
      <c r="E21" s="91"/>
      <c r="F21" s="123">
        <v>-2</v>
      </c>
      <c r="G21" s="91"/>
      <c r="H21" s="123">
        <v>-12</v>
      </c>
    </row>
    <row r="22" spans="1:8" ht="20.25" customHeight="1">
      <c r="A22" s="21"/>
      <c r="B22" s="88">
        <f>SUM(B11:B21)</f>
        <v>33451</v>
      </c>
      <c r="C22" s="103"/>
      <c r="D22" s="88">
        <f>SUM(D11:D21)</f>
        <v>44462</v>
      </c>
      <c r="E22" s="103"/>
      <c r="F22" s="88">
        <f>SUM(F11:F21)</f>
        <v>8101</v>
      </c>
      <c r="G22" s="103"/>
      <c r="H22" s="88">
        <f>SUM(H11:H21)</f>
        <v>36522</v>
      </c>
    </row>
    <row r="23" spans="1:8" ht="20.25" customHeight="1">
      <c r="A23" s="47" t="s">
        <v>22</v>
      </c>
      <c r="B23" s="88"/>
      <c r="C23" s="103"/>
      <c r="D23" s="88"/>
      <c r="E23" s="103"/>
      <c r="F23" s="88"/>
      <c r="G23" s="103"/>
      <c r="H23" s="88"/>
    </row>
    <row r="24" spans="1:8" ht="20.25" customHeight="1">
      <c r="A24" s="79" t="s">
        <v>150</v>
      </c>
      <c r="B24" s="93">
        <v>1449</v>
      </c>
      <c r="C24" s="91"/>
      <c r="D24" s="93">
        <v>10740</v>
      </c>
      <c r="E24" s="91"/>
      <c r="F24" s="69">
        <v>-18106</v>
      </c>
      <c r="G24" s="91"/>
      <c r="H24" s="69">
        <v>61024</v>
      </c>
    </row>
    <row r="25" spans="1:8" ht="20.25" customHeight="1">
      <c r="A25" s="11" t="s">
        <v>4</v>
      </c>
      <c r="B25" s="87">
        <v>-42493</v>
      </c>
      <c r="C25" s="91"/>
      <c r="D25" s="87">
        <v>-4314</v>
      </c>
      <c r="E25" s="91"/>
      <c r="F25" s="69">
        <v>-19155</v>
      </c>
      <c r="G25" s="91"/>
      <c r="H25" s="69">
        <v>-7452</v>
      </c>
    </row>
    <row r="26" spans="1:8" ht="20.25" customHeight="1">
      <c r="A26" s="11" t="s">
        <v>3</v>
      </c>
      <c r="B26" s="87">
        <v>4229</v>
      </c>
      <c r="C26" s="91"/>
      <c r="D26" s="87">
        <v>1881</v>
      </c>
      <c r="E26" s="91"/>
      <c r="F26" s="69">
        <v>4110</v>
      </c>
      <c r="G26" s="91"/>
      <c r="H26" s="69">
        <v>1989</v>
      </c>
    </row>
    <row r="27" spans="1:8" ht="20.25" customHeight="1">
      <c r="A27" s="11" t="s">
        <v>16</v>
      </c>
      <c r="B27" s="87">
        <v>10</v>
      </c>
      <c r="C27" s="91"/>
      <c r="D27" s="87">
        <v>10</v>
      </c>
      <c r="E27" s="91"/>
      <c r="F27" s="69">
        <v>9</v>
      </c>
      <c r="G27" s="91"/>
      <c r="H27" s="69">
        <v>10</v>
      </c>
    </row>
    <row r="28" spans="1:8" ht="20.25" customHeight="1">
      <c r="A28" s="11" t="s">
        <v>152</v>
      </c>
      <c r="B28" s="87">
        <v>12869</v>
      </c>
      <c r="C28" s="91"/>
      <c r="D28" s="87">
        <v>6094</v>
      </c>
      <c r="E28" s="111"/>
      <c r="F28" s="110">
        <v>27282</v>
      </c>
      <c r="G28" s="91"/>
      <c r="H28" s="110">
        <v>14161</v>
      </c>
    </row>
    <row r="29" spans="1:8" ht="19.75" customHeight="1">
      <c r="A29" s="11" t="s">
        <v>110</v>
      </c>
      <c r="B29" s="92">
        <v>-7214</v>
      </c>
      <c r="C29" s="91"/>
      <c r="D29" s="92">
        <v>-2207</v>
      </c>
      <c r="E29" s="111"/>
      <c r="F29" s="113">
        <v>-4019</v>
      </c>
      <c r="G29" s="91"/>
      <c r="H29" s="113">
        <v>-1530</v>
      </c>
    </row>
    <row r="30" spans="1:8" ht="20.25" customHeight="1">
      <c r="A30" s="67" t="s">
        <v>170</v>
      </c>
      <c r="B30" s="109">
        <f>SUM(B22:B29)</f>
        <v>2301</v>
      </c>
      <c r="C30" s="91"/>
      <c r="D30" s="109">
        <f>SUM(D22:D29)</f>
        <v>56666</v>
      </c>
      <c r="E30" s="94">
        <v>0</v>
      </c>
      <c r="F30" s="109">
        <f>SUM(F22:F29)</f>
        <v>-1778</v>
      </c>
      <c r="G30" s="94"/>
      <c r="H30" s="109">
        <f>SUM(H22:H29)</f>
        <v>104724</v>
      </c>
    </row>
    <row r="31" spans="1:8" ht="20.25" customHeight="1">
      <c r="A31" s="67" t="s">
        <v>173</v>
      </c>
      <c r="B31" s="87">
        <v>69</v>
      </c>
      <c r="C31" s="91"/>
      <c r="D31" s="87">
        <v>-102</v>
      </c>
      <c r="E31" s="91"/>
      <c r="F31" s="69">
        <v>69</v>
      </c>
      <c r="G31" s="91"/>
      <c r="H31" s="69">
        <v>-102</v>
      </c>
    </row>
    <row r="32" spans="1:8" ht="20.25" customHeight="1">
      <c r="A32" s="21" t="s">
        <v>171</v>
      </c>
      <c r="B32" s="80">
        <f>B30+B31</f>
        <v>2370</v>
      </c>
      <c r="C32" s="104"/>
      <c r="D32" s="80">
        <f>D30+D31</f>
        <v>56564</v>
      </c>
      <c r="E32" s="104"/>
      <c r="F32" s="80">
        <f>F30+F31</f>
        <v>-1709</v>
      </c>
      <c r="G32" s="104"/>
      <c r="H32" s="80">
        <f>H30+H31</f>
        <v>104622</v>
      </c>
    </row>
    <row r="33" spans="1:8" ht="20.25" customHeight="1">
      <c r="A33" s="21"/>
      <c r="B33" s="104"/>
      <c r="C33" s="104"/>
      <c r="D33" s="104"/>
      <c r="E33" s="104"/>
      <c r="F33" s="104"/>
      <c r="G33" s="104"/>
      <c r="H33" s="104"/>
    </row>
    <row r="34" spans="1:8" ht="20.25" customHeight="1">
      <c r="A34" s="30" t="s">
        <v>23</v>
      </c>
      <c r="B34" s="182"/>
      <c r="C34" s="182"/>
      <c r="D34" s="211"/>
      <c r="E34" s="182"/>
      <c r="F34" s="182"/>
      <c r="G34" s="182"/>
      <c r="H34" s="211"/>
    </row>
    <row r="35" spans="1:8" ht="20.25" customHeight="1">
      <c r="A35" t="s">
        <v>149</v>
      </c>
      <c r="B35" s="210">
        <v>0</v>
      </c>
      <c r="C35" s="142"/>
      <c r="D35" s="210">
        <v>0</v>
      </c>
      <c r="E35" s="142"/>
      <c r="F35" s="210">
        <v>0</v>
      </c>
      <c r="G35" s="142"/>
      <c r="H35" s="142">
        <v>-50427</v>
      </c>
    </row>
    <row r="36" spans="1:8" ht="20.25" customHeight="1">
      <c r="A36" s="11" t="s">
        <v>125</v>
      </c>
      <c r="B36" s="87">
        <v>-5235</v>
      </c>
      <c r="C36" s="91"/>
      <c r="D36" s="87">
        <v>-5215</v>
      </c>
      <c r="E36" s="91"/>
      <c r="F36" s="87">
        <v>-4773</v>
      </c>
      <c r="G36" s="91"/>
      <c r="H36" s="87">
        <v>-4307</v>
      </c>
    </row>
    <row r="37" spans="1:8" ht="20.25" customHeight="1">
      <c r="A37" s="67" t="s">
        <v>124</v>
      </c>
      <c r="B37" s="87">
        <v>-9</v>
      </c>
      <c r="C37" s="91"/>
      <c r="D37" s="148">
        <v>0</v>
      </c>
      <c r="E37" s="91"/>
      <c r="F37" s="87">
        <v>-9</v>
      </c>
      <c r="G37" s="91"/>
      <c r="H37" s="148">
        <v>0</v>
      </c>
    </row>
    <row r="38" spans="1:8" ht="20.25" hidden="1" customHeight="1">
      <c r="A38" s="11" t="s">
        <v>123</v>
      </c>
      <c r="B38" s="148"/>
      <c r="C38" s="91"/>
      <c r="D38" s="148"/>
      <c r="E38" s="91"/>
      <c r="F38" s="148"/>
      <c r="G38" s="91"/>
      <c r="H38" s="148"/>
    </row>
    <row r="39" spans="1:8" ht="20.25" customHeight="1">
      <c r="A39" s="11" t="s">
        <v>28</v>
      </c>
      <c r="B39" s="87">
        <v>19</v>
      </c>
      <c r="C39" s="91"/>
      <c r="D39" s="87">
        <v>27</v>
      </c>
      <c r="E39" s="91"/>
      <c r="F39" s="210">
        <v>0</v>
      </c>
      <c r="G39" s="91"/>
      <c r="H39" s="87">
        <v>10</v>
      </c>
    </row>
    <row r="40" spans="1:8" ht="20.25" customHeight="1">
      <c r="A40" s="21" t="s">
        <v>68</v>
      </c>
      <c r="B40" s="53">
        <f>SUM(B35:B39)</f>
        <v>-5225</v>
      </c>
      <c r="C40" s="106"/>
      <c r="D40" s="53">
        <f>SUM(D35:D39)</f>
        <v>-5188</v>
      </c>
      <c r="E40" s="106"/>
      <c r="F40" s="53">
        <f>SUM(F35:F39)</f>
        <v>-4782</v>
      </c>
      <c r="G40" s="106"/>
      <c r="H40" s="53">
        <f>SUM(H35:H39)</f>
        <v>-54724</v>
      </c>
    </row>
    <row r="41" spans="1:8" ht="20.25" customHeight="1">
      <c r="A41" s="21"/>
      <c r="B41" s="61"/>
      <c r="C41" s="106"/>
      <c r="D41" s="61"/>
      <c r="E41" s="106"/>
      <c r="F41" s="61"/>
      <c r="G41" s="106"/>
      <c r="H41" s="61"/>
    </row>
    <row r="42" spans="1:8" ht="20.25" customHeight="1">
      <c r="A42" s="14" t="s">
        <v>132</v>
      </c>
      <c r="B42" s="12"/>
      <c r="C42" s="106"/>
      <c r="D42" s="12"/>
      <c r="E42" s="106"/>
      <c r="F42" s="12"/>
      <c r="G42" s="106"/>
      <c r="H42" s="12"/>
    </row>
    <row r="43" spans="1:8" ht="20.25" customHeight="1">
      <c r="A43" s="15" t="s">
        <v>77</v>
      </c>
      <c r="B43" s="12"/>
      <c r="C43" s="106"/>
      <c r="D43" s="12"/>
      <c r="E43" s="106"/>
      <c r="F43" s="12"/>
      <c r="G43" s="106"/>
      <c r="H43" s="12"/>
    </row>
    <row r="44" spans="1:8" ht="20.25" customHeight="1">
      <c r="A44" s="16"/>
      <c r="B44" s="12"/>
      <c r="C44" s="106"/>
      <c r="D44" s="12"/>
      <c r="E44" s="106"/>
      <c r="F44" s="12"/>
      <c r="G44" s="106"/>
      <c r="H44" s="12"/>
    </row>
    <row r="45" spans="1:8" ht="20.25" customHeight="1">
      <c r="A45" s="16"/>
      <c r="B45" s="245" t="s">
        <v>63</v>
      </c>
      <c r="C45" s="245"/>
      <c r="D45" s="245"/>
      <c r="E45" s="83"/>
      <c r="F45" s="245" t="s">
        <v>65</v>
      </c>
      <c r="G45" s="245"/>
      <c r="H45" s="245"/>
    </row>
    <row r="46" spans="1:8" ht="20.25" customHeight="1">
      <c r="A46" s="16"/>
      <c r="B46" s="245" t="s">
        <v>64</v>
      </c>
      <c r="C46" s="245"/>
      <c r="D46" s="245"/>
      <c r="E46" s="83"/>
      <c r="F46" s="245" t="s">
        <v>64</v>
      </c>
      <c r="G46" s="245"/>
      <c r="H46" s="245"/>
    </row>
    <row r="47" spans="1:8" ht="20.25" customHeight="1">
      <c r="A47" s="23"/>
      <c r="B47" s="246" t="s">
        <v>70</v>
      </c>
      <c r="C47" s="247"/>
      <c r="D47" s="247"/>
      <c r="E47" s="25"/>
      <c r="F47" s="246" t="s">
        <v>70</v>
      </c>
      <c r="G47" s="247"/>
      <c r="H47" s="247"/>
    </row>
    <row r="48" spans="1:8" ht="20.25" customHeight="1">
      <c r="A48" s="23"/>
      <c r="B48" s="246" t="s">
        <v>69</v>
      </c>
      <c r="C48" s="247"/>
      <c r="D48" s="247"/>
      <c r="E48" s="25"/>
      <c r="F48" s="246" t="s">
        <v>69</v>
      </c>
      <c r="G48" s="247"/>
      <c r="H48" s="247"/>
    </row>
    <row r="49" spans="1:8" ht="20.25" customHeight="1">
      <c r="A49" s="28"/>
      <c r="B49" s="95" t="s">
        <v>157</v>
      </c>
      <c r="C49" s="95"/>
      <c r="D49" s="95" t="s">
        <v>104</v>
      </c>
      <c r="E49" s="84"/>
      <c r="F49" s="95" t="s">
        <v>157</v>
      </c>
      <c r="G49" s="95"/>
      <c r="H49" s="95" t="s">
        <v>104</v>
      </c>
    </row>
    <row r="50" spans="1:8" ht="20.25" customHeight="1">
      <c r="A50" s="21"/>
      <c r="B50" s="242" t="s">
        <v>71</v>
      </c>
      <c r="C50" s="242"/>
      <c r="D50" s="242"/>
      <c r="E50" s="242"/>
      <c r="F50" s="242"/>
      <c r="G50" s="242"/>
      <c r="H50" s="242"/>
    </row>
    <row r="51" spans="1:8" ht="20.25" customHeight="1">
      <c r="A51" s="49" t="s">
        <v>24</v>
      </c>
      <c r="B51" s="12"/>
      <c r="C51" s="106"/>
      <c r="D51" s="12"/>
      <c r="E51" s="106"/>
      <c r="F51" s="12"/>
      <c r="G51" s="106"/>
      <c r="H51" s="12"/>
    </row>
    <row r="52" spans="1:8" ht="20.25" customHeight="1">
      <c r="A52" s="121" t="s">
        <v>126</v>
      </c>
      <c r="B52" s="88">
        <v>29000</v>
      </c>
      <c r="C52" s="103"/>
      <c r="D52" s="88">
        <v>91837</v>
      </c>
      <c r="E52" s="103"/>
      <c r="F52" s="88">
        <v>29000</v>
      </c>
      <c r="G52" s="103"/>
      <c r="H52" s="88">
        <v>74804</v>
      </c>
    </row>
    <row r="53" spans="1:8" ht="20.25" customHeight="1">
      <c r="A53" s="121" t="s">
        <v>176</v>
      </c>
      <c r="B53" s="88">
        <v>-52300</v>
      </c>
      <c r="C53" s="103"/>
      <c r="D53" s="88">
        <v>-98197</v>
      </c>
      <c r="E53" s="91"/>
      <c r="F53" s="88">
        <v>-52300</v>
      </c>
      <c r="G53" s="103"/>
      <c r="H53" s="88">
        <v>-81533</v>
      </c>
    </row>
    <row r="54" spans="1:8" ht="20.25" customHeight="1">
      <c r="A54" s="121" t="s">
        <v>182</v>
      </c>
      <c r="B54" s="88">
        <v>37000</v>
      </c>
      <c r="C54" s="103"/>
      <c r="D54" s="148">
        <v>0</v>
      </c>
      <c r="E54" s="103"/>
      <c r="F54" s="88">
        <v>37000</v>
      </c>
      <c r="G54" s="103"/>
      <c r="H54" s="148">
        <v>0</v>
      </c>
    </row>
    <row r="55" spans="1:8" ht="20.25" customHeight="1">
      <c r="A55" t="s">
        <v>135</v>
      </c>
      <c r="B55" s="89">
        <v>-2023</v>
      </c>
      <c r="C55" s="91"/>
      <c r="D55" s="89">
        <v>-993</v>
      </c>
      <c r="E55" s="91"/>
      <c r="F55" s="88">
        <v>-1586</v>
      </c>
      <c r="G55" s="91"/>
      <c r="H55" s="88">
        <v>-733</v>
      </c>
    </row>
    <row r="56" spans="1:8" ht="20" customHeight="1">
      <c r="A56" s="121" t="s">
        <v>83</v>
      </c>
      <c r="B56" s="88">
        <v>-607</v>
      </c>
      <c r="C56" s="103"/>
      <c r="D56" s="88">
        <v>-1372</v>
      </c>
      <c r="E56" s="103"/>
      <c r="F56" s="209">
        <v>-607</v>
      </c>
      <c r="G56" s="103"/>
      <c r="H56" s="209">
        <v>-914</v>
      </c>
    </row>
    <row r="57" spans="1:8" ht="20.25" customHeight="1">
      <c r="A57" s="10" t="s">
        <v>168</v>
      </c>
      <c r="B57" s="53">
        <f>SUM(B52:B56)</f>
        <v>11070</v>
      </c>
      <c r="C57" s="91"/>
      <c r="D57" s="53">
        <f>SUM(D52:D56)</f>
        <v>-8725</v>
      </c>
      <c r="E57" s="91"/>
      <c r="F57" s="53">
        <f>SUM(F52:F56)</f>
        <v>11507</v>
      </c>
      <c r="G57" s="91"/>
      <c r="H57" s="53">
        <f>SUM(H52:H56)</f>
        <v>-8376</v>
      </c>
    </row>
    <row r="58" spans="1:8" ht="20.25" customHeight="1">
      <c r="A58" s="10"/>
      <c r="B58" s="61"/>
      <c r="C58" s="91"/>
      <c r="D58" s="61"/>
      <c r="E58" s="61"/>
      <c r="F58" s="61"/>
      <c r="G58" s="91"/>
      <c r="H58" s="61"/>
    </row>
    <row r="59" spans="1:8" ht="20.25" customHeight="1">
      <c r="A59" s="121" t="s">
        <v>139</v>
      </c>
      <c r="B59" s="12"/>
      <c r="C59" s="106"/>
      <c r="D59" s="12"/>
      <c r="E59" s="106"/>
      <c r="F59" s="12"/>
      <c r="G59" s="106"/>
      <c r="H59" s="12"/>
    </row>
    <row r="60" spans="1:8" ht="20.25" customHeight="1">
      <c r="A60" s="125" t="s">
        <v>100</v>
      </c>
      <c r="B60" s="126">
        <f>B32+B40+B57</f>
        <v>8215</v>
      </c>
      <c r="C60" s="60"/>
      <c r="D60" s="126">
        <f>D32+D40+D57</f>
        <v>42651</v>
      </c>
      <c r="E60" s="60"/>
      <c r="F60" s="126">
        <v>5016</v>
      </c>
      <c r="G60" s="60"/>
      <c r="H60" s="126">
        <f>H32+H40+H57</f>
        <v>41522</v>
      </c>
    </row>
    <row r="61" spans="1:8" ht="20.25" customHeight="1">
      <c r="A61" s="121" t="s">
        <v>127</v>
      </c>
      <c r="B61" s="77">
        <v>-5</v>
      </c>
      <c r="C61" s="105"/>
      <c r="D61" s="77">
        <v>42</v>
      </c>
      <c r="E61" s="77"/>
      <c r="F61" s="114">
        <v>-5</v>
      </c>
      <c r="G61" s="105"/>
      <c r="H61" s="114">
        <v>42</v>
      </c>
    </row>
    <row r="62" spans="1:8" ht="20.25" customHeight="1">
      <c r="A62" s="121" t="s">
        <v>172</v>
      </c>
      <c r="B62" s="127">
        <f>PL!D29</f>
        <v>241</v>
      </c>
      <c r="C62" s="105"/>
      <c r="D62" s="127">
        <f>PL!F29</f>
        <v>1090</v>
      </c>
      <c r="E62" s="77"/>
      <c r="F62" s="113">
        <v>0</v>
      </c>
      <c r="G62" s="105"/>
      <c r="H62" s="113">
        <v>0</v>
      </c>
    </row>
    <row r="63" spans="1:8" ht="20.25" customHeight="1">
      <c r="A63" s="128" t="s">
        <v>140</v>
      </c>
      <c r="B63" s="129">
        <f>SUM(B60:B62)</f>
        <v>8451</v>
      </c>
      <c r="C63" s="129">
        <f t="shared" ref="C63:G63" si="0">SUM(C60:C62)</f>
        <v>0</v>
      </c>
      <c r="D63" s="129">
        <f>SUM(D60:D62)</f>
        <v>43783</v>
      </c>
      <c r="E63" s="129">
        <f t="shared" si="0"/>
        <v>0</v>
      </c>
      <c r="F63" s="129">
        <f t="shared" si="0"/>
        <v>5011</v>
      </c>
      <c r="G63" s="129">
        <f t="shared" si="0"/>
        <v>0</v>
      </c>
      <c r="H63" s="129">
        <f t="shared" ref="H63" si="1">SUM(H60:H62)</f>
        <v>41564</v>
      </c>
    </row>
    <row r="64" spans="1:8" ht="20.25" customHeight="1">
      <c r="A64" s="70" t="s">
        <v>165</v>
      </c>
      <c r="B64" s="76">
        <v>11076</v>
      </c>
      <c r="C64" s="105"/>
      <c r="D64" s="76">
        <v>-45524</v>
      </c>
      <c r="E64" s="105"/>
      <c r="F64" s="76">
        <v>1492</v>
      </c>
      <c r="G64" s="105"/>
      <c r="H64" s="76">
        <v>-42180</v>
      </c>
    </row>
    <row r="65" spans="1:9" ht="20.25" customHeight="1" thickBot="1">
      <c r="A65" s="13" t="s">
        <v>166</v>
      </c>
      <c r="B65" s="55">
        <f>SUM(B63:B64)</f>
        <v>19527</v>
      </c>
      <c r="C65" s="61"/>
      <c r="D65" s="55">
        <f>SUM(D63:D64)</f>
        <v>-1741</v>
      </c>
      <c r="E65" s="61"/>
      <c r="F65" s="55">
        <f>SUM(F63:F64)</f>
        <v>6503</v>
      </c>
      <c r="G65" s="61"/>
      <c r="H65" s="55">
        <f>SUM(H63:H64)</f>
        <v>-616</v>
      </c>
    </row>
    <row r="66" spans="1:9" ht="18.75" customHeight="1" thickTop="1">
      <c r="A66" s="9"/>
      <c r="B66" s="7"/>
      <c r="C66" s="7"/>
      <c r="D66" s="7"/>
      <c r="E66" s="7"/>
      <c r="F66" s="6"/>
      <c r="G66" s="7"/>
      <c r="H66" s="6"/>
    </row>
    <row r="67" spans="1:9" ht="18.75" customHeight="1">
      <c r="A67" s="13" t="s">
        <v>128</v>
      </c>
      <c r="B67" s="7"/>
      <c r="C67" s="7"/>
      <c r="D67" s="7"/>
      <c r="E67" s="7"/>
      <c r="F67" s="6"/>
      <c r="G67" s="7"/>
      <c r="H67" s="6"/>
    </row>
    <row r="68" spans="1:9" ht="18.75" customHeight="1">
      <c r="A68" s="9" t="s">
        <v>129</v>
      </c>
      <c r="B68" s="7">
        <f>BS!D11</f>
        <v>20414</v>
      </c>
      <c r="C68" s="7"/>
      <c r="D68" s="7">
        <v>10735</v>
      </c>
      <c r="E68" s="7"/>
      <c r="F68" s="6">
        <v>7201</v>
      </c>
      <c r="G68" s="7"/>
      <c r="H68" s="6">
        <v>5591</v>
      </c>
    </row>
    <row r="69" spans="1:9" ht="18.75" customHeight="1">
      <c r="A69" s="9" t="s">
        <v>130</v>
      </c>
      <c r="B69" s="7">
        <f>-(BS!D41-84500)</f>
        <v>-887</v>
      </c>
      <c r="C69" s="7"/>
      <c r="D69" s="7">
        <v>-12476</v>
      </c>
      <c r="E69" s="7"/>
      <c r="F69" s="6">
        <v>-698</v>
      </c>
      <c r="G69" s="7"/>
      <c r="H69" s="6">
        <v>-6207</v>
      </c>
    </row>
    <row r="70" spans="1:9" ht="18.75" customHeight="1" thickBot="1">
      <c r="A70" s="9"/>
      <c r="B70" s="55">
        <f>SUM(B68:B69)</f>
        <v>19527</v>
      </c>
      <c r="C70" s="7"/>
      <c r="D70" s="55">
        <f>SUM(D68:D69)</f>
        <v>-1741</v>
      </c>
      <c r="E70" s="7"/>
      <c r="F70" s="55">
        <f>SUM(F68:F69)</f>
        <v>6503</v>
      </c>
      <c r="G70" s="7"/>
      <c r="H70" s="55">
        <f>SUM(H68:H69)</f>
        <v>-616</v>
      </c>
    </row>
    <row r="71" spans="1:9" ht="18.75" customHeight="1" thickTop="1">
      <c r="A71" s="9"/>
      <c r="B71" s="7"/>
      <c r="C71" s="7"/>
      <c r="D71" s="7"/>
      <c r="E71" s="7"/>
      <c r="F71" s="6"/>
      <c r="G71" s="7"/>
      <c r="H71" s="6"/>
    </row>
    <row r="72" spans="1:9" ht="18.75" customHeight="1">
      <c r="A72" s="99" t="s">
        <v>62</v>
      </c>
      <c r="B72" s="7"/>
      <c r="C72" s="7"/>
      <c r="D72" s="7"/>
      <c r="E72" s="7"/>
      <c r="F72" s="7"/>
      <c r="G72" s="8"/>
      <c r="H72" s="7"/>
    </row>
    <row r="73" spans="1:9" ht="18.75" customHeight="1">
      <c r="A73" s="120" t="s">
        <v>131</v>
      </c>
      <c r="B73" s="148">
        <v>0</v>
      </c>
      <c r="C73" s="7"/>
      <c r="D73" s="7">
        <v>228</v>
      </c>
      <c r="E73" s="7"/>
      <c r="F73" s="148">
        <v>0</v>
      </c>
      <c r="G73" s="8"/>
      <c r="H73" s="7">
        <v>228</v>
      </c>
    </row>
    <row r="74" spans="1:9" ht="20.25" customHeight="1">
      <c r="A74" s="121" t="s">
        <v>174</v>
      </c>
      <c r="B74" s="7">
        <v>2546</v>
      </c>
      <c r="C74" s="7"/>
      <c r="D74" s="7">
        <v>866</v>
      </c>
      <c r="E74" s="7"/>
      <c r="F74" s="7">
        <v>2546</v>
      </c>
      <c r="G74" s="8"/>
      <c r="H74" s="7">
        <v>866</v>
      </c>
      <c r="I74" s="238"/>
    </row>
    <row r="75" spans="1:9" ht="20.25" customHeight="1">
      <c r="A75" s="98"/>
      <c r="B75" s="237"/>
      <c r="C75" s="237"/>
      <c r="D75" s="237"/>
      <c r="E75" s="237"/>
      <c r="F75" s="237"/>
      <c r="G75" s="237"/>
      <c r="H75" s="237"/>
    </row>
    <row r="76" spans="1:9" ht="20.25" customHeight="1">
      <c r="A76" s="98"/>
      <c r="B76" s="97"/>
      <c r="C76" s="105"/>
      <c r="D76" s="97"/>
      <c r="E76" s="78"/>
      <c r="F76" s="97"/>
      <c r="G76" s="78"/>
      <c r="H76" s="97"/>
    </row>
    <row r="77" spans="1:9" ht="20.25" customHeight="1">
      <c r="A77" s="13"/>
      <c r="B77" s="5"/>
      <c r="C77" s="5"/>
      <c r="D77" s="5"/>
      <c r="E77" s="5"/>
      <c r="F77" s="5"/>
      <c r="G77" s="5"/>
      <c r="H77" s="5"/>
    </row>
  </sheetData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50:H50"/>
    <mergeCell ref="B45:D45"/>
    <mergeCell ref="F45:H45"/>
    <mergeCell ref="B46:D46"/>
    <mergeCell ref="F46:H46"/>
    <mergeCell ref="B48:D48"/>
    <mergeCell ref="F48:H48"/>
    <mergeCell ref="B47:D47"/>
    <mergeCell ref="F47:H47"/>
  </mergeCells>
  <phoneticPr fontId="26" type="noConversion"/>
  <pageMargins left="0.8" right="0.8" top="0.48" bottom="0.5" header="0.5" footer="0.5"/>
  <pageSetup paperSize="9" scale="84" firstPageNumber="11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Nontanun, Acharamongkol</cp:lastModifiedBy>
  <cp:lastPrinted>2021-05-13T04:15:12Z</cp:lastPrinted>
  <dcterms:created xsi:type="dcterms:W3CDTF">1999-02-18T07:41:17Z</dcterms:created>
  <dcterms:modified xsi:type="dcterms:W3CDTF">2021-05-14T08:57:28Z</dcterms:modified>
</cp:coreProperties>
</file>