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nacharamongkol\Desktop\UBIS Q1 21\Draft\SET file\"/>
    </mc:Choice>
  </mc:AlternateContent>
  <xr:revisionPtr revIDLastSave="0" documentId="13_ncr:1_{06513D31-781A-414A-A3DC-B39937E48DF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BS!$A$1:$J$84</definedName>
    <definedName name="_xlnm.Print_Area" localSheetId="4">CF!$A$1:$H$82</definedName>
    <definedName name="_xlnm.Print_Area" localSheetId="3">'SH เฉพาะ'!$A$1:$L$40</definedName>
    <definedName name="_xlnm.Print_Area" localSheetId="2">'SH รวม'!$A$1:$R$44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5" l="1"/>
  <c r="G21" i="5"/>
  <c r="D63" i="4" l="1"/>
  <c r="B63" i="4"/>
  <c r="B23" i="4" l="1"/>
  <c r="B77" i="4" l="1"/>
  <c r="E45" i="5"/>
  <c r="B76" i="4" l="1"/>
  <c r="F76" i="4" l="1"/>
  <c r="L37" i="3" l="1"/>
  <c r="P40" i="2" l="1"/>
  <c r="P41" i="2"/>
  <c r="D42" i="2"/>
  <c r="D44" i="2" s="1"/>
  <c r="F42" i="2"/>
  <c r="F44" i="2" s="1"/>
  <c r="H42" i="2"/>
  <c r="H44" i="2" s="1"/>
  <c r="P42" i="2" l="1"/>
  <c r="P44" i="2" s="1"/>
  <c r="J54" i="1"/>
  <c r="H54" i="1"/>
  <c r="D54" i="1"/>
  <c r="F54" i="1"/>
  <c r="H57" i="4" l="1"/>
  <c r="F57" i="4"/>
  <c r="B57" i="4"/>
  <c r="D57" i="4"/>
  <c r="H78" i="4" l="1"/>
  <c r="D78" i="4"/>
  <c r="H48" i="4"/>
  <c r="D48" i="4"/>
  <c r="H38" i="3"/>
  <c r="H40" i="3" s="1"/>
  <c r="F38" i="3"/>
  <c r="F40" i="3" s="1"/>
  <c r="D38" i="3"/>
  <c r="D40" i="3" s="1"/>
  <c r="I31" i="5"/>
  <c r="I32" i="5" s="1"/>
  <c r="I12" i="5"/>
  <c r="E31" i="5"/>
  <c r="E12" i="5"/>
  <c r="J80" i="1"/>
  <c r="J82" i="1" s="1"/>
  <c r="F80" i="1"/>
  <c r="F82" i="1" s="1"/>
  <c r="J47" i="1"/>
  <c r="F47" i="1"/>
  <c r="J26" i="1"/>
  <c r="J14" i="1"/>
  <c r="F26" i="1"/>
  <c r="F14" i="1"/>
  <c r="H80" i="1"/>
  <c r="H82" i="1" s="1"/>
  <c r="D80" i="1"/>
  <c r="D82" i="1" s="1"/>
  <c r="H47" i="1"/>
  <c r="D47" i="1"/>
  <c r="H26" i="1"/>
  <c r="D26" i="1"/>
  <c r="H14" i="1"/>
  <c r="D14" i="1"/>
  <c r="I18" i="5" l="1"/>
  <c r="I22" i="5" s="1"/>
  <c r="E18" i="5"/>
  <c r="E22" i="5" s="1"/>
  <c r="E32" i="5"/>
  <c r="L21" i="2"/>
  <c r="J56" i="1"/>
  <c r="J84" i="1" s="1"/>
  <c r="F28" i="1"/>
  <c r="F56" i="1"/>
  <c r="F84" i="1" s="1"/>
  <c r="H56" i="1"/>
  <c r="H84" i="1" s="1"/>
  <c r="J28" i="1"/>
  <c r="H28" i="1"/>
  <c r="D28" i="1"/>
  <c r="D56" i="1"/>
  <c r="D84" i="1" s="1"/>
  <c r="E24" i="5" l="1"/>
  <c r="J20" i="2" s="1"/>
  <c r="I24" i="5"/>
  <c r="E34" i="5" l="1"/>
  <c r="E49" i="5" s="1"/>
  <c r="E51" i="5" s="1"/>
  <c r="E44" i="5"/>
  <c r="E46" i="5" s="1"/>
  <c r="D9" i="4"/>
  <c r="D23" i="4" s="1"/>
  <c r="D31" i="4" s="1"/>
  <c r="D33" i="4" s="1"/>
  <c r="D60" i="4" s="1"/>
  <c r="D64" i="4" s="1"/>
  <c r="D66" i="4" s="1"/>
  <c r="J18" i="3"/>
  <c r="H9" i="4"/>
  <c r="H23" i="4" s="1"/>
  <c r="H31" i="4" s="1"/>
  <c r="H33" i="4" s="1"/>
  <c r="H60" i="4" s="1"/>
  <c r="H64" i="4" s="1"/>
  <c r="H66" i="4" s="1"/>
  <c r="I34" i="5"/>
  <c r="I44" i="5" s="1"/>
  <c r="I46" i="5" s="1"/>
  <c r="I49" i="5" s="1"/>
  <c r="I51" i="5" s="1"/>
  <c r="E53" i="5"/>
  <c r="N16" i="2"/>
  <c r="N17" i="2" s="1"/>
  <c r="H22" i="2"/>
  <c r="F22" i="2"/>
  <c r="D22" i="2"/>
  <c r="P17" i="2"/>
  <c r="L17" i="2"/>
  <c r="J17" i="2"/>
  <c r="H17" i="2"/>
  <c r="F17" i="2"/>
  <c r="D17" i="2"/>
  <c r="I53" i="5" l="1"/>
  <c r="R17" i="2"/>
  <c r="R16" i="2"/>
  <c r="H24" i="2" l="1"/>
  <c r="F24" i="2"/>
  <c r="D24" i="2"/>
  <c r="J15" i="3" l="1"/>
  <c r="H15" i="3"/>
  <c r="F15" i="3"/>
  <c r="D15" i="3"/>
  <c r="L14" i="3"/>
  <c r="L15" i="3" s="1"/>
  <c r="H20" i="3"/>
  <c r="F20" i="3"/>
  <c r="D20" i="3"/>
  <c r="F22" i="3" l="1"/>
  <c r="H22" i="3"/>
  <c r="D22" i="3"/>
  <c r="F78" i="4"/>
  <c r="B78" i="4"/>
  <c r="C31" i="5"/>
  <c r="C32" i="5" s="1"/>
  <c r="L41" i="2" s="1"/>
  <c r="G31" i="5"/>
  <c r="G32" i="5" s="1"/>
  <c r="J19" i="3" s="1"/>
  <c r="N41" i="2" l="1"/>
  <c r="R41" i="2" s="1"/>
  <c r="L42" i="2"/>
  <c r="L44" i="2" s="1"/>
  <c r="L22" i="2"/>
  <c r="L24" i="2" s="1"/>
  <c r="N21" i="2"/>
  <c r="L19" i="3"/>
  <c r="A2" i="5"/>
  <c r="A35" i="5" l="1"/>
  <c r="P21" i="2" l="1"/>
  <c r="R21" i="2" s="1"/>
  <c r="P20" i="2"/>
  <c r="C12" i="5"/>
  <c r="G12" i="5"/>
  <c r="E31" i="4"/>
  <c r="B48" i="4"/>
  <c r="F48" i="4"/>
  <c r="G18" i="5" l="1"/>
  <c r="G22" i="5" s="1"/>
  <c r="C18" i="5"/>
  <c r="C22" i="5" s="1"/>
  <c r="P22" i="2"/>
  <c r="P24" i="2" s="1"/>
  <c r="A68" i="4"/>
  <c r="A35" i="4"/>
  <c r="G24" i="5" l="1"/>
  <c r="C24" i="5"/>
  <c r="B31" i="4"/>
  <c r="B33" i="4" s="1"/>
  <c r="B60" i="4" s="1"/>
  <c r="J36" i="3" l="1"/>
  <c r="J38" i="3" s="1"/>
  <c r="J40" i="3" s="1"/>
  <c r="F9" i="4"/>
  <c r="F23" i="4" s="1"/>
  <c r="F31" i="4" s="1"/>
  <c r="F33" i="4" s="1"/>
  <c r="F60" i="4" s="1"/>
  <c r="C44" i="5"/>
  <c r="C53" i="5" s="1"/>
  <c r="G34" i="5"/>
  <c r="J40" i="2"/>
  <c r="C34" i="5"/>
  <c r="N20" i="2"/>
  <c r="J22" i="2"/>
  <c r="J24" i="2" s="1"/>
  <c r="L18" i="3"/>
  <c r="L20" i="3" s="1"/>
  <c r="L22" i="3" s="1"/>
  <c r="J20" i="3"/>
  <c r="J22" i="3" s="1"/>
  <c r="B64" i="4"/>
  <c r="B66" i="4" s="1"/>
  <c r="L36" i="3" l="1"/>
  <c r="L38" i="3" s="1"/>
  <c r="L40" i="3" s="1"/>
  <c r="M40" i="3" s="1"/>
  <c r="C46" i="5"/>
  <c r="C49" i="5"/>
  <c r="C51" i="5" s="1"/>
  <c r="G44" i="5"/>
  <c r="N40" i="2"/>
  <c r="J42" i="2"/>
  <c r="J44" i="2" s="1"/>
  <c r="N22" i="2"/>
  <c r="N24" i="2" s="1"/>
  <c r="R20" i="2"/>
  <c r="R22" i="2" s="1"/>
  <c r="R24" i="2" s="1"/>
  <c r="F64" i="4"/>
  <c r="F66" i="4" s="1"/>
  <c r="G53" i="5" l="1"/>
  <c r="G46" i="5"/>
  <c r="R40" i="2"/>
  <c r="R42" i="2" s="1"/>
  <c r="R44" i="2" s="1"/>
  <c r="S44" i="2" s="1"/>
  <c r="N42" i="2"/>
  <c r="N44" i="2" s="1"/>
  <c r="G49" i="5" l="1"/>
  <c r="G51" i="5" s="1"/>
</calcChain>
</file>

<file path=xl/sharedStrings.xml><?xml version="1.0" encoding="utf-8"?>
<sst xmlns="http://schemas.openxmlformats.org/spreadsheetml/2006/main" count="362" uniqueCount="179">
  <si>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</si>
  <si>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</si>
  <si>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</si>
  <si>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</si>
  <si>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</si>
  <si>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</si>
  <si>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</si>
  <si>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</si>
  <si>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</si>
  <si>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</si>
  <si>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</si>
  <si>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</si>
  <si>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</si>
  <si>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</si>
  <si>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</si>
  <si>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</si>
  <si>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</si>
  <si>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</si>
  <si>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</si>
  <si>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</si>
  <si>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</si>
  <si>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</si>
  <si>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</si>
  <si>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</si>
  <si>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</si>
  <si>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</si>
  <si>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</si>
  <si>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</si>
  <si>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</si>
  <si>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</si>
  <si>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</si>
  <si>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</si>
  <si>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</si>
  <si>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</si>
  <si>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</si>
  <si>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</si>
  <si>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ส่วนของ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</si>
  <si>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</si>
  <si>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</si>
  <si>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</si>
  <si>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</si>
  <si>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</si>
  <si>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</si>
  <si>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</si>
  <si>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</si>
  <si>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</si>
  <si>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</si>
  <si>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</si>
  <si>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</si>
  <si>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</si>
  <si>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</si>
  <si>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</si>
  <si>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</si>
  <si>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</si>
  <si>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</si>
  <si>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</si>
  <si>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</si>
  <si>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</si>
  <si>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มีนาคม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</si>
  <si>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</si>
  <si>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</si>
  <si>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</si>
  <si>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</si>
  <si>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</si>
  <si>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 xml:space="preserve">กำไรขาดทุนเบ็ดเสร็จอื่น </t>
  </si>
  <si>
    <t>การแบ่งปันกำไร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</si>
  <si>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</si>
  <si>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</si>
  <si>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</si>
  <si>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</si>
  <si>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</si>
  <si>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</si>
  <si>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</si>
  <si>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กำไรจากการจำหน่ายอุปกรณ์</t>
  </si>
  <si>
    <t>องค์ประกอบอื่นของส่วนของผู้ถือหุ้น</t>
  </si>
  <si>
    <t>รายการที่ไม่ใช่เงินสด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</si>
  <si>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</si>
  <si>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</si>
  <si>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</si>
  <si>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</si>
  <si>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</si>
  <si>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(กำไร) ขาดทุนจากสัญญาซื้อขาย</t>
  </si>
  <si>
    <t xml:space="preserve">    เงินตราต่างประเทศล่วงหน้าที่ยังไม่เกิดขึ้น</t>
  </si>
  <si>
    <t>รายได้จากการขาย</t>
  </si>
  <si>
    <t>ต้นทุนขาย</t>
  </si>
  <si>
    <t>สำหรับงวดสามเดือนสิ้นสุดวันที่ 31 มีนาคม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</si>
  <si>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2563</t>
    </r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</si>
  <si>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</si>
  <si>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</si>
  <si>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</si>
  <si>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</si>
  <si>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</si>
  <si>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</si>
  <si>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 xml:space="preserve">    (หุ้นสามัญจำนวน 228,000,000 หุ้น</t>
  </si>
  <si>
    <t xml:space="preserve">    มูลค่า 1 บาทต่อหุ้น)</t>
  </si>
  <si>
    <t xml:space="preserve">    (หุ้นสามัญจำนวน 227,999,991 หุ้น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</si>
  <si>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</si>
  <si>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</si>
  <si>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</si>
  <si>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</si>
  <si>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</si>
  <si>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</si>
  <si>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</si>
  <si>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การแปลงค่า</t>
  </si>
  <si>
    <t>ข้อมูลการเงิน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</si>
  <si>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</si>
  <si>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</si>
  <si>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</si>
  <si>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</si>
  <si>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เงินสดจ่ายเพื่อซื้ออุปกรณ์</t>
  </si>
  <si>
    <t>เงินปันผลรับ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</si>
  <si>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</si>
  <si>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</si>
  <si>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</si>
  <si>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</si>
  <si>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</si>
  <si>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</si>
  <si>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</si>
  <si>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</si>
  <si>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เจ้าหนี้ค่าซื้ออุปกรณ์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</si>
  <si>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</si>
  <si>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</si>
  <si>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</si>
  <si>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</si>
  <si>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เงินสดจ่ายเพื่อชำระหนี้สินตามสัญญาเช่า</t>
  </si>
  <si>
    <t>เงินสดและรายการเทียบเท่าเงินสดเพิ่มขึ้นสุทธิ</t>
  </si>
  <si>
    <t>ส่วนของหนี้สินตามสัญญาเช่า</t>
  </si>
  <si>
    <t xml:space="preserve">   ที่จะถึงกำหนดชำระภายในหนึ่งปี</t>
  </si>
  <si>
    <t>ยอดคงเหลือ ณ วันที่ 1 มกราคม 2563</t>
  </si>
  <si>
    <t xml:space="preserve">    การจัดสรรส่วนทุนให้ผู้ถือหุ้น</t>
  </si>
  <si>
    <t>เงินสดจ่ายเพื่อเพิ่มเงินลงทุนในบริษัทย่อย</t>
  </si>
  <si>
    <t>2563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</si>
  <si>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</si>
  <si>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</si>
  <si>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</si>
  <si>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</si>
  <si>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สินทรัพย์ไม่มีตัวตนอื่น</t>
  </si>
  <si>
    <t xml:space="preserve">หนี้สินและส่วนของผู้ถือหุ้น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</si>
  <si>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</si>
  <si>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</si>
  <si>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</si>
  <si>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</si>
  <si>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</si>
  <si>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</si>
  <si>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</si>
  <si>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</si>
  <si>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</si>
  <si>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</si>
  <si>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</si>
  <si>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</si>
  <si>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</si>
  <si>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2564</t>
    </r>
  </si>
  <si>
    <t>(พันบาท)</t>
  </si>
  <si>
    <t>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</si>
  <si>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</si>
  <si>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31 มีนาคม 2563</t>
  </si>
  <si>
    <t>ยอดคงเหลือ ณ วันที่ 31 มีนาคม 2564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</si>
  <si>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</si>
  <si>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</si>
  <si>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หนี้สินตามสัญญาเช่า</t>
  </si>
  <si>
    <t>เงินกู้ยืมระยะยาวจากสถาบันการเงิน</t>
  </si>
  <si>
    <t>กำไรจากกิจกรรมดำเนินงาน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</si>
  <si>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</si>
  <si>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</si>
  <si>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</si>
  <si>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กำไรจากอัตราแลกเปลี่ยนสุทธิ</t>
  </si>
  <si>
    <t>กำไรหรือขาดทุน</t>
  </si>
  <si>
    <t>(กลับรายการ) ผลขาดทุนจากการด้อยค่าที่รับรู้ใน</t>
  </si>
  <si>
    <t>ขาดทุนจากการปรับมูลค่าสินค้า</t>
  </si>
  <si>
    <t>ต้นทุนในการจัดจำหน่าย</t>
  </si>
  <si>
    <t>ขาดทุน (กำไร) จากอัตราแลกเปลี่ยนที่ยังไม่เกิดขึ้น</t>
  </si>
  <si>
    <t>กระแสเงินสดสุทธิ (ใช้ไปใน) ได้มาจากการดำเนินงาน</t>
  </si>
  <si>
    <t xml:space="preserve">กระแสเงินสดสุทธิ (ใช้ไปใน) ได้มาจากกิจกรรมดำเนินงาน </t>
  </si>
  <si>
    <t>ภาษีเงินได้รับคืน (จ่ายออก)</t>
  </si>
  <si>
    <t>ผลกระทบของอัตราแลกเปลี่ยนจากการแปลงค่างบการเงิน</t>
  </si>
  <si>
    <t>(ขาดทุนจากการด้อยค่า) ผลกำไรและกลับรายการ</t>
  </si>
  <si>
    <t>ขาดทุนจากการด้อยค่าซึ่งเป็นไปตาม TFRS 9</t>
  </si>
  <si>
    <t>ส่วนของเงินหนี้สินระยะยาวจากสถาบันการเงิน</t>
  </si>
  <si>
    <t>หนี้สินอนุพันธ์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</si>
</sst>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  <numFmt numFmtId="170" formatCode="_(* #,##0_);_(* \(#,##0\);_(* &quot;-&quot;??_);_(@_)"/>
  </numFmts>
  <fonts count="29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7" fillId="0" borderId="0" applyFill="0" applyBorder="0" applyAlignment="0" applyProtection="0"/>
    <xf numFmtId="164" fontId="27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7" fillId="0" borderId="0"/>
    <xf numFmtId="0" fontId="27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206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2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0" fillId="0" borderId="0" xfId="0" applyFont="1" applyFill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21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0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8" fontId="2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49" fontId="20" fillId="0" borderId="0" xfId="28" applyNumberFormat="1" applyFont="1" applyFill="1" applyBorder="1" applyAlignment="1" applyProtection="1"/>
    <xf numFmtId="0" fontId="24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0" fillId="0" borderId="0" xfId="28" applyFont="1" applyFill="1" applyBorder="1" applyAlignment="1" applyProtection="1">
      <alignment horizontal="right"/>
    </xf>
    <xf numFmtId="166" fontId="20" fillId="0" borderId="0" xfId="0" applyNumberFormat="1" applyFont="1" applyFill="1" applyBorder="1" applyAlignment="1"/>
    <xf numFmtId="166" fontId="20" fillId="0" borderId="0" xfId="28" applyNumberFormat="1" applyFont="1" applyFill="1" applyBorder="1" applyAlignment="1" applyProtection="1"/>
    <xf numFmtId="0" fontId="20" fillId="0" borderId="0" xfId="0" applyFont="1" applyFill="1" applyBorder="1" applyAlignment="1"/>
    <xf numFmtId="168" fontId="25" fillId="0" borderId="12" xfId="0" applyNumberFormat="1" applyFont="1" applyFill="1" applyBorder="1" applyAlignment="1">
      <alignment horizontal="right"/>
    </xf>
    <xf numFmtId="168" fontId="20" fillId="0" borderId="0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0" fillId="0" borderId="0" xfId="0" applyNumberFormat="1" applyFont="1" applyFill="1" applyBorder="1" applyAlignment="1">
      <alignment horizontal="left"/>
    </xf>
    <xf numFmtId="0" fontId="20" fillId="0" borderId="0" xfId="0" applyFont="1" applyFill="1" applyAlignment="1">
      <alignment horizontal="right"/>
    </xf>
    <xf numFmtId="3" fontId="20" fillId="0" borderId="0" xfId="0" applyNumberFormat="1" applyFont="1" applyFill="1" applyBorder="1" applyAlignment="1">
      <alignment horizontal="right"/>
    </xf>
    <xf numFmtId="168" fontId="20" fillId="0" borderId="0" xfId="0" applyNumberFormat="1" applyFont="1" applyFill="1" applyAlignment="1"/>
    <xf numFmtId="168" fontId="22" fillId="0" borderId="0" xfId="0" applyNumberFormat="1" applyFont="1" applyFill="1" applyAlignment="1"/>
    <xf numFmtId="166" fontId="20" fillId="0" borderId="0" xfId="28" applyNumberFormat="1" applyFont="1" applyFill="1" applyBorder="1" applyAlignment="1" applyProtection="1">
      <alignment horizontal="center"/>
    </xf>
    <xf numFmtId="168" fontId="20" fillId="0" borderId="0" xfId="28" applyNumberFormat="1" applyFont="1" applyFill="1" applyBorder="1" applyAlignment="1" applyProtection="1">
      <alignment horizontal="right"/>
    </xf>
    <xf numFmtId="168" fontId="20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6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0" fillId="0" borderId="0" xfId="0" applyNumberFormat="1" applyFont="1" applyFill="1" applyBorder="1" applyAlignment="1"/>
    <xf numFmtId="164" fontId="0" fillId="0" borderId="0" xfId="0" applyNumberFormat="1" applyFill="1" applyAlignment="1"/>
    <xf numFmtId="166" fontId="25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0" fillId="0" borderId="0" xfId="28" applyNumberFormat="1" applyFont="1" applyFill="1" applyBorder="1" applyAlignment="1" applyProtection="1">
      <alignment horizontal="right"/>
    </xf>
    <xf numFmtId="166" fontId="22" fillId="0" borderId="0" xfId="0" applyNumberFormat="1" applyFont="1" applyFill="1" applyAlignment="1"/>
    <xf numFmtId="166" fontId="0" fillId="0" borderId="0" xfId="0" applyNumberFormat="1" applyFill="1" applyAlignment="1"/>
    <xf numFmtId="0" fontId="23" fillId="0" borderId="0" xfId="0" applyFont="1" applyFill="1" applyBorder="1" applyAlignment="1"/>
    <xf numFmtId="164" fontId="22" fillId="0" borderId="0" xfId="28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>
      <alignment horizontal="center"/>
    </xf>
    <xf numFmtId="166" fontId="27" fillId="0" borderId="0" xfId="28" applyNumberFormat="1" applyFill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6" fontId="22" fillId="0" borderId="14" xfId="28" applyNumberFormat="1" applyFont="1" applyFill="1" applyBorder="1" applyAlignment="1" applyProtection="1">
      <alignment horizontal="right"/>
    </xf>
    <xf numFmtId="168" fontId="20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168" fontId="0" fillId="0" borderId="14" xfId="0" applyNumberFormat="1" applyFill="1" applyBorder="1" applyAlignment="1">
      <alignment horizontal="right"/>
    </xf>
    <xf numFmtId="164" fontId="27" fillId="0" borderId="0" xfId="28" applyFill="1" applyAlignment="1"/>
    <xf numFmtId="165" fontId="20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65" fontId="26" fillId="0" borderId="0" xfId="0" applyNumberFormat="1" applyFont="1" applyFill="1" applyAlignment="1"/>
    <xf numFmtId="165" fontId="20" fillId="0" borderId="0" xfId="0" applyNumberFormat="1" applyFont="1" applyFill="1" applyAlignment="1"/>
    <xf numFmtId="165" fontId="0" fillId="0" borderId="1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6" fillId="0" borderId="0" xfId="0" applyNumberFormat="1" applyFont="1" applyFill="1" applyBorder="1" applyAlignment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top"/>
    </xf>
    <xf numFmtId="166" fontId="0" fillId="0" borderId="0" xfId="0" applyNumberFormat="1" applyFill="1" applyAlignment="1">
      <alignment horizontal="right"/>
    </xf>
    <xf numFmtId="166" fontId="22" fillId="0" borderId="0" xfId="28" quotePrefix="1" applyNumberFormat="1" applyFont="1" applyFill="1" applyBorder="1" applyAlignment="1" applyProtection="1">
      <alignment horizontal="center"/>
    </xf>
    <xf numFmtId="166" fontId="25" fillId="0" borderId="0" xfId="28" applyNumberFormat="1" applyFont="1" applyFill="1" applyBorder="1" applyAlignment="1" applyProtection="1"/>
    <xf numFmtId="164" fontId="20" fillId="0" borderId="14" xfId="28" applyFont="1" applyFill="1" applyBorder="1" applyAlignment="1" applyProtection="1">
      <alignment horizontal="center"/>
    </xf>
    <xf numFmtId="164" fontId="20" fillId="0" borderId="0" xfId="28" applyFont="1" applyFill="1" applyAlignment="1"/>
    <xf numFmtId="164" fontId="20" fillId="0" borderId="14" xfId="28" applyFont="1" applyFill="1" applyBorder="1" applyAlignment="1">
      <alignment horizontal="center"/>
    </xf>
    <xf numFmtId="164" fontId="20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6" fontId="0" fillId="0" borderId="14" xfId="0" applyNumberFormat="1" applyFill="1" applyBorder="1" applyAlignment="1"/>
    <xf numFmtId="164" fontId="27" fillId="0" borderId="0" xfId="28" applyFill="1" applyAlignment="1">
      <alignment horizontal="right"/>
    </xf>
    <xf numFmtId="166" fontId="27" fillId="0" borderId="0" xfId="28" applyNumberFormat="1" applyFill="1" applyAlignment="1"/>
    <xf numFmtId="166" fontId="27" fillId="0" borderId="0" xfId="28" applyNumberFormat="1" applyFill="1" applyBorder="1" applyAlignment="1" applyProtection="1">
      <alignment horizontal="right"/>
    </xf>
    <xf numFmtId="0" fontId="0" fillId="0" borderId="0" xfId="0" applyFont="1" applyFill="1" applyBorder="1" applyAlignment="1">
      <alignment horizontal="left"/>
    </xf>
    <xf numFmtId="166" fontId="0" fillId="0" borderId="14" xfId="28" applyNumberFormat="1" applyFont="1" applyFill="1" applyBorder="1" applyAlignment="1" applyProtection="1">
      <alignment horizontal="center"/>
    </xf>
    <xf numFmtId="164" fontId="20" fillId="0" borderId="0" xfId="28" applyFont="1" applyFill="1" applyBorder="1" applyAlignment="1">
      <alignment horizontal="right"/>
    </xf>
    <xf numFmtId="166" fontId="20" fillId="0" borderId="14" xfId="28" applyNumberFormat="1" applyFont="1" applyFill="1" applyBorder="1" applyAlignment="1" applyProtection="1">
      <alignment horizontal="center"/>
    </xf>
    <xf numFmtId="166" fontId="20" fillId="0" borderId="17" xfId="28" applyNumberFormat="1" applyFont="1" applyFill="1" applyBorder="1" applyAlignment="1"/>
    <xf numFmtId="164" fontId="27" fillId="0" borderId="14" xfId="28" applyFill="1" applyBorder="1" applyAlignment="1">
      <alignment horizontal="right"/>
    </xf>
    <xf numFmtId="166" fontId="20" fillId="0" borderId="0" xfId="0" applyNumberFormat="1" applyFont="1" applyFill="1" applyAlignment="1">
      <alignment horizontal="right"/>
    </xf>
    <xf numFmtId="164" fontId="27" fillId="0" borderId="0" xfId="28" applyFill="1" applyBorder="1" applyAlignment="1" applyProtection="1">
      <alignment horizontal="center"/>
    </xf>
    <xf numFmtId="166" fontId="20" fillId="0" borderId="14" xfId="28" applyNumberFormat="1" applyFont="1" applyFill="1" applyBorder="1" applyAlignment="1">
      <alignment horizontal="center"/>
    </xf>
    <xf numFmtId="164" fontId="20" fillId="0" borderId="18" xfId="28" applyFont="1" applyFill="1" applyBorder="1" applyAlignment="1">
      <alignment horizontal="right"/>
    </xf>
    <xf numFmtId="49" fontId="24" fillId="0" borderId="0" xfId="28" applyNumberFormat="1" applyFont="1" applyFill="1" applyBorder="1" applyAlignment="1" applyProtection="1"/>
    <xf numFmtId="164" fontId="20" fillId="0" borderId="0" xfId="28" applyFont="1" applyFill="1" applyBorder="1" applyAlignment="1" applyProtection="1">
      <alignment horizontal="center"/>
    </xf>
    <xf numFmtId="166" fontId="20" fillId="0" borderId="18" xfId="28" applyNumberFormat="1" applyFont="1" applyFill="1" applyBorder="1" applyAlignment="1">
      <alignment horizontal="right"/>
    </xf>
    <xf numFmtId="49" fontId="21" fillId="0" borderId="0" xfId="28" applyNumberFormat="1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0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9" fillId="0" borderId="0" xfId="0" applyFont="1" applyAlignment="1">
      <alignment vertical="center"/>
    </xf>
    <xf numFmtId="169" fontId="19" fillId="0" borderId="0" xfId="0" applyNumberFormat="1" applyFont="1" applyAlignment="1">
      <alignment horizontal="left" vertical="center"/>
    </xf>
    <xf numFmtId="169" fontId="21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 applyProtection="1">
      <alignment horizontal="left" vertical="center"/>
      <protection locked="0"/>
    </xf>
    <xf numFmtId="169" fontId="21" fillId="0" borderId="0" xfId="0" applyNumberFormat="1" applyFont="1" applyAlignment="1" applyProtection="1">
      <alignment horizontal="center" vertical="center"/>
      <protection locked="0"/>
    </xf>
    <xf numFmtId="164" fontId="20" fillId="0" borderId="0" xfId="28" applyFont="1" applyFill="1" applyBorder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169" fontId="20" fillId="0" borderId="0" xfId="0" applyNumberFormat="1" applyFont="1" applyAlignment="1">
      <alignment horizontal="left" vertical="center"/>
    </xf>
    <xf numFmtId="170" fontId="20" fillId="0" borderId="0" xfId="28" applyNumberFormat="1" applyFont="1" applyFill="1" applyBorder="1" applyAlignment="1" applyProtection="1">
      <alignment vertical="center"/>
      <protection locked="0"/>
    </xf>
    <xf numFmtId="0" fontId="2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9" fontId="0" fillId="0" borderId="0" xfId="0" applyNumberFormat="1" applyFont="1" applyAlignment="1">
      <alignment horizontal="left" vertical="center"/>
    </xf>
    <xf numFmtId="41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41" fontId="0" fillId="0" borderId="0" xfId="0" applyNumberFormat="1" applyFont="1" applyAlignment="1">
      <alignment horizontal="center" vertical="center"/>
    </xf>
    <xf numFmtId="49" fontId="0" fillId="0" borderId="0" xfId="0" quotePrefix="1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69" fontId="24" fillId="0" borderId="0" xfId="0" applyNumberFormat="1" applyFont="1" applyAlignment="1" applyProtection="1">
      <alignment horizontal="left" vertical="center"/>
      <protection locked="0"/>
    </xf>
    <xf numFmtId="169" fontId="0" fillId="0" borderId="0" xfId="0" applyNumberFormat="1" applyFont="1" applyAlignment="1" applyProtection="1">
      <alignment horizontal="left" vertical="center"/>
      <protection locked="0"/>
    </xf>
    <xf numFmtId="41" fontId="0" fillId="0" borderId="0" xfId="28" applyNumberFormat="1" applyFont="1" applyFill="1" applyBorder="1" applyAlignment="1" applyProtection="1">
      <alignment horizontal="right" vertical="center"/>
      <protection locked="0"/>
    </xf>
    <xf numFmtId="164" fontId="0" fillId="0" borderId="0" xfId="28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41" fontId="0" fillId="0" borderId="0" xfId="28" applyNumberFormat="1" applyFont="1" applyFill="1" applyAlignment="1">
      <alignment horizontal="right" vertical="center"/>
    </xf>
    <xf numFmtId="41" fontId="0" fillId="0" borderId="0" xfId="28" applyNumberFormat="1" applyFont="1" applyFill="1" applyBorder="1" applyAlignment="1">
      <alignment horizontal="right" vertical="center"/>
    </xf>
    <xf numFmtId="43" fontId="0" fillId="0" borderId="0" xfId="0" applyNumberFormat="1" applyFont="1" applyAlignment="1" applyProtection="1">
      <alignment vertical="center"/>
      <protection locked="0"/>
    </xf>
    <xf numFmtId="169" fontId="24" fillId="0" borderId="0" xfId="0" applyNumberFormat="1" applyFont="1" applyAlignment="1" applyProtection="1">
      <alignment horizontal="center" vertical="center"/>
      <protection locked="0"/>
    </xf>
    <xf numFmtId="41" fontId="20" fillId="0" borderId="18" xfId="28" applyNumberFormat="1" applyFont="1" applyFill="1" applyBorder="1" applyAlignment="1" applyProtection="1">
      <alignment horizontal="right" vertical="center"/>
      <protection locked="0"/>
    </xf>
    <xf numFmtId="41" fontId="20" fillId="0" borderId="0" xfId="28" applyNumberFormat="1" applyFont="1" applyFill="1" applyBorder="1" applyAlignment="1" applyProtection="1">
      <alignment horizontal="right" vertical="center"/>
      <protection locked="0"/>
    </xf>
    <xf numFmtId="41" fontId="0" fillId="0" borderId="0" xfId="28" applyNumberFormat="1" applyFont="1" applyFill="1" applyBorder="1" applyAlignment="1" applyProtection="1">
      <alignment horizontal="center" vertical="center"/>
      <protection locked="0"/>
    </xf>
    <xf numFmtId="164" fontId="0" fillId="0" borderId="0" xfId="28" applyFont="1" applyFill="1" applyBorder="1" applyAlignment="1" applyProtection="1">
      <alignment horizontal="right" vertical="center"/>
      <protection locked="0"/>
    </xf>
    <xf numFmtId="164" fontId="0" fillId="0" borderId="0" xfId="28" applyFont="1" applyFill="1" applyAlignment="1">
      <alignment horizontal="right" vertical="center"/>
    </xf>
    <xf numFmtId="41" fontId="20" fillId="0" borderId="17" xfId="28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69" fontId="21" fillId="0" borderId="0" xfId="0" applyNumberFormat="1" applyFont="1" applyAlignment="1" applyProtection="1">
      <alignment horizontal="left" vertical="center"/>
      <protection locked="0"/>
    </xf>
    <xf numFmtId="41" fontId="0" fillId="0" borderId="0" xfId="0" applyNumberFormat="1" applyFont="1" applyAlignment="1" applyProtection="1">
      <alignment vertical="center"/>
      <protection locked="0"/>
    </xf>
    <xf numFmtId="41" fontId="20" fillId="0" borderId="14" xfId="28" applyNumberFormat="1" applyFont="1" applyFill="1" applyBorder="1" applyAlignment="1" applyProtection="1">
      <alignment horizontal="right" vertical="center"/>
      <protection locked="0"/>
    </xf>
    <xf numFmtId="41" fontId="0" fillId="0" borderId="17" xfId="28" applyNumberFormat="1" applyFont="1" applyFill="1" applyBorder="1" applyAlignment="1" applyProtection="1">
      <alignment horizontal="right" vertical="center"/>
      <protection locked="0"/>
    </xf>
    <xf numFmtId="41" fontId="0" fillId="0" borderId="0" xfId="28" applyNumberFormat="1" applyFont="1" applyFill="1" applyBorder="1" applyAlignment="1" applyProtection="1">
      <alignment vertical="center"/>
      <protection locked="0"/>
    </xf>
    <xf numFmtId="170" fontId="0" fillId="0" borderId="0" xfId="28" applyNumberFormat="1" applyFont="1" applyFill="1" applyBorder="1" applyAlignment="1" applyProtection="1">
      <alignment vertical="center"/>
      <protection locked="0"/>
    </xf>
    <xf numFmtId="169" fontId="20" fillId="0" borderId="0" xfId="0" applyNumberFormat="1" applyFont="1" applyAlignment="1" applyProtection="1">
      <alignment vertical="center"/>
      <protection locked="0"/>
    </xf>
    <xf numFmtId="41" fontId="20" fillId="0" borderId="15" xfId="28" applyNumberFormat="1" applyFont="1" applyFill="1" applyBorder="1" applyAlignment="1" applyProtection="1">
      <alignment horizontal="right" vertical="center"/>
      <protection locked="0"/>
    </xf>
    <xf numFmtId="164" fontId="0" fillId="0" borderId="14" xfId="28" applyFont="1" applyFill="1" applyBorder="1" applyAlignment="1" applyProtection="1">
      <alignment horizontal="right" vertical="center"/>
      <protection locked="0"/>
    </xf>
    <xf numFmtId="164" fontId="0" fillId="0" borderId="0" xfId="28" applyFont="1" applyFill="1" applyAlignment="1">
      <alignment vertical="center"/>
    </xf>
    <xf numFmtId="170" fontId="0" fillId="0" borderId="0" xfId="28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horizontal="left" vertical="center"/>
    </xf>
    <xf numFmtId="0" fontId="0" fillId="0" borderId="0" xfId="39" applyFont="1" applyAlignment="1">
      <alignment horizontal="center"/>
    </xf>
    <xf numFmtId="165" fontId="0" fillId="0" borderId="0" xfId="28" applyNumberFormat="1" applyFont="1" applyFill="1" applyBorder="1" applyAlignment="1" applyProtection="1">
      <alignment horizontal="center"/>
    </xf>
    <xf numFmtId="165" fontId="20" fillId="0" borderId="11" xfId="0" applyNumberFormat="1" applyFont="1" applyFill="1" applyBorder="1" applyAlignment="1"/>
    <xf numFmtId="165" fontId="20" fillId="0" borderId="16" xfId="0" applyNumberFormat="1" applyFont="1" applyFill="1" applyBorder="1" applyAlignment="1"/>
    <xf numFmtId="166" fontId="0" fillId="0" borderId="14" xfId="28" applyNumberFormat="1" applyFont="1" applyFill="1" applyBorder="1" applyAlignment="1"/>
    <xf numFmtId="164" fontId="0" fillId="0" borderId="0" xfId="28" applyFont="1" applyFill="1" applyAlignment="1"/>
    <xf numFmtId="164" fontId="0" fillId="0" borderId="14" xfId="28" applyFont="1" applyFill="1" applyBorder="1" applyAlignment="1"/>
    <xf numFmtId="164" fontId="0" fillId="0" borderId="14" xfId="28" quotePrefix="1" applyFont="1" applyFill="1" applyBorder="1" applyAlignment="1">
      <alignment horizontal="center"/>
    </xf>
    <xf numFmtId="165" fontId="20" fillId="0" borderId="13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right"/>
    </xf>
    <xf numFmtId="167" fontId="20" fillId="0" borderId="12" xfId="0" applyNumberFormat="1" applyFont="1" applyFill="1" applyBorder="1" applyAlignment="1"/>
    <xf numFmtId="0" fontId="21" fillId="0" borderId="0" xfId="0" applyFont="1" applyFill="1" applyBorder="1" applyAlignment="1"/>
    <xf numFmtId="164" fontId="0" fillId="0" borderId="0" xfId="28" applyFont="1" applyFill="1" applyBorder="1" applyAlignment="1">
      <alignment horizontal="right"/>
    </xf>
    <xf numFmtId="166" fontId="0" fillId="0" borderId="0" xfId="28" applyNumberFormat="1" applyFont="1" applyFill="1" applyBorder="1" applyAlignment="1">
      <alignment horizontal="right"/>
    </xf>
    <xf numFmtId="49" fontId="0" fillId="0" borderId="0" xfId="28" applyNumberFormat="1" applyFont="1" applyFill="1" applyBorder="1" applyAlignment="1" applyProtection="1"/>
    <xf numFmtId="164" fontId="0" fillId="0" borderId="0" xfId="28" applyFont="1" applyFill="1" applyAlignment="1">
      <alignment horizontal="right"/>
    </xf>
    <xf numFmtId="166" fontId="20" fillId="0" borderId="11" xfId="28" applyNumberFormat="1" applyFont="1" applyFill="1" applyBorder="1" applyAlignment="1" applyProtection="1"/>
    <xf numFmtId="168" fontId="20" fillId="0" borderId="12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165" fontId="0" fillId="0" borderId="14" xfId="28" applyNumberFormat="1" applyFont="1" applyFill="1" applyBorder="1" applyAlignment="1" applyProtection="1">
      <alignment horizontal="center"/>
    </xf>
    <xf numFmtId="164" fontId="27" fillId="0" borderId="0" xfId="28" applyFill="1"/>
    <xf numFmtId="41" fontId="0" fillId="0" borderId="0" xfId="0" applyNumberFormat="1" applyFont="1" applyFill="1" applyAlignment="1"/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69" fontId="0" fillId="0" borderId="0" xfId="0" applyNumberFormat="1" applyFont="1" applyFill="1" applyAlignment="1" applyProtection="1">
      <alignment horizontal="left" vertical="center"/>
      <protection locked="0"/>
    </xf>
    <xf numFmtId="41" fontId="21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45" xr:uid="{2ECC58AC-EC90-464E-9B59-C223FEFEA690}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abSelected="1" view="pageBreakPreview" topLeftCell="A18" zoomScale="79" zoomScaleNormal="67" zoomScaleSheetLayoutView="79" workbookViewId="0">
      <selection activeCell="D14" sqref="D14"/>
    </sheetView>
  </sheetViews>
  <sheetFormatPr defaultColWidth="9.09765625" defaultRowHeight="23.5" customHeight="1" x14ac:dyDescent="0.65"/>
  <cols>
    <col min="1" max="1" width="40" style="133" customWidth="1"/>
    <col min="2" max="2" width="8" style="123" customWidth="1"/>
    <col min="3" max="3" width="1.09765625" style="133" customWidth="1"/>
    <col min="4" max="4" width="14.19921875" style="134" customWidth="1"/>
    <col min="5" max="5" width="1.09765625" style="134" customWidth="1"/>
    <col min="6" max="6" width="14.19921875" style="134" customWidth="1"/>
    <col min="7" max="7" width="1.09765625" style="134" customWidth="1"/>
    <col min="8" max="8" width="14.19921875" style="134" customWidth="1"/>
    <col min="9" max="9" width="1.09765625" style="134" customWidth="1"/>
    <col min="10" max="10" width="14.19921875" style="134" customWidth="1"/>
    <col min="11" max="11" width="17" style="135" customWidth="1"/>
    <col min="12" max="12" width="17.19921875" style="135" bestFit="1" customWidth="1"/>
    <col min="13" max="13" width="17" style="135" bestFit="1" customWidth="1"/>
    <col min="14" max="14" width="3.69921875" style="135" customWidth="1"/>
    <col min="15" max="15" width="3" style="135" bestFit="1" customWidth="1"/>
    <col min="16" max="16" width="3.69921875" style="135" customWidth="1"/>
    <col min="17" max="17" width="6.3984375" style="135" bestFit="1" customWidth="1"/>
    <col min="18" max="16384" width="9.09765625" style="135"/>
  </cols>
  <sheetData>
    <row r="1" spans="1:13" ht="23" x14ac:dyDescent="0.65">
      <c r="A1" s="121" t="s">
        <v>88</v>
      </c>
    </row>
    <row r="2" spans="1:13" ht="23" x14ac:dyDescent="0.65">
      <c r="A2" s="122" t="s">
        <v>0</v>
      </c>
    </row>
    <row r="3" spans="1:13" ht="21.5" x14ac:dyDescent="0.65"/>
    <row r="4" spans="1:13" ht="22" x14ac:dyDescent="0.65">
      <c r="D4" s="198" t="s">
        <v>1</v>
      </c>
      <c r="E4" s="198"/>
      <c r="F4" s="198"/>
      <c r="G4" s="136"/>
      <c r="H4" s="198" t="s">
        <v>2</v>
      </c>
      <c r="I4" s="198"/>
      <c r="J4" s="198"/>
    </row>
    <row r="5" spans="1:13" ht="22" x14ac:dyDescent="0.65">
      <c r="A5" s="124"/>
      <c r="B5" s="135"/>
      <c r="D5" s="137" t="s">
        <v>58</v>
      </c>
      <c r="E5" s="137"/>
      <c r="F5" s="137" t="s">
        <v>59</v>
      </c>
      <c r="G5" s="138"/>
      <c r="H5" s="137" t="s">
        <v>58</v>
      </c>
      <c r="I5" s="137"/>
      <c r="J5" s="137" t="s">
        <v>59</v>
      </c>
    </row>
    <row r="6" spans="1:13" ht="22" x14ac:dyDescent="0.65">
      <c r="A6" s="124" t="s">
        <v>3</v>
      </c>
      <c r="B6" s="123" t="s">
        <v>4</v>
      </c>
      <c r="D6" s="139" t="s">
        <v>148</v>
      </c>
      <c r="E6" s="140"/>
      <c r="F6" s="139" t="s">
        <v>131</v>
      </c>
      <c r="G6" s="139"/>
      <c r="H6" s="139" t="s">
        <v>148</v>
      </c>
      <c r="I6" s="140"/>
      <c r="J6" s="139" t="s">
        <v>131</v>
      </c>
    </row>
    <row r="7" spans="1:13" ht="22" x14ac:dyDescent="0.65">
      <c r="A7" s="124"/>
      <c r="D7" s="172" t="s">
        <v>153</v>
      </c>
      <c r="E7" s="140"/>
      <c r="F7" s="139"/>
      <c r="G7" s="139"/>
      <c r="H7" s="172" t="s">
        <v>153</v>
      </c>
      <c r="I7" s="140"/>
      <c r="J7" s="139"/>
    </row>
    <row r="8" spans="1:13" ht="21.5" x14ac:dyDescent="0.65">
      <c r="B8" s="141"/>
      <c r="D8" s="197" t="s">
        <v>152</v>
      </c>
      <c r="E8" s="197"/>
      <c r="F8" s="197"/>
      <c r="G8" s="197"/>
      <c r="H8" s="197"/>
      <c r="I8" s="197"/>
      <c r="J8" s="197"/>
    </row>
    <row r="9" spans="1:13" s="146" customFormat="1" ht="22" x14ac:dyDescent="0.65">
      <c r="A9" s="142" t="s">
        <v>6</v>
      </c>
      <c r="B9" s="125"/>
      <c r="C9" s="143"/>
      <c r="D9" s="144"/>
      <c r="E9" s="144"/>
      <c r="F9" s="144"/>
      <c r="G9" s="144"/>
      <c r="H9" s="144"/>
      <c r="I9" s="144"/>
      <c r="J9" s="144"/>
      <c r="K9" s="145"/>
    </row>
    <row r="10" spans="1:13" s="146" customFormat="1" ht="21.5" x14ac:dyDescent="0.65">
      <c r="A10" s="143" t="s">
        <v>7</v>
      </c>
      <c r="B10" s="125">
        <v>4</v>
      </c>
      <c r="C10" s="143"/>
      <c r="D10" s="147">
        <v>20414</v>
      </c>
      <c r="E10" s="147"/>
      <c r="F10" s="147">
        <v>11141</v>
      </c>
      <c r="G10" s="148"/>
      <c r="H10" s="147">
        <v>7201</v>
      </c>
      <c r="I10" s="147"/>
      <c r="J10" s="147">
        <v>1557</v>
      </c>
      <c r="K10" s="145"/>
      <c r="L10" s="149"/>
    </row>
    <row r="11" spans="1:13" s="146" customFormat="1" ht="21.5" x14ac:dyDescent="0.65">
      <c r="A11" s="143" t="s">
        <v>132</v>
      </c>
      <c r="B11" s="125">
        <v>5</v>
      </c>
      <c r="C11" s="143"/>
      <c r="D11" s="147">
        <v>326211</v>
      </c>
      <c r="E11" s="147"/>
      <c r="F11" s="147">
        <v>326252</v>
      </c>
      <c r="G11" s="148"/>
      <c r="H11" s="147">
        <v>333987</v>
      </c>
      <c r="I11" s="147"/>
      <c r="J11" s="147">
        <v>307185</v>
      </c>
      <c r="K11" s="145"/>
      <c r="L11" s="149"/>
    </row>
    <row r="12" spans="1:13" s="146" customFormat="1" ht="21.5" x14ac:dyDescent="0.65">
      <c r="A12" s="143" t="s">
        <v>133</v>
      </c>
      <c r="B12" s="125">
        <v>6</v>
      </c>
      <c r="C12" s="143"/>
      <c r="D12" s="147">
        <v>232085</v>
      </c>
      <c r="E12" s="147"/>
      <c r="F12" s="147">
        <v>190430</v>
      </c>
      <c r="G12" s="148"/>
      <c r="H12" s="147">
        <v>112846</v>
      </c>
      <c r="I12" s="147"/>
      <c r="J12" s="147">
        <v>93812</v>
      </c>
      <c r="K12" s="145"/>
      <c r="L12" s="149"/>
    </row>
    <row r="13" spans="1:13" s="146" customFormat="1" ht="21.5" x14ac:dyDescent="0.65">
      <c r="A13" s="143" t="s">
        <v>9</v>
      </c>
      <c r="B13" s="125"/>
      <c r="C13" s="143"/>
      <c r="D13" s="147">
        <v>5469</v>
      </c>
      <c r="E13" s="147"/>
      <c r="F13" s="147">
        <v>9767</v>
      </c>
      <c r="G13" s="148"/>
      <c r="H13" s="147">
        <v>5387</v>
      </c>
      <c r="I13" s="147"/>
      <c r="J13" s="147">
        <v>9566</v>
      </c>
      <c r="K13" s="145"/>
      <c r="L13" s="149"/>
    </row>
    <row r="14" spans="1:13" s="127" customFormat="1" ht="22" x14ac:dyDescent="0.65">
      <c r="A14" s="124" t="s">
        <v>10</v>
      </c>
      <c r="B14" s="150"/>
      <c r="C14" s="124"/>
      <c r="D14" s="151">
        <f>SUM(D10:D13)</f>
        <v>584179</v>
      </c>
      <c r="E14" s="152"/>
      <c r="F14" s="151">
        <f>SUM(F10:F13)</f>
        <v>537590</v>
      </c>
      <c r="G14" s="152"/>
      <c r="H14" s="151">
        <f>SUM(H10:H13)</f>
        <v>459421</v>
      </c>
      <c r="I14" s="152"/>
      <c r="J14" s="151">
        <f>SUM(J10:J13)</f>
        <v>412120</v>
      </c>
      <c r="K14" s="126"/>
      <c r="L14" s="126"/>
      <c r="M14" s="126"/>
    </row>
    <row r="15" spans="1:13" s="146" customFormat="1" ht="21.5" x14ac:dyDescent="0.65">
      <c r="A15" s="143"/>
      <c r="B15" s="125"/>
      <c r="C15" s="143"/>
      <c r="D15" s="144"/>
      <c r="E15" s="144"/>
      <c r="F15" s="144"/>
      <c r="G15" s="144"/>
      <c r="H15" s="144"/>
      <c r="I15" s="144"/>
      <c r="J15" s="144"/>
      <c r="K15" s="145"/>
      <c r="L15" s="149"/>
    </row>
    <row r="16" spans="1:13" s="146" customFormat="1" ht="22" x14ac:dyDescent="0.65">
      <c r="A16" s="142" t="s">
        <v>11</v>
      </c>
      <c r="B16" s="125"/>
      <c r="C16" s="143"/>
      <c r="D16" s="144"/>
      <c r="E16" s="153"/>
      <c r="F16" s="144"/>
      <c r="G16" s="144"/>
      <c r="H16" s="144"/>
      <c r="I16" s="144"/>
      <c r="J16" s="144"/>
      <c r="K16" s="145"/>
      <c r="L16" s="149"/>
    </row>
    <row r="17" spans="1:12" s="146" customFormat="1" ht="21.5" x14ac:dyDescent="0.65">
      <c r="A17" s="143" t="s">
        <v>134</v>
      </c>
      <c r="B17" s="125"/>
      <c r="C17" s="143"/>
      <c r="D17" s="144">
        <v>911</v>
      </c>
      <c r="E17" s="153"/>
      <c r="F17" s="144">
        <v>911</v>
      </c>
      <c r="G17" s="144"/>
      <c r="H17" s="144">
        <v>911</v>
      </c>
      <c r="I17" s="144"/>
      <c r="J17" s="144">
        <v>911</v>
      </c>
      <c r="K17" s="145"/>
      <c r="L17" s="149"/>
    </row>
    <row r="18" spans="1:12" s="146" customFormat="1" ht="21.5" x14ac:dyDescent="0.65">
      <c r="A18" s="143" t="s">
        <v>87</v>
      </c>
      <c r="B18" s="125">
        <v>16</v>
      </c>
      <c r="C18" s="143"/>
      <c r="D18" s="154">
        <v>0</v>
      </c>
      <c r="E18" s="153"/>
      <c r="F18" s="154">
        <v>0</v>
      </c>
      <c r="G18" s="144"/>
      <c r="H18" s="154">
        <v>0</v>
      </c>
      <c r="I18" s="144"/>
      <c r="J18" s="154">
        <v>0</v>
      </c>
      <c r="K18" s="145"/>
      <c r="L18" s="149"/>
    </row>
    <row r="19" spans="1:12" s="146" customFormat="1" ht="21.5" x14ac:dyDescent="0.65">
      <c r="A19" s="143" t="s">
        <v>135</v>
      </c>
      <c r="B19" s="125">
        <v>7</v>
      </c>
      <c r="C19" s="143"/>
      <c r="D19" s="155">
        <v>0</v>
      </c>
      <c r="E19" s="147"/>
      <c r="F19" s="155">
        <v>0</v>
      </c>
      <c r="G19" s="148"/>
      <c r="H19" s="147">
        <v>210427</v>
      </c>
      <c r="I19" s="147"/>
      <c r="J19" s="147">
        <v>210427</v>
      </c>
      <c r="K19" s="145"/>
      <c r="L19" s="149"/>
    </row>
    <row r="20" spans="1:12" s="146" customFormat="1" ht="21.5" x14ac:dyDescent="0.65">
      <c r="A20" s="143" t="s">
        <v>12</v>
      </c>
      <c r="B20" s="125"/>
      <c r="C20" s="143"/>
      <c r="D20" s="147">
        <v>28837</v>
      </c>
      <c r="E20" s="147"/>
      <c r="F20" s="147">
        <v>28837</v>
      </c>
      <c r="G20" s="148"/>
      <c r="H20" s="147">
        <v>28837</v>
      </c>
      <c r="I20" s="147"/>
      <c r="J20" s="147">
        <v>28837</v>
      </c>
      <c r="K20" s="145"/>
      <c r="L20" s="149"/>
    </row>
    <row r="21" spans="1:12" s="146" customFormat="1" ht="21.5" x14ac:dyDescent="0.65">
      <c r="A21" s="143" t="s">
        <v>13</v>
      </c>
      <c r="B21" s="125">
        <v>8</v>
      </c>
      <c r="C21" s="143"/>
      <c r="D21" s="147">
        <v>241063</v>
      </c>
      <c r="E21" s="147"/>
      <c r="F21" s="147">
        <v>239184</v>
      </c>
      <c r="G21" s="148"/>
      <c r="H21" s="147">
        <v>214023</v>
      </c>
      <c r="I21" s="147"/>
      <c r="J21" s="147">
        <v>212093</v>
      </c>
      <c r="K21" s="145"/>
      <c r="L21" s="149"/>
    </row>
    <row r="22" spans="1:12" s="146" customFormat="1" ht="21.5" x14ac:dyDescent="0.65">
      <c r="A22" s="143" t="s">
        <v>120</v>
      </c>
      <c r="B22" s="125"/>
      <c r="C22" s="143"/>
      <c r="D22" s="147">
        <v>13472</v>
      </c>
      <c r="E22" s="147"/>
      <c r="F22" s="147">
        <v>15361</v>
      </c>
      <c r="G22" s="148"/>
      <c r="H22" s="147">
        <v>10592</v>
      </c>
      <c r="I22" s="147"/>
      <c r="J22" s="147">
        <v>12073</v>
      </c>
      <c r="K22" s="145"/>
      <c r="L22" s="149"/>
    </row>
    <row r="23" spans="1:12" s="146" customFormat="1" ht="21.5" x14ac:dyDescent="0.65">
      <c r="A23" s="143" t="s">
        <v>136</v>
      </c>
      <c r="B23" s="125"/>
      <c r="C23" s="143"/>
      <c r="D23" s="147">
        <v>3680</v>
      </c>
      <c r="E23" s="147"/>
      <c r="F23" s="147">
        <v>3910</v>
      </c>
      <c r="G23" s="148"/>
      <c r="H23" s="147">
        <v>3140</v>
      </c>
      <c r="I23" s="147"/>
      <c r="J23" s="147">
        <v>3333</v>
      </c>
      <c r="K23" s="145"/>
      <c r="L23" s="149"/>
    </row>
    <row r="24" spans="1:12" s="146" customFormat="1" ht="21.5" x14ac:dyDescent="0.65">
      <c r="A24" s="146" t="s">
        <v>14</v>
      </c>
      <c r="B24" s="125"/>
      <c r="C24" s="143"/>
      <c r="D24" s="147">
        <v>9133</v>
      </c>
      <c r="E24" s="147"/>
      <c r="F24" s="147">
        <v>9828</v>
      </c>
      <c r="G24" s="148"/>
      <c r="H24" s="147">
        <v>8895</v>
      </c>
      <c r="I24" s="147"/>
      <c r="J24" s="147">
        <v>8545</v>
      </c>
      <c r="K24" s="145"/>
      <c r="L24" s="149"/>
    </row>
    <row r="25" spans="1:12" s="146" customFormat="1" ht="21.5" x14ac:dyDescent="0.65">
      <c r="A25" s="143" t="s">
        <v>15</v>
      </c>
      <c r="B25" s="125"/>
      <c r="C25" s="143"/>
      <c r="D25" s="147">
        <v>632</v>
      </c>
      <c r="E25" s="147"/>
      <c r="F25" s="147">
        <v>641</v>
      </c>
      <c r="G25" s="148"/>
      <c r="H25" s="147">
        <v>632</v>
      </c>
      <c r="I25" s="147"/>
      <c r="J25" s="147">
        <v>641</v>
      </c>
      <c r="K25" s="145"/>
      <c r="L25" s="149"/>
    </row>
    <row r="26" spans="1:12" s="127" customFormat="1" ht="22" x14ac:dyDescent="0.65">
      <c r="A26" s="124" t="s">
        <v>16</v>
      </c>
      <c r="B26" s="150"/>
      <c r="C26" s="124"/>
      <c r="D26" s="151">
        <f>SUM(D17:D25)</f>
        <v>297728</v>
      </c>
      <c r="E26" s="152"/>
      <c r="F26" s="151">
        <f>SUM(F17:F25)</f>
        <v>298672</v>
      </c>
      <c r="G26" s="152"/>
      <c r="H26" s="151">
        <f>SUM(H17:H25)</f>
        <v>477457</v>
      </c>
      <c r="I26" s="152"/>
      <c r="J26" s="151">
        <f>SUM(J17:J25)</f>
        <v>476860</v>
      </c>
      <c r="K26" s="126"/>
      <c r="L26" s="149"/>
    </row>
    <row r="27" spans="1:12" s="146" customFormat="1" ht="21.5" x14ac:dyDescent="0.65">
      <c r="A27" s="143"/>
      <c r="B27" s="125"/>
      <c r="C27" s="143">
        <v>40403233</v>
      </c>
      <c r="D27" s="144"/>
      <c r="E27" s="144"/>
      <c r="F27" s="144"/>
      <c r="G27" s="144">
        <v>40403233</v>
      </c>
      <c r="H27" s="144"/>
      <c r="I27" s="144"/>
      <c r="J27" s="144"/>
      <c r="L27" s="149"/>
    </row>
    <row r="28" spans="1:12" s="146" customFormat="1" ht="22.5" thickBot="1" x14ac:dyDescent="0.7">
      <c r="A28" s="124" t="s">
        <v>17</v>
      </c>
      <c r="B28" s="125"/>
      <c r="C28" s="143"/>
      <c r="D28" s="156">
        <f>D26+D14</f>
        <v>881907</v>
      </c>
      <c r="E28" s="152"/>
      <c r="F28" s="156">
        <f>F26+F14</f>
        <v>836262</v>
      </c>
      <c r="G28" s="152"/>
      <c r="H28" s="156">
        <f>H26+H14</f>
        <v>936878</v>
      </c>
      <c r="I28" s="152"/>
      <c r="J28" s="156">
        <f>J26+J14</f>
        <v>888980</v>
      </c>
      <c r="K28" s="157"/>
      <c r="L28" s="149"/>
    </row>
    <row r="29" spans="1:12" s="146" customFormat="1" ht="22.5" thickTop="1" x14ac:dyDescent="0.65">
      <c r="A29" s="124"/>
      <c r="B29" s="125"/>
      <c r="C29" s="143"/>
      <c r="D29" s="144"/>
      <c r="E29" s="144"/>
      <c r="F29" s="144"/>
      <c r="G29" s="144"/>
      <c r="H29" s="144"/>
      <c r="I29" s="144"/>
      <c r="J29" s="144"/>
      <c r="L29" s="149"/>
    </row>
    <row r="30" spans="1:12" ht="23" x14ac:dyDescent="0.65">
      <c r="A30" s="121" t="s">
        <v>88</v>
      </c>
      <c r="L30" s="149"/>
    </row>
    <row r="31" spans="1:12" ht="23" x14ac:dyDescent="0.65">
      <c r="A31" s="122" t="s">
        <v>0</v>
      </c>
      <c r="L31" s="149"/>
    </row>
    <row r="32" spans="1:12" ht="22" x14ac:dyDescent="0.65">
      <c r="D32" s="198" t="s">
        <v>1</v>
      </c>
      <c r="E32" s="198"/>
      <c r="F32" s="198"/>
      <c r="G32" s="198"/>
      <c r="H32" s="198" t="s">
        <v>2</v>
      </c>
      <c r="I32" s="198"/>
      <c r="J32" s="198"/>
      <c r="L32" s="149"/>
    </row>
    <row r="33" spans="1:12" ht="22" x14ac:dyDescent="0.65">
      <c r="A33" s="124"/>
      <c r="B33" s="135"/>
      <c r="D33" s="137" t="s">
        <v>58</v>
      </c>
      <c r="E33" s="137"/>
      <c r="F33" s="137" t="s">
        <v>59</v>
      </c>
      <c r="G33" s="138"/>
      <c r="H33" s="137" t="s">
        <v>58</v>
      </c>
      <c r="I33" s="137"/>
      <c r="J33" s="137" t="s">
        <v>59</v>
      </c>
      <c r="L33" s="149"/>
    </row>
    <row r="34" spans="1:12" ht="22" x14ac:dyDescent="0.65">
      <c r="A34" s="128" t="s">
        <v>137</v>
      </c>
      <c r="B34" s="123" t="s">
        <v>4</v>
      </c>
      <c r="D34" s="139" t="s">
        <v>148</v>
      </c>
      <c r="E34" s="140"/>
      <c r="F34" s="139" t="s">
        <v>131</v>
      </c>
      <c r="G34" s="139"/>
      <c r="H34" s="139" t="s">
        <v>148</v>
      </c>
      <c r="I34" s="140"/>
      <c r="J34" s="139" t="s">
        <v>131</v>
      </c>
      <c r="L34" s="149"/>
    </row>
    <row r="35" spans="1:12" ht="22" x14ac:dyDescent="0.65">
      <c r="A35" s="128"/>
      <c r="D35" s="172" t="s">
        <v>153</v>
      </c>
      <c r="E35" s="140"/>
      <c r="F35" s="139"/>
      <c r="G35" s="139"/>
      <c r="H35" s="172" t="s">
        <v>153</v>
      </c>
      <c r="I35" s="140"/>
      <c r="J35" s="139"/>
      <c r="L35" s="149"/>
    </row>
    <row r="36" spans="1:12" ht="18.75" customHeight="1" x14ac:dyDescent="0.65">
      <c r="B36" s="141"/>
      <c r="D36" s="197" t="s">
        <v>152</v>
      </c>
      <c r="E36" s="197"/>
      <c r="F36" s="197"/>
      <c r="G36" s="197"/>
      <c r="H36" s="197"/>
      <c r="I36" s="197"/>
      <c r="J36" s="197"/>
      <c r="L36" s="149"/>
    </row>
    <row r="37" spans="1:12" s="146" customFormat="1" ht="21" customHeight="1" x14ac:dyDescent="0.65">
      <c r="A37" s="142" t="s">
        <v>18</v>
      </c>
      <c r="B37" s="125"/>
      <c r="C37" s="143"/>
      <c r="D37" s="144"/>
      <c r="E37" s="144"/>
      <c r="F37" s="144"/>
      <c r="G37" s="144"/>
      <c r="H37" s="144"/>
      <c r="I37" s="144"/>
      <c r="J37" s="144"/>
      <c r="L37" s="149"/>
    </row>
    <row r="38" spans="1:12" s="146" customFormat="1" ht="21" customHeight="1" x14ac:dyDescent="0.65">
      <c r="A38" s="143" t="s">
        <v>89</v>
      </c>
      <c r="B38" s="125"/>
      <c r="C38" s="143"/>
      <c r="D38" s="147"/>
      <c r="E38" s="147"/>
      <c r="F38" s="147"/>
      <c r="G38" s="148"/>
      <c r="H38" s="147"/>
      <c r="I38" s="147"/>
      <c r="J38" s="147"/>
      <c r="K38" s="145"/>
      <c r="L38" s="149"/>
    </row>
    <row r="39" spans="1:12" s="146" customFormat="1" ht="21" customHeight="1" x14ac:dyDescent="0.65">
      <c r="A39" s="143" t="s">
        <v>90</v>
      </c>
      <c r="B39" s="125">
        <v>10</v>
      </c>
      <c r="C39" s="143"/>
      <c r="D39" s="147">
        <v>85387</v>
      </c>
      <c r="E39" s="147"/>
      <c r="F39" s="147">
        <v>107865</v>
      </c>
      <c r="G39" s="148"/>
      <c r="H39" s="147">
        <v>85198</v>
      </c>
      <c r="I39" s="147"/>
      <c r="J39" s="147">
        <v>107865</v>
      </c>
      <c r="K39" s="145"/>
      <c r="L39" s="149"/>
    </row>
    <row r="40" spans="1:12" s="146" customFormat="1" ht="21" customHeight="1" x14ac:dyDescent="0.65">
      <c r="A40" s="143" t="s">
        <v>138</v>
      </c>
      <c r="B40" s="125">
        <v>9</v>
      </c>
      <c r="C40" s="143"/>
      <c r="D40" s="147">
        <v>199374</v>
      </c>
      <c r="E40" s="147"/>
      <c r="F40" s="147">
        <v>183624</v>
      </c>
      <c r="G40" s="148"/>
      <c r="H40" s="147">
        <v>306644</v>
      </c>
      <c r="I40" s="147"/>
      <c r="J40" s="147">
        <v>276481</v>
      </c>
      <c r="K40" s="145"/>
      <c r="L40" s="149"/>
    </row>
    <row r="41" spans="1:12" s="146" customFormat="1" ht="21" customHeight="1" x14ac:dyDescent="0.65">
      <c r="A41" s="196" t="s">
        <v>177</v>
      </c>
      <c r="B41" s="125"/>
      <c r="C41" s="143"/>
      <c r="D41" s="147"/>
      <c r="E41" s="147"/>
      <c r="F41" s="147"/>
      <c r="G41" s="148"/>
      <c r="H41" s="147"/>
      <c r="I41" s="147"/>
      <c r="J41" s="147"/>
      <c r="K41" s="145"/>
      <c r="L41" s="149"/>
    </row>
    <row r="42" spans="1:12" s="146" customFormat="1" ht="21" customHeight="1" x14ac:dyDescent="0.65">
      <c r="A42" s="143" t="s">
        <v>127</v>
      </c>
      <c r="B42" s="125">
        <v>10</v>
      </c>
      <c r="C42" s="143"/>
      <c r="D42" s="147">
        <v>7367</v>
      </c>
      <c r="E42" s="147"/>
      <c r="F42" s="154">
        <v>0</v>
      </c>
      <c r="G42" s="148"/>
      <c r="H42" s="147">
        <v>7367</v>
      </c>
      <c r="I42" s="147"/>
      <c r="J42" s="154">
        <v>0</v>
      </c>
      <c r="K42" s="145"/>
      <c r="L42" s="149"/>
    </row>
    <row r="43" spans="1:12" s="146" customFormat="1" ht="21" customHeight="1" x14ac:dyDescent="0.65">
      <c r="A43" s="143" t="s">
        <v>126</v>
      </c>
      <c r="K43" s="145"/>
      <c r="L43" s="149"/>
    </row>
    <row r="44" spans="1:12" s="146" customFormat="1" ht="21" customHeight="1" x14ac:dyDescent="0.65">
      <c r="A44" s="143" t="s">
        <v>127</v>
      </c>
      <c r="B44" s="125">
        <v>10</v>
      </c>
      <c r="D44" s="147">
        <v>5553</v>
      </c>
      <c r="F44" s="147">
        <v>6187</v>
      </c>
      <c r="H44" s="147">
        <v>4026</v>
      </c>
      <c r="J44" s="147">
        <v>4679</v>
      </c>
      <c r="K44" s="145"/>
      <c r="L44" s="149"/>
    </row>
    <row r="45" spans="1:12" s="146" customFormat="1" ht="21" customHeight="1" x14ac:dyDescent="0.65">
      <c r="A45" s="146" t="s">
        <v>139</v>
      </c>
      <c r="B45" s="125"/>
      <c r="C45" s="143"/>
      <c r="D45" s="147">
        <v>9670</v>
      </c>
      <c r="E45" s="147"/>
      <c r="F45" s="147">
        <v>6799</v>
      </c>
      <c r="G45" s="148"/>
      <c r="H45" s="147">
        <v>6888</v>
      </c>
      <c r="I45" s="147"/>
      <c r="J45" s="147">
        <v>5206</v>
      </c>
      <c r="K45" s="145"/>
      <c r="L45" s="149"/>
    </row>
    <row r="46" spans="1:12" s="146" customFormat="1" ht="21" customHeight="1" x14ac:dyDescent="0.65">
      <c r="A46" s="143" t="s">
        <v>91</v>
      </c>
      <c r="B46" s="125"/>
      <c r="C46" s="143"/>
      <c r="D46" s="147">
        <v>3217</v>
      </c>
      <c r="E46" s="147"/>
      <c r="F46" s="147">
        <v>10431</v>
      </c>
      <c r="G46" s="148"/>
      <c r="H46" s="147">
        <v>2644</v>
      </c>
      <c r="I46" s="147"/>
      <c r="J46" s="147">
        <v>6663</v>
      </c>
      <c r="K46" s="145"/>
      <c r="L46" s="149"/>
    </row>
    <row r="47" spans="1:12" s="127" customFormat="1" ht="21" customHeight="1" x14ac:dyDescent="0.65">
      <c r="A47" s="124" t="s">
        <v>19</v>
      </c>
      <c r="B47" s="150"/>
      <c r="C47" s="124"/>
      <c r="D47" s="151">
        <f>SUM(D38:D46)</f>
        <v>310568</v>
      </c>
      <c r="E47" s="152"/>
      <c r="F47" s="151">
        <f>SUM(F38:F46)</f>
        <v>314906</v>
      </c>
      <c r="G47" s="152"/>
      <c r="H47" s="151">
        <f>SUM(H38:H46)</f>
        <v>412767</v>
      </c>
      <c r="I47" s="152"/>
      <c r="J47" s="151">
        <f>SUM(J38:J46)</f>
        <v>400894</v>
      </c>
      <c r="K47" s="126"/>
      <c r="L47" s="149"/>
    </row>
    <row r="48" spans="1:12" s="146" customFormat="1" ht="21.5" customHeight="1" x14ac:dyDescent="0.65">
      <c r="A48" s="143"/>
      <c r="B48" s="125"/>
      <c r="C48" s="143"/>
      <c r="D48" s="144"/>
      <c r="E48" s="144"/>
      <c r="F48" s="144"/>
      <c r="G48" s="144"/>
      <c r="H48" s="144"/>
      <c r="I48" s="144"/>
      <c r="J48" s="144"/>
      <c r="K48" s="145"/>
      <c r="L48" s="149"/>
    </row>
    <row r="49" spans="1:13" s="146" customFormat="1" ht="21" customHeight="1" x14ac:dyDescent="0.65">
      <c r="A49" s="142" t="s">
        <v>20</v>
      </c>
      <c r="B49" s="125"/>
      <c r="C49" s="143"/>
      <c r="D49" s="144"/>
      <c r="E49" s="144"/>
      <c r="F49" s="144"/>
      <c r="G49" s="144"/>
      <c r="H49" s="144"/>
      <c r="I49" s="144"/>
      <c r="J49" s="144"/>
      <c r="K49" s="145"/>
      <c r="L49" s="149"/>
    </row>
    <row r="50" spans="1:13" s="146" customFormat="1" ht="21" customHeight="1" x14ac:dyDescent="0.65">
      <c r="A50" s="146" t="s">
        <v>160</v>
      </c>
      <c r="B50" s="125">
        <v>10</v>
      </c>
      <c r="C50" s="143"/>
      <c r="D50" s="147">
        <v>29633</v>
      </c>
      <c r="E50" s="147"/>
      <c r="F50" s="154">
        <v>0</v>
      </c>
      <c r="G50" s="148"/>
      <c r="H50" s="147">
        <v>29633</v>
      </c>
      <c r="I50" s="147"/>
      <c r="J50" s="154">
        <v>0</v>
      </c>
      <c r="K50" s="145"/>
      <c r="L50" s="149"/>
      <c r="M50" s="159"/>
    </row>
    <row r="51" spans="1:13" s="146" customFormat="1" ht="21" customHeight="1" x14ac:dyDescent="0.65">
      <c r="A51" s="146" t="s">
        <v>159</v>
      </c>
      <c r="B51" s="125">
        <v>10</v>
      </c>
      <c r="C51" s="143"/>
      <c r="D51" s="147">
        <v>8180</v>
      </c>
      <c r="E51" s="147"/>
      <c r="F51" s="147">
        <v>9379</v>
      </c>
      <c r="G51" s="148"/>
      <c r="H51" s="147">
        <v>6728</v>
      </c>
      <c r="I51" s="147"/>
      <c r="J51" s="147">
        <v>7514</v>
      </c>
      <c r="K51" s="145"/>
      <c r="L51" s="149"/>
      <c r="M51" s="159"/>
    </row>
    <row r="52" spans="1:13" s="146" customFormat="1" ht="21" customHeight="1" x14ac:dyDescent="0.65">
      <c r="A52" s="146" t="s">
        <v>72</v>
      </c>
      <c r="B52" s="125"/>
      <c r="C52" s="143"/>
      <c r="D52" s="147"/>
      <c r="E52" s="147"/>
      <c r="F52" s="147"/>
      <c r="G52" s="148"/>
      <c r="H52" s="147"/>
      <c r="I52" s="147"/>
      <c r="J52" s="147"/>
      <c r="K52" s="145"/>
      <c r="L52" s="149"/>
      <c r="M52" s="159"/>
    </row>
    <row r="53" spans="1:13" s="146" customFormat="1" ht="21" customHeight="1" x14ac:dyDescent="0.65">
      <c r="A53" s="146" t="s">
        <v>92</v>
      </c>
      <c r="B53" s="125"/>
      <c r="C53" s="143"/>
      <c r="D53" s="147">
        <v>38215</v>
      </c>
      <c r="E53" s="147"/>
      <c r="F53" s="147">
        <v>37159</v>
      </c>
      <c r="G53" s="148"/>
      <c r="H53" s="147">
        <v>35505</v>
      </c>
      <c r="I53" s="147"/>
      <c r="J53" s="147">
        <v>34595</v>
      </c>
      <c r="K53" s="145"/>
      <c r="L53" s="149"/>
    </row>
    <row r="54" spans="1:13" s="127" customFormat="1" ht="21" customHeight="1" x14ac:dyDescent="0.65">
      <c r="A54" s="124" t="s">
        <v>21</v>
      </c>
      <c r="B54" s="150"/>
      <c r="C54" s="124"/>
      <c r="D54" s="151">
        <f>SUM(D50:D53)</f>
        <v>76028</v>
      </c>
      <c r="E54" s="152"/>
      <c r="F54" s="151">
        <f>SUM(F50:F53)</f>
        <v>46538</v>
      </c>
      <c r="G54" s="152"/>
      <c r="H54" s="151">
        <f>SUM(H50:H53)</f>
        <v>71866</v>
      </c>
      <c r="I54" s="152"/>
      <c r="J54" s="151">
        <f>SUM(J50:J53)</f>
        <v>42109</v>
      </c>
      <c r="K54" s="126"/>
      <c r="L54" s="149"/>
    </row>
    <row r="55" spans="1:13" s="146" customFormat="1" ht="21.5" customHeight="1" x14ac:dyDescent="0.65">
      <c r="A55" s="143"/>
      <c r="B55" s="125"/>
      <c r="C55" s="143"/>
      <c r="D55" s="144"/>
      <c r="E55" s="144"/>
      <c r="F55" s="144"/>
      <c r="G55" s="144"/>
      <c r="H55" s="144"/>
      <c r="I55" s="144"/>
      <c r="J55" s="144"/>
      <c r="K55" s="145"/>
      <c r="L55" s="149"/>
    </row>
    <row r="56" spans="1:13" s="146" customFormat="1" ht="21" customHeight="1" x14ac:dyDescent="0.65">
      <c r="A56" s="124" t="s">
        <v>22</v>
      </c>
      <c r="B56" s="125"/>
      <c r="C56" s="143"/>
      <c r="D56" s="160">
        <f>D54+D47</f>
        <v>386596</v>
      </c>
      <c r="E56" s="152"/>
      <c r="F56" s="160">
        <f>F54+F47</f>
        <v>361444</v>
      </c>
      <c r="G56" s="152"/>
      <c r="H56" s="160">
        <f>H54+H47</f>
        <v>484633</v>
      </c>
      <c r="I56" s="152"/>
      <c r="J56" s="160">
        <f>J54+J47</f>
        <v>443003</v>
      </c>
      <c r="K56" s="145"/>
      <c r="L56" s="149"/>
    </row>
    <row r="57" spans="1:13" s="146" customFormat="1" ht="21.5" customHeight="1" x14ac:dyDescent="0.65">
      <c r="A57" s="143"/>
      <c r="B57" s="125"/>
      <c r="C57" s="143"/>
      <c r="D57" s="144"/>
      <c r="E57" s="144"/>
      <c r="F57" s="144"/>
      <c r="G57" s="144"/>
      <c r="H57" s="144"/>
      <c r="I57" s="144"/>
      <c r="J57" s="144"/>
      <c r="K57" s="145"/>
      <c r="L57" s="149"/>
    </row>
    <row r="58" spans="1:13" ht="23" x14ac:dyDescent="0.65">
      <c r="A58" s="121" t="s">
        <v>88</v>
      </c>
      <c r="L58" s="149"/>
    </row>
    <row r="59" spans="1:13" ht="23" x14ac:dyDescent="0.65">
      <c r="A59" s="122" t="s">
        <v>0</v>
      </c>
      <c r="L59" s="149"/>
    </row>
    <row r="60" spans="1:13" ht="22" x14ac:dyDescent="0.65">
      <c r="D60" s="198" t="s">
        <v>1</v>
      </c>
      <c r="E60" s="198"/>
      <c r="F60" s="198"/>
      <c r="G60" s="198"/>
      <c r="H60" s="198" t="s">
        <v>2</v>
      </c>
      <c r="I60" s="198"/>
      <c r="J60" s="198"/>
      <c r="L60" s="149"/>
    </row>
    <row r="61" spans="1:13" ht="22" x14ac:dyDescent="0.65">
      <c r="A61" s="124"/>
      <c r="B61" s="135"/>
      <c r="D61" s="137" t="s">
        <v>58</v>
      </c>
      <c r="E61" s="137"/>
      <c r="F61" s="137" t="s">
        <v>59</v>
      </c>
      <c r="G61" s="138"/>
      <c r="H61" s="137" t="s">
        <v>58</v>
      </c>
      <c r="I61" s="137"/>
      <c r="J61" s="137" t="s">
        <v>59</v>
      </c>
      <c r="L61" s="149"/>
    </row>
    <row r="62" spans="1:13" ht="22" x14ac:dyDescent="0.65">
      <c r="A62" s="128" t="s">
        <v>137</v>
      </c>
      <c r="D62" s="139" t="s">
        <v>148</v>
      </c>
      <c r="E62" s="140"/>
      <c r="F62" s="139" t="s">
        <v>131</v>
      </c>
      <c r="G62" s="139"/>
      <c r="H62" s="139" t="s">
        <v>148</v>
      </c>
      <c r="I62" s="140"/>
      <c r="J62" s="139" t="s">
        <v>131</v>
      </c>
      <c r="L62" s="149"/>
    </row>
    <row r="63" spans="1:13" ht="22" x14ac:dyDescent="0.65">
      <c r="A63" s="128"/>
      <c r="D63" s="172" t="s">
        <v>153</v>
      </c>
      <c r="E63" s="140"/>
      <c r="F63" s="139"/>
      <c r="G63" s="139"/>
      <c r="H63" s="172" t="s">
        <v>153</v>
      </c>
      <c r="I63" s="140"/>
      <c r="J63" s="139"/>
      <c r="L63" s="149"/>
    </row>
    <row r="64" spans="1:13" ht="18.75" customHeight="1" x14ac:dyDescent="0.65">
      <c r="B64" s="141"/>
      <c r="D64" s="197" t="s">
        <v>152</v>
      </c>
      <c r="E64" s="197"/>
      <c r="F64" s="197"/>
      <c r="G64" s="197"/>
      <c r="H64" s="197"/>
      <c r="I64" s="197"/>
      <c r="J64" s="197"/>
      <c r="L64" s="149"/>
    </row>
    <row r="65" spans="1:13" s="146" customFormat="1" ht="21" customHeight="1" x14ac:dyDescent="0.65">
      <c r="A65" s="142" t="s">
        <v>23</v>
      </c>
      <c r="B65" s="125"/>
      <c r="C65" s="143"/>
      <c r="D65" s="144"/>
      <c r="E65" s="144"/>
      <c r="F65" s="144"/>
      <c r="G65" s="144"/>
      <c r="H65" s="144"/>
      <c r="I65" s="144"/>
      <c r="J65" s="144"/>
      <c r="K65" s="145"/>
      <c r="L65" s="149"/>
    </row>
    <row r="66" spans="1:13" s="146" customFormat="1" ht="21" customHeight="1" x14ac:dyDescent="0.65">
      <c r="A66" s="143" t="s">
        <v>24</v>
      </c>
      <c r="B66" s="125"/>
      <c r="C66" s="143"/>
      <c r="D66" s="144"/>
      <c r="E66" s="144"/>
      <c r="F66" s="144"/>
      <c r="G66" s="144"/>
      <c r="H66" s="144"/>
      <c r="I66" s="144"/>
      <c r="J66" s="144"/>
      <c r="K66" s="145"/>
      <c r="L66" s="149"/>
    </row>
    <row r="67" spans="1:13" s="146" customFormat="1" ht="21" customHeight="1" x14ac:dyDescent="0.65">
      <c r="A67" s="143" t="s">
        <v>140</v>
      </c>
      <c r="C67" s="143"/>
      <c r="K67" s="145"/>
      <c r="L67" s="149"/>
    </row>
    <row r="68" spans="1:13" s="146" customFormat="1" ht="21" customHeight="1" x14ac:dyDescent="0.65">
      <c r="A68" s="158" t="s">
        <v>93</v>
      </c>
      <c r="C68" s="143"/>
      <c r="K68" s="145"/>
      <c r="L68" s="149"/>
    </row>
    <row r="69" spans="1:13" s="146" customFormat="1" ht="21" customHeight="1" thickBot="1" x14ac:dyDescent="0.7">
      <c r="A69" s="158" t="s">
        <v>94</v>
      </c>
      <c r="B69" s="125"/>
      <c r="C69" s="143"/>
      <c r="D69" s="161">
        <v>228000</v>
      </c>
      <c r="E69" s="144"/>
      <c r="F69" s="161">
        <v>228000</v>
      </c>
      <c r="G69" s="144"/>
      <c r="H69" s="161">
        <v>228000</v>
      </c>
      <c r="I69" s="144"/>
      <c r="J69" s="161">
        <v>228000</v>
      </c>
      <c r="K69" s="145"/>
      <c r="L69" s="149"/>
    </row>
    <row r="70" spans="1:13" s="146" customFormat="1" ht="21" customHeight="1" thickTop="1" x14ac:dyDescent="0.65">
      <c r="A70" s="143" t="s">
        <v>141</v>
      </c>
      <c r="C70" s="143"/>
      <c r="K70" s="145"/>
      <c r="L70" s="149"/>
    </row>
    <row r="71" spans="1:13" s="146" customFormat="1" ht="21" customHeight="1" x14ac:dyDescent="0.65">
      <c r="A71" s="158" t="s">
        <v>95</v>
      </c>
      <c r="C71" s="143"/>
      <c r="K71" s="145"/>
      <c r="L71" s="149"/>
    </row>
    <row r="72" spans="1:13" s="146" customFormat="1" ht="21" customHeight="1" x14ac:dyDescent="0.65">
      <c r="A72" s="158" t="s">
        <v>94</v>
      </c>
      <c r="B72" s="125"/>
      <c r="C72" s="143"/>
      <c r="D72" s="144">
        <v>228000</v>
      </c>
      <c r="E72" s="162"/>
      <c r="F72" s="144">
        <v>228000</v>
      </c>
      <c r="G72" s="144"/>
      <c r="H72" s="144">
        <v>228000</v>
      </c>
      <c r="I72" s="162"/>
      <c r="J72" s="144">
        <v>228000</v>
      </c>
      <c r="K72" s="145"/>
      <c r="L72" s="149"/>
    </row>
    <row r="73" spans="1:13" s="146" customFormat="1" ht="21" customHeight="1" x14ac:dyDescent="0.65">
      <c r="A73" s="143" t="s">
        <v>142</v>
      </c>
      <c r="B73" s="125"/>
      <c r="C73" s="143"/>
      <c r="D73" s="159"/>
      <c r="E73" s="162"/>
      <c r="F73" s="159"/>
      <c r="G73" s="159"/>
      <c r="H73" s="159"/>
      <c r="I73" s="162"/>
      <c r="J73" s="159"/>
      <c r="K73" s="145"/>
      <c r="L73" s="149"/>
    </row>
    <row r="74" spans="1:13" s="146" customFormat="1" ht="21" customHeight="1" x14ac:dyDescent="0.65">
      <c r="A74" s="143" t="s">
        <v>143</v>
      </c>
      <c r="B74" s="125"/>
      <c r="C74" s="143"/>
      <c r="D74" s="147">
        <v>26871</v>
      </c>
      <c r="E74" s="147"/>
      <c r="F74" s="147">
        <v>26871</v>
      </c>
      <c r="G74" s="148"/>
      <c r="H74" s="147">
        <v>26871</v>
      </c>
      <c r="I74" s="147"/>
      <c r="J74" s="147">
        <v>26871</v>
      </c>
      <c r="K74" s="145"/>
      <c r="L74" s="149"/>
    </row>
    <row r="75" spans="1:13" s="146" customFormat="1" ht="21" customHeight="1" x14ac:dyDescent="0.65">
      <c r="A75" s="143" t="s">
        <v>25</v>
      </c>
      <c r="B75" s="125"/>
      <c r="C75" s="143"/>
      <c r="D75" s="147"/>
      <c r="E75" s="147"/>
      <c r="F75" s="147"/>
      <c r="G75" s="148"/>
      <c r="H75" s="147"/>
      <c r="I75" s="147"/>
      <c r="J75" s="147"/>
      <c r="K75" s="145"/>
      <c r="L75" s="149"/>
    </row>
    <row r="76" spans="1:13" s="146" customFormat="1" ht="21" customHeight="1" x14ac:dyDescent="0.65">
      <c r="A76" s="143" t="s">
        <v>144</v>
      </c>
      <c r="B76" s="125"/>
      <c r="C76" s="143"/>
      <c r="D76" s="147"/>
      <c r="E76" s="147"/>
      <c r="F76" s="147"/>
      <c r="G76" s="148"/>
      <c r="H76" s="147"/>
      <c r="I76" s="147"/>
      <c r="J76" s="147"/>
      <c r="K76" s="145"/>
      <c r="L76" s="149"/>
    </row>
    <row r="77" spans="1:13" s="146" customFormat="1" ht="21" customHeight="1" x14ac:dyDescent="0.65">
      <c r="A77" s="143" t="s">
        <v>145</v>
      </c>
      <c r="B77" s="125"/>
      <c r="C77" s="143"/>
      <c r="D77" s="147">
        <v>22800</v>
      </c>
      <c r="E77" s="147"/>
      <c r="F77" s="147">
        <v>22800</v>
      </c>
      <c r="G77" s="148"/>
      <c r="H77" s="147">
        <v>22800</v>
      </c>
      <c r="I77" s="147"/>
      <c r="J77" s="147">
        <v>22800</v>
      </c>
      <c r="K77" s="145"/>
      <c r="L77" s="149"/>
    </row>
    <row r="78" spans="1:13" s="146" customFormat="1" ht="21" customHeight="1" x14ac:dyDescent="0.65">
      <c r="A78" s="143" t="s">
        <v>146</v>
      </c>
      <c r="B78" s="125"/>
      <c r="C78" s="143"/>
      <c r="D78" s="147">
        <v>212831</v>
      </c>
      <c r="E78" s="147"/>
      <c r="F78" s="147">
        <v>192579</v>
      </c>
      <c r="G78" s="148"/>
      <c r="H78" s="147">
        <v>174574</v>
      </c>
      <c r="I78" s="147"/>
      <c r="J78" s="147">
        <v>168306</v>
      </c>
      <c r="K78" s="145"/>
      <c r="L78" s="149"/>
      <c r="M78" s="163"/>
    </row>
    <row r="79" spans="1:13" s="146" customFormat="1" ht="21" customHeight="1" x14ac:dyDescent="0.65">
      <c r="A79" s="143" t="s">
        <v>74</v>
      </c>
      <c r="B79" s="125"/>
      <c r="C79" s="143"/>
      <c r="D79" s="147">
        <v>4809</v>
      </c>
      <c r="E79" s="147"/>
      <c r="F79" s="147">
        <v>4568</v>
      </c>
      <c r="G79" s="148"/>
      <c r="H79" s="155">
        <v>0</v>
      </c>
      <c r="I79" s="147"/>
      <c r="J79" s="155">
        <v>0</v>
      </c>
      <c r="K79" s="126"/>
      <c r="L79" s="149"/>
      <c r="M79" s="163"/>
    </row>
    <row r="80" spans="1:13" s="127" customFormat="1" ht="21" customHeight="1" x14ac:dyDescent="0.65">
      <c r="A80" s="164" t="s">
        <v>96</v>
      </c>
      <c r="B80" s="150"/>
      <c r="C80" s="124"/>
      <c r="D80" s="165">
        <f>SUM(D72:D79)</f>
        <v>495311</v>
      </c>
      <c r="E80" s="152"/>
      <c r="F80" s="165">
        <f>SUM(F72:F79)</f>
        <v>474818</v>
      </c>
      <c r="G80" s="152"/>
      <c r="H80" s="165">
        <f>SUM(H72:H79)</f>
        <v>452245</v>
      </c>
      <c r="I80" s="152"/>
      <c r="J80" s="165">
        <f>SUM(J72:J79)</f>
        <v>445977</v>
      </c>
      <c r="K80" s="145"/>
      <c r="L80" s="149"/>
      <c r="M80" s="129"/>
    </row>
    <row r="81" spans="1:19" s="146" customFormat="1" ht="21" customHeight="1" x14ac:dyDescent="0.65">
      <c r="A81" s="143" t="s">
        <v>26</v>
      </c>
      <c r="B81" s="125"/>
      <c r="C81" s="143"/>
      <c r="D81" s="166">
        <v>0</v>
      </c>
      <c r="E81" s="154"/>
      <c r="F81" s="166">
        <v>0</v>
      </c>
      <c r="G81" s="154"/>
      <c r="H81" s="166">
        <v>0</v>
      </c>
      <c r="I81" s="145"/>
      <c r="J81" s="166">
        <v>0</v>
      </c>
      <c r="K81" s="145"/>
      <c r="L81" s="149"/>
    </row>
    <row r="82" spans="1:19" s="146" customFormat="1" ht="21" customHeight="1" x14ac:dyDescent="0.65">
      <c r="A82" s="124" t="s">
        <v>147</v>
      </c>
      <c r="B82" s="125"/>
      <c r="C82" s="143"/>
      <c r="D82" s="160">
        <f>SUM(D80:D81)</f>
        <v>495311</v>
      </c>
      <c r="E82" s="152"/>
      <c r="F82" s="160">
        <f>SUM(F80:F81)</f>
        <v>474818</v>
      </c>
      <c r="G82" s="152"/>
      <c r="H82" s="160">
        <f>SUM(H80:H81)</f>
        <v>452245</v>
      </c>
      <c r="I82" s="152"/>
      <c r="J82" s="160">
        <f>SUM(J80:J81)</f>
        <v>445977</v>
      </c>
      <c r="K82" s="145"/>
      <c r="L82" s="149"/>
    </row>
    <row r="83" spans="1:19" s="146" customFormat="1" ht="21.5" customHeight="1" x14ac:dyDescent="0.65">
      <c r="A83" s="124"/>
      <c r="B83" s="125"/>
      <c r="C83" s="143"/>
      <c r="D83" s="144"/>
      <c r="E83" s="144"/>
      <c r="F83" s="144"/>
      <c r="G83" s="144"/>
      <c r="H83" s="144"/>
      <c r="I83" s="144"/>
      <c r="J83" s="144"/>
      <c r="K83" s="167"/>
    </row>
    <row r="84" spans="1:19" s="146" customFormat="1" ht="21" customHeight="1" thickBot="1" x14ac:dyDescent="0.7">
      <c r="A84" s="124" t="s">
        <v>28</v>
      </c>
      <c r="B84" s="125"/>
      <c r="C84" s="143"/>
      <c r="D84" s="156">
        <f>D82+D56</f>
        <v>881907</v>
      </c>
      <c r="E84" s="152"/>
      <c r="F84" s="156">
        <f>F82+F56</f>
        <v>836262</v>
      </c>
      <c r="G84" s="152"/>
      <c r="H84" s="156">
        <f>H82+H56</f>
        <v>936878</v>
      </c>
      <c r="I84" s="152"/>
      <c r="J84" s="156">
        <f>J82+J56</f>
        <v>888980</v>
      </c>
      <c r="K84" s="167"/>
      <c r="L84" s="168"/>
      <c r="M84" s="169"/>
      <c r="N84" s="168"/>
      <c r="O84" s="169"/>
      <c r="P84" s="168"/>
      <c r="Q84" s="169"/>
      <c r="R84" s="168"/>
      <c r="S84" s="168"/>
    </row>
    <row r="85" spans="1:19" ht="22" thickTop="1" x14ac:dyDescent="0.65">
      <c r="B85" s="170"/>
      <c r="C85" s="171"/>
    </row>
    <row r="86" spans="1:19" ht="21.5" x14ac:dyDescent="0.65">
      <c r="H86" s="155"/>
      <c r="J86" s="155"/>
    </row>
    <row r="87" spans="1:19" ht="21.5" x14ac:dyDescent="0.65"/>
    <row r="88" spans="1:19" ht="21.5" x14ac:dyDescent="0.65"/>
    <row r="89" spans="1:19" ht="21.5" x14ac:dyDescent="0.65"/>
    <row r="90" spans="1:19" ht="21.5" x14ac:dyDescent="0.65"/>
    <row r="91" spans="1:19" ht="21.5" x14ac:dyDescent="0.65"/>
    <row r="92" spans="1:19" ht="21.5" x14ac:dyDescent="0.65"/>
    <row r="93" spans="1:19" ht="21.5" x14ac:dyDescent="0.65"/>
    <row r="94" spans="1:19" ht="21.5" x14ac:dyDescent="0.65"/>
    <row r="95" spans="1:19" ht="21.5" x14ac:dyDescent="0.65"/>
    <row r="96" spans="1:19" ht="21.5" x14ac:dyDescent="0.65"/>
    <row r="97" ht="21.5" x14ac:dyDescent="0.65"/>
    <row r="99" ht="21.5" x14ac:dyDescent="0.65"/>
  </sheetData>
  <mergeCells count="9">
    <mergeCell ref="D64:J64"/>
    <mergeCell ref="D36:J36"/>
    <mergeCell ref="D60:G60"/>
    <mergeCell ref="H60:J60"/>
    <mergeCell ref="D4:F4"/>
    <mergeCell ref="H4:J4"/>
    <mergeCell ref="D8:J8"/>
    <mergeCell ref="D32:G32"/>
    <mergeCell ref="H32:J32"/>
  </mergeCells>
  <pageMargins left="0.8" right="0.8" top="0.48" bottom="0.5" header="0.5" footer="0.5"/>
  <pageSetup paperSize="9" scale="88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view="pageBreakPreview" topLeftCell="A42" zoomScale="90" zoomScaleNormal="100" zoomScaleSheetLayoutView="90" workbookViewId="0">
      <selection activeCell="A45" sqref="A45"/>
    </sheetView>
  </sheetViews>
  <sheetFormatPr defaultColWidth="9.09765625" defaultRowHeight="21.5" x14ac:dyDescent="0.65"/>
  <cols>
    <col min="1" max="1" width="40.09765625" style="1" customWidth="1"/>
    <col min="2" max="2" width="8" style="1" customWidth="1"/>
    <col min="3" max="3" width="12.8984375" style="1" customWidth="1"/>
    <col min="4" max="4" width="1.69921875" style="81" customWidth="1"/>
    <col min="5" max="5" width="12.8984375" style="10" customWidth="1"/>
    <col min="6" max="6" width="1.69921875" style="1" customWidth="1"/>
    <col min="7" max="7" width="12.8984375" style="1" customWidth="1"/>
    <col min="8" max="8" width="1.3984375" style="1" customWidth="1"/>
    <col min="9" max="9" width="12.8984375" style="10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2" ht="22.5" hidden="1" customHeight="1" x14ac:dyDescent="0.7">
      <c r="A1" s="13"/>
      <c r="B1" s="6"/>
      <c r="C1" s="78"/>
      <c r="D1" s="78"/>
      <c r="E1" s="78"/>
      <c r="F1" s="78"/>
      <c r="G1" s="78"/>
      <c r="H1" s="78"/>
      <c r="I1" s="78"/>
    </row>
    <row r="2" spans="1:12" ht="25.5" customHeight="1" x14ac:dyDescent="0.7">
      <c r="A2" s="3" t="str">
        <f>BS!A1</f>
        <v>บริษัท ยูบิส (เอเชีย) จำกัด (มหาชน) และบริษัทย่อย</v>
      </c>
      <c r="C2" s="10" t="s">
        <v>27</v>
      </c>
      <c r="D2" s="79" t="s">
        <v>27</v>
      </c>
      <c r="E2" s="80" t="s">
        <v>27</v>
      </c>
      <c r="F2" s="10"/>
      <c r="G2" s="10" t="s">
        <v>27</v>
      </c>
      <c r="H2" s="10"/>
      <c r="I2" s="80" t="s">
        <v>27</v>
      </c>
    </row>
    <row r="3" spans="1:12" ht="25.5" customHeight="1" x14ac:dyDescent="0.7">
      <c r="A3" s="3" t="s">
        <v>76</v>
      </c>
    </row>
    <row r="4" spans="1:12" ht="25.5" customHeight="1" x14ac:dyDescent="0.65">
      <c r="A4" s="16"/>
    </row>
    <row r="5" spans="1:12" s="9" customFormat="1" ht="22.5" customHeight="1" x14ac:dyDescent="0.7">
      <c r="B5" s="4"/>
      <c r="C5" s="201" t="s">
        <v>1</v>
      </c>
      <c r="D5" s="201"/>
      <c r="E5" s="201"/>
      <c r="F5" s="5"/>
      <c r="G5" s="201" t="s">
        <v>2</v>
      </c>
      <c r="H5" s="201"/>
      <c r="I5" s="201"/>
    </row>
    <row r="6" spans="1:12" s="9" customFormat="1" ht="22.5" customHeight="1" x14ac:dyDescent="0.65">
      <c r="B6" s="4"/>
      <c r="C6" s="199" t="s">
        <v>62</v>
      </c>
      <c r="D6" s="199"/>
      <c r="E6" s="199"/>
      <c r="F6" s="4"/>
      <c r="G6" s="199" t="s">
        <v>62</v>
      </c>
      <c r="H6" s="199"/>
      <c r="I6" s="199"/>
    </row>
    <row r="7" spans="1:12" s="9" customFormat="1" ht="22.5" customHeight="1" x14ac:dyDescent="0.65">
      <c r="B7" s="4"/>
      <c r="C7" s="199" t="s">
        <v>63</v>
      </c>
      <c r="D7" s="199"/>
      <c r="E7" s="199"/>
      <c r="F7" s="4"/>
      <c r="G7" s="199" t="s">
        <v>63</v>
      </c>
      <c r="H7" s="199"/>
      <c r="I7" s="199"/>
    </row>
    <row r="8" spans="1:12" s="9" customFormat="1" ht="22.5" customHeight="1" x14ac:dyDescent="0.65">
      <c r="B8" s="6" t="s">
        <v>4</v>
      </c>
      <c r="C8" s="4">
        <v>2564</v>
      </c>
      <c r="D8" s="82"/>
      <c r="E8" s="4">
        <v>2563</v>
      </c>
      <c r="F8" s="4"/>
      <c r="G8" s="4">
        <v>2564</v>
      </c>
      <c r="H8" s="82"/>
      <c r="I8" s="4">
        <v>2563</v>
      </c>
    </row>
    <row r="9" spans="1:12" s="9" customFormat="1" ht="22.5" customHeight="1" x14ac:dyDescent="0.7">
      <c r="A9" s="13"/>
      <c r="B9" s="6"/>
      <c r="C9" s="200" t="s">
        <v>152</v>
      </c>
      <c r="D9" s="200"/>
      <c r="E9" s="200"/>
      <c r="F9" s="200"/>
      <c r="G9" s="200"/>
      <c r="H9" s="200"/>
      <c r="I9" s="200"/>
    </row>
    <row r="10" spans="1:12" s="9" customFormat="1" ht="22.5" customHeight="1" x14ac:dyDescent="0.65">
      <c r="A10" s="9" t="s">
        <v>83</v>
      </c>
      <c r="B10" s="6">
        <v>11</v>
      </c>
      <c r="C10" s="80">
        <v>271718</v>
      </c>
      <c r="D10" s="79"/>
      <c r="E10" s="80">
        <v>212967</v>
      </c>
      <c r="F10" s="80"/>
      <c r="G10" s="80">
        <v>248934</v>
      </c>
      <c r="H10" s="80"/>
      <c r="I10" s="80">
        <v>180903</v>
      </c>
    </row>
    <row r="11" spans="1:12" s="9" customFormat="1" ht="22.5" customHeight="1" x14ac:dyDescent="0.65">
      <c r="A11" s="9" t="s">
        <v>84</v>
      </c>
      <c r="B11" s="6"/>
      <c r="C11" s="80">
        <v>-196024</v>
      </c>
      <c r="D11" s="79"/>
      <c r="E11" s="80">
        <v>-137274</v>
      </c>
      <c r="F11" s="80"/>
      <c r="G11" s="80">
        <v>-207494</v>
      </c>
      <c r="H11" s="80"/>
      <c r="I11" s="80">
        <v>-126885</v>
      </c>
    </row>
    <row r="12" spans="1:12" s="9" customFormat="1" ht="22.5" customHeight="1" x14ac:dyDescent="0.7">
      <c r="A12" s="13" t="s">
        <v>97</v>
      </c>
      <c r="B12" s="6"/>
      <c r="C12" s="174">
        <f>SUM(C10:C11)</f>
        <v>75694</v>
      </c>
      <c r="D12" s="83"/>
      <c r="E12" s="174">
        <f>SUM(E10:E11)</f>
        <v>75693</v>
      </c>
      <c r="F12" s="84"/>
      <c r="G12" s="174">
        <f>SUM(G10:G11)</f>
        <v>41440</v>
      </c>
      <c r="H12" s="84"/>
      <c r="I12" s="174">
        <f>SUM(I10:I11)</f>
        <v>54018</v>
      </c>
    </row>
    <row r="13" spans="1:12" s="9" customFormat="1" ht="22.5" customHeight="1" x14ac:dyDescent="0.7">
      <c r="A13" s="8"/>
      <c r="B13" s="6"/>
      <c r="C13" s="80"/>
      <c r="D13" s="79"/>
      <c r="E13" s="80"/>
      <c r="F13" s="80"/>
      <c r="G13" s="80"/>
      <c r="H13" s="80"/>
      <c r="I13" s="80"/>
    </row>
    <row r="14" spans="1:12" s="9" customFormat="1" ht="22.5" customHeight="1" x14ac:dyDescent="0.65">
      <c r="A14" s="9" t="s">
        <v>30</v>
      </c>
      <c r="B14" s="6">
        <v>12</v>
      </c>
      <c r="C14" s="80">
        <v>3036</v>
      </c>
      <c r="D14" s="79"/>
      <c r="E14" s="80">
        <v>2382</v>
      </c>
      <c r="F14" s="80"/>
      <c r="G14" s="80">
        <v>4792</v>
      </c>
      <c r="H14" s="80"/>
      <c r="I14" s="80">
        <v>5359</v>
      </c>
    </row>
    <row r="15" spans="1:12" s="9" customFormat="1" ht="22.5" customHeight="1" x14ac:dyDescent="0.65">
      <c r="A15" s="9" t="s">
        <v>169</v>
      </c>
      <c r="B15" s="6"/>
      <c r="C15" s="86">
        <v>-27732</v>
      </c>
      <c r="D15" s="118"/>
      <c r="E15" s="86">
        <v>-21299</v>
      </c>
      <c r="F15" s="86"/>
      <c r="G15" s="86">
        <v>-18510</v>
      </c>
      <c r="H15" s="86"/>
      <c r="I15" s="86">
        <v>-13696</v>
      </c>
    </row>
    <row r="16" spans="1:12" s="9" customFormat="1" ht="22.5" customHeight="1" x14ac:dyDescent="0.65">
      <c r="A16" s="9" t="s">
        <v>31</v>
      </c>
      <c r="B16" s="6"/>
      <c r="C16" s="86">
        <v>-31874</v>
      </c>
      <c r="D16" s="118"/>
      <c r="E16" s="190">
        <v>-23685</v>
      </c>
      <c r="F16" s="86"/>
      <c r="G16" s="190">
        <v>-26993</v>
      </c>
      <c r="H16" s="86"/>
      <c r="I16" s="190">
        <v>-20944</v>
      </c>
      <c r="L16" s="80"/>
    </row>
    <row r="17" spans="1:9" s="9" customFormat="1" ht="22.5" customHeight="1" x14ac:dyDescent="0.65">
      <c r="A17" s="9" t="s">
        <v>165</v>
      </c>
      <c r="B17" s="6"/>
      <c r="C17" s="103">
        <v>5699</v>
      </c>
      <c r="D17" s="118"/>
      <c r="E17" s="103">
        <v>10917</v>
      </c>
      <c r="F17" s="86"/>
      <c r="G17" s="103">
        <v>5379</v>
      </c>
      <c r="H17" s="86"/>
      <c r="I17" s="103">
        <v>12498</v>
      </c>
    </row>
    <row r="18" spans="1:9" s="13" customFormat="1" ht="22.5" customHeight="1" x14ac:dyDescent="0.7">
      <c r="A18" s="13" t="s">
        <v>161</v>
      </c>
      <c r="B18" s="24"/>
      <c r="C18" s="45">
        <f>SUM(C12:C17)</f>
        <v>24823</v>
      </c>
      <c r="D18" s="87"/>
      <c r="E18" s="45">
        <f>SUM(E12:E17)</f>
        <v>44008</v>
      </c>
      <c r="F18" s="78"/>
      <c r="G18" s="45">
        <f>SUM(G12:G17)</f>
        <v>6108</v>
      </c>
      <c r="H18" s="78"/>
      <c r="I18" s="45">
        <f>SUM(I12:I17)</f>
        <v>37235</v>
      </c>
    </row>
    <row r="19" spans="1:9" s="9" customFormat="1" ht="22.5" customHeight="1" x14ac:dyDescent="0.65">
      <c r="A19" s="9" t="s">
        <v>32</v>
      </c>
      <c r="B19" s="6"/>
      <c r="C19" s="14">
        <v>-797</v>
      </c>
      <c r="D19" s="118"/>
      <c r="E19" s="14">
        <v>-1372</v>
      </c>
      <c r="F19" s="86"/>
      <c r="G19" s="14">
        <v>-754</v>
      </c>
      <c r="H19" s="86"/>
      <c r="I19" s="14">
        <v>-914</v>
      </c>
    </row>
    <row r="20" spans="1:9" s="9" customFormat="1" ht="22.5" customHeight="1" x14ac:dyDescent="0.65">
      <c r="A20" s="9" t="s">
        <v>175</v>
      </c>
      <c r="B20" s="6"/>
      <c r="C20" s="14"/>
      <c r="D20" s="118"/>
      <c r="E20" s="14"/>
      <c r="F20" s="86"/>
      <c r="G20" s="14"/>
      <c r="H20" s="86"/>
      <c r="I20" s="14"/>
    </row>
    <row r="21" spans="1:9" s="9" customFormat="1" ht="22.5" customHeight="1" x14ac:dyDescent="0.65">
      <c r="A21" s="195" t="s">
        <v>176</v>
      </c>
      <c r="B21" s="6"/>
      <c r="C21" s="191">
        <f>-CF!B19</f>
        <v>-208</v>
      </c>
      <c r="D21" s="118"/>
      <c r="E21" s="191">
        <v>-2368</v>
      </c>
      <c r="F21" s="86"/>
      <c r="G21" s="191">
        <f>-CF!F19</f>
        <v>2246</v>
      </c>
      <c r="H21" s="86"/>
      <c r="I21" s="191">
        <v>-1778</v>
      </c>
    </row>
    <row r="22" spans="1:9" s="9" customFormat="1" ht="22.5" customHeight="1" x14ac:dyDescent="0.7">
      <c r="A22" s="13" t="s">
        <v>33</v>
      </c>
      <c r="B22" s="6"/>
      <c r="C22" s="84">
        <f>SUM(C18:C21)</f>
        <v>23818</v>
      </c>
      <c r="D22" s="83"/>
      <c r="E22" s="84">
        <f>SUM(E18:E21)</f>
        <v>40268</v>
      </c>
      <c r="F22" s="84"/>
      <c r="G22" s="84">
        <f>SUM(G18:G21)</f>
        <v>7600</v>
      </c>
      <c r="H22" s="84"/>
      <c r="I22" s="84">
        <f>SUM(I18:I21)</f>
        <v>34543</v>
      </c>
    </row>
    <row r="23" spans="1:9" s="9" customFormat="1" ht="22.5" customHeight="1" x14ac:dyDescent="0.65">
      <c r="A23" s="9" t="s">
        <v>34</v>
      </c>
      <c r="B23" s="6">
        <v>13</v>
      </c>
      <c r="C23" s="85">
        <v>-3566</v>
      </c>
      <c r="D23" s="79"/>
      <c r="E23" s="85">
        <v>-7213</v>
      </c>
      <c r="F23" s="80"/>
      <c r="G23" s="85">
        <v>-1332</v>
      </c>
      <c r="H23" s="80"/>
      <c r="I23" s="85">
        <v>-6794</v>
      </c>
    </row>
    <row r="24" spans="1:9" s="9" customFormat="1" ht="22.5" customHeight="1" x14ac:dyDescent="0.7">
      <c r="A24" s="13" t="s">
        <v>35</v>
      </c>
      <c r="B24" s="6"/>
      <c r="C24" s="175">
        <f>SUM(C22:C23)</f>
        <v>20252</v>
      </c>
      <c r="D24" s="83"/>
      <c r="E24" s="175">
        <f>SUM(E22:E23)</f>
        <v>33055</v>
      </c>
      <c r="F24" s="84"/>
      <c r="G24" s="175">
        <f>SUM(G22:G23)</f>
        <v>6268</v>
      </c>
      <c r="H24" s="84"/>
      <c r="I24" s="175">
        <f>SUM(I22:I23)</f>
        <v>27749</v>
      </c>
    </row>
    <row r="25" spans="1:9" s="9" customFormat="1" ht="16" customHeight="1" x14ac:dyDescent="0.65">
      <c r="B25" s="6"/>
      <c r="C25" s="80"/>
      <c r="D25" s="80"/>
      <c r="E25" s="80"/>
      <c r="F25" s="80"/>
      <c r="G25" s="80"/>
      <c r="H25" s="80"/>
      <c r="I25" s="80"/>
    </row>
    <row r="26" spans="1:9" s="9" customFormat="1" ht="22.5" customHeight="1" x14ac:dyDescent="0.7">
      <c r="A26" s="13" t="s">
        <v>64</v>
      </c>
      <c r="B26" s="6"/>
      <c r="C26" s="78"/>
      <c r="D26" s="83"/>
      <c r="E26" s="78"/>
      <c r="F26" s="84"/>
      <c r="G26" s="78"/>
      <c r="H26" s="84"/>
      <c r="I26" s="78"/>
    </row>
    <row r="27" spans="1:9" s="9" customFormat="1" ht="22.5" customHeight="1" x14ac:dyDescent="0.7">
      <c r="A27" s="8" t="s">
        <v>101</v>
      </c>
      <c r="B27" s="6"/>
      <c r="C27" s="78"/>
      <c r="D27" s="83"/>
      <c r="E27" s="78"/>
      <c r="F27" s="84"/>
      <c r="G27" s="78"/>
      <c r="H27" s="84"/>
      <c r="I27" s="78"/>
    </row>
    <row r="28" spans="1:9" s="9" customFormat="1" ht="22.5" customHeight="1" x14ac:dyDescent="0.7">
      <c r="A28" s="8" t="s">
        <v>100</v>
      </c>
      <c r="B28" s="6"/>
      <c r="C28" s="78"/>
      <c r="D28" s="83"/>
      <c r="E28" s="78"/>
      <c r="F28" s="84"/>
      <c r="G28" s="78"/>
      <c r="H28" s="84"/>
      <c r="I28" s="78"/>
    </row>
    <row r="29" spans="1:9" s="9" customFormat="1" ht="22.5" customHeight="1" x14ac:dyDescent="0.65">
      <c r="A29" s="9" t="s">
        <v>98</v>
      </c>
      <c r="B29" s="6"/>
      <c r="C29" s="176">
        <v>241</v>
      </c>
      <c r="D29" s="177"/>
      <c r="E29" s="176">
        <v>1090</v>
      </c>
      <c r="F29" s="177"/>
      <c r="G29" s="178">
        <v>0</v>
      </c>
      <c r="H29" s="177"/>
      <c r="I29" s="178">
        <v>0</v>
      </c>
    </row>
    <row r="30" spans="1:9" s="9" customFormat="1" ht="22.5" customHeight="1" x14ac:dyDescent="0.7">
      <c r="A30" s="13" t="s">
        <v>99</v>
      </c>
      <c r="B30" s="6"/>
      <c r="C30" s="14"/>
      <c r="D30" s="118"/>
      <c r="E30" s="14"/>
      <c r="F30" s="86"/>
      <c r="G30" s="173"/>
      <c r="H30" s="86"/>
      <c r="I30" s="173"/>
    </row>
    <row r="31" spans="1:9" s="13" customFormat="1" ht="22.5" customHeight="1" x14ac:dyDescent="0.7">
      <c r="A31" s="13" t="s">
        <v>100</v>
      </c>
      <c r="B31" s="24"/>
      <c r="C31" s="110">
        <f>SUM(C29:C30)</f>
        <v>241</v>
      </c>
      <c r="D31" s="94"/>
      <c r="E31" s="110">
        <f>SUM(E29:E30)</f>
        <v>1090</v>
      </c>
      <c r="F31" s="94"/>
      <c r="G31" s="95">
        <f>SUM(G29:G30)</f>
        <v>0</v>
      </c>
      <c r="H31" s="94"/>
      <c r="I31" s="95">
        <f>SUM(I29:I30)</f>
        <v>0</v>
      </c>
    </row>
    <row r="32" spans="1:9" s="13" customFormat="1" ht="22.5" customHeight="1" x14ac:dyDescent="0.7">
      <c r="A32" s="13" t="s">
        <v>102</v>
      </c>
      <c r="B32" s="24"/>
      <c r="C32" s="110">
        <f>C31</f>
        <v>241</v>
      </c>
      <c r="D32" s="94"/>
      <c r="E32" s="110">
        <f>E31</f>
        <v>1090</v>
      </c>
      <c r="F32" s="94"/>
      <c r="G32" s="95">
        <f>G31</f>
        <v>0</v>
      </c>
      <c r="H32" s="94"/>
      <c r="I32" s="95">
        <f>I31</f>
        <v>0</v>
      </c>
    </row>
    <row r="33" spans="1:9" s="9" customFormat="1" ht="16" hidden="1" customHeight="1" x14ac:dyDescent="0.65">
      <c r="B33" s="6"/>
      <c r="C33" s="80"/>
      <c r="D33" s="80"/>
      <c r="E33" s="80"/>
      <c r="F33" s="80"/>
      <c r="G33" s="80"/>
      <c r="H33" s="80"/>
      <c r="I33" s="80"/>
    </row>
    <row r="34" spans="1:9" s="13" customFormat="1" ht="22.5" customHeight="1" thickBot="1" x14ac:dyDescent="0.75">
      <c r="A34" s="13" t="s">
        <v>77</v>
      </c>
      <c r="B34" s="24"/>
      <c r="C34" s="106">
        <f>C24+C32</f>
        <v>20493</v>
      </c>
      <c r="D34" s="83"/>
      <c r="E34" s="106">
        <f>E24+E32</f>
        <v>34145</v>
      </c>
      <c r="F34" s="84"/>
      <c r="G34" s="106">
        <f>G24+G32</f>
        <v>6268</v>
      </c>
      <c r="H34" s="84"/>
      <c r="I34" s="106">
        <f>I24+I32</f>
        <v>27749</v>
      </c>
    </row>
    <row r="35" spans="1:9" ht="25.5" customHeight="1" thickTop="1" x14ac:dyDescent="0.7">
      <c r="A35" s="3" t="str">
        <f>A2</f>
        <v>บริษัท ยูบิส (เอเชีย) จำกัด (มหาชน) และบริษัทย่อย</v>
      </c>
      <c r="C35" s="10" t="s">
        <v>27</v>
      </c>
      <c r="D35" s="79" t="s">
        <v>27</v>
      </c>
      <c r="E35" s="80" t="s">
        <v>27</v>
      </c>
      <c r="F35" s="10"/>
      <c r="G35" s="10"/>
      <c r="H35" s="10"/>
      <c r="I35" s="80"/>
    </row>
    <row r="36" spans="1:9" ht="25.5" customHeight="1" x14ac:dyDescent="0.7">
      <c r="A36" s="3" t="s">
        <v>76</v>
      </c>
    </row>
    <row r="37" spans="1:9" ht="25.5" customHeight="1" x14ac:dyDescent="0.65">
      <c r="A37" s="16"/>
    </row>
    <row r="38" spans="1:9" s="9" customFormat="1" ht="22.5" customHeight="1" x14ac:dyDescent="0.7">
      <c r="B38" s="4"/>
      <c r="C38" s="201" t="s">
        <v>1</v>
      </c>
      <c r="D38" s="201"/>
      <c r="E38" s="201"/>
      <c r="F38" s="5"/>
      <c r="G38" s="201" t="s">
        <v>2</v>
      </c>
      <c r="H38" s="201"/>
      <c r="I38" s="201"/>
    </row>
    <row r="39" spans="1:9" s="9" customFormat="1" ht="22.5" customHeight="1" x14ac:dyDescent="0.65">
      <c r="B39" s="4"/>
      <c r="C39" s="199" t="s">
        <v>62</v>
      </c>
      <c r="D39" s="199"/>
      <c r="E39" s="199"/>
      <c r="F39" s="4"/>
      <c r="G39" s="199" t="s">
        <v>62</v>
      </c>
      <c r="H39" s="199"/>
      <c r="I39" s="199"/>
    </row>
    <row r="40" spans="1:9" s="9" customFormat="1" ht="22.5" customHeight="1" x14ac:dyDescent="0.65">
      <c r="B40" s="4"/>
      <c r="C40" s="199" t="s">
        <v>63</v>
      </c>
      <c r="D40" s="199"/>
      <c r="E40" s="199"/>
      <c r="F40" s="4"/>
      <c r="G40" s="199" t="s">
        <v>63</v>
      </c>
      <c r="H40" s="199"/>
      <c r="I40" s="199"/>
    </row>
    <row r="41" spans="1:9" s="9" customFormat="1" ht="22.5" customHeight="1" x14ac:dyDescent="0.65">
      <c r="B41" s="6"/>
      <c r="C41" s="4">
        <v>2564</v>
      </c>
      <c r="D41" s="82"/>
      <c r="E41" s="4">
        <v>2563</v>
      </c>
      <c r="F41" s="4"/>
      <c r="G41" s="4">
        <v>2564</v>
      </c>
      <c r="H41" s="82"/>
      <c r="I41" s="4">
        <v>2563</v>
      </c>
    </row>
    <row r="42" spans="1:9" s="9" customFormat="1" ht="22.5" customHeight="1" x14ac:dyDescent="0.7">
      <c r="A42" s="13"/>
      <c r="B42" s="6"/>
      <c r="C42" s="200" t="s">
        <v>152</v>
      </c>
      <c r="D42" s="200"/>
      <c r="E42" s="200"/>
      <c r="F42" s="200"/>
      <c r="G42" s="200"/>
      <c r="H42" s="200"/>
      <c r="I42" s="200"/>
    </row>
    <row r="43" spans="1:9" s="9" customFormat="1" ht="22.5" customHeight="1" x14ac:dyDescent="0.7">
      <c r="A43" s="13" t="s">
        <v>65</v>
      </c>
      <c r="B43" s="6"/>
      <c r="C43" s="78"/>
      <c r="D43" s="83"/>
      <c r="E43" s="78"/>
      <c r="F43" s="84"/>
      <c r="G43" s="78"/>
      <c r="H43" s="84"/>
      <c r="I43" s="78"/>
    </row>
    <row r="44" spans="1:9" s="9" customFormat="1" ht="22.5" customHeight="1" x14ac:dyDescent="0.7">
      <c r="A44" s="9" t="s">
        <v>78</v>
      </c>
      <c r="B44" s="6"/>
      <c r="C44" s="14">
        <f>C24</f>
        <v>20252</v>
      </c>
      <c r="D44" s="83"/>
      <c r="E44" s="14">
        <f>E24</f>
        <v>33055</v>
      </c>
      <c r="F44" s="84"/>
      <c r="G44" s="14">
        <f>G34</f>
        <v>6268</v>
      </c>
      <c r="H44" s="80"/>
      <c r="I44" s="14">
        <f>I34</f>
        <v>27749</v>
      </c>
    </row>
    <row r="45" spans="1:9" s="9" customFormat="1" ht="22.5" customHeight="1" x14ac:dyDescent="0.7">
      <c r="A45" s="9" t="s">
        <v>79</v>
      </c>
      <c r="B45" s="6"/>
      <c r="C45" s="14">
        <v>0</v>
      </c>
      <c r="D45" s="83"/>
      <c r="E45" s="14">
        <f>E25</f>
        <v>0</v>
      </c>
      <c r="F45" s="84"/>
      <c r="G45" s="179">
        <v>0</v>
      </c>
      <c r="H45" s="84"/>
      <c r="I45" s="179">
        <v>0</v>
      </c>
    </row>
    <row r="46" spans="1:9" s="9" customFormat="1" ht="22.5" customHeight="1" thickBot="1" x14ac:dyDescent="0.75">
      <c r="A46" s="13"/>
      <c r="B46" s="6"/>
      <c r="C46" s="180">
        <f>SUM(C44:C45)</f>
        <v>20252</v>
      </c>
      <c r="D46" s="83"/>
      <c r="E46" s="180">
        <f>SUM(E44:E45)</f>
        <v>33055</v>
      </c>
      <c r="F46" s="84"/>
      <c r="G46" s="180">
        <f>SUM(G44:G45)</f>
        <v>6268</v>
      </c>
      <c r="H46" s="84"/>
      <c r="I46" s="180">
        <f>SUM(I44:I45)</f>
        <v>27749</v>
      </c>
    </row>
    <row r="47" spans="1:9" s="9" customFormat="1" ht="22.5" customHeight="1" thickTop="1" x14ac:dyDescent="0.7">
      <c r="A47" s="13"/>
      <c r="B47" s="6"/>
      <c r="C47" s="78"/>
      <c r="D47" s="78"/>
      <c r="E47" s="78"/>
      <c r="F47" s="78"/>
      <c r="G47" s="78"/>
      <c r="H47" s="78"/>
      <c r="I47" s="78"/>
    </row>
    <row r="48" spans="1:9" s="9" customFormat="1" ht="22.5" customHeight="1" x14ac:dyDescent="0.7">
      <c r="A48" s="13" t="s">
        <v>80</v>
      </c>
      <c r="B48" s="6"/>
      <c r="C48" s="78"/>
      <c r="D48" s="83"/>
      <c r="E48" s="78"/>
      <c r="F48" s="84"/>
      <c r="G48" s="78"/>
      <c r="H48" s="84"/>
      <c r="I48" s="78"/>
    </row>
    <row r="49" spans="1:9" s="9" customFormat="1" ht="22.5" customHeight="1" x14ac:dyDescent="0.7">
      <c r="A49" s="9" t="s">
        <v>78</v>
      </c>
      <c r="B49" s="6"/>
      <c r="C49" s="14">
        <f>C34</f>
        <v>20493</v>
      </c>
      <c r="D49" s="83"/>
      <c r="E49" s="14">
        <f>E34</f>
        <v>34145</v>
      </c>
      <c r="F49" s="84"/>
      <c r="G49" s="181">
        <f>G46</f>
        <v>6268</v>
      </c>
      <c r="H49" s="80"/>
      <c r="I49" s="181">
        <f>I46</f>
        <v>27749</v>
      </c>
    </row>
    <row r="50" spans="1:9" s="9" customFormat="1" ht="22.5" customHeight="1" x14ac:dyDescent="0.7">
      <c r="A50" s="9" t="s">
        <v>79</v>
      </c>
      <c r="B50" s="6"/>
      <c r="C50" s="14">
        <v>0</v>
      </c>
      <c r="D50" s="83"/>
      <c r="E50" s="14">
        <v>0</v>
      </c>
      <c r="F50" s="84"/>
      <c r="G50" s="179">
        <v>0</v>
      </c>
      <c r="H50" s="84"/>
      <c r="I50" s="179">
        <v>0</v>
      </c>
    </row>
    <row r="51" spans="1:9" s="9" customFormat="1" ht="22.5" customHeight="1" thickBot="1" x14ac:dyDescent="0.75">
      <c r="A51" s="13"/>
      <c r="B51" s="6"/>
      <c r="C51" s="180">
        <f>SUM(C49:C50)</f>
        <v>20493</v>
      </c>
      <c r="D51" s="83"/>
      <c r="E51" s="180">
        <f>SUM(E49:E50)</f>
        <v>34145</v>
      </c>
      <c r="F51" s="84"/>
      <c r="G51" s="180">
        <f>SUM(G49:G50)</f>
        <v>6268</v>
      </c>
      <c r="H51" s="84"/>
      <c r="I51" s="180">
        <f>SUM(I49:I50)</f>
        <v>27749</v>
      </c>
    </row>
    <row r="52" spans="1:9" s="9" customFormat="1" ht="22.5" customHeight="1" thickTop="1" x14ac:dyDescent="0.7">
      <c r="A52" s="13"/>
      <c r="B52" s="6"/>
      <c r="C52" s="78"/>
      <c r="D52" s="78"/>
      <c r="E52" s="78"/>
      <c r="F52" s="78"/>
      <c r="G52" s="78"/>
      <c r="H52" s="78"/>
      <c r="I52" s="78"/>
    </row>
    <row r="53" spans="1:9" s="13" customFormat="1" ht="22.5" customHeight="1" thickBot="1" x14ac:dyDescent="0.75">
      <c r="A53" s="88" t="s">
        <v>154</v>
      </c>
      <c r="B53" s="89"/>
      <c r="C53" s="182">
        <f>C44/228000</f>
        <v>8.8824561403508778E-2</v>
      </c>
      <c r="D53" s="83"/>
      <c r="E53" s="182">
        <f>E44/228000+0.01</f>
        <v>0.1549780701754386</v>
      </c>
      <c r="F53" s="84"/>
      <c r="G53" s="182">
        <f>G44/228000</f>
        <v>2.7491228070175438E-2</v>
      </c>
      <c r="H53" s="84"/>
      <c r="I53" s="182">
        <f>I44/228000</f>
        <v>0.12170614035087719</v>
      </c>
    </row>
    <row r="54" spans="1:9" ht="22.5" customHeight="1" thickTop="1" x14ac:dyDescent="0.7">
      <c r="E54" s="1"/>
      <c r="H54" s="84"/>
      <c r="I54" s="1"/>
    </row>
    <row r="55" spans="1:9" x14ac:dyDescent="0.65">
      <c r="E55" s="1"/>
      <c r="I55" s="1"/>
    </row>
  </sheetData>
  <mergeCells count="14">
    <mergeCell ref="C9:I9"/>
    <mergeCell ref="C38:E38"/>
    <mergeCell ref="G38:I38"/>
    <mergeCell ref="C5:E5"/>
    <mergeCell ref="G5:I5"/>
    <mergeCell ref="C6:E6"/>
    <mergeCell ref="G6:I6"/>
    <mergeCell ref="C7:E7"/>
    <mergeCell ref="G7:I7"/>
    <mergeCell ref="C39:E39"/>
    <mergeCell ref="G39:I39"/>
    <mergeCell ref="C40:E40"/>
    <mergeCell ref="G40:I40"/>
    <mergeCell ref="C42:I42"/>
  </mergeCells>
  <pageMargins left="0.8" right="0.8" top="0.48" bottom="0.5" header="0.5" footer="0.5"/>
  <pageSetup paperSize="9" scale="92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5"/>
  <sheetViews>
    <sheetView view="pageBreakPreview" topLeftCell="A21" zoomScale="84" zoomScaleNormal="85" zoomScaleSheetLayoutView="70" workbookViewId="0">
      <selection activeCell="A34" sqref="A34"/>
    </sheetView>
  </sheetViews>
  <sheetFormatPr defaultColWidth="9.09765625" defaultRowHeight="22" customHeight="1" x14ac:dyDescent="0.65"/>
  <cols>
    <col min="1" max="1" width="50.09765625" style="17" customWidth="1"/>
    <col min="2" max="2" width="11.5" style="17" customWidth="1"/>
    <col min="3" max="3" width="1.296875" style="9" customWidth="1"/>
    <col min="4" max="4" width="13.69921875" style="9" customWidth="1"/>
    <col min="5" max="5" width="0.69921875" style="9" customWidth="1"/>
    <col min="6" max="6" width="13.69921875" style="18" customWidth="1"/>
    <col min="7" max="7" width="0.69921875" style="9" customWidth="1"/>
    <col min="8" max="8" width="13.69921875" style="9" customWidth="1"/>
    <col min="9" max="9" width="0.69921875" style="9" customWidth="1"/>
    <col min="10" max="10" width="14.296875" style="9" customWidth="1"/>
    <col min="11" max="11" width="0.69921875" style="9" customWidth="1"/>
    <col min="12" max="12" width="14.296875" style="9" customWidth="1"/>
    <col min="13" max="13" width="0.69921875" style="9" customWidth="1"/>
    <col min="14" max="14" width="14.296875" style="9" customWidth="1"/>
    <col min="15" max="15" width="0.69921875" style="9" customWidth="1"/>
    <col min="16" max="16" width="13.69921875" style="9" customWidth="1"/>
    <col min="17" max="17" width="0.69921875" style="9" customWidth="1"/>
    <col min="18" max="18" width="14.296875" style="9" customWidth="1"/>
    <col min="19" max="19" width="13.3984375" style="9" bestFit="1" customWidth="1"/>
    <col min="20" max="20" width="10.59765625" style="9" customWidth="1"/>
    <col min="21" max="16384" width="9.09765625" style="9"/>
  </cols>
  <sheetData>
    <row r="1" spans="1:18" ht="22.5" customHeight="1" x14ac:dyDescent="0.7">
      <c r="A1" s="3" t="s">
        <v>88</v>
      </c>
      <c r="B1" s="3"/>
    </row>
    <row r="2" spans="1:18" ht="22.5" customHeight="1" x14ac:dyDescent="0.7">
      <c r="A2" s="19" t="s">
        <v>60</v>
      </c>
      <c r="B2" s="19"/>
    </row>
    <row r="3" spans="1:18" ht="22" customHeight="1" x14ac:dyDescent="0.7">
      <c r="A3" s="19"/>
      <c r="B3" s="19"/>
    </row>
    <row r="4" spans="1:18" ht="22" customHeight="1" x14ac:dyDescent="0.7">
      <c r="A4" s="23"/>
      <c r="B4" s="23"/>
      <c r="D4" s="201" t="s">
        <v>1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</row>
    <row r="5" spans="1:18" ht="22" customHeight="1" x14ac:dyDescent="0.7">
      <c r="A5" s="23"/>
      <c r="B5" s="23"/>
      <c r="D5" s="130"/>
      <c r="E5" s="130"/>
      <c r="F5" s="130"/>
      <c r="G5" s="130"/>
      <c r="H5" s="130"/>
      <c r="I5" s="130"/>
      <c r="J5" s="130"/>
      <c r="K5" s="130"/>
      <c r="L5" s="131" t="s">
        <v>105</v>
      </c>
      <c r="M5" s="131"/>
      <c r="N5" s="130"/>
      <c r="O5" s="130"/>
      <c r="P5" s="130"/>
      <c r="Q5" s="130"/>
      <c r="R5" s="130"/>
    </row>
    <row r="6" spans="1:18" ht="22" customHeight="1" x14ac:dyDescent="0.7">
      <c r="A6" s="23"/>
      <c r="B6" s="23"/>
      <c r="F6" s="131"/>
      <c r="H6" s="131"/>
      <c r="I6" s="131"/>
      <c r="J6" s="131"/>
      <c r="L6" s="131" t="s">
        <v>106</v>
      </c>
      <c r="M6" s="131"/>
      <c r="P6" s="4" t="s">
        <v>36</v>
      </c>
    </row>
    <row r="7" spans="1:18" ht="22" customHeight="1" x14ac:dyDescent="0.65">
      <c r="A7" s="202"/>
      <c r="B7" s="132"/>
      <c r="C7" s="4"/>
      <c r="D7" s="4" t="s">
        <v>24</v>
      </c>
      <c r="E7" s="199"/>
      <c r="F7" s="9"/>
      <c r="G7" s="199"/>
      <c r="H7" s="203" t="s">
        <v>25</v>
      </c>
      <c r="I7" s="203"/>
      <c r="J7" s="203"/>
      <c r="K7" s="199"/>
      <c r="L7" s="97" t="s">
        <v>107</v>
      </c>
      <c r="M7" s="4"/>
      <c r="N7" s="4" t="s">
        <v>37</v>
      </c>
      <c r="O7" s="4"/>
      <c r="P7" s="4" t="s">
        <v>38</v>
      </c>
      <c r="Q7" s="199"/>
    </row>
    <row r="8" spans="1:18" ht="22" customHeight="1" x14ac:dyDescent="0.65">
      <c r="A8" s="202"/>
      <c r="B8" s="132"/>
      <c r="C8" s="4"/>
      <c r="D8" s="4" t="s">
        <v>39</v>
      </c>
      <c r="E8" s="199"/>
      <c r="F8" s="4" t="s">
        <v>40</v>
      </c>
      <c r="G8" s="199"/>
      <c r="H8" s="4" t="s">
        <v>41</v>
      </c>
      <c r="J8" s="4" t="s">
        <v>42</v>
      </c>
      <c r="K8" s="199"/>
      <c r="L8" s="4" t="s">
        <v>103</v>
      </c>
      <c r="M8" s="4"/>
      <c r="N8" s="4" t="s">
        <v>43</v>
      </c>
      <c r="O8" s="4"/>
      <c r="P8" s="4" t="s">
        <v>44</v>
      </c>
      <c r="Q8" s="199"/>
      <c r="R8" s="4" t="s">
        <v>37</v>
      </c>
    </row>
    <row r="9" spans="1:18" ht="22" customHeight="1" x14ac:dyDescent="0.65">
      <c r="B9" s="6"/>
      <c r="C9" s="6"/>
      <c r="D9" s="4" t="s">
        <v>45</v>
      </c>
      <c r="E9" s="4"/>
      <c r="F9" s="4" t="s">
        <v>46</v>
      </c>
      <c r="G9" s="4"/>
      <c r="H9" s="4" t="s">
        <v>47</v>
      </c>
      <c r="I9" s="4"/>
      <c r="J9" s="4" t="s">
        <v>48</v>
      </c>
      <c r="K9" s="4"/>
      <c r="L9" s="4" t="s">
        <v>104</v>
      </c>
      <c r="M9" s="4"/>
      <c r="N9" s="4" t="s">
        <v>49</v>
      </c>
      <c r="O9" s="4"/>
      <c r="P9" s="4" t="s">
        <v>50</v>
      </c>
      <c r="Q9" s="4"/>
      <c r="R9" s="4" t="s">
        <v>43</v>
      </c>
    </row>
    <row r="10" spans="1:18" ht="22" customHeight="1" x14ac:dyDescent="0.65">
      <c r="C10" s="6"/>
      <c r="D10" s="200" t="s">
        <v>152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</row>
    <row r="11" spans="1:18" ht="22" customHeight="1" x14ac:dyDescent="0.7">
      <c r="A11" s="23" t="s">
        <v>85</v>
      </c>
      <c r="B11" s="23"/>
      <c r="C11" s="5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ht="22" customHeight="1" x14ac:dyDescent="0.7">
      <c r="A12" s="23" t="s">
        <v>128</v>
      </c>
      <c r="B12" s="23"/>
      <c r="C12" s="5"/>
      <c r="D12" s="36">
        <v>228000</v>
      </c>
      <c r="E12" s="36"/>
      <c r="F12" s="36">
        <v>26871</v>
      </c>
      <c r="G12" s="36"/>
      <c r="H12" s="36">
        <v>22800</v>
      </c>
      <c r="I12" s="36"/>
      <c r="J12" s="36">
        <v>163762</v>
      </c>
      <c r="K12" s="36"/>
      <c r="L12" s="36">
        <v>4798</v>
      </c>
      <c r="M12" s="36"/>
      <c r="N12" s="36">
        <v>446231</v>
      </c>
      <c r="O12" s="36"/>
      <c r="P12" s="104">
        <v>0</v>
      </c>
      <c r="Q12" s="36"/>
      <c r="R12" s="36">
        <v>446231</v>
      </c>
    </row>
    <row r="13" spans="1:18" ht="22" customHeight="1" x14ac:dyDescent="0.7">
      <c r="A13" s="27"/>
      <c r="B13" s="27"/>
      <c r="C13" s="5"/>
      <c r="D13" s="36"/>
      <c r="E13" s="25"/>
      <c r="F13" s="36"/>
      <c r="G13" s="25"/>
      <c r="H13" s="36"/>
      <c r="I13" s="25"/>
      <c r="J13" s="36"/>
      <c r="K13" s="25"/>
      <c r="L13" s="25"/>
      <c r="M13" s="25"/>
      <c r="N13" s="36"/>
      <c r="O13" s="25"/>
      <c r="P13" s="36"/>
      <c r="Q13" s="25"/>
      <c r="R13" s="36"/>
    </row>
    <row r="14" spans="1:18" ht="22" customHeight="1" x14ac:dyDescent="0.7">
      <c r="A14" s="27" t="s">
        <v>121</v>
      </c>
      <c r="B14" s="27"/>
      <c r="C14" s="5"/>
      <c r="D14" s="36"/>
      <c r="E14" s="25"/>
      <c r="F14" s="36"/>
      <c r="G14" s="25"/>
      <c r="H14" s="36"/>
      <c r="I14" s="25"/>
      <c r="J14" s="36"/>
      <c r="K14" s="25"/>
      <c r="L14" s="25"/>
      <c r="M14" s="25"/>
      <c r="N14" s="36"/>
      <c r="O14" s="25"/>
      <c r="P14" s="36"/>
      <c r="Q14" s="25"/>
      <c r="R14" s="36"/>
    </row>
    <row r="15" spans="1:18" ht="22" customHeight="1" x14ac:dyDescent="0.7">
      <c r="A15" s="112" t="s">
        <v>129</v>
      </c>
      <c r="B15" s="112"/>
      <c r="C15" s="5"/>
      <c r="D15" s="36"/>
      <c r="E15" s="25"/>
      <c r="F15" s="36"/>
      <c r="G15" s="25"/>
      <c r="H15" s="36"/>
      <c r="I15" s="25"/>
      <c r="J15" s="36"/>
      <c r="K15" s="25"/>
      <c r="L15" s="25"/>
      <c r="M15" s="25"/>
      <c r="N15" s="36"/>
      <c r="O15" s="25"/>
      <c r="P15" s="36"/>
      <c r="Q15" s="25"/>
      <c r="R15" s="36"/>
    </row>
    <row r="16" spans="1:18" ht="22" customHeight="1" x14ac:dyDescent="0.7">
      <c r="A16" s="186" t="s">
        <v>122</v>
      </c>
      <c r="B16" s="115"/>
      <c r="C16" s="5"/>
      <c r="D16" s="184">
        <v>0</v>
      </c>
      <c r="E16" s="187"/>
      <c r="F16" s="184">
        <v>0</v>
      </c>
      <c r="G16" s="187"/>
      <c r="H16" s="184">
        <v>0</v>
      </c>
      <c r="I16" s="187"/>
      <c r="J16" s="185">
        <v>-57000</v>
      </c>
      <c r="K16" s="187"/>
      <c r="L16" s="187">
        <v>0</v>
      </c>
      <c r="M16" s="187"/>
      <c r="N16" s="185">
        <f>SUM(D16:L16)</f>
        <v>-57000</v>
      </c>
      <c r="O16" s="187"/>
      <c r="P16" s="184">
        <v>0</v>
      </c>
      <c r="Q16" s="187"/>
      <c r="R16" s="185">
        <f>SUM(N16:P16)</f>
        <v>-57000</v>
      </c>
    </row>
    <row r="17" spans="1:18" ht="22" customHeight="1" x14ac:dyDescent="0.7">
      <c r="A17" s="112" t="s">
        <v>123</v>
      </c>
      <c r="B17" s="112"/>
      <c r="C17" s="5"/>
      <c r="D17" s="111">
        <f>SUM(D16)</f>
        <v>0</v>
      </c>
      <c r="E17" s="104"/>
      <c r="F17" s="111">
        <f>SUM(F16)</f>
        <v>0</v>
      </c>
      <c r="G17" s="104"/>
      <c r="H17" s="111">
        <f>SUM(H16)</f>
        <v>0</v>
      </c>
      <c r="I17" s="104"/>
      <c r="J17" s="114">
        <f>SUM(J16)</f>
        <v>-57000</v>
      </c>
      <c r="K17" s="104"/>
      <c r="L17" s="111">
        <f>SUM(L16)</f>
        <v>0</v>
      </c>
      <c r="M17" s="104"/>
      <c r="N17" s="114">
        <f>SUM(N16)</f>
        <v>-57000</v>
      </c>
      <c r="O17" s="104"/>
      <c r="P17" s="111">
        <f>SUM(P16)</f>
        <v>0</v>
      </c>
      <c r="Q17" s="104"/>
      <c r="R17" s="114">
        <f>SUM(N17:P17)</f>
        <v>-57000</v>
      </c>
    </row>
    <row r="18" spans="1:18" ht="22" customHeight="1" x14ac:dyDescent="0.7">
      <c r="A18" s="27"/>
      <c r="B18" s="27"/>
      <c r="C18" s="5"/>
      <c r="D18" s="36"/>
      <c r="E18" s="25"/>
      <c r="F18" s="36"/>
      <c r="G18" s="25"/>
      <c r="H18" s="36"/>
      <c r="I18" s="25"/>
      <c r="J18" s="36"/>
      <c r="K18" s="25"/>
      <c r="L18" s="25"/>
      <c r="M18" s="25"/>
      <c r="N18" s="36"/>
      <c r="O18" s="25"/>
      <c r="P18" s="36"/>
      <c r="Q18" s="25"/>
      <c r="R18" s="36"/>
    </row>
    <row r="19" spans="1:18" ht="22" customHeight="1" x14ac:dyDescent="0.7">
      <c r="A19" s="23" t="s">
        <v>51</v>
      </c>
      <c r="B19" s="23"/>
      <c r="C19" s="131"/>
      <c r="D19" s="2"/>
      <c r="E19" s="2"/>
      <c r="F19" s="2"/>
      <c r="G19" s="30"/>
      <c r="H19" s="2"/>
      <c r="I19" s="62"/>
      <c r="J19" s="14"/>
      <c r="K19" s="30"/>
      <c r="L19" s="30"/>
      <c r="M19" s="30"/>
      <c r="N19" s="14"/>
      <c r="O19" s="30"/>
      <c r="P19" s="14"/>
      <c r="Q19" s="30"/>
      <c r="R19" s="14"/>
    </row>
    <row r="20" spans="1:18" ht="22" customHeight="1" x14ac:dyDescent="0.65">
      <c r="A20" s="132" t="s">
        <v>52</v>
      </c>
      <c r="B20" s="132"/>
      <c r="C20" s="131"/>
      <c r="D20" s="12">
        <v>0</v>
      </c>
      <c r="E20" s="29"/>
      <c r="F20" s="12">
        <v>0</v>
      </c>
      <c r="G20" s="29"/>
      <c r="H20" s="12">
        <v>0</v>
      </c>
      <c r="I20" s="62"/>
      <c r="J20" s="14">
        <f>PL!E24</f>
        <v>33055</v>
      </c>
      <c r="K20" s="30"/>
      <c r="L20" s="30">
        <v>0</v>
      </c>
      <c r="M20" s="30"/>
      <c r="N20" s="14">
        <f>SUM(D20:L20)</f>
        <v>33055</v>
      </c>
      <c r="O20" s="30"/>
      <c r="P20" s="14">
        <f>PL!C64</f>
        <v>0</v>
      </c>
      <c r="Q20" s="30"/>
      <c r="R20" s="14">
        <f>SUM(N20:P20)</f>
        <v>33055</v>
      </c>
    </row>
    <row r="21" spans="1:18" ht="22" customHeight="1" x14ac:dyDescent="0.65">
      <c r="A21" s="132" t="s">
        <v>53</v>
      </c>
      <c r="B21" s="132"/>
      <c r="C21" s="131"/>
      <c r="D21" s="73">
        <v>0</v>
      </c>
      <c r="E21" s="29"/>
      <c r="F21" s="73">
        <v>0</v>
      </c>
      <c r="G21" s="29"/>
      <c r="H21" s="73">
        <v>0</v>
      </c>
      <c r="I21" s="62"/>
      <c r="J21" s="103">
        <v>0</v>
      </c>
      <c r="K21" s="30"/>
      <c r="L21" s="103">
        <f>PL!E31</f>
        <v>1090</v>
      </c>
      <c r="M21" s="30"/>
      <c r="N21" s="103">
        <f>SUM(D21:L21)</f>
        <v>1090</v>
      </c>
      <c r="O21" s="30"/>
      <c r="P21" s="103">
        <f>PL!C69-PL!C64</f>
        <v>0</v>
      </c>
      <c r="Q21" s="30"/>
      <c r="R21" s="14">
        <f>SUM(N21:P21)</f>
        <v>1090</v>
      </c>
    </row>
    <row r="22" spans="1:18" ht="22" customHeight="1" x14ac:dyDescent="0.7">
      <c r="A22" s="23" t="s">
        <v>54</v>
      </c>
      <c r="B22" s="23"/>
      <c r="C22" s="131"/>
      <c r="D22" s="93">
        <f>SUM(D20:D21)</f>
        <v>0</v>
      </c>
      <c r="E22" s="31"/>
      <c r="F22" s="93">
        <f>SUM(F20:F21)</f>
        <v>0</v>
      </c>
      <c r="G22" s="31"/>
      <c r="H22" s="93">
        <f>SUM(H20:H21)</f>
        <v>0</v>
      </c>
      <c r="I22" s="33"/>
      <c r="J22" s="105">
        <f>SUM(J20:J21)</f>
        <v>33055</v>
      </c>
      <c r="K22" s="32"/>
      <c r="L22" s="105">
        <f>SUM(L20:L21)</f>
        <v>1090</v>
      </c>
      <c r="M22" s="32"/>
      <c r="N22" s="105">
        <f>SUM(N20:N21)</f>
        <v>34145</v>
      </c>
      <c r="O22" s="32"/>
      <c r="P22" s="93">
        <f>SUM(P20:P21)</f>
        <v>0</v>
      </c>
      <c r="Q22" s="32"/>
      <c r="R22" s="188">
        <f>SUM(R20:R21)</f>
        <v>34145</v>
      </c>
    </row>
    <row r="23" spans="1:18" ht="22" customHeight="1" x14ac:dyDescent="0.7">
      <c r="A23" s="23"/>
      <c r="B23" s="23"/>
      <c r="C23" s="131"/>
      <c r="D23" s="62"/>
      <c r="E23" s="2"/>
      <c r="F23" s="62"/>
      <c r="G23" s="30"/>
      <c r="H23" s="62"/>
      <c r="I23" s="62"/>
      <c r="J23" s="62"/>
      <c r="K23" s="30"/>
      <c r="L23" s="30"/>
      <c r="M23" s="30"/>
      <c r="N23" s="62"/>
      <c r="O23" s="30"/>
      <c r="P23" s="62"/>
      <c r="Q23" s="30"/>
      <c r="R23" s="62"/>
    </row>
    <row r="24" spans="1:18" ht="22" customHeight="1" thickBot="1" x14ac:dyDescent="0.75">
      <c r="A24" s="23" t="s">
        <v>155</v>
      </c>
      <c r="B24" s="23"/>
      <c r="C24" s="5"/>
      <c r="D24" s="189">
        <f>D22+D17+D12</f>
        <v>228000</v>
      </c>
      <c r="E24" s="25"/>
      <c r="F24" s="189">
        <f>F22+F17+F12</f>
        <v>26871</v>
      </c>
      <c r="G24" s="25"/>
      <c r="H24" s="189">
        <f>H22+H17+H12</f>
        <v>22800</v>
      </c>
      <c r="I24" s="25"/>
      <c r="J24" s="189">
        <f>J22+J17+J12</f>
        <v>139817</v>
      </c>
      <c r="K24" s="25"/>
      <c r="L24" s="189">
        <f>L22+L17+L12</f>
        <v>5888</v>
      </c>
      <c r="M24" s="25"/>
      <c r="N24" s="189">
        <f>N22+N17+N12</f>
        <v>423376</v>
      </c>
      <c r="O24" s="25"/>
      <c r="P24" s="96">
        <f>P22+P17+P12</f>
        <v>0</v>
      </c>
      <c r="Q24" s="25"/>
      <c r="R24" s="189">
        <f>R22+R17+R12</f>
        <v>423376</v>
      </c>
    </row>
    <row r="25" spans="1:18" ht="22" customHeight="1" thickTop="1" x14ac:dyDescent="0.65"/>
    <row r="26" spans="1:18" ht="22.5" customHeight="1" x14ac:dyDescent="0.7">
      <c r="A26" s="3" t="s">
        <v>88</v>
      </c>
      <c r="B26" s="3"/>
    </row>
    <row r="27" spans="1:18" ht="22.5" customHeight="1" x14ac:dyDescent="0.7">
      <c r="A27" s="19" t="s">
        <v>60</v>
      </c>
      <c r="B27" s="19"/>
    </row>
    <row r="28" spans="1:18" ht="22" customHeight="1" x14ac:dyDescent="0.7">
      <c r="A28" s="19"/>
      <c r="B28" s="19"/>
    </row>
    <row r="29" spans="1:18" ht="22" customHeight="1" x14ac:dyDescent="0.7">
      <c r="A29" s="23"/>
      <c r="B29" s="23"/>
      <c r="D29" s="201" t="s">
        <v>1</v>
      </c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</row>
    <row r="30" spans="1:18" ht="22" customHeight="1" x14ac:dyDescent="0.7">
      <c r="A30" s="23"/>
      <c r="B30" s="23"/>
      <c r="D30" s="130"/>
      <c r="E30" s="130"/>
      <c r="F30" s="130"/>
      <c r="G30" s="130"/>
      <c r="H30" s="130"/>
      <c r="I30" s="130"/>
      <c r="J30" s="130"/>
      <c r="K30" s="130"/>
      <c r="L30" s="131" t="s">
        <v>105</v>
      </c>
      <c r="M30" s="131"/>
      <c r="N30" s="130"/>
      <c r="O30" s="130"/>
      <c r="P30" s="130"/>
      <c r="Q30" s="130"/>
      <c r="R30" s="130"/>
    </row>
    <row r="31" spans="1:18" ht="22" customHeight="1" x14ac:dyDescent="0.7">
      <c r="A31" s="23"/>
      <c r="B31" s="23"/>
      <c r="F31" s="131"/>
      <c r="H31" s="131"/>
      <c r="I31" s="131"/>
      <c r="J31" s="131"/>
      <c r="L31" s="131" t="s">
        <v>106</v>
      </c>
      <c r="M31" s="131"/>
      <c r="P31" s="4" t="s">
        <v>36</v>
      </c>
    </row>
    <row r="32" spans="1:18" ht="22" customHeight="1" x14ac:dyDescent="0.65">
      <c r="A32" s="202"/>
      <c r="B32" s="132"/>
      <c r="C32" s="4"/>
      <c r="D32" s="4" t="s">
        <v>24</v>
      </c>
      <c r="E32" s="199"/>
      <c r="F32" s="9"/>
      <c r="G32" s="199"/>
      <c r="H32" s="203" t="s">
        <v>25</v>
      </c>
      <c r="I32" s="203"/>
      <c r="J32" s="203"/>
      <c r="K32" s="199"/>
      <c r="L32" s="97" t="s">
        <v>107</v>
      </c>
      <c r="M32" s="4"/>
      <c r="N32" s="4" t="s">
        <v>37</v>
      </c>
      <c r="O32" s="4"/>
      <c r="P32" s="4" t="s">
        <v>38</v>
      </c>
      <c r="Q32" s="199"/>
    </row>
    <row r="33" spans="1:19" ht="22" customHeight="1" x14ac:dyDescent="0.65">
      <c r="A33" s="202"/>
      <c r="B33" s="132"/>
      <c r="C33" s="4"/>
      <c r="D33" s="4" t="s">
        <v>39</v>
      </c>
      <c r="E33" s="199"/>
      <c r="F33" s="4" t="s">
        <v>40</v>
      </c>
      <c r="G33" s="199"/>
      <c r="H33" s="4" t="s">
        <v>41</v>
      </c>
      <c r="J33" s="4" t="s">
        <v>42</v>
      </c>
      <c r="K33" s="199"/>
      <c r="L33" s="4" t="s">
        <v>103</v>
      </c>
      <c r="M33" s="4"/>
      <c r="N33" s="4" t="s">
        <v>43</v>
      </c>
      <c r="O33" s="4"/>
      <c r="P33" s="4" t="s">
        <v>44</v>
      </c>
      <c r="Q33" s="199"/>
      <c r="R33" s="4" t="s">
        <v>37</v>
      </c>
    </row>
    <row r="34" spans="1:19" ht="22" customHeight="1" x14ac:dyDescent="0.65">
      <c r="B34" s="6"/>
      <c r="C34" s="6"/>
      <c r="D34" s="4" t="s">
        <v>45</v>
      </c>
      <c r="E34" s="4"/>
      <c r="F34" s="4" t="s">
        <v>46</v>
      </c>
      <c r="G34" s="4"/>
      <c r="H34" s="4" t="s">
        <v>47</v>
      </c>
      <c r="I34" s="4"/>
      <c r="J34" s="4" t="s">
        <v>48</v>
      </c>
      <c r="K34" s="4"/>
      <c r="L34" s="4" t="s">
        <v>104</v>
      </c>
      <c r="M34" s="4"/>
      <c r="N34" s="4" t="s">
        <v>49</v>
      </c>
      <c r="O34" s="4"/>
      <c r="P34" s="4" t="s">
        <v>50</v>
      </c>
      <c r="Q34" s="4"/>
      <c r="R34" s="4" t="s">
        <v>43</v>
      </c>
    </row>
    <row r="35" spans="1:19" ht="22" customHeight="1" x14ac:dyDescent="0.65">
      <c r="C35" s="6"/>
      <c r="D35" s="200" t="s">
        <v>152</v>
      </c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</row>
    <row r="36" spans="1:19" ht="22" customHeight="1" x14ac:dyDescent="0.7">
      <c r="A36" s="23" t="s">
        <v>149</v>
      </c>
      <c r="B36" s="23"/>
      <c r="C36" s="5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</row>
    <row r="37" spans="1:19" ht="22" customHeight="1" x14ac:dyDescent="0.7">
      <c r="A37" s="23" t="s">
        <v>150</v>
      </c>
      <c r="B37" s="23"/>
      <c r="C37" s="5"/>
      <c r="D37" s="36">
        <v>228000</v>
      </c>
      <c r="E37" s="36"/>
      <c r="F37" s="36">
        <v>26871</v>
      </c>
      <c r="G37" s="36"/>
      <c r="H37" s="36">
        <v>22800</v>
      </c>
      <c r="I37" s="36"/>
      <c r="J37" s="36">
        <v>192579</v>
      </c>
      <c r="K37" s="36"/>
      <c r="L37" s="36">
        <v>4568</v>
      </c>
      <c r="M37" s="36"/>
      <c r="N37" s="36">
        <v>474818</v>
      </c>
      <c r="O37" s="36"/>
      <c r="P37" s="104">
        <v>0</v>
      </c>
      <c r="Q37" s="36"/>
      <c r="R37" s="36">
        <v>474818</v>
      </c>
    </row>
    <row r="38" spans="1:19" ht="22" customHeight="1" x14ac:dyDescent="0.7">
      <c r="A38" s="27"/>
      <c r="B38" s="27"/>
      <c r="C38" s="5"/>
      <c r="D38" s="36"/>
      <c r="E38" s="25"/>
      <c r="F38" s="36"/>
      <c r="G38" s="25"/>
      <c r="H38" s="36"/>
      <c r="I38" s="25"/>
      <c r="J38" s="36"/>
      <c r="K38" s="25"/>
      <c r="L38" s="25"/>
      <c r="M38" s="25"/>
      <c r="N38" s="36"/>
      <c r="O38" s="25"/>
      <c r="P38" s="36"/>
      <c r="Q38" s="25"/>
      <c r="R38" s="36"/>
    </row>
    <row r="39" spans="1:19" ht="22" customHeight="1" x14ac:dyDescent="0.7">
      <c r="A39" s="23" t="s">
        <v>51</v>
      </c>
      <c r="B39" s="23"/>
      <c r="C39" s="131"/>
      <c r="D39" s="2"/>
      <c r="E39" s="2"/>
      <c r="F39" s="2"/>
      <c r="G39" s="30"/>
      <c r="H39" s="2"/>
      <c r="I39" s="62"/>
      <c r="J39" s="14"/>
      <c r="K39" s="30"/>
      <c r="L39" s="30"/>
      <c r="M39" s="30"/>
      <c r="N39" s="14"/>
      <c r="O39" s="30"/>
      <c r="P39" s="14"/>
      <c r="Q39" s="30"/>
      <c r="R39" s="14"/>
    </row>
    <row r="40" spans="1:19" ht="22" customHeight="1" x14ac:dyDescent="0.65">
      <c r="A40" s="132" t="s">
        <v>52</v>
      </c>
      <c r="B40" s="132"/>
      <c r="C40" s="131"/>
      <c r="D40" s="12">
        <v>0</v>
      </c>
      <c r="E40" s="29"/>
      <c r="F40" s="12">
        <v>0</v>
      </c>
      <c r="G40" s="29"/>
      <c r="H40" s="12">
        <v>0</v>
      </c>
      <c r="I40" s="62"/>
      <c r="J40" s="14">
        <f>PL!C24</f>
        <v>20252</v>
      </c>
      <c r="K40" s="30"/>
      <c r="L40" s="30">
        <v>0</v>
      </c>
      <c r="M40" s="30"/>
      <c r="N40" s="14">
        <f>SUM(D40:L40)</f>
        <v>20252</v>
      </c>
      <c r="O40" s="30"/>
      <c r="P40" s="14">
        <f>PL!C93</f>
        <v>0</v>
      </c>
      <c r="Q40" s="30"/>
      <c r="R40" s="14">
        <f>SUM(N40:P40)</f>
        <v>20252</v>
      </c>
    </row>
    <row r="41" spans="1:19" ht="22" customHeight="1" x14ac:dyDescent="0.65">
      <c r="A41" s="132" t="s">
        <v>53</v>
      </c>
      <c r="B41" s="132"/>
      <c r="C41" s="131"/>
      <c r="D41" s="73">
        <v>0</v>
      </c>
      <c r="E41" s="29"/>
      <c r="F41" s="73">
        <v>0</v>
      </c>
      <c r="G41" s="29"/>
      <c r="H41" s="73">
        <v>0</v>
      </c>
      <c r="I41" s="62"/>
      <c r="J41" s="103">
        <v>0</v>
      </c>
      <c r="K41" s="30"/>
      <c r="L41" s="103">
        <f>PL!C32</f>
        <v>241</v>
      </c>
      <c r="M41" s="30"/>
      <c r="N41" s="103">
        <f>SUM(D41:L41)</f>
        <v>241</v>
      </c>
      <c r="O41" s="30"/>
      <c r="P41" s="103">
        <f>PL!C98-PL!C93</f>
        <v>0</v>
      </c>
      <c r="Q41" s="30"/>
      <c r="R41" s="14">
        <f>SUM(N41:P41)</f>
        <v>241</v>
      </c>
    </row>
    <row r="42" spans="1:19" ht="22" customHeight="1" x14ac:dyDescent="0.7">
      <c r="A42" s="23" t="s">
        <v>54</v>
      </c>
      <c r="B42" s="23"/>
      <c r="C42" s="131"/>
      <c r="D42" s="93">
        <f>SUM(D40:D41)</f>
        <v>0</v>
      </c>
      <c r="E42" s="31"/>
      <c r="F42" s="93">
        <f>SUM(F40:F41)</f>
        <v>0</v>
      </c>
      <c r="G42" s="31"/>
      <c r="H42" s="93">
        <f>SUM(H40:H41)</f>
        <v>0</v>
      </c>
      <c r="I42" s="33"/>
      <c r="J42" s="105">
        <f>SUM(J40:J41)</f>
        <v>20252</v>
      </c>
      <c r="K42" s="32"/>
      <c r="L42" s="105">
        <f>SUM(L40:L41)</f>
        <v>241</v>
      </c>
      <c r="M42" s="32"/>
      <c r="N42" s="105">
        <f>SUM(N40:N41)</f>
        <v>20493</v>
      </c>
      <c r="O42" s="32"/>
      <c r="P42" s="93">
        <f>SUM(P40:P41)</f>
        <v>0</v>
      </c>
      <c r="Q42" s="32"/>
      <c r="R42" s="188">
        <f>SUM(R40:R41)</f>
        <v>20493</v>
      </c>
    </row>
    <row r="43" spans="1:19" ht="22" customHeight="1" x14ac:dyDescent="0.7">
      <c r="A43" s="23"/>
      <c r="B43" s="23"/>
      <c r="C43" s="131"/>
      <c r="D43" s="62"/>
      <c r="E43" s="2"/>
      <c r="F43" s="62"/>
      <c r="G43" s="30"/>
      <c r="H43" s="62"/>
      <c r="I43" s="62"/>
      <c r="J43" s="62"/>
      <c r="K43" s="30"/>
      <c r="L43" s="30"/>
      <c r="M43" s="30"/>
      <c r="N43" s="62"/>
      <c r="O43" s="30"/>
      <c r="P43" s="62"/>
      <c r="Q43" s="30"/>
      <c r="R43" s="62"/>
    </row>
    <row r="44" spans="1:19" ht="22" customHeight="1" thickBot="1" x14ac:dyDescent="0.75">
      <c r="A44" s="23" t="s">
        <v>156</v>
      </c>
      <c r="B44" s="23"/>
      <c r="C44" s="5"/>
      <c r="D44" s="189">
        <f>D42+D37</f>
        <v>228000</v>
      </c>
      <c r="E44" s="25"/>
      <c r="F44" s="189">
        <f>F42+F37</f>
        <v>26871</v>
      </c>
      <c r="G44" s="25"/>
      <c r="H44" s="189">
        <f>H42+H37</f>
        <v>22800</v>
      </c>
      <c r="I44" s="25"/>
      <c r="J44" s="189">
        <f>J42+J37</f>
        <v>212831</v>
      </c>
      <c r="K44" s="25"/>
      <c r="L44" s="189">
        <f>L42+L37</f>
        <v>4809</v>
      </c>
      <c r="M44" s="25"/>
      <c r="N44" s="189">
        <f>N42+N37</f>
        <v>495311</v>
      </c>
      <c r="O44" s="25"/>
      <c r="P44" s="96">
        <f>P42+P37</f>
        <v>0</v>
      </c>
      <c r="Q44" s="25"/>
      <c r="R44" s="189">
        <f>R42+R37</f>
        <v>495311</v>
      </c>
      <c r="S44" s="193">
        <f>R44-BS!D82</f>
        <v>0</v>
      </c>
    </row>
    <row r="45" spans="1:19" ht="22" customHeight="1" thickTop="1" x14ac:dyDescent="0.65"/>
  </sheetData>
  <mergeCells count="16">
    <mergeCell ref="D35:R35"/>
    <mergeCell ref="D29:R29"/>
    <mergeCell ref="A32:A33"/>
    <mergeCell ref="E32:E33"/>
    <mergeCell ref="G32:G33"/>
    <mergeCell ref="H32:J32"/>
    <mergeCell ref="K32:K33"/>
    <mergeCell ref="Q32:Q33"/>
    <mergeCell ref="D10:R10"/>
    <mergeCell ref="D4:R4"/>
    <mergeCell ref="A7:A8"/>
    <mergeCell ref="E7:E8"/>
    <mergeCell ref="G7:G8"/>
    <mergeCell ref="H7:J7"/>
    <mergeCell ref="K7:K8"/>
    <mergeCell ref="Q7:Q8"/>
  </mergeCells>
  <pageMargins left="0.8" right="0.8" top="0.48" bottom="0.5" header="0.51180555555555596" footer="0.5"/>
  <pageSetup paperSize="9" scale="81" firstPageNumber="8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view="pageBreakPreview" zoomScale="72" zoomScaleNormal="85" zoomScaleSheetLayoutView="100" workbookViewId="0">
      <selection activeCell="B1" sqref="B1"/>
    </sheetView>
  </sheetViews>
  <sheetFormatPr defaultColWidth="9.09765625" defaultRowHeight="21.5" x14ac:dyDescent="0.65"/>
  <cols>
    <col min="1" max="1" width="61.59765625" style="38" customWidth="1"/>
    <col min="2" max="2" width="10.796875" style="38" customWidth="1"/>
    <col min="3" max="3" width="0.69921875" style="38" customWidth="1"/>
    <col min="4" max="4" width="15.69921875" style="38" customWidth="1"/>
    <col min="5" max="5" width="0.69921875" style="38" customWidth="1"/>
    <col min="6" max="6" width="15.69921875" style="38" customWidth="1"/>
    <col min="7" max="7" width="0.69921875" style="38" customWidth="1"/>
    <col min="8" max="8" width="15.69921875" style="38" customWidth="1"/>
    <col min="9" max="9" width="0.69921875" style="38" customWidth="1"/>
    <col min="10" max="10" width="16.296875" style="38" customWidth="1"/>
    <col min="11" max="11" width="0.69921875" style="39" customWidth="1"/>
    <col min="12" max="12" width="17.59765625" style="38" customWidth="1"/>
    <col min="13" max="16384" width="9.09765625" style="38"/>
  </cols>
  <sheetData>
    <row r="1" spans="1:12" ht="23" x14ac:dyDescent="0.7">
      <c r="A1" s="3" t="s">
        <v>88</v>
      </c>
      <c r="B1" s="3"/>
      <c r="C1" s="23"/>
      <c r="D1" s="40"/>
      <c r="E1" s="23"/>
      <c r="F1" s="40"/>
      <c r="G1" s="23"/>
      <c r="H1" s="23"/>
      <c r="I1" s="23"/>
      <c r="J1" s="40"/>
      <c r="K1" s="40"/>
      <c r="L1" s="40"/>
    </row>
    <row r="2" spans="1:12" ht="23" x14ac:dyDescent="0.7">
      <c r="A2" s="19" t="s">
        <v>60</v>
      </c>
      <c r="B2" s="19"/>
      <c r="C2" s="41"/>
      <c r="D2" s="42"/>
      <c r="E2" s="41"/>
      <c r="F2" s="42"/>
      <c r="G2" s="41"/>
      <c r="H2" s="41"/>
      <c r="I2" s="41"/>
      <c r="J2" s="42"/>
      <c r="K2" s="42"/>
      <c r="L2" s="42"/>
    </row>
    <row r="3" spans="1:12" ht="22" customHeight="1" x14ac:dyDescent="0.65">
      <c r="A3" s="17"/>
      <c r="B3" s="17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2" customHeight="1" x14ac:dyDescent="0.7">
      <c r="A4" s="17"/>
      <c r="B4" s="17"/>
      <c r="C4" s="34"/>
      <c r="D4" s="201" t="s">
        <v>2</v>
      </c>
      <c r="E4" s="201"/>
      <c r="F4" s="201"/>
      <c r="G4" s="201"/>
      <c r="H4" s="201"/>
      <c r="I4" s="201"/>
      <c r="J4" s="201"/>
      <c r="K4" s="201"/>
      <c r="L4" s="201"/>
    </row>
    <row r="5" spans="1:12" ht="22" customHeight="1" x14ac:dyDescent="0.65">
      <c r="A5" s="17"/>
      <c r="B5" s="17"/>
      <c r="C5" s="4"/>
      <c r="D5" s="4" t="s">
        <v>24</v>
      </c>
      <c r="E5" s="4"/>
      <c r="F5" s="22"/>
      <c r="G5" s="4"/>
      <c r="H5" s="203" t="s">
        <v>25</v>
      </c>
      <c r="I5" s="203"/>
      <c r="J5" s="203"/>
      <c r="K5" s="22"/>
      <c r="L5" s="4"/>
    </row>
    <row r="6" spans="1:12" ht="22" customHeight="1" x14ac:dyDescent="0.65">
      <c r="A6" s="17"/>
      <c r="B6" s="17"/>
      <c r="C6" s="4"/>
      <c r="D6" s="4" t="s">
        <v>39</v>
      </c>
      <c r="E6" s="4"/>
      <c r="F6" s="4" t="s">
        <v>40</v>
      </c>
      <c r="G6" s="4"/>
      <c r="H6" s="4" t="s">
        <v>41</v>
      </c>
      <c r="I6" s="9"/>
      <c r="J6" s="4" t="s">
        <v>42</v>
      </c>
      <c r="K6" s="20"/>
      <c r="L6" s="4" t="s">
        <v>37</v>
      </c>
    </row>
    <row r="7" spans="1:12" ht="22" customHeight="1" x14ac:dyDescent="0.7">
      <c r="A7" s="23"/>
      <c r="B7" s="6"/>
      <c r="C7" s="6"/>
      <c r="D7" s="4" t="s">
        <v>45</v>
      </c>
      <c r="E7" s="4"/>
      <c r="F7" s="4" t="s">
        <v>46</v>
      </c>
      <c r="G7" s="4"/>
      <c r="H7" s="4" t="s">
        <v>47</v>
      </c>
      <c r="I7" s="4"/>
      <c r="J7" s="4" t="s">
        <v>48</v>
      </c>
      <c r="K7" s="20"/>
      <c r="L7" s="4" t="s">
        <v>43</v>
      </c>
    </row>
    <row r="8" spans="1:12" ht="22" customHeight="1" x14ac:dyDescent="0.7">
      <c r="A8" s="23"/>
      <c r="B8" s="23"/>
      <c r="C8" s="6"/>
      <c r="D8" s="204" t="s">
        <v>5</v>
      </c>
      <c r="E8" s="204"/>
      <c r="F8" s="204"/>
      <c r="G8" s="204"/>
      <c r="H8" s="204"/>
      <c r="I8" s="204"/>
      <c r="J8" s="204"/>
      <c r="K8" s="204"/>
      <c r="L8" s="204"/>
    </row>
    <row r="9" spans="1:12" ht="22" customHeight="1" x14ac:dyDescent="0.7">
      <c r="A9" s="23" t="s">
        <v>85</v>
      </c>
      <c r="B9" s="23"/>
      <c r="C9" s="5"/>
      <c r="D9" s="66"/>
      <c r="E9" s="66"/>
      <c r="F9" s="66"/>
      <c r="G9" s="66"/>
      <c r="H9" s="66"/>
      <c r="I9" s="66"/>
      <c r="J9" s="66"/>
      <c r="K9" s="66"/>
      <c r="L9" s="66"/>
    </row>
    <row r="10" spans="1:12" ht="22" customHeight="1" x14ac:dyDescent="0.7">
      <c r="A10" s="23" t="s">
        <v>128</v>
      </c>
      <c r="B10" s="23"/>
      <c r="C10" s="5"/>
      <c r="D10" s="36">
        <v>228000</v>
      </c>
      <c r="E10" s="22"/>
      <c r="F10" s="36">
        <v>26871</v>
      </c>
      <c r="G10" s="22"/>
      <c r="H10" s="36">
        <v>22800</v>
      </c>
      <c r="I10" s="36"/>
      <c r="J10" s="36">
        <v>147868</v>
      </c>
      <c r="K10" s="36"/>
      <c r="L10" s="59">
        <v>425539</v>
      </c>
    </row>
    <row r="11" spans="1:12" ht="22" customHeight="1" x14ac:dyDescent="0.7">
      <c r="A11" s="28"/>
      <c r="B11" s="28"/>
      <c r="C11" s="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22" customHeight="1" x14ac:dyDescent="0.7">
      <c r="A12" s="23" t="s">
        <v>121</v>
      </c>
      <c r="B12" s="28"/>
      <c r="C12" s="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2" customHeight="1" x14ac:dyDescent="0.7">
      <c r="A13" s="28" t="s">
        <v>129</v>
      </c>
      <c r="B13" s="28"/>
      <c r="C13" s="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2" customHeight="1" x14ac:dyDescent="0.7">
      <c r="A14" s="102" t="s">
        <v>122</v>
      </c>
      <c r="B14" s="6"/>
      <c r="C14" s="5"/>
      <c r="D14" s="107">
        <v>0</v>
      </c>
      <c r="E14" s="99"/>
      <c r="F14" s="107">
        <v>0</v>
      </c>
      <c r="G14" s="99"/>
      <c r="H14" s="107">
        <v>0</v>
      </c>
      <c r="I14" s="25"/>
      <c r="J14" s="70">
        <v>-57000</v>
      </c>
      <c r="K14" s="25"/>
      <c r="L14" s="70">
        <f>SUM(D14:J14)</f>
        <v>-57000</v>
      </c>
    </row>
    <row r="15" spans="1:12" ht="22" customHeight="1" x14ac:dyDescent="0.7">
      <c r="A15" s="28" t="s">
        <v>123</v>
      </c>
      <c r="B15" s="28"/>
      <c r="C15" s="5"/>
      <c r="D15" s="93">
        <f>SUM(D14)</f>
        <v>0</v>
      </c>
      <c r="E15" s="25"/>
      <c r="F15" s="93">
        <f>SUM(F14)</f>
        <v>0</v>
      </c>
      <c r="G15" s="25"/>
      <c r="H15" s="93">
        <f>SUM(H14)</f>
        <v>0</v>
      </c>
      <c r="I15" s="25"/>
      <c r="J15" s="105">
        <f>SUM(J14)</f>
        <v>-57000</v>
      </c>
      <c r="K15" s="108"/>
      <c r="L15" s="105">
        <f>SUM(L14)</f>
        <v>-57000</v>
      </c>
    </row>
    <row r="16" spans="1:12" ht="22" customHeight="1" x14ac:dyDescent="0.7">
      <c r="A16" s="28"/>
      <c r="B16" s="28"/>
      <c r="C16" s="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22" customHeight="1" x14ac:dyDescent="0.7">
      <c r="A17" s="23" t="s">
        <v>51</v>
      </c>
      <c r="B17" s="23"/>
      <c r="C17" s="6"/>
      <c r="D17" s="12"/>
      <c r="E17" s="2"/>
      <c r="F17" s="12"/>
      <c r="G17" s="2"/>
      <c r="H17" s="12"/>
      <c r="I17" s="29"/>
      <c r="J17" s="29"/>
      <c r="K17" s="29"/>
      <c r="L17" s="2"/>
    </row>
    <row r="18" spans="1:12" ht="22" customHeight="1" x14ac:dyDescent="0.65">
      <c r="A18" s="21" t="s">
        <v>52</v>
      </c>
      <c r="B18" s="102"/>
      <c r="C18" s="6"/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4">
        <f>PL!I24</f>
        <v>27749</v>
      </c>
      <c r="K18" s="29"/>
      <c r="L18" s="15">
        <f>SUM(D18:J18)</f>
        <v>27749</v>
      </c>
    </row>
    <row r="19" spans="1:12" ht="22" customHeight="1" x14ac:dyDescent="0.65">
      <c r="A19" s="21" t="s">
        <v>53</v>
      </c>
      <c r="B19" s="102"/>
      <c r="C19" s="6"/>
      <c r="D19" s="73">
        <v>0</v>
      </c>
      <c r="E19" s="12">
        <v>0</v>
      </c>
      <c r="F19" s="73">
        <v>0</v>
      </c>
      <c r="G19" s="12">
        <v>0</v>
      </c>
      <c r="H19" s="73">
        <v>0</v>
      </c>
      <c r="I19" s="12">
        <v>0</v>
      </c>
      <c r="J19" s="73">
        <f>PL!G32</f>
        <v>0</v>
      </c>
      <c r="K19" s="29"/>
      <c r="L19" s="71">
        <f>SUM(D19:J19)</f>
        <v>0</v>
      </c>
    </row>
    <row r="20" spans="1:12" ht="22" customHeight="1" x14ac:dyDescent="0.7">
      <c r="A20" s="23" t="s">
        <v>54</v>
      </c>
      <c r="B20" s="23"/>
      <c r="C20" s="6"/>
      <c r="D20" s="93">
        <f>SUM(D18:D19)</f>
        <v>0</v>
      </c>
      <c r="E20" s="31"/>
      <c r="F20" s="93">
        <f>SUM(F18:F19)</f>
        <v>0</v>
      </c>
      <c r="G20" s="31"/>
      <c r="H20" s="93">
        <f>SUM(H18:H19)</f>
        <v>0</v>
      </c>
      <c r="I20" s="46"/>
      <c r="J20" s="105">
        <f>SUM(J18:J19)</f>
        <v>27749</v>
      </c>
      <c r="K20" s="47"/>
      <c r="L20" s="105">
        <f>SUM(L18:L19)</f>
        <v>27749</v>
      </c>
    </row>
    <row r="21" spans="1:12" ht="22" customHeight="1" x14ac:dyDescent="0.7">
      <c r="A21" s="23"/>
      <c r="B21" s="23"/>
      <c r="C21" s="6"/>
      <c r="D21" s="12"/>
      <c r="E21" s="2"/>
      <c r="F21" s="12"/>
      <c r="G21" s="2"/>
      <c r="H21" s="12"/>
      <c r="I21" s="48"/>
      <c r="J21" s="14"/>
      <c r="K21" s="49"/>
      <c r="L21" s="45"/>
    </row>
    <row r="22" spans="1:12" ht="22" customHeight="1" thickBot="1" x14ac:dyDescent="0.75">
      <c r="A22" s="23" t="s">
        <v>86</v>
      </c>
      <c r="B22" s="23"/>
      <c r="C22" s="5"/>
      <c r="D22" s="35">
        <f>D10+D20+D15</f>
        <v>228000</v>
      </c>
      <c r="E22" s="25"/>
      <c r="F22" s="35">
        <f>F10+F20+F15</f>
        <v>26871</v>
      </c>
      <c r="G22" s="25"/>
      <c r="H22" s="35">
        <f>H10+H20+H15</f>
        <v>22800</v>
      </c>
      <c r="I22" s="25"/>
      <c r="J22" s="35">
        <f>J10+J20+J15</f>
        <v>118617</v>
      </c>
      <c r="K22" s="36"/>
      <c r="L22" s="35">
        <f>L10+L20+L15</f>
        <v>396288</v>
      </c>
    </row>
    <row r="23" spans="1:12" ht="22" customHeight="1" thickTop="1" x14ac:dyDescent="0.65"/>
    <row r="24" spans="1:12" ht="23" x14ac:dyDescent="0.7">
      <c r="A24" s="3" t="s">
        <v>88</v>
      </c>
      <c r="B24" s="3"/>
      <c r="C24" s="23"/>
      <c r="D24" s="40"/>
      <c r="E24" s="23"/>
      <c r="F24" s="40"/>
      <c r="G24" s="23"/>
      <c r="H24" s="23"/>
      <c r="I24" s="23"/>
      <c r="J24" s="40"/>
      <c r="K24" s="40"/>
      <c r="L24" s="40"/>
    </row>
    <row r="25" spans="1:12" ht="23" x14ac:dyDescent="0.7">
      <c r="A25" s="19" t="s">
        <v>60</v>
      </c>
      <c r="B25" s="19"/>
      <c r="C25" s="41"/>
      <c r="D25" s="42"/>
      <c r="E25" s="41"/>
      <c r="F25" s="42"/>
      <c r="G25" s="41"/>
      <c r="H25" s="41"/>
      <c r="I25" s="41"/>
      <c r="J25" s="42"/>
      <c r="K25" s="42"/>
      <c r="L25" s="42"/>
    </row>
    <row r="26" spans="1:12" ht="22.5" customHeight="1" x14ac:dyDescent="0.65">
      <c r="A26" s="17"/>
      <c r="B26" s="17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22.5" customHeight="1" x14ac:dyDescent="0.7">
      <c r="A27" s="17"/>
      <c r="B27" s="17"/>
      <c r="C27" s="34"/>
      <c r="D27" s="201" t="s">
        <v>2</v>
      </c>
      <c r="E27" s="201"/>
      <c r="F27" s="201"/>
      <c r="G27" s="201"/>
      <c r="H27" s="201"/>
      <c r="I27" s="201"/>
      <c r="J27" s="201"/>
      <c r="K27" s="201"/>
      <c r="L27" s="201"/>
    </row>
    <row r="28" spans="1:12" ht="22.5" customHeight="1" x14ac:dyDescent="0.65">
      <c r="A28" s="17"/>
      <c r="B28" s="17"/>
      <c r="C28" s="4"/>
      <c r="D28" s="4" t="s">
        <v>24</v>
      </c>
      <c r="E28" s="4"/>
      <c r="F28" s="22"/>
      <c r="G28" s="4"/>
      <c r="H28" s="203" t="s">
        <v>25</v>
      </c>
      <c r="I28" s="203"/>
      <c r="J28" s="203"/>
      <c r="K28" s="22"/>
      <c r="L28" s="4"/>
    </row>
    <row r="29" spans="1:12" ht="22.5" customHeight="1" x14ac:dyDescent="0.65">
      <c r="A29" s="17"/>
      <c r="B29" s="17"/>
      <c r="C29" s="4"/>
      <c r="D29" s="4" t="s">
        <v>39</v>
      </c>
      <c r="E29" s="4"/>
      <c r="F29" s="4" t="s">
        <v>40</v>
      </c>
      <c r="G29" s="4"/>
      <c r="H29" s="4" t="s">
        <v>41</v>
      </c>
      <c r="I29" s="9"/>
      <c r="J29" s="4" t="s">
        <v>42</v>
      </c>
      <c r="K29" s="119"/>
      <c r="L29" s="4" t="s">
        <v>37</v>
      </c>
    </row>
    <row r="30" spans="1:12" ht="22.5" customHeight="1" x14ac:dyDescent="0.7">
      <c r="A30" s="23"/>
      <c r="B30" s="6"/>
      <c r="C30" s="6"/>
      <c r="D30" s="4" t="s">
        <v>45</v>
      </c>
      <c r="E30" s="4"/>
      <c r="F30" s="4" t="s">
        <v>46</v>
      </c>
      <c r="G30" s="4"/>
      <c r="H30" s="4" t="s">
        <v>47</v>
      </c>
      <c r="I30" s="4"/>
      <c r="J30" s="4" t="s">
        <v>48</v>
      </c>
      <c r="K30" s="119"/>
      <c r="L30" s="4" t="s">
        <v>43</v>
      </c>
    </row>
    <row r="31" spans="1:12" ht="22.5" customHeight="1" x14ac:dyDescent="0.7">
      <c r="A31" s="23"/>
      <c r="B31" s="23"/>
      <c r="C31" s="6"/>
      <c r="D31" s="204" t="s">
        <v>5</v>
      </c>
      <c r="E31" s="204"/>
      <c r="F31" s="204"/>
      <c r="G31" s="204"/>
      <c r="H31" s="204"/>
      <c r="I31" s="204"/>
      <c r="J31" s="204"/>
      <c r="K31" s="204"/>
      <c r="L31" s="204"/>
    </row>
    <row r="32" spans="1:12" ht="22.5" customHeight="1" x14ac:dyDescent="0.7">
      <c r="A32" s="23" t="s">
        <v>149</v>
      </c>
      <c r="B32" s="23"/>
      <c r="C32" s="5"/>
      <c r="D32" s="66"/>
      <c r="E32" s="66"/>
      <c r="F32" s="66"/>
      <c r="G32" s="66"/>
      <c r="H32" s="66"/>
      <c r="I32" s="66"/>
      <c r="J32" s="66"/>
      <c r="K32" s="66"/>
      <c r="L32" s="66"/>
    </row>
    <row r="33" spans="1:13" ht="22.5" customHeight="1" x14ac:dyDescent="0.7">
      <c r="A33" s="23" t="s">
        <v>150</v>
      </c>
      <c r="B33" s="23"/>
      <c r="C33" s="5"/>
      <c r="D33" s="36">
        <v>228000</v>
      </c>
      <c r="E33" s="22"/>
      <c r="F33" s="36">
        <v>26871</v>
      </c>
      <c r="G33" s="22"/>
      <c r="H33" s="36">
        <v>22800</v>
      </c>
      <c r="I33" s="36"/>
      <c r="J33" s="36">
        <v>168306</v>
      </c>
      <c r="K33" s="36"/>
      <c r="L33" s="36">
        <v>445977</v>
      </c>
    </row>
    <row r="34" spans="1:13" ht="22.5" customHeight="1" x14ac:dyDescent="0.7">
      <c r="A34" s="23"/>
      <c r="B34" s="23"/>
      <c r="C34" s="5"/>
      <c r="D34" s="36"/>
      <c r="E34" s="22"/>
      <c r="F34" s="36"/>
      <c r="G34" s="22"/>
      <c r="H34" s="36"/>
      <c r="I34" s="36"/>
      <c r="J34" s="36"/>
      <c r="K34" s="36"/>
      <c r="L34" s="36"/>
    </row>
    <row r="35" spans="1:13" ht="22.5" customHeight="1" x14ac:dyDescent="0.7">
      <c r="A35" s="23" t="s">
        <v>51</v>
      </c>
      <c r="B35" s="23"/>
      <c r="C35" s="6"/>
      <c r="D35" s="12"/>
      <c r="E35" s="2"/>
      <c r="F35" s="12"/>
      <c r="G35" s="2"/>
      <c r="H35" s="12"/>
      <c r="I35" s="29"/>
      <c r="J35" s="29"/>
      <c r="K35" s="29"/>
      <c r="L35" s="2"/>
    </row>
    <row r="36" spans="1:13" ht="22.5" customHeight="1" x14ac:dyDescent="0.65">
      <c r="A36" s="120" t="s">
        <v>52</v>
      </c>
      <c r="B36" s="120"/>
      <c r="C36" s="6"/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/>
      <c r="J36" s="14">
        <f>PL!G24</f>
        <v>6268</v>
      </c>
      <c r="K36" s="29"/>
      <c r="L36" s="15">
        <f>SUM(D36:J36)</f>
        <v>6268</v>
      </c>
    </row>
    <row r="37" spans="1:13" ht="22.5" customHeight="1" x14ac:dyDescent="0.65">
      <c r="A37" s="120" t="s">
        <v>53</v>
      </c>
      <c r="B37" s="120"/>
      <c r="C37" s="6"/>
      <c r="D37" s="73">
        <v>0</v>
      </c>
      <c r="E37" s="12">
        <v>0</v>
      </c>
      <c r="F37" s="73">
        <v>0</v>
      </c>
      <c r="G37" s="12">
        <v>0</v>
      </c>
      <c r="H37" s="73">
        <v>0</v>
      </c>
      <c r="I37" s="12"/>
      <c r="J37" s="73">
        <v>0</v>
      </c>
      <c r="K37" s="29"/>
      <c r="L37" s="71">
        <f>SUM(D37:J37)</f>
        <v>0</v>
      </c>
    </row>
    <row r="38" spans="1:13" ht="22.5" customHeight="1" x14ac:dyDescent="0.7">
      <c r="A38" s="23" t="s">
        <v>54</v>
      </c>
      <c r="B38" s="23"/>
      <c r="C38" s="6"/>
      <c r="D38" s="93">
        <f>SUM(D36:D37)</f>
        <v>0</v>
      </c>
      <c r="E38" s="31"/>
      <c r="F38" s="93">
        <f>SUM(F36:F37)</f>
        <v>0</v>
      </c>
      <c r="G38" s="31"/>
      <c r="H38" s="93">
        <f>SUM(H36:H37)</f>
        <v>0</v>
      </c>
      <c r="I38" s="46"/>
      <c r="J38" s="105">
        <f>SUM(J36:J37)</f>
        <v>6268</v>
      </c>
      <c r="K38" s="47"/>
      <c r="L38" s="105">
        <f>SUM(L36:L37)</f>
        <v>6268</v>
      </c>
    </row>
    <row r="39" spans="1:13" ht="22.5" customHeight="1" x14ac:dyDescent="0.7">
      <c r="A39" s="23"/>
      <c r="B39" s="23"/>
      <c r="C39" s="6"/>
      <c r="D39" s="113"/>
      <c r="E39" s="31"/>
      <c r="F39" s="113"/>
      <c r="G39" s="31"/>
      <c r="H39" s="113"/>
      <c r="I39" s="46"/>
      <c r="J39" s="45"/>
      <c r="K39" s="47"/>
      <c r="L39" s="45"/>
    </row>
    <row r="40" spans="1:13" ht="22.5" customHeight="1" thickBot="1" x14ac:dyDescent="0.75">
      <c r="A40" s="23" t="s">
        <v>151</v>
      </c>
      <c r="B40" s="23"/>
      <c r="C40" s="5"/>
      <c r="D40" s="35">
        <f>D33+D38</f>
        <v>228000</v>
      </c>
      <c r="E40" s="25"/>
      <c r="F40" s="35">
        <f>F33+F38</f>
        <v>26871</v>
      </c>
      <c r="G40" s="25"/>
      <c r="H40" s="35">
        <f>H33+H38</f>
        <v>22800</v>
      </c>
      <c r="I40" s="25"/>
      <c r="J40" s="35">
        <f>J33+J38</f>
        <v>174574</v>
      </c>
      <c r="K40" s="36"/>
      <c r="L40" s="35">
        <f>L33+L38</f>
        <v>452245</v>
      </c>
      <c r="M40" s="192">
        <f>L40-BS!H82</f>
        <v>0</v>
      </c>
    </row>
    <row r="41" spans="1:13" ht="22" thickTop="1" x14ac:dyDescent="0.65"/>
  </sheetData>
  <mergeCells count="6">
    <mergeCell ref="D27:L27"/>
    <mergeCell ref="H28:J28"/>
    <mergeCell ref="D31:L31"/>
    <mergeCell ref="D4:L4"/>
    <mergeCell ref="H5:J5"/>
    <mergeCell ref="D8:L8"/>
  </mergeCells>
  <pageMargins left="0.8" right="0.8" top="0.48" bottom="0.5" header="0.51180555555555596" footer="0.5"/>
  <pageSetup paperSize="9" scale="93" firstPageNumber="10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3"/>
  <sheetViews>
    <sheetView view="pageBreakPreview" topLeftCell="A5" zoomScale="82" zoomScaleNormal="100" zoomScaleSheetLayoutView="82" workbookViewId="0">
      <selection activeCell="H85" sqref="H85"/>
    </sheetView>
  </sheetViews>
  <sheetFormatPr defaultColWidth="35" defaultRowHeight="22.5" customHeight="1" x14ac:dyDescent="0.65"/>
  <cols>
    <col min="1" max="1" width="48.8984375" style="1" customWidth="1"/>
    <col min="2" max="2" width="12.69921875" style="50" customWidth="1"/>
    <col min="3" max="3" width="1.296875" style="1" customWidth="1"/>
    <col min="4" max="4" width="12.69921875" style="50" customWidth="1"/>
    <col min="5" max="5" width="1.09765625" style="1" customWidth="1"/>
    <col min="6" max="6" width="12.69921875" style="1" customWidth="1"/>
    <col min="7" max="7" width="1.296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3" t="s">
        <v>88</v>
      </c>
    </row>
    <row r="2" spans="1:8" ht="22.5" customHeight="1" x14ac:dyDescent="0.7">
      <c r="A2" s="3" t="s">
        <v>61</v>
      </c>
    </row>
    <row r="3" spans="1:8" ht="21" customHeight="1" x14ac:dyDescent="0.7">
      <c r="A3" s="9"/>
      <c r="B3" s="201" t="s">
        <v>1</v>
      </c>
      <c r="C3" s="201"/>
      <c r="D3" s="201"/>
      <c r="E3" s="5"/>
      <c r="F3" s="201" t="s">
        <v>2</v>
      </c>
      <c r="G3" s="201"/>
      <c r="H3" s="201"/>
    </row>
    <row r="4" spans="1:8" ht="21" customHeight="1" x14ac:dyDescent="0.65">
      <c r="A4" s="9"/>
      <c r="B4" s="205" t="s">
        <v>62</v>
      </c>
      <c r="C4" s="199"/>
      <c r="D4" s="199"/>
      <c r="E4" s="4"/>
      <c r="F4" s="205" t="s">
        <v>62</v>
      </c>
      <c r="G4" s="199"/>
      <c r="H4" s="199"/>
    </row>
    <row r="5" spans="1:8" ht="21" customHeight="1" x14ac:dyDescent="0.65">
      <c r="A5" s="9"/>
      <c r="B5" s="205" t="s">
        <v>63</v>
      </c>
      <c r="C5" s="199"/>
      <c r="D5" s="199"/>
      <c r="E5" s="4"/>
      <c r="F5" s="205" t="s">
        <v>63</v>
      </c>
      <c r="G5" s="199"/>
      <c r="H5" s="199"/>
    </row>
    <row r="6" spans="1:8" ht="21" customHeight="1" x14ac:dyDescent="0.65">
      <c r="A6" s="9"/>
      <c r="B6" s="7">
        <v>2564</v>
      </c>
      <c r="C6" s="4"/>
      <c r="D6" s="7">
        <v>2563</v>
      </c>
      <c r="E6" s="7"/>
      <c r="F6" s="7">
        <v>2564</v>
      </c>
      <c r="G6" s="4"/>
      <c r="H6" s="7">
        <v>2563</v>
      </c>
    </row>
    <row r="7" spans="1:8" ht="21" customHeight="1" x14ac:dyDescent="0.65">
      <c r="A7" s="9"/>
      <c r="B7" s="204" t="s">
        <v>5</v>
      </c>
      <c r="C7" s="204"/>
      <c r="D7" s="204"/>
      <c r="E7" s="204"/>
      <c r="F7" s="204"/>
      <c r="G7" s="204"/>
      <c r="H7" s="204"/>
    </row>
    <row r="8" spans="1:8" ht="21" customHeight="1" x14ac:dyDescent="0.7">
      <c r="A8" s="8" t="s">
        <v>55</v>
      </c>
      <c r="B8" s="51"/>
      <c r="C8" s="9"/>
      <c r="D8" s="51"/>
      <c r="E8" s="9"/>
      <c r="F8" s="9"/>
      <c r="G8" s="9"/>
      <c r="H8" s="9"/>
    </row>
    <row r="9" spans="1:8" ht="21" customHeight="1" x14ac:dyDescent="0.65">
      <c r="A9" s="9" t="s">
        <v>35</v>
      </c>
      <c r="B9" s="68">
        <v>20252</v>
      </c>
      <c r="C9" s="44"/>
      <c r="D9" s="68">
        <f>PL!E24</f>
        <v>33055</v>
      </c>
      <c r="E9" s="11"/>
      <c r="F9" s="68">
        <f>PL!G24</f>
        <v>6268</v>
      </c>
      <c r="G9" s="11"/>
      <c r="H9" s="10">
        <f>PL!I24</f>
        <v>27749</v>
      </c>
    </row>
    <row r="10" spans="1:8" ht="21" customHeight="1" x14ac:dyDescent="0.65">
      <c r="A10" s="18" t="s">
        <v>66</v>
      </c>
      <c r="B10" s="68"/>
      <c r="C10" s="44"/>
      <c r="D10" s="68"/>
      <c r="E10" s="44"/>
      <c r="F10" s="68"/>
      <c r="G10" s="44"/>
      <c r="H10" s="44"/>
    </row>
    <row r="11" spans="1:8" ht="21" customHeight="1" x14ac:dyDescent="0.65">
      <c r="A11" s="9" t="s">
        <v>34</v>
      </c>
      <c r="B11" s="68">
        <v>3566</v>
      </c>
      <c r="C11" s="55"/>
      <c r="D11" s="68">
        <v>7213</v>
      </c>
      <c r="E11" s="55"/>
      <c r="F11" s="68">
        <v>1332</v>
      </c>
      <c r="G11" s="55"/>
      <c r="H11" s="68">
        <v>6794</v>
      </c>
    </row>
    <row r="12" spans="1:8" ht="21" customHeight="1" x14ac:dyDescent="0.65">
      <c r="A12" s="9" t="s">
        <v>32</v>
      </c>
      <c r="B12" s="68">
        <v>797</v>
      </c>
      <c r="C12" s="55"/>
      <c r="D12" s="68">
        <v>1372</v>
      </c>
      <c r="E12" s="55"/>
      <c r="F12" s="68">
        <v>754</v>
      </c>
      <c r="G12" s="55"/>
      <c r="H12" s="68">
        <v>914</v>
      </c>
    </row>
    <row r="13" spans="1:8" ht="21" customHeight="1" x14ac:dyDescent="0.65">
      <c r="A13" s="9" t="s">
        <v>108</v>
      </c>
      <c r="B13" s="68">
        <v>5483</v>
      </c>
      <c r="C13" s="44"/>
      <c r="D13" s="68">
        <v>3592</v>
      </c>
      <c r="E13" s="44"/>
      <c r="F13" s="68">
        <v>4526</v>
      </c>
      <c r="G13" s="44"/>
      <c r="H13" s="68">
        <v>2854</v>
      </c>
    </row>
    <row r="14" spans="1:8" ht="21" customHeight="1" x14ac:dyDescent="0.65">
      <c r="A14" s="1" t="s">
        <v>67</v>
      </c>
      <c r="B14" s="68">
        <v>1056</v>
      </c>
      <c r="C14" s="30"/>
      <c r="D14" s="68">
        <v>1046</v>
      </c>
      <c r="E14" s="30"/>
      <c r="F14" s="68">
        <v>910</v>
      </c>
      <c r="G14" s="30"/>
      <c r="H14" s="68">
        <v>904</v>
      </c>
    </row>
    <row r="15" spans="1:8" ht="21" customHeight="1" x14ac:dyDescent="0.65">
      <c r="A15" s="1" t="s">
        <v>170</v>
      </c>
      <c r="B15" s="68">
        <v>1272</v>
      </c>
      <c r="C15" s="44"/>
      <c r="D15" s="26">
        <v>-5277</v>
      </c>
      <c r="E15" s="44"/>
      <c r="F15" s="91">
        <v>-3562</v>
      </c>
      <c r="G15" s="2"/>
      <c r="H15" s="91">
        <v>-5277</v>
      </c>
    </row>
    <row r="16" spans="1:8" ht="21" hidden="1" customHeight="1" x14ac:dyDescent="0.65">
      <c r="A16" s="1" t="s">
        <v>81</v>
      </c>
      <c r="B16" s="67"/>
      <c r="C16" s="53"/>
      <c r="D16" s="67"/>
      <c r="E16" s="53"/>
      <c r="F16" s="67"/>
      <c r="G16" s="2"/>
      <c r="H16" s="67"/>
    </row>
    <row r="17" spans="1:17" ht="21" hidden="1" customHeight="1" x14ac:dyDescent="0.65">
      <c r="A17" s="1" t="s">
        <v>82</v>
      </c>
      <c r="B17" s="26"/>
      <c r="C17" s="53"/>
      <c r="D17" s="26"/>
      <c r="E17" s="53"/>
      <c r="F17" s="91"/>
      <c r="G17" s="2"/>
      <c r="H17" s="91"/>
    </row>
    <row r="18" spans="1:17" ht="21" customHeight="1" x14ac:dyDescent="0.65">
      <c r="A18" s="1" t="s">
        <v>167</v>
      </c>
      <c r="B18" s="26"/>
      <c r="C18" s="53"/>
      <c r="D18" s="26"/>
      <c r="E18" s="53"/>
      <c r="F18" s="91"/>
      <c r="G18" s="2"/>
      <c r="H18" s="91"/>
    </row>
    <row r="19" spans="1:17" ht="21" customHeight="1" x14ac:dyDescent="0.65">
      <c r="A19" s="194" t="s">
        <v>166</v>
      </c>
      <c r="B19" s="68">
        <v>208</v>
      </c>
      <c r="C19" s="44"/>
      <c r="D19" s="68">
        <v>2368</v>
      </c>
      <c r="E19" s="44"/>
      <c r="F19" s="68">
        <v>-2246</v>
      </c>
      <c r="G19" s="44"/>
      <c r="H19" s="68">
        <v>1778</v>
      </c>
    </row>
    <row r="20" spans="1:17" ht="21" customHeight="1" x14ac:dyDescent="0.65">
      <c r="A20" s="1" t="s">
        <v>168</v>
      </c>
      <c r="B20" s="68">
        <v>838</v>
      </c>
      <c r="C20" s="54"/>
      <c r="D20" s="68">
        <v>1122</v>
      </c>
      <c r="E20" s="54"/>
      <c r="F20" s="68">
        <v>121</v>
      </c>
      <c r="G20" s="44"/>
      <c r="H20" s="68">
        <v>818</v>
      </c>
    </row>
    <row r="21" spans="1:17" ht="21" hidden="1" customHeight="1" x14ac:dyDescent="0.65">
      <c r="A21" s="9" t="s">
        <v>73</v>
      </c>
      <c r="B21" s="68"/>
      <c r="C21" s="55"/>
      <c r="D21" s="68"/>
      <c r="E21" s="55"/>
      <c r="F21" s="68"/>
      <c r="G21" s="55"/>
      <c r="H21" s="68"/>
    </row>
    <row r="22" spans="1:17" ht="21" customHeight="1" x14ac:dyDescent="0.65">
      <c r="A22" s="1" t="s">
        <v>29</v>
      </c>
      <c r="B22" s="70">
        <v>-21</v>
      </c>
      <c r="C22" s="55"/>
      <c r="D22" s="70">
        <v>-29</v>
      </c>
      <c r="E22" s="55"/>
      <c r="F22" s="71">
        <v>-2</v>
      </c>
      <c r="G22" s="55"/>
      <c r="H22" s="71">
        <v>-12</v>
      </c>
    </row>
    <row r="23" spans="1:17" ht="21" customHeight="1" x14ac:dyDescent="0.7">
      <c r="A23" s="23"/>
      <c r="B23" s="62">
        <f>SUM(B9:B22)</f>
        <v>33451</v>
      </c>
      <c r="C23" s="44"/>
      <c r="D23" s="62">
        <f>SUM(D9:D22)</f>
        <v>44462</v>
      </c>
      <c r="E23" s="44"/>
      <c r="F23" s="62">
        <f>SUM(F9:F22)</f>
        <v>8101</v>
      </c>
      <c r="G23" s="44"/>
      <c r="H23" s="62">
        <f>SUM(H9:H22)</f>
        <v>36522</v>
      </c>
      <c r="J23" s="116"/>
    </row>
    <row r="24" spans="1:17" ht="21" customHeight="1" x14ac:dyDescent="0.65">
      <c r="A24" s="18" t="s">
        <v>56</v>
      </c>
      <c r="B24" s="26"/>
      <c r="C24" s="44"/>
      <c r="D24" s="26"/>
      <c r="E24" s="44"/>
      <c r="F24" s="44"/>
      <c r="G24" s="44"/>
      <c r="H24" s="44"/>
    </row>
    <row r="25" spans="1:17" ht="21" customHeight="1" x14ac:dyDescent="0.65">
      <c r="A25" s="9" t="s">
        <v>132</v>
      </c>
      <c r="B25" s="52">
        <v>1449</v>
      </c>
      <c r="C25" s="44"/>
      <c r="D25" s="52">
        <v>10740</v>
      </c>
      <c r="E25" s="56"/>
      <c r="F25" s="56">
        <v>-18106</v>
      </c>
      <c r="G25" s="44"/>
      <c r="H25" s="56">
        <v>61024</v>
      </c>
    </row>
    <row r="26" spans="1:17" ht="21" customHeight="1" x14ac:dyDescent="0.65">
      <c r="A26" s="9" t="s">
        <v>8</v>
      </c>
      <c r="B26" s="52">
        <v>-42493</v>
      </c>
      <c r="C26" s="44"/>
      <c r="D26" s="52">
        <v>-4314</v>
      </c>
      <c r="E26" s="56"/>
      <c r="F26" s="56">
        <v>-19155</v>
      </c>
      <c r="G26" s="44"/>
      <c r="H26" s="56">
        <v>-7452</v>
      </c>
    </row>
    <row r="27" spans="1:17" ht="21" customHeight="1" x14ac:dyDescent="0.65">
      <c r="A27" s="9" t="s">
        <v>9</v>
      </c>
      <c r="B27" s="52">
        <v>4229</v>
      </c>
      <c r="C27" s="44"/>
      <c r="D27" s="52">
        <v>1881</v>
      </c>
      <c r="E27" s="56"/>
      <c r="F27" s="56">
        <v>4110</v>
      </c>
      <c r="G27" s="44"/>
      <c r="H27" s="56">
        <v>1989</v>
      </c>
    </row>
    <row r="28" spans="1:17" ht="21" customHeight="1" x14ac:dyDescent="0.65">
      <c r="A28" s="9" t="s">
        <v>15</v>
      </c>
      <c r="B28" s="52">
        <v>10</v>
      </c>
      <c r="C28" s="44"/>
      <c r="D28" s="52">
        <v>10</v>
      </c>
      <c r="E28" s="56"/>
      <c r="F28" s="56">
        <v>9</v>
      </c>
      <c r="G28" s="44"/>
      <c r="H28" s="56">
        <v>10</v>
      </c>
    </row>
    <row r="29" spans="1:17" ht="21" customHeight="1" x14ac:dyDescent="0.65">
      <c r="A29" s="9" t="s">
        <v>138</v>
      </c>
      <c r="B29" s="52">
        <v>12869</v>
      </c>
      <c r="C29" s="44"/>
      <c r="D29" s="52">
        <v>6094</v>
      </c>
      <c r="E29" s="56"/>
      <c r="F29" s="56">
        <v>27282</v>
      </c>
      <c r="G29" s="44"/>
      <c r="H29" s="56">
        <v>14161</v>
      </c>
      <c r="L29" s="57"/>
      <c r="M29" s="55"/>
      <c r="O29" s="58"/>
      <c r="P29" s="58"/>
      <c r="Q29" s="55"/>
    </row>
    <row r="30" spans="1:17" ht="21" customHeight="1" x14ac:dyDescent="0.65">
      <c r="A30" s="9" t="s">
        <v>91</v>
      </c>
      <c r="B30" s="76">
        <v>-7214</v>
      </c>
      <c r="C30" s="44"/>
      <c r="D30" s="76">
        <v>-2207</v>
      </c>
      <c r="E30" s="65"/>
      <c r="F30" s="98">
        <v>-4019</v>
      </c>
      <c r="G30" s="64"/>
      <c r="H30" s="98">
        <v>-1530</v>
      </c>
    </row>
    <row r="31" spans="1:17" ht="21" customHeight="1" x14ac:dyDescent="0.65">
      <c r="A31" s="9" t="s">
        <v>171</v>
      </c>
      <c r="B31" s="15">
        <f>SUM(B23:B30)</f>
        <v>2301</v>
      </c>
      <c r="C31" s="30"/>
      <c r="D31" s="15">
        <f>SUM(D23:D30)</f>
        <v>56666</v>
      </c>
      <c r="E31" s="15">
        <f>SUM(E23:E30)</f>
        <v>0</v>
      </c>
      <c r="F31" s="15">
        <f>SUM(F23:F30)</f>
        <v>-1778</v>
      </c>
      <c r="G31" s="62"/>
      <c r="H31" s="15">
        <f>SUM(H23:H30)</f>
        <v>104724</v>
      </c>
    </row>
    <row r="32" spans="1:17" ht="21" customHeight="1" x14ac:dyDescent="0.65">
      <c r="A32" s="9" t="s">
        <v>173</v>
      </c>
      <c r="B32" s="52">
        <v>69</v>
      </c>
      <c r="C32" s="44"/>
      <c r="D32" s="52">
        <v>-102</v>
      </c>
      <c r="E32" s="58"/>
      <c r="F32" s="52">
        <v>69</v>
      </c>
      <c r="G32" s="44"/>
      <c r="H32" s="52">
        <v>-102</v>
      </c>
    </row>
    <row r="33" spans="1:11" ht="21" customHeight="1" x14ac:dyDescent="0.7">
      <c r="A33" s="23" t="s">
        <v>172</v>
      </c>
      <c r="B33" s="37">
        <f>SUM(B31:B32)</f>
        <v>2370</v>
      </c>
      <c r="C33" s="43"/>
      <c r="D33" s="37">
        <f>SUM(D31:D32)</f>
        <v>56564</v>
      </c>
      <c r="E33" s="59"/>
      <c r="F33" s="37">
        <f>SUM(F31:F32)</f>
        <v>-1709</v>
      </c>
      <c r="G33" s="43"/>
      <c r="H33" s="37">
        <f>SUM(H31:H32)</f>
        <v>104622</v>
      </c>
    </row>
    <row r="34" spans="1:11" ht="21" customHeight="1" x14ac:dyDescent="0.7">
      <c r="A34" s="23"/>
      <c r="B34" s="92"/>
      <c r="C34" s="43"/>
      <c r="D34" s="92"/>
      <c r="E34" s="59"/>
      <c r="F34" s="92"/>
      <c r="G34" s="43"/>
      <c r="H34" s="92"/>
    </row>
    <row r="35" spans="1:11" ht="22.5" customHeight="1" x14ac:dyDescent="0.7">
      <c r="A35" s="3" t="str">
        <f>A1</f>
        <v>บริษัท ยูบิส (เอเชีย) จำกัด (มหาชน) และบริษัทย่อย</v>
      </c>
    </row>
    <row r="36" spans="1:11" ht="22.5" customHeight="1" x14ac:dyDescent="0.7">
      <c r="A36" s="3" t="s">
        <v>61</v>
      </c>
    </row>
    <row r="37" spans="1:11" ht="22.5" customHeight="1" x14ac:dyDescent="0.7">
      <c r="A37" s="9"/>
      <c r="B37" s="201" t="s">
        <v>1</v>
      </c>
      <c r="C37" s="201"/>
      <c r="D37" s="201"/>
      <c r="E37" s="5"/>
      <c r="F37" s="201" t="s">
        <v>2</v>
      </c>
      <c r="G37" s="201"/>
      <c r="H37" s="201"/>
    </row>
    <row r="38" spans="1:11" ht="22.5" customHeight="1" x14ac:dyDescent="0.65">
      <c r="A38" s="9"/>
      <c r="B38" s="205" t="s">
        <v>62</v>
      </c>
      <c r="C38" s="199"/>
      <c r="D38" s="199"/>
      <c r="E38" s="4"/>
      <c r="F38" s="205" t="s">
        <v>62</v>
      </c>
      <c r="G38" s="199"/>
      <c r="H38" s="199"/>
    </row>
    <row r="39" spans="1:11" ht="22.5" customHeight="1" x14ac:dyDescent="0.65">
      <c r="A39" s="9"/>
      <c r="B39" s="205" t="s">
        <v>63</v>
      </c>
      <c r="C39" s="199"/>
      <c r="D39" s="199"/>
      <c r="E39" s="4"/>
      <c r="F39" s="205" t="s">
        <v>63</v>
      </c>
      <c r="G39" s="199"/>
      <c r="H39" s="199"/>
    </row>
    <row r="40" spans="1:11" ht="22.5" customHeight="1" x14ac:dyDescent="0.65">
      <c r="A40" s="9"/>
      <c r="B40" s="7">
        <v>2564</v>
      </c>
      <c r="C40" s="4"/>
      <c r="D40" s="7">
        <v>2563</v>
      </c>
      <c r="E40" s="7"/>
      <c r="F40" s="7">
        <v>2564</v>
      </c>
      <c r="G40" s="4"/>
      <c r="H40" s="7">
        <v>2563</v>
      </c>
    </row>
    <row r="41" spans="1:11" ht="22.5" customHeight="1" x14ac:dyDescent="0.65">
      <c r="A41" s="9"/>
      <c r="B41" s="204" t="s">
        <v>5</v>
      </c>
      <c r="C41" s="204"/>
      <c r="D41" s="204"/>
      <c r="E41" s="204"/>
      <c r="F41" s="204"/>
      <c r="G41" s="204"/>
      <c r="H41" s="204"/>
    </row>
    <row r="42" spans="1:11" ht="22.5" customHeight="1" x14ac:dyDescent="0.7">
      <c r="A42" s="8" t="s">
        <v>57</v>
      </c>
      <c r="B42" s="26"/>
      <c r="C42" s="44"/>
      <c r="D42" s="26"/>
      <c r="E42" s="44"/>
      <c r="F42" s="44"/>
      <c r="G42" s="44"/>
      <c r="H42" s="44"/>
    </row>
    <row r="43" spans="1:11" ht="22.5" customHeight="1" x14ac:dyDescent="0.65">
      <c r="A43" s="1" t="s">
        <v>130</v>
      </c>
      <c r="B43" s="68">
        <v>0</v>
      </c>
      <c r="C43" s="44"/>
      <c r="D43" s="68">
        <v>0</v>
      </c>
      <c r="E43" s="56"/>
      <c r="F43" s="68">
        <v>0</v>
      </c>
      <c r="G43" s="44"/>
      <c r="H43" s="68">
        <v>-50427</v>
      </c>
      <c r="J43" s="2"/>
    </row>
    <row r="44" spans="1:11" ht="22.5" customHeight="1" x14ac:dyDescent="0.65">
      <c r="A44" s="1" t="s">
        <v>109</v>
      </c>
      <c r="B44" s="52">
        <v>-5235</v>
      </c>
      <c r="C44" s="44"/>
      <c r="D44" s="52">
        <v>-5215</v>
      </c>
      <c r="E44" s="65"/>
      <c r="F44" s="100">
        <v>-4773</v>
      </c>
      <c r="G44" s="64"/>
      <c r="H44" s="100">
        <v>-4307</v>
      </c>
    </row>
    <row r="45" spans="1:11" ht="22.5" customHeight="1" x14ac:dyDescent="0.65">
      <c r="A45" s="1" t="s">
        <v>162</v>
      </c>
      <c r="B45" s="68">
        <v>-9</v>
      </c>
      <c r="C45" s="44"/>
      <c r="D45" s="68">
        <v>0</v>
      </c>
      <c r="E45" s="65"/>
      <c r="F45" s="100">
        <v>-9</v>
      </c>
      <c r="G45" s="64"/>
      <c r="H45" s="100">
        <v>0</v>
      </c>
    </row>
    <row r="46" spans="1:11" ht="22.5" hidden="1" customHeight="1" x14ac:dyDescent="0.65">
      <c r="A46" s="9" t="s">
        <v>110</v>
      </c>
      <c r="B46" s="99"/>
      <c r="D46" s="99">
        <v>0</v>
      </c>
      <c r="F46" s="77"/>
      <c r="H46" s="77">
        <v>0</v>
      </c>
      <c r="J46" s="2"/>
      <c r="K46" s="60"/>
    </row>
    <row r="47" spans="1:11" ht="22.5" customHeight="1" x14ac:dyDescent="0.65">
      <c r="A47" s="9" t="s">
        <v>29</v>
      </c>
      <c r="B47" s="69">
        <v>19</v>
      </c>
      <c r="D47" s="69">
        <v>27</v>
      </c>
      <c r="F47" s="68">
        <v>0</v>
      </c>
      <c r="H47" s="56">
        <v>10</v>
      </c>
      <c r="J47" s="2"/>
      <c r="K47" s="60"/>
    </row>
    <row r="48" spans="1:11" ht="22.5" customHeight="1" x14ac:dyDescent="0.7">
      <c r="A48" s="23" t="s">
        <v>68</v>
      </c>
      <c r="B48" s="37">
        <f>SUM(B43:B47)</f>
        <v>-5225</v>
      </c>
      <c r="C48" s="43"/>
      <c r="D48" s="37">
        <f>SUM(D43:D47)</f>
        <v>-5188</v>
      </c>
      <c r="E48" s="59"/>
      <c r="F48" s="37">
        <f>SUM(F43:F47)</f>
        <v>-4782</v>
      </c>
      <c r="G48" s="43"/>
      <c r="H48" s="37">
        <f>SUM(H43:H47)</f>
        <v>-54724</v>
      </c>
    </row>
    <row r="49" spans="1:11" ht="22.5" customHeight="1" x14ac:dyDescent="0.7">
      <c r="A49" s="23"/>
      <c r="B49" s="92"/>
      <c r="C49" s="43"/>
      <c r="D49" s="92"/>
      <c r="E49" s="59"/>
      <c r="F49" s="92"/>
      <c r="G49" s="43"/>
      <c r="H49" s="92"/>
    </row>
    <row r="50" spans="1:11" ht="22.5" customHeight="1" x14ac:dyDescent="0.7">
      <c r="A50" s="8" t="s">
        <v>111</v>
      </c>
      <c r="B50" s="26"/>
      <c r="C50" s="44"/>
      <c r="D50" s="26"/>
      <c r="E50" s="44"/>
      <c r="F50" s="44"/>
      <c r="G50" s="44"/>
      <c r="H50" s="44"/>
    </row>
    <row r="51" spans="1:11" ht="22.5" customHeight="1" x14ac:dyDescent="0.65">
      <c r="A51" s="1" t="s">
        <v>113</v>
      </c>
      <c r="B51" s="68">
        <v>29000</v>
      </c>
      <c r="C51" s="44"/>
      <c r="D51" s="68">
        <v>91837</v>
      </c>
      <c r="E51" s="56"/>
      <c r="F51" s="68">
        <v>29000</v>
      </c>
      <c r="G51" s="44"/>
      <c r="H51" s="68">
        <v>74804</v>
      </c>
      <c r="J51" s="2"/>
    </row>
    <row r="52" spans="1:11" ht="22.5" customHeight="1" x14ac:dyDescent="0.65">
      <c r="A52" s="1" t="s">
        <v>114</v>
      </c>
      <c r="B52" s="68">
        <v>-52300</v>
      </c>
      <c r="C52" s="44"/>
      <c r="D52" s="68">
        <v>-98197</v>
      </c>
      <c r="E52" s="56"/>
      <c r="F52" s="68">
        <v>-52300</v>
      </c>
      <c r="G52" s="44"/>
      <c r="H52" s="68">
        <v>-81533</v>
      </c>
      <c r="J52" s="2"/>
    </row>
    <row r="53" spans="1:11" ht="22.5" customHeight="1" x14ac:dyDescent="0.65">
      <c r="A53" s="1" t="s">
        <v>163</v>
      </c>
      <c r="B53" s="68">
        <v>37000</v>
      </c>
      <c r="C53" s="44"/>
      <c r="D53" s="68">
        <v>0</v>
      </c>
      <c r="E53" s="56"/>
      <c r="F53" s="68">
        <v>37000</v>
      </c>
      <c r="G53" s="44"/>
      <c r="H53" s="68">
        <v>0</v>
      </c>
      <c r="J53" s="2"/>
    </row>
    <row r="54" spans="1:11" ht="22.5" hidden="1" customHeight="1" x14ac:dyDescent="0.65">
      <c r="A54" s="1" t="s">
        <v>115</v>
      </c>
      <c r="B54" s="99"/>
      <c r="C54" s="44"/>
      <c r="D54" s="99">
        <v>0</v>
      </c>
      <c r="E54" s="56"/>
      <c r="F54" s="77"/>
      <c r="G54" s="44"/>
      <c r="H54" s="77">
        <v>0</v>
      </c>
    </row>
    <row r="55" spans="1:11" ht="22.5" customHeight="1" x14ac:dyDescent="0.65">
      <c r="A55" s="9" t="s">
        <v>124</v>
      </c>
      <c r="B55" s="52">
        <v>-2023</v>
      </c>
      <c r="D55" s="52">
        <v>-993</v>
      </c>
      <c r="F55" s="56">
        <v>-1586</v>
      </c>
      <c r="H55" s="56">
        <v>-733</v>
      </c>
      <c r="J55" s="2"/>
      <c r="K55" s="60"/>
    </row>
    <row r="56" spans="1:11" ht="22.5" customHeight="1" x14ac:dyDescent="0.65">
      <c r="A56" s="9" t="s">
        <v>112</v>
      </c>
      <c r="B56" s="52">
        <v>-607</v>
      </c>
      <c r="D56" s="52">
        <v>-1372</v>
      </c>
      <c r="F56" s="56">
        <v>-607</v>
      </c>
      <c r="H56" s="56">
        <v>-914</v>
      </c>
      <c r="J56" s="2"/>
      <c r="K56" s="60"/>
    </row>
    <row r="57" spans="1:11" ht="22.5" customHeight="1" x14ac:dyDescent="0.7">
      <c r="A57" s="23" t="s">
        <v>164</v>
      </c>
      <c r="B57" s="37">
        <f>SUM(B51:B56)</f>
        <v>11070</v>
      </c>
      <c r="C57" s="43"/>
      <c r="D57" s="37">
        <f>SUM(D51:D56)</f>
        <v>-8725</v>
      </c>
      <c r="E57" s="59"/>
      <c r="F57" s="37">
        <f>SUM(F51:F56)</f>
        <v>11507</v>
      </c>
      <c r="G57" s="43"/>
      <c r="H57" s="37">
        <f>SUM(H51:H56)</f>
        <v>-8376</v>
      </c>
    </row>
    <row r="58" spans="1:11" ht="21.5" x14ac:dyDescent="0.65"/>
    <row r="59" spans="1:11" ht="22.5" customHeight="1" x14ac:dyDescent="0.65">
      <c r="A59" s="17" t="s">
        <v>125</v>
      </c>
      <c r="B59" s="1"/>
      <c r="D59" s="1"/>
    </row>
    <row r="60" spans="1:11" ht="22.5" customHeight="1" x14ac:dyDescent="0.65">
      <c r="A60" s="17" t="s">
        <v>69</v>
      </c>
      <c r="B60" s="74">
        <f>B33+B48+B57</f>
        <v>8215</v>
      </c>
      <c r="C60" s="75"/>
      <c r="D60" s="74">
        <f>D33+D48+D57</f>
        <v>42651</v>
      </c>
      <c r="E60" s="26"/>
      <c r="F60" s="74">
        <f>F33+F48+F57</f>
        <v>5016</v>
      </c>
      <c r="G60" s="75"/>
      <c r="H60" s="74">
        <f>H33+H48+H57</f>
        <v>41522</v>
      </c>
    </row>
    <row r="61" spans="1:11" ht="22.5" customHeight="1" x14ac:dyDescent="0.7">
      <c r="A61" s="17" t="s">
        <v>70</v>
      </c>
      <c r="B61" s="63"/>
      <c r="C61" s="43"/>
      <c r="D61" s="63"/>
      <c r="E61" s="25"/>
      <c r="F61" s="63"/>
      <c r="G61" s="43"/>
      <c r="H61" s="63"/>
    </row>
    <row r="62" spans="1:11" ht="22.5" customHeight="1" x14ac:dyDescent="0.65">
      <c r="A62" s="17" t="s">
        <v>71</v>
      </c>
      <c r="B62" s="74">
        <v>-5</v>
      </c>
      <c r="C62" s="75"/>
      <c r="D62" s="74">
        <v>42</v>
      </c>
      <c r="E62" s="26"/>
      <c r="F62" s="101">
        <v>-5</v>
      </c>
      <c r="G62" s="75"/>
      <c r="H62" s="101">
        <v>42</v>
      </c>
    </row>
    <row r="63" spans="1:11" ht="22.5" customHeight="1" x14ac:dyDescent="0.65">
      <c r="A63" s="17" t="s">
        <v>174</v>
      </c>
      <c r="B63" s="57">
        <f>PL!C29</f>
        <v>241</v>
      </c>
      <c r="C63" s="44"/>
      <c r="D63" s="57">
        <f>PL!E29</f>
        <v>1090</v>
      </c>
      <c r="E63" s="57"/>
      <c r="F63" s="109">
        <v>0</v>
      </c>
      <c r="G63" s="44"/>
      <c r="H63" s="109">
        <v>0</v>
      </c>
    </row>
    <row r="64" spans="1:11" ht="22.5" customHeight="1" x14ac:dyDescent="0.7">
      <c r="A64" s="23" t="s">
        <v>125</v>
      </c>
      <c r="B64" s="72">
        <f>SUM(B60:B63)</f>
        <v>8451</v>
      </c>
      <c r="C64" s="44"/>
      <c r="D64" s="72">
        <f>SUM(D60:D63)</f>
        <v>43783</v>
      </c>
      <c r="E64" s="57"/>
      <c r="F64" s="72">
        <f>SUM(F60:F63)</f>
        <v>5011</v>
      </c>
      <c r="G64" s="44"/>
      <c r="H64" s="72">
        <f>SUM(H60:H63)</f>
        <v>41564</v>
      </c>
    </row>
    <row r="65" spans="1:8" ht="22.5" customHeight="1" x14ac:dyDescent="0.65">
      <c r="A65" s="17" t="s">
        <v>157</v>
      </c>
      <c r="B65" s="52">
        <v>11076</v>
      </c>
      <c r="C65" s="44"/>
      <c r="D65" s="52">
        <v>-45524</v>
      </c>
      <c r="E65" s="52"/>
      <c r="F65" s="52">
        <v>1492</v>
      </c>
      <c r="G65" s="44"/>
      <c r="H65" s="52">
        <v>-42180</v>
      </c>
    </row>
    <row r="66" spans="1:8" ht="22.5" customHeight="1" x14ac:dyDescent="0.7">
      <c r="A66" s="23" t="s">
        <v>158</v>
      </c>
      <c r="B66" s="61">
        <f>SUM(B64:B65)</f>
        <v>19527</v>
      </c>
      <c r="C66" s="43"/>
      <c r="D66" s="61">
        <f>SUM(D64:D65)</f>
        <v>-1741</v>
      </c>
      <c r="E66" s="59"/>
      <c r="F66" s="61">
        <f>SUM(F64:F65)</f>
        <v>6503</v>
      </c>
      <c r="G66" s="43"/>
      <c r="H66" s="61">
        <f>SUM(H64:H65)</f>
        <v>-616</v>
      </c>
    </row>
    <row r="67" spans="1:8" ht="22" thickTop="1" x14ac:dyDescent="0.65"/>
    <row r="68" spans="1:8" ht="22.5" customHeight="1" x14ac:dyDescent="0.7">
      <c r="A68" s="3" t="str">
        <f>A1</f>
        <v>บริษัท ยูบิส (เอเชีย) จำกัด (มหาชน) และบริษัทย่อย</v>
      </c>
    </row>
    <row r="69" spans="1:8" ht="22.5" customHeight="1" x14ac:dyDescent="0.7">
      <c r="A69" s="3" t="s">
        <v>61</v>
      </c>
    </row>
    <row r="70" spans="1:8" ht="22.5" customHeight="1" x14ac:dyDescent="0.7">
      <c r="A70" s="9"/>
      <c r="B70" s="201" t="s">
        <v>1</v>
      </c>
      <c r="C70" s="201"/>
      <c r="D70" s="201"/>
      <c r="E70" s="5"/>
      <c r="F70" s="201" t="s">
        <v>2</v>
      </c>
      <c r="G70" s="201"/>
      <c r="H70" s="201"/>
    </row>
    <row r="71" spans="1:8" ht="22.5" customHeight="1" x14ac:dyDescent="0.65">
      <c r="A71" s="9"/>
      <c r="B71" s="205" t="s">
        <v>62</v>
      </c>
      <c r="C71" s="199"/>
      <c r="D71" s="199"/>
      <c r="E71" s="4"/>
      <c r="F71" s="205" t="s">
        <v>62</v>
      </c>
      <c r="G71" s="199"/>
      <c r="H71" s="199"/>
    </row>
    <row r="72" spans="1:8" ht="22.5" customHeight="1" x14ac:dyDescent="0.65">
      <c r="A72" s="9"/>
      <c r="B72" s="205" t="s">
        <v>63</v>
      </c>
      <c r="C72" s="199"/>
      <c r="D72" s="199"/>
      <c r="E72" s="4"/>
      <c r="F72" s="205" t="s">
        <v>63</v>
      </c>
      <c r="G72" s="199"/>
      <c r="H72" s="199"/>
    </row>
    <row r="73" spans="1:8" ht="22.5" customHeight="1" x14ac:dyDescent="0.65">
      <c r="A73" s="9"/>
      <c r="B73" s="7">
        <v>2564</v>
      </c>
      <c r="C73" s="4"/>
      <c r="D73" s="7">
        <v>2563</v>
      </c>
      <c r="E73" s="7"/>
      <c r="F73" s="7">
        <v>2564</v>
      </c>
      <c r="G73" s="4"/>
      <c r="H73" s="7">
        <v>2563</v>
      </c>
    </row>
    <row r="74" spans="1:8" ht="22.5" customHeight="1" x14ac:dyDescent="0.65">
      <c r="A74" s="9"/>
      <c r="B74" s="204" t="s">
        <v>5</v>
      </c>
      <c r="C74" s="204"/>
      <c r="D74" s="204"/>
      <c r="E74" s="204"/>
      <c r="F74" s="204"/>
      <c r="G74" s="204"/>
      <c r="H74" s="204"/>
    </row>
    <row r="75" spans="1:8" ht="22" x14ac:dyDescent="0.7">
      <c r="A75" s="23" t="s">
        <v>116</v>
      </c>
    </row>
    <row r="76" spans="1:8" ht="21.5" x14ac:dyDescent="0.65">
      <c r="A76" s="1" t="s">
        <v>117</v>
      </c>
      <c r="B76" s="69">
        <f>BS!D10</f>
        <v>20414</v>
      </c>
      <c r="C76" s="100"/>
      <c r="D76" s="69">
        <v>10735</v>
      </c>
      <c r="E76" s="100"/>
      <c r="F76" s="100">
        <f>BS!H10</f>
        <v>7201</v>
      </c>
      <c r="G76" s="100"/>
      <c r="H76" s="100">
        <v>5591</v>
      </c>
    </row>
    <row r="77" spans="1:8" ht="21.5" x14ac:dyDescent="0.65">
      <c r="A77" s="1" t="s">
        <v>118</v>
      </c>
      <c r="B77" s="69">
        <f>-(BS!D39-84500)</f>
        <v>-887</v>
      </c>
      <c r="C77" s="100"/>
      <c r="D77" s="69">
        <v>-12476</v>
      </c>
      <c r="E77" s="100"/>
      <c r="F77" s="100">
        <v>-698</v>
      </c>
      <c r="G77" s="100"/>
      <c r="H77" s="100">
        <v>-6207</v>
      </c>
    </row>
    <row r="78" spans="1:8" ht="22.5" customHeight="1" thickBot="1" x14ac:dyDescent="0.75">
      <c r="A78" s="23"/>
      <c r="B78" s="61">
        <f>SUM(B76:B77)</f>
        <v>19527</v>
      </c>
      <c r="C78" s="43"/>
      <c r="D78" s="61">
        <f>SUM(D76:D77)</f>
        <v>-1741</v>
      </c>
      <c r="E78" s="59"/>
      <c r="F78" s="117">
        <f>SUM(F76:F77)</f>
        <v>6503</v>
      </c>
      <c r="G78" s="43"/>
      <c r="H78" s="117">
        <f>SUM(H76:H77)</f>
        <v>-616</v>
      </c>
    </row>
    <row r="79" spans="1:8" ht="22.5" customHeight="1" thickTop="1" x14ac:dyDescent="0.7">
      <c r="A79" s="23"/>
      <c r="B79" s="92"/>
      <c r="C79" s="43"/>
      <c r="D79" s="92"/>
      <c r="E79" s="59"/>
      <c r="F79" s="92"/>
      <c r="G79" s="43"/>
      <c r="H79" s="92"/>
    </row>
    <row r="80" spans="1:8" ht="22.5" customHeight="1" x14ac:dyDescent="0.7">
      <c r="A80" s="28" t="s">
        <v>75</v>
      </c>
    </row>
    <row r="81" spans="1:8" ht="22.5" customHeight="1" x14ac:dyDescent="0.65">
      <c r="A81" s="1" t="s">
        <v>119</v>
      </c>
      <c r="B81" s="69">
        <v>0</v>
      </c>
      <c r="D81" s="69">
        <v>228</v>
      </c>
      <c r="F81" s="69">
        <v>0</v>
      </c>
      <c r="H81" s="69">
        <v>228</v>
      </c>
    </row>
    <row r="82" spans="1:8" ht="22.5" customHeight="1" x14ac:dyDescent="0.65">
      <c r="A82" s="1" t="s">
        <v>178</v>
      </c>
      <c r="B82" s="69">
        <v>2546</v>
      </c>
      <c r="D82" s="69">
        <v>866</v>
      </c>
      <c r="F82" s="69">
        <v>2546</v>
      </c>
      <c r="H82" s="69">
        <v>866</v>
      </c>
    </row>
    <row r="83" spans="1:8" ht="22.5" customHeight="1" x14ac:dyDescent="0.65">
      <c r="B83" s="90"/>
      <c r="D83" s="90"/>
      <c r="F83" s="90"/>
      <c r="H83" s="90"/>
    </row>
  </sheetData>
  <mergeCells count="21">
    <mergeCell ref="B72:D72"/>
    <mergeCell ref="F72:H72"/>
    <mergeCell ref="B74:H74"/>
    <mergeCell ref="B70:D70"/>
    <mergeCell ref="F70:H70"/>
    <mergeCell ref="B71:D71"/>
    <mergeCell ref="F71:H71"/>
    <mergeCell ref="B41:H41"/>
    <mergeCell ref="B4:D4"/>
    <mergeCell ref="F4:H4"/>
    <mergeCell ref="B5:D5"/>
    <mergeCell ref="F5:H5"/>
    <mergeCell ref="B38:D38"/>
    <mergeCell ref="F38:H38"/>
    <mergeCell ref="B39:D39"/>
    <mergeCell ref="F39:H39"/>
    <mergeCell ref="B3:D3"/>
    <mergeCell ref="F3:H3"/>
    <mergeCell ref="B7:H7"/>
    <mergeCell ref="B37:D37"/>
    <mergeCell ref="F37:H37"/>
  </mergeCells>
  <pageMargins left="0.8" right="0.8" top="0.48" bottom="0.5" header="0.5" footer="0.5"/>
  <pageSetup paperSize="9" scale="93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7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Nontanun, Acharamongkol</cp:lastModifiedBy>
  <cp:lastPrinted>2021-05-13T04:23:52Z</cp:lastPrinted>
  <dcterms:created xsi:type="dcterms:W3CDTF">2012-05-04T04:02:45Z</dcterms:created>
  <dcterms:modified xsi:type="dcterms:W3CDTF">2021-05-14T08:57:09Z</dcterms:modified>
</cp:coreProperties>
</file>