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Tuk\09 PRG-tuk\1 นำส่งงบการเงิน(FS)\ส่งงบการเงิน 2564 ไตรมาส 1\งบการเงิน Final\"/>
    </mc:Choice>
  </mc:AlternateContent>
  <bookViews>
    <workbookView xWindow="-120" yWindow="-120" windowWidth="20730" windowHeight="11160" activeTab="3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2" l="1"/>
  <c r="G22" i="2"/>
  <c r="H22" i="2"/>
  <c r="I22" i="2"/>
  <c r="J22" i="2"/>
  <c r="K22" i="2"/>
  <c r="E22" i="2"/>
  <c r="E54" i="1"/>
  <c r="E62" i="1" s="1"/>
  <c r="E90" i="1" s="1"/>
  <c r="G18" i="3"/>
  <c r="G22" i="3" s="1"/>
  <c r="G23" i="3" s="1"/>
  <c r="I18" i="3"/>
  <c r="K36" i="2"/>
  <c r="G36" i="2"/>
  <c r="K35" i="2"/>
  <c r="G35" i="2"/>
  <c r="I35" i="2"/>
  <c r="I36" i="2" s="1"/>
  <c r="L19" i="4" s="1"/>
  <c r="E35" i="2"/>
  <c r="E36" i="2" s="1"/>
  <c r="M20" i="3" s="1"/>
  <c r="K67" i="6"/>
  <c r="I67" i="6"/>
  <c r="G67" i="6"/>
  <c r="E67" i="6"/>
  <c r="K58" i="6"/>
  <c r="I58" i="6"/>
  <c r="G58" i="6"/>
  <c r="E58" i="6"/>
  <c r="E4" i="5"/>
  <c r="K32" i="1"/>
  <c r="G32" i="1"/>
  <c r="E32" i="1"/>
  <c r="E33" i="1" s="1"/>
  <c r="I32" i="1"/>
  <c r="I21" i="3"/>
  <c r="G21" i="3"/>
  <c r="E21" i="3"/>
  <c r="C21" i="3"/>
  <c r="L17" i="4"/>
  <c r="J17" i="4"/>
  <c r="N17" i="4" s="1"/>
  <c r="H20" i="4"/>
  <c r="F20" i="4"/>
  <c r="D20" i="4"/>
  <c r="Q20" i="3"/>
  <c r="Q19" i="3"/>
  <c r="Q18" i="3"/>
  <c r="M18" i="3"/>
  <c r="K18" i="3"/>
  <c r="N11" i="4"/>
  <c r="D14" i="4"/>
  <c r="D15" i="4"/>
  <c r="D17" i="4"/>
  <c r="F14" i="4"/>
  <c r="F15" i="4"/>
  <c r="F17" i="4"/>
  <c r="F21" i="4"/>
  <c r="F22" i="4"/>
  <c r="H14" i="4"/>
  <c r="H15" i="4"/>
  <c r="H17" i="4"/>
  <c r="H21" i="4"/>
  <c r="H22" i="4"/>
  <c r="O12" i="3"/>
  <c r="S12" i="3" s="1"/>
  <c r="Q13" i="3"/>
  <c r="C15" i="3"/>
  <c r="C16" i="3" s="1"/>
  <c r="C18" i="3" s="1"/>
  <c r="C22" i="3" s="1"/>
  <c r="C23" i="3" s="1"/>
  <c r="E15" i="3"/>
  <c r="E16" i="3"/>
  <c r="E18" i="3" s="1"/>
  <c r="E22" i="3" s="1"/>
  <c r="E23" i="3" s="1"/>
  <c r="G15" i="3"/>
  <c r="G16" i="3" s="1"/>
  <c r="I15" i="3"/>
  <c r="I16" i="3" s="1"/>
  <c r="I22" i="3"/>
  <c r="I23" i="3"/>
  <c r="E15" i="2"/>
  <c r="G15" i="2"/>
  <c r="I15" i="2"/>
  <c r="K15" i="2"/>
  <c r="K23" i="2" s="1"/>
  <c r="K26" i="2" s="1"/>
  <c r="K28" i="2" s="1"/>
  <c r="Q14" i="3"/>
  <c r="Q15" i="3" s="1"/>
  <c r="Q16" i="3" s="1"/>
  <c r="E19" i="1"/>
  <c r="G19" i="1"/>
  <c r="G33" i="1"/>
  <c r="I19" i="1"/>
  <c r="K19" i="1"/>
  <c r="G54" i="1"/>
  <c r="I54" i="1"/>
  <c r="I62" i="1" s="1"/>
  <c r="I90" i="1" s="1"/>
  <c r="I91" i="1" s="1"/>
  <c r="K54" i="1"/>
  <c r="E61" i="1"/>
  <c r="G61" i="1"/>
  <c r="I61" i="1"/>
  <c r="K61" i="1"/>
  <c r="E87" i="1"/>
  <c r="E89" i="1"/>
  <c r="G87" i="1"/>
  <c r="G89" i="1" s="1"/>
  <c r="G90" i="1" s="1"/>
  <c r="G91" i="1" s="1"/>
  <c r="I87" i="1"/>
  <c r="I89" i="1"/>
  <c r="K87" i="1"/>
  <c r="K89" i="1" s="1"/>
  <c r="K90" i="1" s="1"/>
  <c r="K91" i="1" s="1"/>
  <c r="D21" i="4"/>
  <c r="D22" i="4"/>
  <c r="G23" i="2"/>
  <c r="G26" i="2" s="1"/>
  <c r="K33" i="1"/>
  <c r="G62" i="1"/>
  <c r="L13" i="4"/>
  <c r="N13" i="4" s="1"/>
  <c r="K62" i="1"/>
  <c r="I33" i="1"/>
  <c r="L14" i="4" l="1"/>
  <c r="L15" i="4" s="1"/>
  <c r="O18" i="3"/>
  <c r="S18" i="3" s="1"/>
  <c r="E91" i="1"/>
  <c r="O20" i="3"/>
  <c r="S20" i="3" s="1"/>
  <c r="M21" i="3"/>
  <c r="M22" i="3" s="1"/>
  <c r="M23" i="3" s="1"/>
  <c r="E23" i="2"/>
  <c r="E26" i="2" s="1"/>
  <c r="E28" i="2" s="1"/>
  <c r="M14" i="3"/>
  <c r="O14" i="3" s="1"/>
  <c r="S14" i="3" s="1"/>
  <c r="I23" i="2"/>
  <c r="I26" i="2" s="1"/>
  <c r="I9" i="6" s="1"/>
  <c r="I26" i="6" s="1"/>
  <c r="I35" i="6" s="1"/>
  <c r="I37" i="6" s="1"/>
  <c r="I68" i="6" s="1"/>
  <c r="I70" i="6" s="1"/>
  <c r="I71" i="6" s="1"/>
  <c r="Q21" i="3"/>
  <c r="Q22" i="3" s="1"/>
  <c r="Q23" i="3" s="1"/>
  <c r="N19" i="4"/>
  <c r="L20" i="4"/>
  <c r="L21" i="4" s="1"/>
  <c r="L22" i="4" s="1"/>
  <c r="G9" i="6"/>
  <c r="G26" i="6" s="1"/>
  <c r="G35" i="6" s="1"/>
  <c r="G37" i="6" s="1"/>
  <c r="G68" i="6" s="1"/>
  <c r="G70" i="6" s="1"/>
  <c r="G28" i="2"/>
  <c r="K48" i="2"/>
  <c r="K59" i="2" s="1"/>
  <c r="K37" i="2"/>
  <c r="K53" i="2" s="1"/>
  <c r="J12" i="4"/>
  <c r="M15" i="3"/>
  <c r="M16" i="3" s="1"/>
  <c r="K9" i="6"/>
  <c r="K26" i="6" s="1"/>
  <c r="K35" i="6" s="1"/>
  <c r="K37" i="6" s="1"/>
  <c r="K68" i="6" s="1"/>
  <c r="K70" i="6" s="1"/>
  <c r="E9" i="6" l="1"/>
  <c r="E26" i="6" s="1"/>
  <c r="E35" i="6" s="1"/>
  <c r="E37" i="6" s="1"/>
  <c r="E68" i="6" s="1"/>
  <c r="E70" i="6" s="1"/>
  <c r="E71" i="6" s="1"/>
  <c r="I28" i="2"/>
  <c r="J18" i="4" s="1"/>
  <c r="N12" i="4"/>
  <c r="N14" i="4" s="1"/>
  <c r="N15" i="4" s="1"/>
  <c r="J14" i="4"/>
  <c r="J15" i="4" s="1"/>
  <c r="E50" i="2"/>
  <c r="E48" i="2" s="1"/>
  <c r="E37" i="2"/>
  <c r="E53" i="2" s="1"/>
  <c r="E55" i="2" s="1"/>
  <c r="G50" i="2"/>
  <c r="G48" i="2" s="1"/>
  <c r="G37" i="2"/>
  <c r="G53" i="2" s="1"/>
  <c r="G55" i="2" s="1"/>
  <c r="I48" i="2" l="1"/>
  <c r="I59" i="2" s="1"/>
  <c r="I37" i="2"/>
  <c r="I53" i="2" s="1"/>
  <c r="G59" i="2"/>
  <c r="K13" i="3"/>
  <c r="J20" i="4"/>
  <c r="J21" i="4" s="1"/>
  <c r="J22" i="4" s="1"/>
  <c r="N18" i="4"/>
  <c r="N20" i="4" s="1"/>
  <c r="N21" i="4" s="1"/>
  <c r="N22" i="4" s="1"/>
  <c r="K19" i="3"/>
  <c r="E59" i="2"/>
  <c r="K21" i="3" l="1"/>
  <c r="K22" i="3" s="1"/>
  <c r="K23" i="3" s="1"/>
  <c r="O19" i="3"/>
  <c r="O13" i="3"/>
  <c r="K15" i="3"/>
  <c r="K16" i="3" s="1"/>
  <c r="O15" i="3" l="1"/>
  <c r="O16" i="3" s="1"/>
  <c r="S13" i="3"/>
  <c r="S15" i="3" s="1"/>
  <c r="S16" i="3" s="1"/>
  <c r="O21" i="3"/>
  <c r="O22" i="3" s="1"/>
  <c r="O23" i="3" s="1"/>
  <c r="S19" i="3"/>
  <c r="S21" i="3" s="1"/>
  <c r="S22" i="3" s="1"/>
  <c r="S23" i="3" s="1"/>
</calcChain>
</file>

<file path=xl/sharedStrings.xml><?xml version="1.0" encoding="utf-8"?>
<sst xmlns="http://schemas.openxmlformats.org/spreadsheetml/2006/main" count="339" uniqueCount="210">
  <si>
    <t>กรรมการ</t>
  </si>
  <si>
    <t>รวมหนี้สินและส่วนของผู้ถือหุ้น</t>
  </si>
  <si>
    <t>รวมส่วนของผู้ถือหุ้น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</si>
  <si>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</si>
  <si>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</si>
  <si>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องค์ประกอบอื่นของส่วนของผู้ถือหุ้น</t>
  </si>
  <si>
    <t xml:space="preserve">   ยังไม่ได้จัดสรร</t>
  </si>
  <si>
    <t xml:space="preserve">   จัดสรรแล้ว - สำรองตามกฎหมาย</t>
  </si>
  <si>
    <t>กำไรสะสม</t>
  </si>
  <si>
    <t xml:space="preserve">   ในบริษัทย่อย</t>
  </si>
  <si>
    <t>ส่วนต่ำกว่าทุนจากการเปลี่ยนแปลงสัดส่วนการถือหุ้น</t>
  </si>
  <si>
    <t>ส่วนเกินมูลค่าหุ้นสามัญ</t>
  </si>
  <si>
    <t xml:space="preserve">      หุ้นสามัญ 600,000,000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</si>
  <si>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</si>
  <si>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900,000,000 หุ้น มูลค่าหุ้นละ 1 บาท</t>
  </si>
  <si>
    <t xml:space="preserve">   ทุนจดทะเบียน</t>
  </si>
  <si>
    <t>ทุนเรือนหุ้น</t>
  </si>
  <si>
    <t>ส่วนของผู้ถือหุ้น</t>
  </si>
  <si>
    <t>แต่สอบทานแล้ว)</t>
  </si>
  <si>
    <t>(ตรวจสอบแล้ว)</t>
  </si>
  <si>
    <t>(ยังไม่ได้ตรวจสอบ</t>
  </si>
  <si>
    <t>งบการเงินเฉพาะกิจการ</t>
  </si>
  <si>
    <t>งบการเงินรวม</t>
  </si>
  <si>
    <t>(หน่วย: พันบาท)</t>
  </si>
  <si>
    <t>งบแสดงฐานะการเงิน (ต่อ)</t>
  </si>
  <si>
    <t>บริษัท ปทุมไรซมิล แอนด์ แกรนารี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</si>
  <si>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</si>
  <si>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</si>
  <si>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</si>
  <si>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หนี้สินภาษีเงินได้รอตัดบัญชี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</si>
  <si>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</si>
  <si>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</si>
  <si>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</si>
  <si>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</si>
  <si>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</si>
  <si>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 xml:space="preserve">   ภายในหนึ่งปี</t>
  </si>
  <si>
    <t>เจ้าหนี้การค้าและเจ้าหนี้อื่น</t>
  </si>
  <si>
    <t>เงินกู้ยืมระยะสั้นจากบริษัทย่อย</t>
  </si>
  <si>
    <t>หนี้สินหมุนเวียน</t>
  </si>
  <si>
    <t>หนี้สินและส่วนของผู้ถือหุ้น</t>
  </si>
  <si>
    <t>หมายเหตุ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</si>
  <si>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</si>
  <si>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</si>
  <si>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</si>
  <si>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ค่าความนิยม</t>
  </si>
  <si>
    <t>สินทรัพย์ภาษีเงินได้รอการตัดบัญชี</t>
  </si>
  <si>
    <t xml:space="preserve">สินทรัพย์ไม่มีตัวตน </t>
  </si>
  <si>
    <t>พืชเพื่อการให้ผลิตผล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</si>
  <si>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</si>
  <si>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</si>
  <si>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สินทรัพย์เพื่อให้เช่า</t>
  </si>
  <si>
    <t xml:space="preserve">   สุทธิจากส่วนที่ถึงกำหนดชำระภายในหนึ่งปี </t>
  </si>
  <si>
    <t>เงินให้กู้ยืมระยะยาวแก่บุคคลอื่น -</t>
  </si>
  <si>
    <t>เงินลงทุนในบริษัทย่อย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</si>
  <si>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</si>
  <si>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</si>
  <si>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</si>
  <si>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 xml:space="preserve">    ส่วนที่ถึงกำหนดชำระภายในหนึ่งปี </t>
  </si>
  <si>
    <t>เงินให้กู้ยืมระยะสั้นแก่บริษัทย่อย</t>
  </si>
  <si>
    <t xml:space="preserve">สินค้าคงเหลือ 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</si>
  <si>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</si>
  <si>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</si>
  <si>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</si>
  <si>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</si>
  <si>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</si>
  <si>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</si>
  <si>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</si>
  <si>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เงินสดสุทธิจาก (ใช้ไปใน) กิจกรรมจัดหาเงิน</t>
  </si>
  <si>
    <t>จ่ายดอกเบี้ย</t>
  </si>
  <si>
    <t>จ่ายชำระคืนเงินกู้ยืมระยะสั้นจากบริษัทย่อย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</si>
  <si>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</si>
  <si>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</si>
  <si>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</si>
  <si>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กระแสเงินสดจากกิจกรรมจัดหาเงิน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</si>
  <si>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</si>
  <si>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</si>
  <si>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</si>
  <si>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เงินสดรับจากการจำหน่ายอุปกรณ์</t>
  </si>
  <si>
    <t>รับชำระเงินให้กู้ยืมระยะยาวแก่บุคคลอื่น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</si>
  <si>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</si>
  <si>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</si>
  <si>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กระแสเงินสดจากกิจกรรมลงทุน</t>
  </si>
  <si>
    <t>2563</t>
  </si>
  <si>
    <t>งบกระแสเงินสด (ต่อ)</t>
  </si>
  <si>
    <t>(ยังไม่ได้ตรวจสอบ แต่สอบทานแล้ว)</t>
  </si>
  <si>
    <t>เงินสดสุทธิจาก (ใช้ไปใน) กิจกรรมดำเนินงาน</t>
  </si>
  <si>
    <t xml:space="preserve">   จ่ายภาษีเงินได้</t>
  </si>
  <si>
    <t>เงินสดจาก (ใช้ไปใน) กิจกรรมดำเนินงาน</t>
  </si>
  <si>
    <t xml:space="preserve">   หนี้สินหมุนเวียนอื่น</t>
  </si>
  <si>
    <t xml:space="preserve">   เจ้าหนี้การค้าและเจ้าหนี้อื่น</t>
  </si>
  <si>
    <t>หนี้สินดำเนินงานเพิ่มขึ้น (ลดลง)</t>
  </si>
  <si>
    <t xml:space="preserve">   สินทรัพย์ไม่หมุนเวียนอื่น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</si>
  <si>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</si>
  <si>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</si>
  <si>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ลูกหนี้การค้าและลูกหนี้อื่น</t>
  </si>
  <si>
    <t>สินทรัพย์ดำเนินงาน (เพิ่มขึ้น) ลดลง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</si>
  <si>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</si>
  <si>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</si>
  <si>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 xml:space="preserve">   สำรองผลประโยชน์ระยะยาวของพนักงาน</t>
  </si>
  <si>
    <t xml:space="preserve">   ค่าเสื่อมราคาและค่าตัดจำหน่าย</t>
  </si>
  <si>
    <t xml:space="preserve">   จากกิจกรรมดำเนินงาน</t>
  </si>
  <si>
    <t>รายการปรับกระทบกำไรก่อนภาษีเป็นเงินสดรับ (จ่าย)</t>
  </si>
  <si>
    <t>กระแสเงินสดจากกิจกรรมดำเนินงาน</t>
  </si>
  <si>
    <t>งบกระแสเงินสด</t>
  </si>
  <si>
    <t>ส่วนที่เป็นของผู้มีส่วนได้เสียที่ไม่มีอำนาจควบคุมของบริษัทย่อย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</si>
  <si>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</si>
  <si>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</si>
  <si>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(หน่วย: พันบาท ยกเว้นกำไรต่อหุ้นแสดงเป็นบาท)</t>
  </si>
  <si>
    <t>งบกำไรขาดทุนเบ็ดเสร็จ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</si>
  <si>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</si>
  <si>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</si>
  <si>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กำไรขาดทุนเบ็ดเสร็จอื่น:</t>
  </si>
  <si>
    <t>รายได้ (ค่าใช้จ่าย) ภาษีเงินได้</t>
  </si>
  <si>
    <t>รวมค่าใช้จ่าย</t>
  </si>
  <si>
    <t>ค่าใช้จ่ายในการบริหาร</t>
  </si>
  <si>
    <t>ค่าใช้จ่ายในการขายและจัดจำหน่าย</t>
  </si>
  <si>
    <t>ต้นทุนการให้เช่าและบริการ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</si>
  <si>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</si>
  <si>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</si>
  <si>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</si>
  <si>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</si>
  <si>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รายได้จากการให้เช่าและบริการ</t>
  </si>
  <si>
    <t>รายได้จากการขาย</t>
  </si>
  <si>
    <t>รายได้</t>
  </si>
  <si>
    <t>กำไรขาดทุน:</t>
  </si>
  <si>
    <t>งบกำไรขาดทุนเบ็ดเสร็จ</t>
  </si>
  <si>
    <t>ยอดคงเหลือ ณ วันที่ 31 มีนาคม 2563</t>
  </si>
  <si>
    <t>ยอดคงเหลือ ณ วันที่ 1 มกราคม 2563</t>
  </si>
  <si>
    <t>ผู้ถือหุ้น</t>
  </si>
  <si>
    <t>ของบริษัทย่อย</t>
  </si>
  <si>
    <t>ของบริษัทฯ</t>
  </si>
  <si>
    <t>ยังไม่ได้จัดสรร</t>
  </si>
  <si>
    <t>สำรองตามกฎหมาย</t>
  </si>
  <si>
    <t>ในบริษัทย่อย</t>
  </si>
  <si>
    <t>มูลค่าหุ้นสามัญ</t>
  </si>
  <si>
    <t>ชำระเต็มมูลค่าแล้ว</t>
  </si>
  <si>
    <t>รวมส่วนของ</t>
  </si>
  <si>
    <t>ไม่มีอำนาจควบคุม</t>
  </si>
  <si>
    <t>จัดสรรแล้ว -</t>
  </si>
  <si>
    <t>สัดส่วนการถือหุ้น</t>
  </si>
  <si>
    <t>ส่วนเกิน</t>
  </si>
  <si>
    <t>ที่ออกจำหน่ายและ</t>
  </si>
  <si>
    <t>ผู้มีส่วนได้เสียที่</t>
  </si>
  <si>
    <t>รวม</t>
  </si>
  <si>
    <t>จากการเปลี่ยนแปลง</t>
  </si>
  <si>
    <t>ส่วนของ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</si>
  <si>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</si>
  <si>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</si>
  <si>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7, 17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</si>
  <si>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</si>
  <si>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</si>
  <si>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</si>
  <si>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</si>
  <si>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ต้นทุนทางการเงิน</t>
  </si>
  <si>
    <t>เงินสดรับจากเงินปันผล</t>
  </si>
  <si>
    <t>รายได้เงินปันผล</t>
  </si>
  <si>
    <t>หนี้สินทางการเงินหมุนเวียนอื่น</t>
  </si>
  <si>
    <t>กำไรสำหรับงวด</t>
  </si>
  <si>
    <t>เงินสดสุทธิจาก (ใช้ไปใน) กิจกรรมลงทุน</t>
  </si>
  <si>
    <t>เงินสดและรายการเทียบเท่าเงินสดลดลงสุทธิ</t>
  </si>
  <si>
    <t>ส่วนต่ำกว่าทุน</t>
  </si>
  <si>
    <t xml:space="preserve">   โอนกลับค่าเผื่อด้อยค่าของสินทรัพย์</t>
  </si>
  <si>
    <t>สินทรัพย์ทางการเงินไม่หมุนเวียนอื่น</t>
  </si>
  <si>
    <t>หนี้สินตามสัญญาเช่า - สุทธิจากส่วน</t>
  </si>
  <si>
    <t>หนี้สินตามสัญญาเช่า - ส่วนที่ถึงกำหนดชำระ</t>
  </si>
  <si>
    <t xml:space="preserve">   รายได้เงินปันผล</t>
  </si>
  <si>
    <t>เงินให้กู้ยืมระยะยาวแก่บุคคลอื่นเพิ่มขึ้น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</si>
  <si>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</si>
  <si>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</si>
  <si>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</si>
  <si>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</si>
  <si>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</si>
  <si>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</si>
  <si>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ณ วันที่ 31 มีนาคม 2564</t>
  </si>
  <si>
    <t>31 ธันวาคม 2563</t>
  </si>
  <si>
    <t>31 มีนาคม 2564</t>
  </si>
  <si>
    <t>สำหรับงวดสามเดือนสิ้นสุดวันที่ 31 มีนาคม 2564</t>
  </si>
  <si>
    <t>2564</t>
  </si>
  <si>
    <t>รายได้ทางการเงิน</t>
  </si>
  <si>
    <t xml:space="preserve">กำไรต่อหุ้น </t>
  </si>
  <si>
    <t>กำไรต่อหุ้นขั้นพื้นฐาน</t>
  </si>
  <si>
    <t>กำไรส่วนที่เป็นของผู้ถือหุ้นของบริษัทฯ</t>
  </si>
  <si>
    <t>การแบ่งปันกำไร</t>
  </si>
  <si>
    <t>สำรองสำหรับ</t>
  </si>
  <si>
    <t>มูลค่ายุติธรรม</t>
  </si>
  <si>
    <t>ยอดคงเหลือ ณ วันที่ 1 มกราคม 2564</t>
  </si>
  <si>
    <t>ยอดคงเหลือ ณ วันที่ 31 มีนาคม 2564</t>
  </si>
  <si>
    <t xml:space="preserve">   ค่าเผื่อผลขาดทุนด้านเครดิตที่คาดว่าจะเกิดขึ้น</t>
  </si>
  <si>
    <t xml:space="preserve">   การปรับลด (โอนกลับ) สินค้าคงเหลือเป็นมูลค่าสุทธิที่จะได้รับ</t>
  </si>
  <si>
    <t xml:space="preserve">   รายได้ทางการเงิน</t>
  </si>
  <si>
    <t xml:space="preserve">   ต้นทุนทางการเงิน</t>
  </si>
  <si>
    <t xml:space="preserve">ชำระคืนเงินต้นของหนี้สินตามสัญญาเช่า </t>
  </si>
  <si>
    <t>2, 4</t>
  </si>
  <si>
    <t xml:space="preserve">   ค่าเผื่อการด้อยค่าของเงินลงทุนในบริษัทย่อย</t>
  </si>
  <si>
    <t>หมายเหตุประกอบงบการเงินระหว่างกาลเป็นส่วนหนึ่งของงบการเงินนี้</t>
  </si>
  <si>
    <t>ค่าใช้จ่ายอื่น</t>
  </si>
  <si>
    <t>กำไรจากการดำเนินงาน</t>
  </si>
  <si>
    <t>กำไรก่อนค่าใช้จ่ายภาษีเงินได้</t>
  </si>
  <si>
    <t>กำไร (ขาดทุน) จากเงินลงทุนในตราสารทุนที่กำหนดให้วัดมูลค่าด้วย</t>
  </si>
  <si>
    <t>จัดสรรแล้ว</t>
  </si>
  <si>
    <t>กำไรก่อนภาษีเงินได้นิติบุคคล</t>
  </si>
  <si>
    <t xml:space="preserve">   ขาดทุน (กำไร) จากอัตราแลกเปลี่ยนที่ยังไม่เกิดขึ้นจริง</t>
  </si>
  <si>
    <t>เงินสดจ่ายเพิ่มทุนในบริษัทย่อย</t>
  </si>
  <si>
    <t>เงินเบิกเกินบัญชีธนาคารเพิ่มขึ้น</t>
  </si>
  <si>
    <t xml:space="preserve">   กำไรจากการจำหน่ายอุปกรณ์</t>
  </si>
  <si>
    <t>กำไรจากการวัดมูลค่าใบสำคัญแสดงสิทธิ</t>
  </si>
  <si>
    <t xml:space="preserve">      สินทรัพย์ทางการเงิน</t>
  </si>
  <si>
    <t xml:space="preserve">   ขาดทุน (กำไร) จากการปรับมูลค่ายุติธรรมของ</t>
  </si>
  <si>
    <t>องค์ประกอบอื่น</t>
  </si>
  <si>
    <t>ของส่วนของผู้ถือหุ้น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</si>
</sst>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#,##0.000_);\(#,##0.000\)"/>
  </numFmts>
  <fonts count="13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4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right" vertical="center"/>
    </xf>
    <xf numFmtId="38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9" fontId="5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1" fillId="0" borderId="5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164" fontId="1" fillId="0" borderId="6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vertical="center"/>
    </xf>
    <xf numFmtId="164" fontId="1" fillId="0" borderId="7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top"/>
    </xf>
    <xf numFmtId="3" fontId="12" fillId="0" borderId="0" xfId="0" applyNumberFormat="1" applyFont="1" applyAlignment="1">
      <alignment wrapText="1"/>
    </xf>
    <xf numFmtId="37" fontId="1" fillId="0" borderId="4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164" fontId="1" fillId="0" borderId="4" xfId="0" applyNumberFormat="1" applyFont="1" applyFill="1" applyBorder="1" applyAlignment="1">
      <alignment horizontal="right" vertical="center"/>
    </xf>
    <xf numFmtId="165" fontId="1" fillId="0" borderId="2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1" fillId="0" borderId="4" xfId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0" fontId="1" fillId="0" borderId="4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_CET" xfId="1"/>
  </cellStyles>
  <dxfs count="0"/>
  <tableStyles count="0" defaultTableStyle="TableStyleMedium2" defaultPivotStyle="PivotStyleLight16"/>
  <colors>
    <mruColors>
      <color rgb="FFFFCC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showGridLines="0" view="pageBreakPreview" topLeftCell="A58" zoomScaleNormal="110" zoomScaleSheetLayoutView="100" workbookViewId="0">
      <selection activeCell="A64" sqref="A64"/>
    </sheetView>
  </sheetViews>
  <sheetFormatPr defaultColWidth="9.28515625" defaultRowHeight="23.25"/>
  <cols>
    <col min="1" max="1" width="9.28515625" style="1"/>
    <col min="2" max="2" width="39.7109375" style="1" customWidth="1"/>
    <col min="3" max="3" width="9.28515625" style="1"/>
    <col min="4" max="4" width="1.28515625" style="1" customWidth="1"/>
    <col min="5" max="5" width="15.42578125" style="1" customWidth="1"/>
    <col min="6" max="6" width="1.28515625" style="1" customWidth="1"/>
    <col min="7" max="7" width="15.42578125" style="1" customWidth="1"/>
    <col min="8" max="8" width="1.28515625" style="1" customWidth="1"/>
    <col min="9" max="9" width="15.42578125" style="1" customWidth="1"/>
    <col min="10" max="10" width="1.28515625" style="1" customWidth="1"/>
    <col min="11" max="11" width="15.42578125" style="1" customWidth="1"/>
    <col min="12" max="12" width="10.7109375" style="1" bestFit="1" customWidth="1"/>
    <col min="13" max="16384" width="9.28515625" style="1"/>
  </cols>
  <sheetData>
    <row r="1" spans="1:11" s="2" customFormat="1" ht="23.65" customHeight="1">
      <c r="A1" s="14" t="s">
        <v>25</v>
      </c>
      <c r="B1" s="30"/>
      <c r="C1" s="1"/>
      <c r="D1" s="31"/>
      <c r="E1" s="29"/>
      <c r="F1" s="29"/>
      <c r="G1" s="29"/>
      <c r="H1" s="29"/>
      <c r="I1" s="29"/>
      <c r="J1" s="30"/>
      <c r="K1" s="29"/>
    </row>
    <row r="2" spans="1:11" s="2" customFormat="1" ht="23.65" customHeight="1">
      <c r="A2" s="14" t="s">
        <v>64</v>
      </c>
      <c r="B2" s="30"/>
      <c r="C2" s="1"/>
      <c r="D2" s="31"/>
      <c r="E2" s="29"/>
      <c r="F2" s="29"/>
      <c r="G2" s="29"/>
      <c r="H2" s="29"/>
      <c r="I2" s="29"/>
      <c r="J2" s="30"/>
      <c r="K2" s="29"/>
    </row>
    <row r="3" spans="1:11" s="2" customFormat="1" ht="23.65" customHeight="1">
      <c r="A3" s="14" t="s">
        <v>173</v>
      </c>
      <c r="B3" s="30"/>
      <c r="C3" s="1"/>
      <c r="D3" s="31"/>
      <c r="E3" s="29"/>
      <c r="F3" s="29"/>
      <c r="G3" s="29"/>
      <c r="H3" s="29"/>
      <c r="I3" s="29"/>
      <c r="J3" s="30"/>
      <c r="K3" s="29"/>
    </row>
    <row r="4" spans="1:11" s="22" customFormat="1" ht="23.65" customHeight="1">
      <c r="B4" s="1"/>
      <c r="D4" s="26"/>
      <c r="E4" s="25"/>
      <c r="F4" s="25"/>
      <c r="G4" s="25"/>
      <c r="H4" s="25"/>
      <c r="I4" s="27"/>
      <c r="J4" s="28"/>
      <c r="K4" s="27" t="s">
        <v>23</v>
      </c>
    </row>
    <row r="5" spans="1:11" s="22" customFormat="1" ht="23.65" customHeight="1">
      <c r="B5" s="1"/>
      <c r="D5" s="26"/>
      <c r="E5" s="23"/>
      <c r="F5" s="23" t="s">
        <v>22</v>
      </c>
      <c r="G5" s="23"/>
      <c r="H5" s="25"/>
      <c r="I5" s="23"/>
      <c r="J5" s="24" t="s">
        <v>21</v>
      </c>
      <c r="K5" s="23"/>
    </row>
    <row r="6" spans="1:11" s="2" customFormat="1" ht="23.65" customHeight="1">
      <c r="A6" s="12"/>
      <c r="B6" s="1"/>
      <c r="C6" s="34" t="s">
        <v>40</v>
      </c>
      <c r="D6" s="1"/>
      <c r="E6" s="21" t="s">
        <v>175</v>
      </c>
      <c r="F6" s="20"/>
      <c r="G6" s="21" t="s">
        <v>174</v>
      </c>
      <c r="H6" s="20"/>
      <c r="I6" s="21" t="s">
        <v>175</v>
      </c>
      <c r="J6" s="20"/>
      <c r="K6" s="21" t="s">
        <v>174</v>
      </c>
    </row>
    <row r="7" spans="1:11" s="2" customFormat="1" ht="23.65" customHeight="1">
      <c r="A7" s="12"/>
      <c r="B7" s="1"/>
      <c r="C7" s="3"/>
      <c r="D7" s="1"/>
      <c r="E7" s="19" t="s">
        <v>20</v>
      </c>
      <c r="F7" s="20"/>
      <c r="G7" s="19" t="s">
        <v>19</v>
      </c>
      <c r="H7" s="20"/>
      <c r="I7" s="19" t="s">
        <v>20</v>
      </c>
      <c r="J7" s="20"/>
      <c r="K7" s="19" t="s">
        <v>19</v>
      </c>
    </row>
    <row r="8" spans="1:11" s="2" customFormat="1" ht="23.65" customHeight="1">
      <c r="A8" s="12"/>
      <c r="B8" s="1"/>
      <c r="C8" s="3"/>
      <c r="D8" s="1"/>
      <c r="E8" s="19" t="s">
        <v>18</v>
      </c>
      <c r="F8" s="20"/>
      <c r="G8" s="19"/>
      <c r="H8" s="20"/>
      <c r="I8" s="19" t="s">
        <v>18</v>
      </c>
      <c r="J8" s="20"/>
      <c r="K8" s="19"/>
    </row>
    <row r="9" spans="1:11" s="2" customFormat="1" ht="23.65" customHeight="1">
      <c r="A9" s="12" t="s">
        <v>63</v>
      </c>
      <c r="C9" s="8"/>
      <c r="D9" s="8"/>
      <c r="E9" s="6"/>
      <c r="F9" s="6"/>
      <c r="G9" s="6"/>
      <c r="H9" s="6"/>
      <c r="I9" s="6"/>
      <c r="K9" s="6"/>
    </row>
    <row r="10" spans="1:11" s="2" customFormat="1" ht="23.65" customHeight="1">
      <c r="A10" s="12" t="s">
        <v>62</v>
      </c>
      <c r="B10" s="12"/>
      <c r="C10" s="8"/>
      <c r="D10" s="5"/>
      <c r="E10" s="6"/>
      <c r="F10" s="6"/>
      <c r="G10" s="6"/>
      <c r="H10" s="6"/>
      <c r="I10" s="6"/>
      <c r="K10" s="6"/>
    </row>
    <row r="11" spans="1:11" s="2" customFormat="1" ht="23.65" customHeight="1">
      <c r="A11" s="18" t="s">
        <v>61</v>
      </c>
      <c r="C11" s="5">
        <v>3</v>
      </c>
      <c r="D11" s="5"/>
      <c r="E11" s="38">
        <v>14496</v>
      </c>
      <c r="F11" s="38"/>
      <c r="G11" s="38">
        <v>24758</v>
      </c>
      <c r="H11" s="38"/>
      <c r="I11" s="38">
        <v>4413</v>
      </c>
      <c r="J11" s="38"/>
      <c r="K11" s="38">
        <v>6779</v>
      </c>
    </row>
    <row r="12" spans="1:11" s="2" customFormat="1" ht="23.65" customHeight="1">
      <c r="A12" s="17" t="s">
        <v>60</v>
      </c>
      <c r="C12" s="5" t="s">
        <v>192</v>
      </c>
      <c r="D12" s="5"/>
      <c r="E12" s="38">
        <v>237089</v>
      </c>
      <c r="F12" s="36"/>
      <c r="G12" s="38">
        <v>197754</v>
      </c>
      <c r="H12" s="36"/>
      <c r="I12" s="38">
        <v>194156</v>
      </c>
      <c r="J12" s="36"/>
      <c r="K12" s="38">
        <v>164937</v>
      </c>
    </row>
    <row r="13" spans="1:11" s="2" customFormat="1" ht="23.65" customHeight="1">
      <c r="A13" s="17" t="s">
        <v>59</v>
      </c>
      <c r="C13" s="5">
        <v>5</v>
      </c>
      <c r="D13" s="5"/>
      <c r="E13" s="36">
        <v>234156</v>
      </c>
      <c r="F13" s="36"/>
      <c r="G13" s="36">
        <v>214916</v>
      </c>
      <c r="H13" s="36"/>
      <c r="I13" s="36">
        <v>117318</v>
      </c>
      <c r="J13" s="36"/>
      <c r="K13" s="36">
        <v>90361</v>
      </c>
    </row>
    <row r="14" spans="1:11" s="2" customFormat="1" ht="23.65" customHeight="1">
      <c r="A14" s="17" t="s">
        <v>58</v>
      </c>
      <c r="C14" s="5">
        <v>2</v>
      </c>
      <c r="D14" s="5"/>
      <c r="E14" s="36">
        <v>0</v>
      </c>
      <c r="F14" s="36"/>
      <c r="G14" s="36">
        <v>0</v>
      </c>
      <c r="H14" s="36"/>
      <c r="I14" s="36">
        <v>165770</v>
      </c>
      <c r="J14" s="36"/>
      <c r="K14" s="36">
        <v>151370</v>
      </c>
    </row>
    <row r="15" spans="1:11" s="2" customFormat="1" ht="23.65" customHeight="1">
      <c r="A15" s="17" t="s">
        <v>52</v>
      </c>
      <c r="C15" s="8"/>
      <c r="D15" s="5"/>
      <c r="E15" s="36"/>
      <c r="F15" s="36"/>
      <c r="G15" s="36"/>
      <c r="H15" s="36"/>
      <c r="I15" s="36"/>
      <c r="J15" s="36"/>
      <c r="K15" s="36"/>
    </row>
    <row r="16" spans="1:11" s="2" customFormat="1" ht="23.65" customHeight="1">
      <c r="A16" s="17" t="s">
        <v>57</v>
      </c>
      <c r="C16" s="5">
        <v>9</v>
      </c>
      <c r="D16" s="5"/>
      <c r="E16" s="36">
        <v>7026</v>
      </c>
      <c r="F16" s="36"/>
      <c r="G16" s="36">
        <v>5616</v>
      </c>
      <c r="H16" s="36"/>
      <c r="I16" s="36">
        <v>0</v>
      </c>
      <c r="J16" s="36"/>
      <c r="K16" s="36">
        <v>0</v>
      </c>
    </row>
    <row r="17" spans="1:11" s="2" customFormat="1" ht="23.65" customHeight="1">
      <c r="A17" s="17" t="s">
        <v>171</v>
      </c>
      <c r="C17" s="5">
        <v>6</v>
      </c>
      <c r="D17" s="5"/>
      <c r="E17" s="36">
        <v>247628</v>
      </c>
      <c r="F17" s="36"/>
      <c r="G17" s="36">
        <v>187868</v>
      </c>
      <c r="H17" s="36"/>
      <c r="I17" s="36">
        <v>235228</v>
      </c>
      <c r="J17" s="36"/>
      <c r="K17" s="36">
        <v>178468</v>
      </c>
    </row>
    <row r="18" spans="1:11" s="2" customFormat="1" ht="23.65" customHeight="1">
      <c r="A18" s="17" t="s">
        <v>56</v>
      </c>
      <c r="C18" s="8"/>
      <c r="D18" s="5"/>
      <c r="E18" s="111">
        <v>24574</v>
      </c>
      <c r="F18" s="36"/>
      <c r="G18" s="36">
        <v>19644</v>
      </c>
      <c r="H18" s="36"/>
      <c r="I18" s="36">
        <v>9367</v>
      </c>
      <c r="J18" s="36"/>
      <c r="K18" s="36">
        <v>8567</v>
      </c>
    </row>
    <row r="19" spans="1:11" s="2" customFormat="1" ht="23.65" customHeight="1">
      <c r="A19" s="12" t="s">
        <v>55</v>
      </c>
      <c r="C19" s="8"/>
      <c r="D19" s="5"/>
      <c r="E19" s="35">
        <f>SUM(E11:E18)</f>
        <v>764969</v>
      </c>
      <c r="F19" s="36"/>
      <c r="G19" s="35">
        <f>SUM(G11:G18)</f>
        <v>650556</v>
      </c>
      <c r="H19" s="36"/>
      <c r="I19" s="35">
        <f>SUM(I11:I18)</f>
        <v>726252</v>
      </c>
      <c r="J19" s="36"/>
      <c r="K19" s="35">
        <f>SUM(K11:K18)</f>
        <v>600482</v>
      </c>
    </row>
    <row r="20" spans="1:11" s="2" customFormat="1" ht="23.65" customHeight="1">
      <c r="A20" s="12" t="s">
        <v>54</v>
      </c>
      <c r="C20" s="8"/>
      <c r="D20" s="5"/>
      <c r="E20" s="36"/>
      <c r="F20" s="36"/>
      <c r="G20" s="36"/>
      <c r="H20" s="36"/>
      <c r="I20" s="36"/>
      <c r="J20" s="36"/>
      <c r="K20" s="36"/>
    </row>
    <row r="21" spans="1:11" s="2" customFormat="1" ht="23.65" customHeight="1">
      <c r="A21" s="2" t="s">
        <v>162</v>
      </c>
      <c r="C21" s="5">
        <v>7</v>
      </c>
      <c r="D21" s="5"/>
      <c r="E21" s="37">
        <v>7658219</v>
      </c>
      <c r="F21" s="36"/>
      <c r="G21" s="37">
        <v>6260323</v>
      </c>
      <c r="H21" s="36"/>
      <c r="I21" s="36">
        <v>7256022</v>
      </c>
      <c r="J21" s="36"/>
      <c r="K21" s="36">
        <v>5928124</v>
      </c>
    </row>
    <row r="22" spans="1:11" s="2" customFormat="1" ht="23.65" customHeight="1">
      <c r="A22" s="2" t="s">
        <v>53</v>
      </c>
      <c r="C22" s="5">
        <v>8</v>
      </c>
      <c r="D22" s="5"/>
      <c r="E22" s="37">
        <v>0</v>
      </c>
      <c r="F22" s="36"/>
      <c r="G22" s="37">
        <v>0</v>
      </c>
      <c r="H22" s="36"/>
      <c r="I22" s="36">
        <v>1100814</v>
      </c>
      <c r="J22" s="36"/>
      <c r="K22" s="36">
        <v>800839</v>
      </c>
    </row>
    <row r="23" spans="1:11" s="2" customFormat="1" ht="23.65" customHeight="1">
      <c r="A23" s="2" t="s">
        <v>52</v>
      </c>
      <c r="G23" s="36"/>
      <c r="K23" s="36"/>
    </row>
    <row r="24" spans="1:11" s="2" customFormat="1" ht="23.65" customHeight="1">
      <c r="A24" s="2" t="s">
        <v>51</v>
      </c>
      <c r="C24" s="5">
        <v>9</v>
      </c>
      <c r="D24" s="5"/>
      <c r="E24" s="36">
        <v>8786</v>
      </c>
      <c r="F24" s="36"/>
      <c r="G24" s="36">
        <v>9396</v>
      </c>
      <c r="H24" s="36"/>
      <c r="I24" s="37">
        <v>0</v>
      </c>
      <c r="J24" s="36"/>
      <c r="K24" s="37">
        <v>0</v>
      </c>
    </row>
    <row r="25" spans="1:11" s="2" customFormat="1" ht="23.65" customHeight="1">
      <c r="A25" s="2" t="s">
        <v>49</v>
      </c>
      <c r="C25" s="5">
        <v>10</v>
      </c>
      <c r="D25" s="5"/>
      <c r="E25" s="36">
        <v>135767</v>
      </c>
      <c r="F25" s="36"/>
      <c r="G25" s="36">
        <v>133271</v>
      </c>
      <c r="H25" s="36"/>
      <c r="I25" s="37">
        <v>8372</v>
      </c>
      <c r="J25" s="36"/>
      <c r="K25" s="37">
        <v>8372</v>
      </c>
    </row>
    <row r="26" spans="1:11" s="2" customFormat="1" ht="23.65" customHeight="1">
      <c r="A26" s="2" t="s">
        <v>48</v>
      </c>
      <c r="C26" s="5">
        <v>11</v>
      </c>
      <c r="D26" s="5"/>
      <c r="E26" s="36">
        <v>474686</v>
      </c>
      <c r="F26" s="36"/>
      <c r="G26" s="36">
        <v>482452</v>
      </c>
      <c r="H26" s="36"/>
      <c r="I26" s="37">
        <v>152742</v>
      </c>
      <c r="J26" s="36"/>
      <c r="K26" s="36">
        <v>155006</v>
      </c>
    </row>
    <row r="27" spans="1:11" s="2" customFormat="1" ht="23.65" customHeight="1">
      <c r="A27" s="2" t="s">
        <v>47</v>
      </c>
      <c r="C27" s="5"/>
      <c r="D27" s="5"/>
      <c r="E27" s="36">
        <v>722</v>
      </c>
      <c r="F27" s="36"/>
      <c r="G27" s="36">
        <v>880</v>
      </c>
      <c r="H27" s="36"/>
      <c r="I27" s="36">
        <v>722</v>
      </c>
      <c r="J27" s="36"/>
      <c r="K27" s="36">
        <v>880</v>
      </c>
    </row>
    <row r="28" spans="1:11" s="2" customFormat="1" ht="23.65" customHeight="1">
      <c r="A28" s="2" t="s">
        <v>46</v>
      </c>
      <c r="C28" s="8"/>
      <c r="D28" s="5"/>
      <c r="E28" s="36">
        <v>6931</v>
      </c>
      <c r="F28" s="36"/>
      <c r="G28" s="36">
        <v>7265</v>
      </c>
      <c r="H28" s="36"/>
      <c r="I28" s="36">
        <v>6253</v>
      </c>
      <c r="J28" s="36"/>
      <c r="K28" s="36">
        <v>6535</v>
      </c>
    </row>
    <row r="29" spans="1:11" s="2" customFormat="1" ht="23.65" customHeight="1">
      <c r="A29" s="2" t="s">
        <v>45</v>
      </c>
      <c r="C29" s="5">
        <v>14</v>
      </c>
      <c r="D29" s="5"/>
      <c r="E29" s="36">
        <v>4934</v>
      </c>
      <c r="F29" s="36"/>
      <c r="G29" s="36">
        <v>5135</v>
      </c>
      <c r="H29" s="36"/>
      <c r="I29" s="36">
        <v>3371</v>
      </c>
      <c r="J29" s="36"/>
      <c r="K29" s="36">
        <v>3607</v>
      </c>
    </row>
    <row r="30" spans="1:11" s="2" customFormat="1" ht="23.65" customHeight="1">
      <c r="A30" s="2" t="s">
        <v>44</v>
      </c>
      <c r="C30" s="5">
        <v>8</v>
      </c>
      <c r="D30" s="5"/>
      <c r="E30" s="36">
        <v>0</v>
      </c>
      <c r="F30" s="36"/>
      <c r="G30" s="36">
        <v>0</v>
      </c>
      <c r="H30" s="36"/>
      <c r="I30" s="36">
        <v>0</v>
      </c>
      <c r="J30" s="36"/>
      <c r="K30" s="36">
        <v>0</v>
      </c>
    </row>
    <row r="31" spans="1:11" s="2" customFormat="1" ht="23.65" customHeight="1">
      <c r="A31" s="2" t="s">
        <v>43</v>
      </c>
      <c r="C31" s="8"/>
      <c r="D31" s="5"/>
      <c r="E31" s="36">
        <v>2377</v>
      </c>
      <c r="F31" s="36"/>
      <c r="G31" s="36">
        <v>2378</v>
      </c>
      <c r="H31" s="36"/>
      <c r="I31" s="36">
        <v>0</v>
      </c>
      <c r="J31" s="36"/>
      <c r="K31" s="36">
        <v>0</v>
      </c>
    </row>
    <row r="32" spans="1:11" s="2" customFormat="1" ht="23.65" customHeight="1">
      <c r="A32" s="12" t="s">
        <v>42</v>
      </c>
      <c r="C32" s="8"/>
      <c r="D32" s="5"/>
      <c r="E32" s="35">
        <f>SUM(E21:E31)</f>
        <v>8292422</v>
      </c>
      <c r="F32" s="36"/>
      <c r="G32" s="35">
        <f>SUM(G21:G31)</f>
        <v>6901100</v>
      </c>
      <c r="H32" s="36"/>
      <c r="I32" s="35">
        <f>SUM(I21:I31)</f>
        <v>8528296</v>
      </c>
      <c r="J32" s="36"/>
      <c r="K32" s="35">
        <f>SUM(K21:K31)</f>
        <v>6903363</v>
      </c>
    </row>
    <row r="33" spans="1:11" s="2" customFormat="1" ht="23.65" customHeight="1" thickBot="1">
      <c r="A33" s="12" t="s">
        <v>41</v>
      </c>
      <c r="C33" s="8"/>
      <c r="D33" s="5"/>
      <c r="E33" s="10">
        <f>SUM(E19,E32)</f>
        <v>9057391</v>
      </c>
      <c r="F33" s="11"/>
      <c r="G33" s="10">
        <f>SUM(G19,G32)</f>
        <v>7551656</v>
      </c>
      <c r="H33" s="11"/>
      <c r="I33" s="10">
        <f>SUM(I19,I32)</f>
        <v>9254548</v>
      </c>
      <c r="J33" s="11"/>
      <c r="K33" s="10">
        <f>SUM(K19,K32)</f>
        <v>7503845</v>
      </c>
    </row>
    <row r="34" spans="1:11" s="2" customFormat="1" ht="23.65" customHeight="1" thickTop="1">
      <c r="C34" s="8"/>
      <c r="D34" s="5"/>
      <c r="E34" s="6"/>
      <c r="F34" s="6"/>
      <c r="G34" s="6"/>
      <c r="H34" s="6"/>
      <c r="I34" s="6"/>
      <c r="K34" s="6"/>
    </row>
    <row r="35" spans="1:11" s="2" customFormat="1" ht="23.65" customHeight="1">
      <c r="A35" s="2" t="s">
        <v>194</v>
      </c>
      <c r="C35" s="8"/>
      <c r="D35" s="5"/>
      <c r="E35" s="6"/>
      <c r="F35" s="6"/>
      <c r="G35" s="6"/>
      <c r="H35" s="6"/>
      <c r="I35" s="6"/>
      <c r="K35" s="6"/>
    </row>
    <row r="36" spans="1:11" s="2" customFormat="1" ht="23.65" customHeight="1">
      <c r="C36" s="8"/>
      <c r="D36" s="5"/>
      <c r="E36" s="6"/>
      <c r="F36" s="6"/>
      <c r="G36" s="6"/>
      <c r="H36" s="6"/>
      <c r="I36" s="6"/>
      <c r="K36" s="6"/>
    </row>
    <row r="37" spans="1:11" s="2" customFormat="1" ht="23.65" customHeight="1">
      <c r="A37" s="14" t="s">
        <v>25</v>
      </c>
      <c r="B37" s="30"/>
      <c r="C37" s="1"/>
      <c r="D37" s="31"/>
      <c r="E37" s="29"/>
      <c r="F37" s="29"/>
      <c r="G37" s="29"/>
      <c r="H37" s="29"/>
      <c r="I37" s="29"/>
      <c r="J37" s="30"/>
      <c r="K37" s="29"/>
    </row>
    <row r="38" spans="1:11" s="2" customFormat="1" ht="23.65" customHeight="1">
      <c r="A38" s="14" t="s">
        <v>24</v>
      </c>
      <c r="B38" s="30"/>
      <c r="C38" s="1"/>
      <c r="D38" s="31"/>
      <c r="E38" s="29"/>
      <c r="F38" s="29"/>
      <c r="G38" s="29"/>
      <c r="H38" s="29"/>
      <c r="I38" s="29"/>
      <c r="J38" s="30"/>
      <c r="K38" s="29"/>
    </row>
    <row r="39" spans="1:11" s="2" customFormat="1" ht="23.65" customHeight="1">
      <c r="A39" s="14" t="s">
        <v>173</v>
      </c>
      <c r="B39" s="30"/>
      <c r="C39" s="1"/>
      <c r="D39" s="31"/>
      <c r="E39" s="29"/>
      <c r="F39" s="29"/>
      <c r="G39" s="29"/>
      <c r="H39" s="29"/>
      <c r="I39" s="29"/>
      <c r="J39" s="30"/>
      <c r="K39" s="29"/>
    </row>
    <row r="40" spans="1:11" s="22" customFormat="1" ht="23.65" customHeight="1">
      <c r="B40" s="1"/>
      <c r="D40" s="26"/>
      <c r="E40" s="25"/>
      <c r="F40" s="25"/>
      <c r="G40" s="25"/>
      <c r="H40" s="25"/>
      <c r="I40" s="27"/>
      <c r="J40" s="28"/>
      <c r="K40" s="27" t="s">
        <v>23</v>
      </c>
    </row>
    <row r="41" spans="1:11" s="22" customFormat="1" ht="23.65" customHeight="1">
      <c r="B41" s="1"/>
      <c r="D41" s="26"/>
      <c r="E41" s="23"/>
      <c r="F41" s="23" t="s">
        <v>22</v>
      </c>
      <c r="G41" s="23"/>
      <c r="H41" s="25"/>
      <c r="I41" s="23"/>
      <c r="J41" s="24" t="s">
        <v>21</v>
      </c>
      <c r="K41" s="23"/>
    </row>
    <row r="42" spans="1:11" s="2" customFormat="1" ht="23.65" customHeight="1">
      <c r="A42" s="12"/>
      <c r="B42" s="1"/>
      <c r="C42" s="34" t="s">
        <v>40</v>
      </c>
      <c r="D42" s="1"/>
      <c r="E42" s="21" t="s">
        <v>175</v>
      </c>
      <c r="F42" s="20"/>
      <c r="G42" s="21" t="s">
        <v>174</v>
      </c>
      <c r="H42" s="20"/>
      <c r="I42" s="21" t="s">
        <v>175</v>
      </c>
      <c r="J42" s="20"/>
      <c r="K42" s="21" t="s">
        <v>174</v>
      </c>
    </row>
    <row r="43" spans="1:11" s="2" customFormat="1" ht="23.65" customHeight="1">
      <c r="A43" s="12"/>
      <c r="B43" s="1"/>
      <c r="C43" s="3"/>
      <c r="D43" s="1"/>
      <c r="E43" s="19" t="s">
        <v>20</v>
      </c>
      <c r="F43" s="20"/>
      <c r="G43" s="19" t="s">
        <v>19</v>
      </c>
      <c r="H43" s="20"/>
      <c r="I43" s="19" t="s">
        <v>20</v>
      </c>
      <c r="J43" s="20"/>
      <c r="K43" s="19" t="s">
        <v>19</v>
      </c>
    </row>
    <row r="44" spans="1:11" s="2" customFormat="1" ht="23.65" customHeight="1">
      <c r="A44" s="12"/>
      <c r="B44" s="1"/>
      <c r="C44" s="3"/>
      <c r="D44" s="1"/>
      <c r="E44" s="19" t="s">
        <v>18</v>
      </c>
      <c r="F44" s="20"/>
      <c r="G44" s="19"/>
      <c r="H44" s="20"/>
      <c r="I44" s="19" t="s">
        <v>18</v>
      </c>
      <c r="J44" s="20"/>
      <c r="K44" s="19"/>
    </row>
    <row r="45" spans="1:11" s="2" customFormat="1" ht="23.65" customHeight="1">
      <c r="A45" s="14" t="s">
        <v>39</v>
      </c>
      <c r="C45" s="8"/>
      <c r="D45" s="8"/>
      <c r="E45" s="32"/>
      <c r="F45" s="32"/>
      <c r="G45" s="32"/>
      <c r="H45" s="32"/>
      <c r="I45" s="32"/>
      <c r="J45" s="33"/>
      <c r="K45" s="32"/>
    </row>
    <row r="46" spans="1:11" s="2" customFormat="1" ht="23.65" customHeight="1">
      <c r="A46" s="12" t="s">
        <v>38</v>
      </c>
      <c r="C46" s="8"/>
      <c r="D46" s="5"/>
      <c r="E46" s="6"/>
      <c r="F46" s="6"/>
      <c r="G46" s="6"/>
      <c r="H46" s="6"/>
      <c r="I46" s="6"/>
      <c r="K46" s="6"/>
    </row>
    <row r="47" spans="1:11" s="2" customFormat="1" ht="23.65" customHeight="1">
      <c r="A47" s="18" t="s">
        <v>172</v>
      </c>
      <c r="C47" s="5">
        <v>12</v>
      </c>
      <c r="D47" s="5"/>
      <c r="E47" s="9">
        <v>746007</v>
      </c>
      <c r="F47" s="9"/>
      <c r="G47" s="9">
        <v>768003</v>
      </c>
      <c r="H47" s="9"/>
      <c r="I47" s="9">
        <v>746000</v>
      </c>
      <c r="J47" s="9"/>
      <c r="K47" s="9">
        <v>768000</v>
      </c>
    </row>
    <row r="48" spans="1:11" s="2" customFormat="1" ht="23.65" customHeight="1">
      <c r="A48" s="18" t="s">
        <v>37</v>
      </c>
      <c r="C48" s="5">
        <v>2</v>
      </c>
      <c r="D48" s="5"/>
      <c r="E48" s="9">
        <v>0</v>
      </c>
      <c r="F48" s="9"/>
      <c r="G48" s="9">
        <v>0</v>
      </c>
      <c r="H48" s="9"/>
      <c r="I48" s="9">
        <v>574400</v>
      </c>
      <c r="J48" s="9"/>
      <c r="K48" s="9">
        <v>268900</v>
      </c>
    </row>
    <row r="49" spans="1:11" s="2" customFormat="1" ht="23.65" customHeight="1">
      <c r="A49" s="18" t="s">
        <v>36</v>
      </c>
      <c r="C49" s="5">
        <v>2</v>
      </c>
      <c r="D49" s="5"/>
      <c r="E49" s="11">
        <v>114126</v>
      </c>
      <c r="F49" s="9"/>
      <c r="G49" s="11">
        <v>51331</v>
      </c>
      <c r="H49" s="9"/>
      <c r="I49" s="9">
        <v>132501</v>
      </c>
      <c r="J49" s="9"/>
      <c r="K49" s="9">
        <v>58053</v>
      </c>
    </row>
    <row r="50" spans="1:11" s="2" customFormat="1" ht="23.65" customHeight="1">
      <c r="A50" s="18" t="s">
        <v>164</v>
      </c>
      <c r="C50" s="5"/>
      <c r="D50" s="5"/>
      <c r="E50" s="11"/>
      <c r="F50" s="9"/>
      <c r="G50" s="9"/>
      <c r="H50" s="9"/>
      <c r="I50" s="9"/>
      <c r="J50" s="9"/>
      <c r="K50" s="9"/>
    </row>
    <row r="51" spans="1:11" s="2" customFormat="1" ht="23.65" customHeight="1">
      <c r="A51" s="18" t="s">
        <v>35</v>
      </c>
      <c r="C51" s="5">
        <v>13</v>
      </c>
      <c r="D51" s="5"/>
      <c r="E51" s="11">
        <v>727</v>
      </c>
      <c r="F51" s="9"/>
      <c r="G51" s="9">
        <v>727</v>
      </c>
      <c r="H51" s="9"/>
      <c r="I51" s="9">
        <v>727</v>
      </c>
      <c r="J51" s="9"/>
      <c r="K51" s="9">
        <v>727</v>
      </c>
    </row>
    <row r="52" spans="1:11" s="2" customFormat="1" ht="23.65" customHeight="1">
      <c r="A52" s="17" t="s">
        <v>156</v>
      </c>
      <c r="C52" s="5"/>
      <c r="D52" s="5"/>
      <c r="E52" s="11">
        <v>1161</v>
      </c>
      <c r="F52" s="9"/>
      <c r="G52" s="95">
        <v>0</v>
      </c>
      <c r="H52" s="9"/>
      <c r="I52" s="9">
        <v>1161</v>
      </c>
      <c r="J52" s="9"/>
      <c r="K52" s="9">
        <v>0</v>
      </c>
    </row>
    <row r="53" spans="1:11" s="2" customFormat="1" ht="23.65" customHeight="1">
      <c r="A53" s="17" t="s">
        <v>34</v>
      </c>
      <c r="C53" s="8"/>
      <c r="D53" s="5"/>
      <c r="E53" s="15">
        <v>20098</v>
      </c>
      <c r="F53" s="9"/>
      <c r="G53" s="15">
        <v>21105</v>
      </c>
      <c r="H53" s="9"/>
      <c r="I53" s="16">
        <v>9408</v>
      </c>
      <c r="J53" s="9"/>
      <c r="K53" s="16">
        <v>9548</v>
      </c>
    </row>
    <row r="54" spans="1:11" s="2" customFormat="1" ht="23.65" customHeight="1">
      <c r="A54" s="12" t="s">
        <v>33</v>
      </c>
      <c r="C54" s="8"/>
      <c r="D54" s="5"/>
      <c r="E54" s="16">
        <f>SUM(E47:E53)</f>
        <v>882119</v>
      </c>
      <c r="F54" s="11"/>
      <c r="G54" s="16">
        <f>SUM(G47:G53)</f>
        <v>841166</v>
      </c>
      <c r="H54" s="11"/>
      <c r="I54" s="16">
        <f>SUM(I47:I53)</f>
        <v>1464197</v>
      </c>
      <c r="J54" s="11"/>
      <c r="K54" s="16">
        <f>SUM(K47:K53)</f>
        <v>1105228</v>
      </c>
    </row>
    <row r="55" spans="1:11" s="2" customFormat="1" ht="23.65" customHeight="1">
      <c r="A55" s="12" t="s">
        <v>32</v>
      </c>
      <c r="C55" s="8"/>
      <c r="D55" s="5"/>
      <c r="E55" s="11"/>
      <c r="F55" s="11"/>
      <c r="G55" s="11"/>
      <c r="H55" s="11"/>
      <c r="I55" s="11"/>
      <c r="J55" s="11"/>
      <c r="K55" s="11"/>
    </row>
    <row r="56" spans="1:11" s="2" customFormat="1" ht="23.65" customHeight="1">
      <c r="A56" s="2" t="s">
        <v>31</v>
      </c>
      <c r="C56" s="8"/>
      <c r="D56" s="5"/>
      <c r="E56" s="11">
        <v>24792</v>
      </c>
      <c r="F56" s="11"/>
      <c r="G56" s="11">
        <v>24293</v>
      </c>
      <c r="H56" s="11"/>
      <c r="I56" s="11">
        <v>16857</v>
      </c>
      <c r="J56" s="11"/>
      <c r="K56" s="11">
        <v>16533</v>
      </c>
    </row>
    <row r="57" spans="1:11" s="2" customFormat="1" ht="23.65" customHeight="1">
      <c r="A57" s="18" t="s">
        <v>163</v>
      </c>
      <c r="C57" s="8"/>
      <c r="D57" s="5"/>
      <c r="E57" s="11"/>
      <c r="F57" s="11"/>
      <c r="G57" s="11"/>
      <c r="H57" s="11"/>
      <c r="I57" s="11"/>
      <c r="J57" s="11"/>
      <c r="K57" s="11"/>
    </row>
    <row r="58" spans="1:11" s="2" customFormat="1" ht="23.65" customHeight="1">
      <c r="A58" s="2" t="s">
        <v>30</v>
      </c>
      <c r="C58" s="5">
        <v>13</v>
      </c>
      <c r="D58" s="5"/>
      <c r="E58" s="11">
        <v>8411</v>
      </c>
      <c r="F58" s="11"/>
      <c r="G58" s="11">
        <v>8490</v>
      </c>
      <c r="H58" s="11"/>
      <c r="I58" s="11">
        <v>0</v>
      </c>
      <c r="J58" s="11"/>
      <c r="K58" s="11">
        <v>182</v>
      </c>
    </row>
    <row r="59" spans="1:11" s="2" customFormat="1" ht="23.65" customHeight="1">
      <c r="A59" s="2" t="s">
        <v>29</v>
      </c>
      <c r="C59" s="5">
        <v>14</v>
      </c>
      <c r="D59" s="5"/>
      <c r="E59" s="11">
        <v>1323697</v>
      </c>
      <c r="F59" s="11"/>
      <c r="G59" s="11">
        <v>1044118</v>
      </c>
      <c r="H59" s="11"/>
      <c r="I59" s="11">
        <v>1269689</v>
      </c>
      <c r="J59" s="11"/>
      <c r="K59" s="11">
        <v>1004109</v>
      </c>
    </row>
    <row r="60" spans="1:11" s="2" customFormat="1" ht="23.65" customHeight="1">
      <c r="A60" s="2" t="s">
        <v>28</v>
      </c>
      <c r="C60" s="8"/>
      <c r="D60" s="5"/>
      <c r="E60" s="16">
        <v>8771</v>
      </c>
      <c r="F60" s="11"/>
      <c r="G60" s="16">
        <v>8771</v>
      </c>
      <c r="H60" s="11"/>
      <c r="I60" s="16">
        <v>8771</v>
      </c>
      <c r="J60" s="11"/>
      <c r="K60" s="16">
        <v>8771</v>
      </c>
    </row>
    <row r="61" spans="1:11" s="2" customFormat="1" ht="23.65" customHeight="1">
      <c r="A61" s="12" t="s">
        <v>27</v>
      </c>
      <c r="C61" s="8"/>
      <c r="D61" s="5"/>
      <c r="E61" s="16">
        <f>SUM(E56:E60)</f>
        <v>1365671</v>
      </c>
      <c r="F61" s="11"/>
      <c r="G61" s="16">
        <f>SUM(G56:G60)</f>
        <v>1085672</v>
      </c>
      <c r="H61" s="11"/>
      <c r="I61" s="16">
        <f>SUM(I56:I60)</f>
        <v>1295317</v>
      </c>
      <c r="J61" s="11"/>
      <c r="K61" s="16">
        <f>SUM(K56:K60)</f>
        <v>1029595</v>
      </c>
    </row>
    <row r="62" spans="1:11" s="2" customFormat="1" ht="23.65" customHeight="1">
      <c r="A62" s="12" t="s">
        <v>26</v>
      </c>
      <c r="C62" s="8"/>
      <c r="D62" s="5"/>
      <c r="E62" s="16">
        <f>SUM(E54,E61)</f>
        <v>2247790</v>
      </c>
      <c r="F62" s="11"/>
      <c r="G62" s="16">
        <f>SUM(G54,G61)</f>
        <v>1926838</v>
      </c>
      <c r="H62" s="11"/>
      <c r="I62" s="16">
        <f>SUM(I54,I61)</f>
        <v>2759514</v>
      </c>
      <c r="J62" s="11"/>
      <c r="K62" s="16">
        <f>SUM(K54,K61)</f>
        <v>2134823</v>
      </c>
    </row>
    <row r="63" spans="1:11" s="2" customFormat="1" ht="23.65" customHeight="1">
      <c r="C63" s="8"/>
      <c r="D63" s="5"/>
      <c r="E63" s="4"/>
      <c r="F63" s="4"/>
      <c r="G63" s="4"/>
      <c r="H63" s="4"/>
      <c r="I63" s="4"/>
      <c r="J63" s="3"/>
      <c r="K63" s="4"/>
    </row>
    <row r="64" spans="1:11" s="2" customFormat="1" ht="23.65" customHeight="1">
      <c r="A64" s="2" t="s">
        <v>194</v>
      </c>
      <c r="C64" s="8"/>
      <c r="D64" s="5"/>
      <c r="E64" s="6"/>
      <c r="F64" s="6"/>
      <c r="G64" s="6"/>
      <c r="H64" s="6"/>
      <c r="I64" s="6"/>
      <c r="K64" s="6"/>
    </row>
    <row r="65" spans="1:11" s="2" customFormat="1" ht="23.65" customHeight="1">
      <c r="C65" s="8"/>
      <c r="D65" s="5"/>
      <c r="E65" s="6"/>
      <c r="F65" s="6"/>
      <c r="G65" s="6"/>
      <c r="H65" s="6"/>
      <c r="I65" s="6"/>
      <c r="K65" s="6"/>
    </row>
    <row r="66" spans="1:11" s="2" customFormat="1" ht="23.65" customHeight="1">
      <c r="A66" s="14" t="s">
        <v>25</v>
      </c>
      <c r="B66" s="30"/>
      <c r="C66" s="1"/>
      <c r="D66" s="31"/>
      <c r="E66" s="29"/>
      <c r="F66" s="29"/>
      <c r="G66" s="29"/>
      <c r="H66" s="29"/>
      <c r="I66" s="29"/>
      <c r="J66" s="30"/>
      <c r="K66" s="29"/>
    </row>
    <row r="67" spans="1:11" s="2" customFormat="1" ht="23.65" customHeight="1">
      <c r="A67" s="14" t="s">
        <v>24</v>
      </c>
      <c r="B67" s="30"/>
      <c r="C67" s="1"/>
      <c r="D67" s="31"/>
      <c r="E67" s="29"/>
      <c r="F67" s="29"/>
      <c r="G67" s="29"/>
      <c r="H67" s="29"/>
      <c r="I67" s="29"/>
      <c r="J67" s="30"/>
      <c r="K67" s="29"/>
    </row>
    <row r="68" spans="1:11" s="2" customFormat="1" ht="23.65" customHeight="1">
      <c r="A68" s="14" t="s">
        <v>173</v>
      </c>
      <c r="B68" s="30"/>
      <c r="C68" s="1"/>
      <c r="D68" s="31"/>
      <c r="E68" s="29"/>
      <c r="F68" s="29"/>
      <c r="G68" s="29"/>
      <c r="H68" s="29"/>
      <c r="I68" s="29"/>
      <c r="J68" s="30"/>
      <c r="K68" s="29"/>
    </row>
    <row r="69" spans="1:11" s="22" customFormat="1" ht="23.65" customHeight="1">
      <c r="B69" s="1"/>
      <c r="D69" s="26"/>
      <c r="E69" s="25"/>
      <c r="F69" s="25"/>
      <c r="G69" s="25"/>
      <c r="H69" s="25"/>
      <c r="I69" s="27"/>
      <c r="J69" s="28"/>
      <c r="K69" s="27" t="s">
        <v>23</v>
      </c>
    </row>
    <row r="70" spans="1:11" s="22" customFormat="1" ht="23.65" customHeight="1">
      <c r="B70" s="1"/>
      <c r="D70" s="26"/>
      <c r="E70" s="23"/>
      <c r="F70" s="23" t="s">
        <v>22</v>
      </c>
      <c r="G70" s="23"/>
      <c r="H70" s="25"/>
      <c r="I70" s="23"/>
      <c r="J70" s="24" t="s">
        <v>21</v>
      </c>
      <c r="K70" s="23"/>
    </row>
    <row r="71" spans="1:11" s="2" customFormat="1" ht="23.65" customHeight="1">
      <c r="A71" s="12"/>
      <c r="B71" s="1"/>
      <c r="C71" s="5"/>
      <c r="D71" s="1"/>
      <c r="E71" s="21" t="s">
        <v>175</v>
      </c>
      <c r="F71" s="20"/>
      <c r="G71" s="21" t="s">
        <v>174</v>
      </c>
      <c r="H71" s="20"/>
      <c r="I71" s="21" t="s">
        <v>175</v>
      </c>
      <c r="J71" s="20"/>
      <c r="K71" s="21" t="s">
        <v>174</v>
      </c>
    </row>
    <row r="72" spans="1:11" s="2" customFormat="1" ht="23.65" customHeight="1">
      <c r="A72" s="12"/>
      <c r="B72" s="1"/>
      <c r="C72" s="3"/>
      <c r="D72" s="1"/>
      <c r="E72" s="19" t="s">
        <v>20</v>
      </c>
      <c r="F72" s="20"/>
      <c r="G72" s="19" t="s">
        <v>19</v>
      </c>
      <c r="H72" s="20"/>
      <c r="I72" s="19" t="s">
        <v>20</v>
      </c>
      <c r="J72" s="20"/>
      <c r="K72" s="19" t="s">
        <v>19</v>
      </c>
    </row>
    <row r="73" spans="1:11" s="2" customFormat="1" ht="23.65" customHeight="1">
      <c r="A73" s="12"/>
      <c r="B73" s="1"/>
      <c r="C73" s="3"/>
      <c r="D73" s="1"/>
      <c r="E73" s="19" t="s">
        <v>18</v>
      </c>
      <c r="F73" s="20"/>
      <c r="G73" s="19"/>
      <c r="H73" s="20"/>
      <c r="I73" s="19" t="s">
        <v>18</v>
      </c>
      <c r="J73" s="20"/>
      <c r="K73" s="19"/>
    </row>
    <row r="74" spans="1:11" s="2" customFormat="1" ht="23.65" customHeight="1">
      <c r="A74" s="12" t="s">
        <v>17</v>
      </c>
      <c r="C74" s="8"/>
      <c r="D74" s="5"/>
      <c r="E74" s="6"/>
      <c r="F74" s="6"/>
      <c r="G74" s="6"/>
      <c r="H74" s="6"/>
      <c r="I74" s="6"/>
      <c r="K74" s="6"/>
    </row>
    <row r="75" spans="1:11" s="2" customFormat="1" ht="23.65" customHeight="1">
      <c r="A75" s="2" t="s">
        <v>16</v>
      </c>
      <c r="C75" s="8"/>
      <c r="D75" s="5"/>
      <c r="E75" s="6"/>
      <c r="F75" s="6"/>
      <c r="G75" s="6"/>
      <c r="H75" s="6"/>
      <c r="I75" s="6"/>
      <c r="K75" s="6"/>
    </row>
    <row r="76" spans="1:11" s="2" customFormat="1" ht="23.65" customHeight="1">
      <c r="A76" s="18" t="s">
        <v>15</v>
      </c>
      <c r="D76" s="5"/>
      <c r="E76" s="6"/>
      <c r="F76" s="6"/>
      <c r="G76" s="6"/>
      <c r="H76" s="6"/>
      <c r="I76" s="6"/>
      <c r="K76" s="6"/>
    </row>
    <row r="77" spans="1:11" s="2" customFormat="1" ht="23.65" customHeight="1" thickBot="1">
      <c r="A77" s="17" t="s">
        <v>14</v>
      </c>
      <c r="C77" s="8"/>
      <c r="D77" s="5"/>
      <c r="E77" s="10">
        <v>900000</v>
      </c>
      <c r="F77" s="9"/>
      <c r="G77" s="10">
        <v>900000</v>
      </c>
      <c r="H77" s="11"/>
      <c r="I77" s="10">
        <v>900000</v>
      </c>
      <c r="J77" s="9"/>
      <c r="K77" s="10">
        <v>900000</v>
      </c>
    </row>
    <row r="78" spans="1:11" s="2" customFormat="1" ht="23.65" customHeight="1" thickTop="1">
      <c r="A78" s="18" t="s">
        <v>13</v>
      </c>
      <c r="C78" s="8"/>
      <c r="D78" s="5"/>
      <c r="E78" s="9"/>
      <c r="F78" s="9"/>
      <c r="G78" s="9"/>
      <c r="H78" s="9"/>
      <c r="I78" s="9"/>
      <c r="J78" s="9"/>
      <c r="K78" s="9"/>
    </row>
    <row r="79" spans="1:11" s="2" customFormat="1" ht="23.65" customHeight="1">
      <c r="A79" s="17" t="s">
        <v>12</v>
      </c>
      <c r="C79" s="8"/>
      <c r="D79" s="5"/>
      <c r="E79" s="9">
        <v>600000</v>
      </c>
      <c r="F79" s="9"/>
      <c r="G79" s="9">
        <v>600000</v>
      </c>
      <c r="H79" s="9"/>
      <c r="I79" s="9">
        <v>600000</v>
      </c>
      <c r="J79" s="9"/>
      <c r="K79" s="9">
        <v>600000</v>
      </c>
    </row>
    <row r="80" spans="1:11" s="2" customFormat="1" ht="23.65" customHeight="1">
      <c r="A80" s="17" t="s">
        <v>11</v>
      </c>
      <c r="C80" s="8"/>
      <c r="D80" s="5"/>
      <c r="E80" s="9">
        <v>160000</v>
      </c>
      <c r="F80" s="9"/>
      <c r="G80" s="9">
        <v>160000</v>
      </c>
      <c r="H80" s="9"/>
      <c r="I80" s="9">
        <v>160000</v>
      </c>
      <c r="J80" s="9"/>
      <c r="K80" s="9">
        <v>160000</v>
      </c>
    </row>
    <row r="81" spans="1:11" s="2" customFormat="1" ht="23.65" customHeight="1">
      <c r="A81" s="17" t="s">
        <v>10</v>
      </c>
      <c r="C81" s="8"/>
      <c r="D81" s="5"/>
      <c r="E81" s="9"/>
      <c r="G81" s="9"/>
      <c r="I81" s="9"/>
      <c r="K81" s="9"/>
    </row>
    <row r="82" spans="1:11" s="2" customFormat="1" ht="23.65" customHeight="1">
      <c r="A82" s="17" t="s">
        <v>9</v>
      </c>
      <c r="C82" s="8"/>
      <c r="D82" s="5"/>
      <c r="E82" s="9">
        <v>-7159</v>
      </c>
      <c r="F82" s="9"/>
      <c r="G82" s="9">
        <v>-7159</v>
      </c>
      <c r="H82" s="9"/>
      <c r="I82" s="9">
        <v>0</v>
      </c>
      <c r="J82" s="9"/>
      <c r="K82" s="9">
        <v>0</v>
      </c>
    </row>
    <row r="83" spans="1:11" s="2" customFormat="1" ht="23.65" customHeight="1">
      <c r="A83" s="17" t="s">
        <v>8</v>
      </c>
      <c r="C83" s="8"/>
      <c r="D83" s="5"/>
      <c r="E83" s="11"/>
      <c r="F83" s="11"/>
      <c r="G83" s="11"/>
      <c r="H83" s="11"/>
      <c r="I83" s="11"/>
      <c r="J83" s="11"/>
      <c r="K83" s="11"/>
    </row>
    <row r="84" spans="1:11" s="2" customFormat="1" ht="23.65" customHeight="1">
      <c r="A84" s="17" t="s">
        <v>7</v>
      </c>
      <c r="C84" s="8"/>
      <c r="D84" s="5"/>
      <c r="E84" s="11">
        <v>90000</v>
      </c>
      <c r="F84" s="11"/>
      <c r="G84" s="11">
        <v>90000</v>
      </c>
      <c r="H84" s="11"/>
      <c r="I84" s="11">
        <v>90000</v>
      </c>
      <c r="J84" s="11"/>
      <c r="K84" s="11">
        <v>90000</v>
      </c>
    </row>
    <row r="85" spans="1:11" s="2" customFormat="1" ht="23.65" customHeight="1">
      <c r="A85" s="17" t="s">
        <v>6</v>
      </c>
      <c r="C85" s="8"/>
      <c r="D85" s="5"/>
      <c r="E85" s="11">
        <v>590995</v>
      </c>
      <c r="F85" s="11"/>
      <c r="G85" s="11">
        <v>524519</v>
      </c>
      <c r="H85" s="11"/>
      <c r="I85" s="11">
        <v>566279</v>
      </c>
      <c r="J85" s="9"/>
      <c r="K85" s="11">
        <v>502586</v>
      </c>
    </row>
    <row r="86" spans="1:11" s="2" customFormat="1" ht="23.65" customHeight="1">
      <c r="A86" s="17" t="s">
        <v>5</v>
      </c>
      <c r="C86" s="8"/>
      <c r="D86" s="5"/>
      <c r="E86" s="16">
        <v>5378503</v>
      </c>
      <c r="F86" s="9"/>
      <c r="G86" s="16">
        <v>4260187</v>
      </c>
      <c r="H86" s="9"/>
      <c r="I86" s="16">
        <v>5078755</v>
      </c>
      <c r="J86" s="9"/>
      <c r="K86" s="16">
        <v>4016436</v>
      </c>
    </row>
    <row r="87" spans="1:11" s="2" customFormat="1" ht="23.65" customHeight="1">
      <c r="A87" s="17" t="s">
        <v>4</v>
      </c>
      <c r="C87" s="8"/>
      <c r="D87" s="5"/>
      <c r="E87" s="11">
        <f>SUM(E79:E86)</f>
        <v>6812339</v>
      </c>
      <c r="F87" s="11"/>
      <c r="G87" s="11">
        <f>SUM(G79:G86)</f>
        <v>5627547</v>
      </c>
      <c r="H87" s="11"/>
      <c r="I87" s="11">
        <f>SUM(I79:I86)</f>
        <v>6495034</v>
      </c>
      <c r="J87" s="11"/>
      <c r="K87" s="11">
        <f>SUM(K79:K86)</f>
        <v>5369022</v>
      </c>
    </row>
    <row r="88" spans="1:11" s="2" customFormat="1" ht="23.65" customHeight="1">
      <c r="A88" s="17" t="s">
        <v>3</v>
      </c>
      <c r="C88" s="8"/>
      <c r="D88" s="5"/>
      <c r="E88" s="16">
        <v>-2738</v>
      </c>
      <c r="F88" s="11"/>
      <c r="G88" s="16">
        <v>-2729</v>
      </c>
      <c r="H88" s="11"/>
      <c r="I88" s="15">
        <v>0</v>
      </c>
      <c r="J88" s="9"/>
      <c r="K88" s="15">
        <v>0</v>
      </c>
    </row>
    <row r="89" spans="1:11" s="2" customFormat="1" ht="23.65" customHeight="1">
      <c r="A89" s="14" t="s">
        <v>2</v>
      </c>
      <c r="C89" s="8"/>
      <c r="D89" s="5"/>
      <c r="E89" s="13">
        <f>SUM(E87:E88)</f>
        <v>6809601</v>
      </c>
      <c r="F89" s="11"/>
      <c r="G89" s="13">
        <f>SUM(G87:G88)</f>
        <v>5624818</v>
      </c>
      <c r="H89" s="11"/>
      <c r="I89" s="13">
        <f>SUM(I87:I88)</f>
        <v>6495034</v>
      </c>
      <c r="J89" s="11"/>
      <c r="K89" s="13">
        <f>SUM(K87:K88)</f>
        <v>5369022</v>
      </c>
    </row>
    <row r="90" spans="1:11" s="2" customFormat="1" ht="23.65" customHeight="1" thickBot="1">
      <c r="A90" s="12" t="s">
        <v>1</v>
      </c>
      <c r="C90" s="8"/>
      <c r="D90" s="5"/>
      <c r="E90" s="10">
        <f>SUM(E62+E89)</f>
        <v>9057391</v>
      </c>
      <c r="F90" s="11"/>
      <c r="G90" s="10">
        <f>SUM(G62+G89)</f>
        <v>7551656</v>
      </c>
      <c r="H90" s="11"/>
      <c r="I90" s="10">
        <f>SUM(I62+I89)</f>
        <v>9254548</v>
      </c>
      <c r="J90" s="11"/>
      <c r="K90" s="10">
        <f>SUM(K62+K89)</f>
        <v>7503845</v>
      </c>
    </row>
    <row r="91" spans="1:11" s="2" customFormat="1" ht="23.65" customHeight="1" thickTop="1">
      <c r="C91" s="8"/>
      <c r="D91" s="5"/>
      <c r="E91" s="9">
        <f>E90-E33</f>
        <v>0</v>
      </c>
      <c r="F91" s="9"/>
      <c r="G91" s="9">
        <f>G90-G33</f>
        <v>0</v>
      </c>
      <c r="H91" s="9"/>
      <c r="I91" s="9">
        <f>I90-I33</f>
        <v>0</v>
      </c>
      <c r="J91" s="9"/>
      <c r="K91" s="9">
        <f>K90-K33</f>
        <v>0</v>
      </c>
    </row>
    <row r="92" spans="1:11" s="2" customFormat="1" ht="23.65" customHeight="1">
      <c r="A92" s="2" t="s">
        <v>194</v>
      </c>
      <c r="C92" s="8"/>
      <c r="D92" s="5"/>
      <c r="E92" s="6"/>
      <c r="F92" s="6"/>
      <c r="G92" s="6"/>
      <c r="H92" s="6"/>
      <c r="I92" s="6"/>
      <c r="K92" s="6"/>
    </row>
    <row r="93" spans="1:11" s="2" customFormat="1" ht="23.65" customHeight="1">
      <c r="C93" s="8"/>
      <c r="D93" s="5"/>
      <c r="E93" s="6"/>
      <c r="F93" s="6"/>
      <c r="G93" s="6"/>
      <c r="H93" s="6"/>
      <c r="I93" s="6"/>
      <c r="K93" s="6"/>
    </row>
    <row r="94" spans="1:11" s="2" customFormat="1" ht="23.65" customHeight="1">
      <c r="A94" s="7"/>
      <c r="B94" s="7"/>
      <c r="C94" s="8"/>
      <c r="D94" s="5"/>
      <c r="E94" s="6"/>
      <c r="F94" s="6"/>
      <c r="G94" s="6"/>
      <c r="H94" s="6"/>
      <c r="I94" s="6"/>
      <c r="K94" s="6"/>
    </row>
    <row r="95" spans="1:11" s="2" customFormat="1" ht="23.65" customHeight="1">
      <c r="A95" s="3"/>
      <c r="B95" s="3"/>
      <c r="C95" s="8"/>
      <c r="D95" s="5"/>
      <c r="E95" s="6"/>
      <c r="F95" s="6"/>
      <c r="G95" s="6"/>
      <c r="H95" s="6"/>
      <c r="I95" s="6"/>
      <c r="K95" s="6"/>
    </row>
    <row r="96" spans="1:11" s="2" customFormat="1" ht="23.65" customHeight="1">
      <c r="C96" s="6" t="s">
        <v>0</v>
      </c>
      <c r="D96" s="5"/>
      <c r="E96" s="6"/>
      <c r="F96" s="6"/>
      <c r="G96" s="6"/>
      <c r="H96" s="6"/>
      <c r="I96" s="6"/>
      <c r="K96" s="6"/>
    </row>
    <row r="97" spans="1:11" s="2" customFormat="1" ht="23.65" customHeight="1">
      <c r="A97" s="7"/>
      <c r="B97" s="7"/>
      <c r="C97" s="6"/>
      <c r="D97" s="5"/>
      <c r="E97" s="3"/>
      <c r="F97" s="3"/>
      <c r="G97" s="3"/>
      <c r="H97" s="3"/>
      <c r="I97" s="3"/>
      <c r="J97" s="4"/>
      <c r="K97" s="3"/>
    </row>
  </sheetData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view="pageBreakPreview" topLeftCell="A49" zoomScale="80" zoomScaleNormal="64" zoomScaleSheetLayoutView="80" workbookViewId="0">
      <selection activeCell="A14" sqref="A14"/>
    </sheetView>
  </sheetViews>
  <sheetFormatPr defaultColWidth="10.7109375" defaultRowHeight="23.25"/>
  <cols>
    <col min="1" max="1" width="29.7109375" style="39" customWidth="1"/>
    <col min="2" max="2" width="23.140625" style="39" customWidth="1"/>
    <col min="3" max="3" width="9" style="42" customWidth="1"/>
    <col min="4" max="4" width="1" style="42" customWidth="1"/>
    <col min="5" max="5" width="15.28515625" style="6" customWidth="1"/>
    <col min="6" max="6" width="1" style="4" customWidth="1"/>
    <col min="7" max="7" width="15.28515625" style="6" customWidth="1"/>
    <col min="8" max="8" width="1" style="4" customWidth="1"/>
    <col min="9" max="9" width="15.28515625" style="6" customWidth="1"/>
    <col min="10" max="10" width="1" style="40" customWidth="1"/>
    <col min="11" max="11" width="15.28515625" style="41" customWidth="1"/>
    <col min="12" max="12" width="0.5703125" style="40" customWidth="1"/>
    <col min="13" max="16384" width="10.7109375" style="39"/>
  </cols>
  <sheetData>
    <row r="1" spans="1:11" ht="23.65" customHeight="1">
      <c r="A1" s="40"/>
      <c r="B1" s="40"/>
      <c r="C1" s="41"/>
      <c r="D1" s="44"/>
      <c r="E1" s="3"/>
      <c r="F1" s="3"/>
      <c r="G1" s="3"/>
      <c r="H1" s="3"/>
      <c r="I1" s="2"/>
      <c r="J1" s="61"/>
      <c r="K1" s="116" t="s">
        <v>84</v>
      </c>
    </row>
    <row r="2" spans="1:11" ht="23.65" customHeight="1">
      <c r="A2" s="60" t="s">
        <v>25</v>
      </c>
      <c r="B2" s="57"/>
      <c r="C2" s="59"/>
      <c r="D2" s="58"/>
      <c r="E2" s="29"/>
      <c r="F2" s="120"/>
      <c r="G2" s="29"/>
      <c r="H2" s="120"/>
      <c r="I2" s="29"/>
      <c r="J2" s="121"/>
      <c r="K2" s="56"/>
    </row>
    <row r="3" spans="1:11" ht="23.65" customHeight="1">
      <c r="A3" s="60" t="s">
        <v>125</v>
      </c>
      <c r="B3" s="57"/>
      <c r="C3" s="59"/>
      <c r="D3" s="58"/>
      <c r="E3" s="29"/>
      <c r="F3" s="120"/>
      <c r="G3" s="29"/>
      <c r="H3" s="120"/>
      <c r="I3" s="29"/>
      <c r="J3" s="121"/>
      <c r="K3" s="56"/>
    </row>
    <row r="4" spans="1:11" ht="23.65" customHeight="1">
      <c r="A4" s="60" t="s">
        <v>176</v>
      </c>
      <c r="B4" s="57"/>
      <c r="C4" s="59"/>
      <c r="D4" s="58"/>
      <c r="E4" s="29"/>
      <c r="F4" s="120"/>
      <c r="G4" s="29"/>
      <c r="H4" s="120"/>
      <c r="I4" s="29"/>
      <c r="J4" s="121"/>
      <c r="K4" s="56"/>
    </row>
    <row r="5" spans="1:11" ht="23.65" customHeight="1">
      <c r="A5" s="52"/>
      <c r="B5" s="51"/>
      <c r="C5" s="52"/>
      <c r="D5" s="55"/>
      <c r="E5" s="25"/>
      <c r="F5" s="25"/>
      <c r="G5" s="25"/>
      <c r="H5" s="25"/>
      <c r="I5" s="25"/>
      <c r="J5" s="119"/>
      <c r="K5" s="117" t="s">
        <v>107</v>
      </c>
    </row>
    <row r="6" spans="1:11" ht="23.65" customHeight="1">
      <c r="A6" s="52"/>
      <c r="B6" s="51"/>
      <c r="C6" s="52"/>
      <c r="D6" s="55"/>
      <c r="E6" s="23"/>
      <c r="F6" s="25" t="s">
        <v>22</v>
      </c>
      <c r="G6" s="23"/>
      <c r="H6" s="25"/>
      <c r="I6" s="23"/>
      <c r="J6" s="72" t="s">
        <v>21</v>
      </c>
      <c r="K6" s="53"/>
    </row>
    <row r="7" spans="1:11" ht="23.65" customHeight="1">
      <c r="A7" s="47"/>
      <c r="B7" s="51"/>
      <c r="C7" s="54" t="s">
        <v>40</v>
      </c>
      <c r="D7" s="51"/>
      <c r="E7" s="101" t="s">
        <v>177</v>
      </c>
      <c r="F7" s="20"/>
      <c r="G7" s="101" t="s">
        <v>82</v>
      </c>
      <c r="H7" s="20"/>
      <c r="I7" s="101" t="s">
        <v>177</v>
      </c>
      <c r="J7" s="20"/>
      <c r="K7" s="101" t="s">
        <v>82</v>
      </c>
    </row>
    <row r="8" spans="1:11" ht="23.65" customHeight="1">
      <c r="A8" s="47" t="s">
        <v>124</v>
      </c>
      <c r="B8" s="51"/>
      <c r="C8" s="72"/>
      <c r="D8" s="51"/>
      <c r="E8" s="19"/>
      <c r="F8" s="20"/>
      <c r="G8" s="19"/>
      <c r="H8" s="20"/>
      <c r="I8" s="19"/>
      <c r="J8" s="50"/>
      <c r="K8" s="71"/>
    </row>
    <row r="9" spans="1:11" ht="23.65" customHeight="1">
      <c r="A9" s="47" t="s">
        <v>123</v>
      </c>
      <c r="B9" s="51"/>
      <c r="C9" s="64"/>
      <c r="D9" s="51"/>
      <c r="E9" s="102"/>
      <c r="F9" s="20"/>
      <c r="G9" s="102"/>
      <c r="H9" s="20"/>
      <c r="I9" s="102"/>
      <c r="J9" s="50"/>
      <c r="K9" s="70"/>
    </row>
    <row r="10" spans="1:11" ht="23.65" customHeight="1">
      <c r="A10" s="39" t="s">
        <v>122</v>
      </c>
      <c r="B10" s="51"/>
      <c r="C10" s="44">
        <v>2</v>
      </c>
      <c r="D10" s="51"/>
      <c r="E10" s="11">
        <v>446127</v>
      </c>
      <c r="F10" s="11"/>
      <c r="G10" s="11">
        <v>430684</v>
      </c>
      <c r="H10" s="11"/>
      <c r="I10" s="11">
        <v>379817</v>
      </c>
      <c r="J10" s="66"/>
      <c r="K10" s="11">
        <v>341411</v>
      </c>
    </row>
    <row r="11" spans="1:11" ht="23.65" customHeight="1">
      <c r="A11" s="39" t="s">
        <v>121</v>
      </c>
      <c r="B11" s="51"/>
      <c r="C11" s="44">
        <v>2</v>
      </c>
      <c r="D11" s="51"/>
      <c r="E11" s="11">
        <v>3930</v>
      </c>
      <c r="F11" s="11"/>
      <c r="G11" s="11">
        <v>7466</v>
      </c>
      <c r="I11" s="9">
        <v>0</v>
      </c>
      <c r="J11" s="45"/>
      <c r="K11" s="9">
        <v>0</v>
      </c>
    </row>
    <row r="12" spans="1:11" ht="23.65" customHeight="1">
      <c r="A12" s="99" t="s">
        <v>155</v>
      </c>
      <c r="B12" s="51"/>
      <c r="C12" s="44"/>
      <c r="D12" s="51"/>
      <c r="E12" s="11">
        <v>0</v>
      </c>
      <c r="F12" s="11"/>
      <c r="G12" s="11">
        <v>625</v>
      </c>
      <c r="I12" s="9">
        <v>0</v>
      </c>
      <c r="J12" s="45"/>
      <c r="K12" s="9">
        <v>0</v>
      </c>
    </row>
    <row r="13" spans="1:11" ht="23.65" customHeight="1">
      <c r="A13" s="99" t="s">
        <v>205</v>
      </c>
      <c r="B13" s="51"/>
      <c r="C13" s="44"/>
      <c r="D13" s="51"/>
      <c r="E13" s="11">
        <v>59910</v>
      </c>
      <c r="F13" s="11"/>
      <c r="G13" s="11">
        <v>0</v>
      </c>
      <c r="I13" s="9">
        <v>56910</v>
      </c>
      <c r="J13" s="45"/>
      <c r="K13" s="9">
        <v>0</v>
      </c>
    </row>
    <row r="14" spans="1:11" ht="23.65" customHeight="1">
      <c r="A14" s="39" t="s">
        <v>120</v>
      </c>
      <c r="B14" s="51"/>
      <c r="C14" s="44">
        <v>2</v>
      </c>
      <c r="D14" s="51"/>
      <c r="E14" s="16">
        <v>3427</v>
      </c>
      <c r="F14" s="11"/>
      <c r="G14" s="16">
        <v>3628</v>
      </c>
      <c r="H14" s="11"/>
      <c r="I14" s="16">
        <v>4365</v>
      </c>
      <c r="J14" s="66"/>
      <c r="K14" s="16">
        <v>3081</v>
      </c>
    </row>
    <row r="15" spans="1:11" ht="23.65" customHeight="1">
      <c r="A15" s="47" t="s">
        <v>119</v>
      </c>
      <c r="B15" s="51"/>
      <c r="C15" s="44"/>
      <c r="D15" s="51"/>
      <c r="E15" s="13">
        <f>SUM(E10:E14)</f>
        <v>513394</v>
      </c>
      <c r="F15" s="11"/>
      <c r="G15" s="13">
        <f>SUM(G10:G14)</f>
        <v>442403</v>
      </c>
      <c r="H15" s="11"/>
      <c r="I15" s="13">
        <f>SUM(I10:I14)</f>
        <v>441092</v>
      </c>
      <c r="J15" s="66"/>
      <c r="K15" s="68">
        <f>SUM(K10:K14)</f>
        <v>344492</v>
      </c>
    </row>
    <row r="16" spans="1:11" ht="23.65" customHeight="1">
      <c r="A16" s="47" t="s">
        <v>118</v>
      </c>
      <c r="B16" s="51"/>
      <c r="C16" s="44"/>
      <c r="D16" s="51"/>
      <c r="E16" s="11"/>
      <c r="F16" s="11"/>
      <c r="G16" s="11"/>
      <c r="H16" s="11"/>
      <c r="I16" s="11"/>
      <c r="J16" s="66"/>
      <c r="K16" s="45"/>
    </row>
    <row r="17" spans="1:12" ht="23.65" customHeight="1">
      <c r="A17" s="39" t="s">
        <v>117</v>
      </c>
      <c r="B17" s="51"/>
      <c r="C17" s="44">
        <v>2</v>
      </c>
      <c r="D17" s="51"/>
      <c r="E17" s="11">
        <v>371257</v>
      </c>
      <c r="F17" s="11"/>
      <c r="G17" s="11">
        <v>369282</v>
      </c>
      <c r="H17" s="11"/>
      <c r="I17" s="11">
        <v>308541</v>
      </c>
      <c r="J17" s="66"/>
      <c r="K17" s="11">
        <v>286822</v>
      </c>
    </row>
    <row r="18" spans="1:12" ht="23.65" customHeight="1">
      <c r="A18" s="39" t="s">
        <v>116</v>
      </c>
      <c r="B18" s="51"/>
      <c r="C18" s="44"/>
      <c r="D18" s="51"/>
      <c r="E18" s="11">
        <v>2817</v>
      </c>
      <c r="F18" s="11"/>
      <c r="G18" s="11">
        <v>4515</v>
      </c>
      <c r="H18" s="11"/>
      <c r="I18" s="11">
        <v>0</v>
      </c>
      <c r="J18" s="66"/>
      <c r="K18" s="11">
        <v>0</v>
      </c>
    </row>
    <row r="19" spans="1:12" ht="23.65" customHeight="1">
      <c r="A19" s="39" t="s">
        <v>115</v>
      </c>
      <c r="B19" s="51"/>
      <c r="C19" s="44">
        <v>2</v>
      </c>
      <c r="D19" s="51"/>
      <c r="E19" s="11">
        <v>49570</v>
      </c>
      <c r="F19" s="11"/>
      <c r="G19" s="11">
        <v>41539</v>
      </c>
      <c r="H19" s="11"/>
      <c r="I19" s="11">
        <v>45980</v>
      </c>
      <c r="J19" s="66"/>
      <c r="K19" s="11">
        <v>35124</v>
      </c>
    </row>
    <row r="20" spans="1:12" ht="23.65" customHeight="1">
      <c r="A20" s="39" t="s">
        <v>114</v>
      </c>
      <c r="B20" s="51"/>
      <c r="C20" s="44">
        <v>2</v>
      </c>
      <c r="D20" s="51"/>
      <c r="E20" s="11">
        <v>20288</v>
      </c>
      <c r="F20" s="11"/>
      <c r="G20" s="11">
        <v>23461</v>
      </c>
      <c r="H20" s="11"/>
      <c r="I20" s="11">
        <v>16723</v>
      </c>
      <c r="J20" s="66"/>
      <c r="K20" s="11">
        <v>18702</v>
      </c>
    </row>
    <row r="21" spans="1:12" ht="23.65" customHeight="1">
      <c r="A21" s="39" t="s">
        <v>195</v>
      </c>
      <c r="B21" s="51"/>
      <c r="C21" s="44"/>
      <c r="D21" s="51"/>
      <c r="E21" s="11">
        <v>1311</v>
      </c>
      <c r="F21" s="11"/>
      <c r="G21" s="11">
        <v>0</v>
      </c>
      <c r="H21" s="11"/>
      <c r="I21" s="11">
        <v>1336</v>
      </c>
      <c r="J21" s="66"/>
      <c r="K21" s="11">
        <v>0</v>
      </c>
    </row>
    <row r="22" spans="1:12" ht="23.65" customHeight="1">
      <c r="A22" s="47" t="s">
        <v>113</v>
      </c>
      <c r="B22" s="51"/>
      <c r="C22" s="44"/>
      <c r="D22" s="51"/>
      <c r="E22" s="13">
        <f>SUM(E17:E21)</f>
        <v>445243</v>
      </c>
      <c r="F22" s="11">
        <f t="shared" ref="F22:K22" si="0">SUM(F17:F21)</f>
        <v>0</v>
      </c>
      <c r="G22" s="13">
        <f t="shared" si="0"/>
        <v>438797</v>
      </c>
      <c r="H22" s="11">
        <f t="shared" si="0"/>
        <v>0</v>
      </c>
      <c r="I22" s="13">
        <f t="shared" si="0"/>
        <v>372580</v>
      </c>
      <c r="J22" s="11">
        <f t="shared" si="0"/>
        <v>0</v>
      </c>
      <c r="K22" s="13">
        <f t="shared" si="0"/>
        <v>340648</v>
      </c>
    </row>
    <row r="23" spans="1:12" ht="23.65" customHeight="1">
      <c r="A23" s="69" t="s">
        <v>196</v>
      </c>
      <c r="B23" s="51"/>
      <c r="C23" s="64"/>
      <c r="D23" s="51"/>
      <c r="E23" s="11">
        <f>SUM(E15-E22)</f>
        <v>68151</v>
      </c>
      <c r="F23" s="11"/>
      <c r="G23" s="11">
        <f>SUM(G15-G22)</f>
        <v>3606</v>
      </c>
      <c r="H23" s="11"/>
      <c r="I23" s="11">
        <f>SUM(I15-I22)</f>
        <v>68512</v>
      </c>
      <c r="J23" s="66"/>
      <c r="K23" s="45">
        <f>SUM(K15-K22)</f>
        <v>3844</v>
      </c>
    </row>
    <row r="24" spans="1:12" ht="23.65" customHeight="1">
      <c r="A24" s="113" t="s">
        <v>178</v>
      </c>
      <c r="B24" s="51"/>
      <c r="C24" s="64"/>
      <c r="D24" s="51"/>
      <c r="E24" s="11">
        <v>283</v>
      </c>
      <c r="F24" s="11"/>
      <c r="G24" s="11">
        <v>300</v>
      </c>
      <c r="H24" s="11"/>
      <c r="I24" s="11">
        <v>1569</v>
      </c>
      <c r="J24" s="66"/>
      <c r="K24" s="45">
        <v>2522</v>
      </c>
    </row>
    <row r="25" spans="1:12" ht="23.65" customHeight="1">
      <c r="A25" s="39" t="s">
        <v>153</v>
      </c>
      <c r="B25" s="51"/>
      <c r="C25" s="44">
        <v>2</v>
      </c>
      <c r="D25" s="51"/>
      <c r="E25" s="16">
        <v>-1882</v>
      </c>
      <c r="F25" s="11"/>
      <c r="G25" s="16">
        <v>-2183</v>
      </c>
      <c r="H25" s="11"/>
      <c r="I25" s="16">
        <v>-6152</v>
      </c>
      <c r="J25" s="66"/>
      <c r="K25" s="16">
        <v>-5652</v>
      </c>
    </row>
    <row r="26" spans="1:12" ht="23.65" customHeight="1">
      <c r="A26" s="69" t="s">
        <v>197</v>
      </c>
      <c r="B26" s="51"/>
      <c r="C26" s="44"/>
      <c r="D26" s="51"/>
      <c r="E26" s="11">
        <f>SUM(E23:E25)</f>
        <v>66552</v>
      </c>
      <c r="F26" s="11"/>
      <c r="G26" s="11">
        <f>SUM(G23:G25)</f>
        <v>1723</v>
      </c>
      <c r="H26" s="11"/>
      <c r="I26" s="11">
        <f>SUM(I23:I25)</f>
        <v>63929</v>
      </c>
      <c r="J26" s="66"/>
      <c r="K26" s="45">
        <f>SUM(K23:K25)</f>
        <v>714</v>
      </c>
    </row>
    <row r="27" spans="1:12" ht="23.65" customHeight="1">
      <c r="A27" s="39" t="s">
        <v>112</v>
      </c>
      <c r="B27" s="51"/>
      <c r="C27" s="44">
        <v>14</v>
      </c>
      <c r="D27" s="51"/>
      <c r="E27" s="16">
        <v>-85</v>
      </c>
      <c r="F27" s="11"/>
      <c r="G27" s="16">
        <v>-14</v>
      </c>
      <c r="H27" s="11"/>
      <c r="I27" s="16">
        <v>-236</v>
      </c>
      <c r="J27" s="66"/>
      <c r="K27" s="16">
        <v>86</v>
      </c>
    </row>
    <row r="28" spans="1:12" ht="23.65" customHeight="1">
      <c r="A28" s="67" t="s">
        <v>157</v>
      </c>
      <c r="B28" s="51"/>
      <c r="C28" s="39"/>
      <c r="D28" s="51"/>
      <c r="E28" s="13">
        <f>SUM(E26:E27)</f>
        <v>66467</v>
      </c>
      <c r="F28" s="11"/>
      <c r="G28" s="13">
        <f>SUM(G26:G27)</f>
        <v>1709</v>
      </c>
      <c r="H28" s="11"/>
      <c r="I28" s="13">
        <f>SUM(I26:I27)</f>
        <v>63693</v>
      </c>
      <c r="J28" s="66"/>
      <c r="K28" s="68">
        <f>SUM(K26:K27)</f>
        <v>800</v>
      </c>
    </row>
    <row r="29" spans="1:12" ht="23.25" customHeight="1">
      <c r="A29" s="47"/>
      <c r="B29" s="51"/>
      <c r="C29" s="39"/>
      <c r="D29" s="51"/>
      <c r="E29" s="11"/>
      <c r="F29" s="11"/>
      <c r="G29" s="11"/>
      <c r="H29" s="11"/>
      <c r="I29" s="11"/>
      <c r="J29" s="66"/>
      <c r="K29" s="45"/>
      <c r="L29" s="39"/>
    </row>
    <row r="30" spans="1:12" ht="23.65" customHeight="1">
      <c r="A30" s="47" t="s">
        <v>111</v>
      </c>
      <c r="B30" s="51"/>
      <c r="C30" s="39"/>
      <c r="D30" s="51"/>
      <c r="E30" s="11"/>
      <c r="F30" s="11"/>
      <c r="G30" s="11"/>
      <c r="H30" s="11"/>
      <c r="I30" s="11"/>
      <c r="J30" s="66"/>
      <c r="K30" s="45"/>
    </row>
    <row r="31" spans="1:12" ht="23.65" customHeight="1">
      <c r="A31" s="42" t="s">
        <v>168</v>
      </c>
      <c r="B31" s="51"/>
      <c r="C31" s="39"/>
      <c r="D31" s="51"/>
      <c r="E31" s="11"/>
      <c r="F31" s="11"/>
      <c r="G31" s="11"/>
      <c r="H31" s="11"/>
      <c r="I31" s="11"/>
      <c r="J31" s="66"/>
      <c r="K31" s="11"/>
    </row>
    <row r="32" spans="1:12" ht="23.65" customHeight="1">
      <c r="A32" s="39" t="s">
        <v>198</v>
      </c>
      <c r="B32" s="51"/>
      <c r="C32" s="39"/>
      <c r="D32" s="51"/>
      <c r="E32" s="11"/>
      <c r="F32" s="11"/>
      <c r="G32" s="11"/>
      <c r="H32" s="11"/>
      <c r="I32" s="11"/>
      <c r="J32" s="66"/>
      <c r="K32" s="11"/>
    </row>
    <row r="33" spans="1:12" ht="23.65" customHeight="1">
      <c r="A33" s="39" t="s">
        <v>169</v>
      </c>
      <c r="B33" s="51"/>
      <c r="C33" s="39"/>
      <c r="D33" s="51"/>
      <c r="E33" s="16">
        <v>1118316</v>
      </c>
      <c r="F33" s="11"/>
      <c r="G33" s="16">
        <v>-3240660</v>
      </c>
      <c r="H33" s="11"/>
      <c r="I33" s="16">
        <v>1062319</v>
      </c>
      <c r="J33" s="66"/>
      <c r="K33" s="16">
        <v>-3073137</v>
      </c>
    </row>
    <row r="34" spans="1:12" ht="23.65" customHeight="1">
      <c r="A34" s="39" t="s">
        <v>170</v>
      </c>
      <c r="B34" s="51"/>
      <c r="C34" s="39"/>
      <c r="D34" s="51"/>
      <c r="E34" s="11"/>
      <c r="F34" s="11"/>
      <c r="G34" s="11"/>
      <c r="H34" s="11"/>
      <c r="I34" s="11"/>
      <c r="J34" s="66"/>
      <c r="K34" s="11"/>
    </row>
    <row r="35" spans="1:12" ht="23.65" customHeight="1">
      <c r="A35" s="39" t="s">
        <v>167</v>
      </c>
      <c r="B35" s="51"/>
      <c r="C35" s="39"/>
      <c r="D35" s="51"/>
      <c r="E35" s="11">
        <f>SUM(E33:E34)</f>
        <v>1118316</v>
      </c>
      <c r="F35" s="11"/>
      <c r="G35" s="11">
        <f>SUM(G33:G34)</f>
        <v>-3240660</v>
      </c>
      <c r="H35" s="11"/>
      <c r="I35" s="11">
        <f>SUM(I33:I34)</f>
        <v>1062319</v>
      </c>
      <c r="J35" s="66"/>
      <c r="K35" s="11">
        <f>SUM(K33:K34)</f>
        <v>-3073137</v>
      </c>
    </row>
    <row r="36" spans="1:12" ht="23.65" customHeight="1">
      <c r="A36" s="47" t="s">
        <v>110</v>
      </c>
      <c r="B36" s="51"/>
      <c r="C36" s="39"/>
      <c r="D36" s="51"/>
      <c r="E36" s="13">
        <f>SUM(E35)</f>
        <v>1118316</v>
      </c>
      <c r="F36" s="11"/>
      <c r="G36" s="13">
        <f>SUM(G35)</f>
        <v>-3240660</v>
      </c>
      <c r="H36" s="11"/>
      <c r="I36" s="13">
        <f>SUM(I35)</f>
        <v>1062319</v>
      </c>
      <c r="J36" s="66"/>
      <c r="K36" s="13">
        <f>SUM(K35)</f>
        <v>-3073137</v>
      </c>
    </row>
    <row r="37" spans="1:12" ht="23.65" customHeight="1" thickBot="1">
      <c r="A37" s="47" t="s">
        <v>109</v>
      </c>
      <c r="B37" s="51"/>
      <c r="C37" s="39"/>
      <c r="D37" s="51"/>
      <c r="E37" s="103">
        <f>SUM(E28,E36)</f>
        <v>1184783</v>
      </c>
      <c r="F37" s="11"/>
      <c r="G37" s="103">
        <f>SUM(G28,G36)</f>
        <v>-3238951</v>
      </c>
      <c r="H37" s="11"/>
      <c r="I37" s="103">
        <f>SUM(I28,I36)</f>
        <v>1126012</v>
      </c>
      <c r="J37" s="66"/>
      <c r="K37" s="103">
        <f>SUM(K28,K36)</f>
        <v>-3072337</v>
      </c>
    </row>
    <row r="38" spans="1:12" ht="23.65" customHeight="1" thickTop="1">
      <c r="A38" s="67"/>
      <c r="B38" s="51"/>
      <c r="C38" s="39"/>
      <c r="D38" s="51"/>
      <c r="E38" s="11"/>
      <c r="F38" s="11"/>
      <c r="G38" s="11"/>
      <c r="H38" s="11"/>
      <c r="I38" s="11"/>
      <c r="J38" s="66"/>
      <c r="K38" s="45"/>
    </row>
    <row r="39" spans="1:12" ht="23.65" customHeight="1">
      <c r="A39" s="2" t="s">
        <v>194</v>
      </c>
      <c r="B39" s="51"/>
      <c r="C39" s="64"/>
      <c r="D39" s="51"/>
      <c r="E39" s="4"/>
      <c r="G39" s="4"/>
      <c r="I39" s="4"/>
      <c r="J39" s="63"/>
      <c r="K39" s="61"/>
    </row>
    <row r="40" spans="1:12" ht="23.65" customHeight="1">
      <c r="A40" s="40"/>
      <c r="B40" s="40"/>
      <c r="C40" s="41"/>
      <c r="D40" s="44"/>
      <c r="E40" s="3"/>
      <c r="F40" s="3"/>
      <c r="G40" s="3"/>
      <c r="H40" s="3"/>
      <c r="I40" s="2"/>
      <c r="J40" s="61"/>
      <c r="K40" s="116" t="s">
        <v>84</v>
      </c>
    </row>
    <row r="41" spans="1:12" ht="23.65" customHeight="1">
      <c r="A41" s="60" t="s">
        <v>25</v>
      </c>
      <c r="B41" s="57"/>
      <c r="C41" s="59"/>
      <c r="D41" s="58"/>
      <c r="E41" s="29"/>
      <c r="F41" s="120"/>
      <c r="G41" s="29"/>
      <c r="H41" s="120"/>
      <c r="I41" s="29"/>
      <c r="J41" s="121"/>
      <c r="K41" s="56"/>
    </row>
    <row r="42" spans="1:12" ht="23.65" customHeight="1">
      <c r="A42" s="60" t="s">
        <v>108</v>
      </c>
      <c r="B42" s="57"/>
      <c r="C42" s="59"/>
      <c r="D42" s="58"/>
      <c r="E42" s="29"/>
      <c r="F42" s="120"/>
      <c r="G42" s="29"/>
      <c r="H42" s="120"/>
      <c r="I42" s="29"/>
      <c r="J42" s="121"/>
      <c r="K42" s="56"/>
    </row>
    <row r="43" spans="1:12" ht="23.65" customHeight="1">
      <c r="A43" s="60" t="s">
        <v>176</v>
      </c>
      <c r="B43" s="57"/>
      <c r="C43" s="59"/>
      <c r="D43" s="58"/>
      <c r="E43" s="29"/>
      <c r="F43" s="120"/>
      <c r="G43" s="29"/>
      <c r="H43" s="120"/>
      <c r="I43" s="29"/>
      <c r="J43" s="121"/>
      <c r="K43" s="56"/>
    </row>
    <row r="44" spans="1:12" ht="23.65" customHeight="1">
      <c r="A44" s="52"/>
      <c r="B44" s="51"/>
      <c r="C44" s="52"/>
      <c r="D44" s="55"/>
      <c r="E44" s="25"/>
      <c r="F44" s="25"/>
      <c r="G44" s="25"/>
      <c r="H44" s="25"/>
      <c r="I44" s="25"/>
      <c r="J44" s="119"/>
      <c r="K44" s="117" t="s">
        <v>107</v>
      </c>
    </row>
    <row r="45" spans="1:12" ht="23.65" customHeight="1">
      <c r="A45" s="52"/>
      <c r="B45" s="51"/>
      <c r="C45" s="52"/>
      <c r="D45" s="55"/>
      <c r="E45" s="23"/>
      <c r="F45" s="25" t="s">
        <v>22</v>
      </c>
      <c r="G45" s="23"/>
      <c r="H45" s="25"/>
      <c r="I45" s="23"/>
      <c r="J45" s="72" t="s">
        <v>21</v>
      </c>
      <c r="K45" s="53"/>
    </row>
    <row r="46" spans="1:12" ht="23.65" customHeight="1">
      <c r="A46" s="47"/>
      <c r="B46" s="51"/>
      <c r="C46" s="54" t="s">
        <v>40</v>
      </c>
      <c r="D46" s="51"/>
      <c r="E46" s="101" t="s">
        <v>177</v>
      </c>
      <c r="F46" s="20"/>
      <c r="G46" s="101" t="s">
        <v>82</v>
      </c>
      <c r="H46" s="20"/>
      <c r="I46" s="101" t="s">
        <v>177</v>
      </c>
      <c r="J46" s="20"/>
      <c r="K46" s="101" t="s">
        <v>82</v>
      </c>
    </row>
    <row r="47" spans="1:12" ht="23.25" customHeight="1">
      <c r="A47" s="47" t="s">
        <v>182</v>
      </c>
      <c r="B47" s="51"/>
      <c r="C47" s="64"/>
      <c r="D47" s="51"/>
      <c r="E47" s="11"/>
      <c r="F47" s="11"/>
      <c r="G47" s="11"/>
      <c r="H47" s="11"/>
      <c r="I47" s="11"/>
      <c r="J47" s="66"/>
      <c r="K47" s="45"/>
      <c r="L47" s="39"/>
    </row>
    <row r="48" spans="1:12" ht="23.25" customHeight="1" thickBot="1">
      <c r="A48" s="39" t="s">
        <v>105</v>
      </c>
      <c r="B48" s="51"/>
      <c r="C48" s="64"/>
      <c r="D48" s="51"/>
      <c r="E48" s="9">
        <f>+E50-E49</f>
        <v>66476</v>
      </c>
      <c r="F48" s="11"/>
      <c r="G48" s="9">
        <f>+G50-G49</f>
        <v>1655</v>
      </c>
      <c r="H48" s="11"/>
      <c r="I48" s="10">
        <f>+I28</f>
        <v>63693</v>
      </c>
      <c r="J48" s="45"/>
      <c r="K48" s="10">
        <f>+K28</f>
        <v>800</v>
      </c>
      <c r="L48" s="39"/>
    </row>
    <row r="49" spans="1:12" ht="23.25" customHeight="1" thickTop="1">
      <c r="A49" s="39" t="s">
        <v>104</v>
      </c>
      <c r="B49" s="51"/>
      <c r="C49" s="39"/>
      <c r="D49" s="51"/>
      <c r="E49" s="16">
        <v>-9</v>
      </c>
      <c r="F49" s="11"/>
      <c r="G49" s="16">
        <v>54</v>
      </c>
      <c r="H49" s="11"/>
      <c r="I49" s="11"/>
      <c r="J49" s="45"/>
      <c r="K49" s="11"/>
      <c r="L49" s="39"/>
    </row>
    <row r="50" spans="1:12" ht="23.25" customHeight="1" thickBot="1">
      <c r="B50" s="51"/>
      <c r="C50" s="64"/>
      <c r="D50" s="51"/>
      <c r="E50" s="103">
        <f>E28</f>
        <v>66467</v>
      </c>
      <c r="G50" s="103">
        <f>G28</f>
        <v>1709</v>
      </c>
      <c r="I50" s="4"/>
      <c r="J50" s="63"/>
      <c r="K50" s="4"/>
      <c r="L50" s="39"/>
    </row>
    <row r="51" spans="1:12" ht="23.25" customHeight="1" thickTop="1">
      <c r="B51" s="51"/>
      <c r="C51" s="64"/>
      <c r="D51" s="51"/>
      <c r="E51" s="11"/>
      <c r="G51" s="11"/>
      <c r="I51" s="4"/>
      <c r="J51" s="63"/>
      <c r="K51" s="4"/>
      <c r="L51" s="39"/>
    </row>
    <row r="52" spans="1:12" ht="23.25" customHeight="1">
      <c r="A52" s="47" t="s">
        <v>106</v>
      </c>
      <c r="B52" s="51"/>
      <c r="C52" s="64"/>
      <c r="D52" s="51"/>
      <c r="E52" s="11"/>
      <c r="F52" s="11"/>
      <c r="G52" s="11"/>
      <c r="H52" s="11"/>
      <c r="I52" s="11"/>
      <c r="J52" s="66"/>
      <c r="K52" s="11"/>
      <c r="L52" s="39"/>
    </row>
    <row r="53" spans="1:12" ht="23.25" customHeight="1" thickBot="1">
      <c r="A53" s="39" t="s">
        <v>105</v>
      </c>
      <c r="B53" s="51"/>
      <c r="C53" s="64"/>
      <c r="D53" s="51"/>
      <c r="E53" s="11">
        <f>+E37-E54</f>
        <v>1184792</v>
      </c>
      <c r="F53" s="11"/>
      <c r="G53" s="11">
        <f>+G37-G54</f>
        <v>-3237624</v>
      </c>
      <c r="H53" s="11"/>
      <c r="I53" s="10">
        <f>+I37</f>
        <v>1126012</v>
      </c>
      <c r="J53" s="66"/>
      <c r="K53" s="10">
        <f>+K37</f>
        <v>-3072337</v>
      </c>
      <c r="L53" s="39"/>
    </row>
    <row r="54" spans="1:12" ht="23.25" customHeight="1" thickTop="1">
      <c r="A54" s="39" t="s">
        <v>104</v>
      </c>
      <c r="B54" s="51"/>
      <c r="C54" s="39"/>
      <c r="D54" s="51"/>
      <c r="E54" s="16">
        <v>-9</v>
      </c>
      <c r="F54" s="11"/>
      <c r="G54" s="16">
        <v>-1327</v>
      </c>
      <c r="H54" s="11"/>
      <c r="I54" s="11"/>
      <c r="J54" s="45"/>
      <c r="K54" s="45"/>
      <c r="L54" s="39"/>
    </row>
    <row r="55" spans="1:12" ht="23.25" customHeight="1" thickBot="1">
      <c r="B55" s="51"/>
      <c r="C55" s="64"/>
      <c r="D55" s="51"/>
      <c r="E55" s="103">
        <f>SUM(E53:E54)</f>
        <v>1184783</v>
      </c>
      <c r="G55" s="103">
        <f>SUM(G53:G54)</f>
        <v>-3238951</v>
      </c>
      <c r="I55" s="4"/>
      <c r="J55" s="63"/>
      <c r="K55" s="61"/>
      <c r="L55" s="39"/>
    </row>
    <row r="56" spans="1:12" ht="23.25" customHeight="1" thickTop="1">
      <c r="B56" s="51"/>
      <c r="C56" s="64"/>
      <c r="D56" s="51"/>
      <c r="E56" s="11"/>
      <c r="G56" s="11"/>
      <c r="I56" s="4"/>
      <c r="J56" s="63"/>
      <c r="K56" s="61"/>
      <c r="L56" s="39"/>
    </row>
    <row r="57" spans="1:12" ht="23.25" customHeight="1">
      <c r="A57" s="47" t="s">
        <v>179</v>
      </c>
      <c r="B57" s="51"/>
      <c r="C57" s="64"/>
      <c r="D57" s="51"/>
      <c r="E57" s="104"/>
      <c r="G57" s="104"/>
      <c r="I57" s="104"/>
      <c r="J57" s="63"/>
      <c r="K57" s="65"/>
      <c r="L57" s="39"/>
    </row>
    <row r="58" spans="1:12" ht="23.25" customHeight="1">
      <c r="A58" s="47" t="s">
        <v>180</v>
      </c>
      <c r="B58" s="51"/>
      <c r="C58" s="44">
        <v>15</v>
      </c>
      <c r="D58" s="51"/>
      <c r="E58" s="4"/>
      <c r="G58" s="4"/>
      <c r="I58" s="4"/>
      <c r="J58" s="63"/>
      <c r="K58" s="61"/>
      <c r="L58" s="39"/>
    </row>
    <row r="59" spans="1:12" ht="23.25" customHeight="1" thickBot="1">
      <c r="A59" s="39" t="s">
        <v>181</v>
      </c>
      <c r="B59" s="51"/>
      <c r="C59" s="64"/>
      <c r="D59" s="51"/>
      <c r="E59" s="107">
        <f>SUM(E48/600000)</f>
        <v>0.11079333333333333</v>
      </c>
      <c r="F59" s="108"/>
      <c r="G59" s="107">
        <f>SUM(G48/600000)</f>
        <v>2.7583333333333331E-3</v>
      </c>
      <c r="H59" s="108"/>
      <c r="I59" s="107">
        <f>SUM(I48/600000)</f>
        <v>0.106155</v>
      </c>
      <c r="J59" s="109"/>
      <c r="K59" s="110">
        <f>SUM(K48/600000)</f>
        <v>1.3333333333333333E-3</v>
      </c>
      <c r="L59" s="39"/>
    </row>
    <row r="60" spans="1:12" ht="23.65" customHeight="1" thickTop="1">
      <c r="B60" s="51"/>
      <c r="C60" s="64"/>
      <c r="D60" s="51"/>
      <c r="E60" s="4"/>
      <c r="G60" s="4"/>
      <c r="I60" s="4"/>
      <c r="J60" s="63"/>
      <c r="K60" s="61"/>
    </row>
    <row r="61" spans="1:12" ht="23.65" customHeight="1">
      <c r="A61" s="2" t="s">
        <v>194</v>
      </c>
      <c r="B61" s="51"/>
      <c r="C61" s="64"/>
      <c r="D61" s="51"/>
      <c r="E61" s="4"/>
      <c r="G61" s="4"/>
      <c r="I61" s="4"/>
      <c r="J61" s="63"/>
      <c r="K61" s="61"/>
    </row>
    <row r="62" spans="1:12" ht="23.65" customHeight="1">
      <c r="B62" s="51"/>
      <c r="C62" s="64"/>
      <c r="D62" s="51"/>
      <c r="E62" s="4"/>
      <c r="G62" s="4"/>
      <c r="I62" s="4"/>
      <c r="J62" s="63"/>
      <c r="K62" s="61"/>
    </row>
  </sheetData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showGridLines="0" view="pageBreakPreview" zoomScale="85" zoomScaleNormal="100" zoomScaleSheetLayoutView="85" workbookViewId="0">
      <selection activeCell="M8" sqref="M8:M9"/>
    </sheetView>
  </sheetViews>
  <sheetFormatPr defaultColWidth="9.28515625" defaultRowHeight="23.25"/>
  <cols>
    <col min="1" max="1" width="33.42578125" style="73" customWidth="1"/>
    <col min="2" max="2" width="1.7109375" style="73" customWidth="1"/>
    <col min="3" max="3" width="16.85546875" style="73" customWidth="1"/>
    <col min="4" max="4" width="1.7109375" style="74" customWidth="1"/>
    <col min="5" max="5" width="16.85546875" style="73" customWidth="1"/>
    <col min="6" max="6" width="1.7109375" style="73" customWidth="1"/>
    <col min="7" max="7" width="16.85546875" style="73" customWidth="1"/>
    <col min="8" max="8" width="1.7109375" style="73" customWidth="1"/>
    <col min="9" max="9" width="16.85546875" style="73" customWidth="1"/>
    <col min="10" max="10" width="1.7109375" style="74" customWidth="1"/>
    <col min="11" max="11" width="16.85546875" style="74" customWidth="1"/>
    <col min="12" max="12" width="1.7109375" style="74" customWidth="1"/>
    <col min="13" max="13" width="16.85546875" style="73" customWidth="1"/>
    <col min="14" max="14" width="1.7109375" style="74" customWidth="1"/>
    <col min="15" max="15" width="16.85546875" style="73" customWidth="1"/>
    <col min="16" max="16" width="1.7109375" style="74" customWidth="1"/>
    <col min="17" max="17" width="16.85546875" style="73" customWidth="1"/>
    <col min="18" max="18" width="1.7109375" style="74" customWidth="1"/>
    <col min="19" max="19" width="16.85546875" style="73" customWidth="1"/>
    <col min="20" max="16384" width="9.28515625" style="73"/>
  </cols>
  <sheetData>
    <row r="1" spans="1:19" ht="23.1" customHeight="1">
      <c r="S1" s="92" t="s">
        <v>84</v>
      </c>
    </row>
    <row r="2" spans="1:19" ht="23.1" customHeight="1">
      <c r="A2" s="124" t="s">
        <v>25</v>
      </c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1:19" ht="23.1" customHeight="1">
      <c r="A3" s="125" t="s">
        <v>146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</row>
    <row r="4" spans="1:19" ht="23.1" customHeight="1">
      <c r="A4" s="125" t="s">
        <v>176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</row>
    <row r="5" spans="1:19" ht="23.1" customHeight="1">
      <c r="S5" s="91" t="s">
        <v>23</v>
      </c>
    </row>
    <row r="6" spans="1:19" ht="23.1" customHeight="1">
      <c r="A6" s="114"/>
      <c r="C6" s="123" t="s">
        <v>22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 ht="23.1" customHeight="1">
      <c r="A7" s="114"/>
      <c r="C7" s="126" t="s">
        <v>4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89"/>
      <c r="Q7" s="89"/>
      <c r="R7" s="89"/>
      <c r="S7" s="89"/>
    </row>
    <row r="8" spans="1:19" ht="23.1" customHeight="1">
      <c r="A8" s="114"/>
      <c r="C8" s="89"/>
      <c r="D8" s="89"/>
      <c r="E8" s="89"/>
      <c r="F8" s="89"/>
      <c r="G8" s="89" t="s">
        <v>160</v>
      </c>
      <c r="H8" s="89"/>
      <c r="I8" s="89"/>
      <c r="J8" s="89"/>
      <c r="K8" s="89"/>
      <c r="L8" s="89"/>
      <c r="M8" s="89" t="s">
        <v>208</v>
      </c>
      <c r="N8" s="89"/>
      <c r="O8" s="89"/>
      <c r="P8" s="89"/>
      <c r="Q8" s="89" t="s">
        <v>145</v>
      </c>
      <c r="R8" s="89"/>
      <c r="S8" s="89"/>
    </row>
    <row r="9" spans="1:19" s="87" customFormat="1" ht="23.1" customHeight="1">
      <c r="C9" s="89" t="s">
        <v>16</v>
      </c>
      <c r="D9" s="89"/>
      <c r="G9" s="87" t="s">
        <v>144</v>
      </c>
      <c r="L9" s="89"/>
      <c r="M9" s="122" t="s">
        <v>209</v>
      </c>
      <c r="N9" s="89"/>
      <c r="O9" s="87" t="s">
        <v>143</v>
      </c>
      <c r="P9" s="89"/>
      <c r="Q9" s="87" t="s">
        <v>142</v>
      </c>
      <c r="R9" s="89"/>
      <c r="S9" s="90"/>
    </row>
    <row r="10" spans="1:19" s="87" customFormat="1" ht="23.1" customHeight="1">
      <c r="C10" s="89" t="s">
        <v>141</v>
      </c>
      <c r="D10" s="89"/>
      <c r="E10" s="87" t="s">
        <v>140</v>
      </c>
      <c r="G10" s="87" t="s">
        <v>139</v>
      </c>
      <c r="I10" s="123" t="s">
        <v>8</v>
      </c>
      <c r="J10" s="123"/>
      <c r="K10" s="123"/>
      <c r="L10" s="89"/>
      <c r="M10" s="87" t="s">
        <v>183</v>
      </c>
      <c r="N10" s="89"/>
      <c r="O10" s="87" t="s">
        <v>17</v>
      </c>
      <c r="P10" s="89"/>
      <c r="Q10" s="87" t="s">
        <v>137</v>
      </c>
      <c r="R10" s="89"/>
      <c r="S10" s="87" t="s">
        <v>136</v>
      </c>
    </row>
    <row r="11" spans="1:19" s="87" customFormat="1" ht="23.1" customHeight="1">
      <c r="C11" s="115" t="s">
        <v>135</v>
      </c>
      <c r="D11" s="89"/>
      <c r="E11" s="115" t="s">
        <v>134</v>
      </c>
      <c r="F11" s="89"/>
      <c r="G11" s="115" t="s">
        <v>133</v>
      </c>
      <c r="H11" s="89"/>
      <c r="I11" s="118" t="s">
        <v>199</v>
      </c>
      <c r="J11" s="89"/>
      <c r="K11" s="115" t="s">
        <v>131</v>
      </c>
      <c r="L11" s="89"/>
      <c r="M11" s="115" t="s">
        <v>184</v>
      </c>
      <c r="N11" s="89"/>
      <c r="O11" s="115" t="s">
        <v>130</v>
      </c>
      <c r="P11" s="89"/>
      <c r="Q11" s="115" t="s">
        <v>129</v>
      </c>
      <c r="R11" s="89"/>
      <c r="S11" s="115" t="s">
        <v>128</v>
      </c>
    </row>
    <row r="12" spans="1:19" ht="23.1" customHeight="1">
      <c r="A12" s="79" t="s">
        <v>127</v>
      </c>
      <c r="C12" s="75">
        <v>600000</v>
      </c>
      <c r="D12" s="77"/>
      <c r="E12" s="75">
        <v>160000</v>
      </c>
      <c r="F12" s="75"/>
      <c r="G12" s="75">
        <v>-6260</v>
      </c>
      <c r="H12" s="78"/>
      <c r="I12" s="75">
        <v>90000</v>
      </c>
      <c r="K12" s="77">
        <v>491440</v>
      </c>
      <c r="M12" s="77">
        <v>7675516</v>
      </c>
      <c r="N12" s="77"/>
      <c r="O12" s="75">
        <f>SUM(C12:M12)</f>
        <v>9010696</v>
      </c>
      <c r="P12" s="77"/>
      <c r="Q12" s="75">
        <v>5041</v>
      </c>
      <c r="R12" s="77"/>
      <c r="S12" s="77">
        <f>SUM(O12,Q12)</f>
        <v>9015737</v>
      </c>
    </row>
    <row r="13" spans="1:19" ht="23.1" customHeight="1">
      <c r="A13" s="73" t="s">
        <v>157</v>
      </c>
      <c r="C13" s="86">
        <v>0</v>
      </c>
      <c r="D13" s="77"/>
      <c r="E13" s="86">
        <v>0</v>
      </c>
      <c r="F13" s="84"/>
      <c r="G13" s="86">
        <v>0</v>
      </c>
      <c r="H13" s="80"/>
      <c r="I13" s="86">
        <v>0</v>
      </c>
      <c r="J13" s="77"/>
      <c r="K13" s="85">
        <f>PL!G48</f>
        <v>1655</v>
      </c>
      <c r="L13" s="77"/>
      <c r="M13" s="86">
        <v>0</v>
      </c>
      <c r="N13" s="77"/>
      <c r="O13" s="85">
        <f>SUM(C13:M13)</f>
        <v>1655</v>
      </c>
      <c r="P13" s="77"/>
      <c r="Q13" s="86">
        <f>PL!G49</f>
        <v>54</v>
      </c>
      <c r="R13" s="77"/>
      <c r="S13" s="85">
        <f>SUM(O13:Q13)</f>
        <v>1709</v>
      </c>
    </row>
    <row r="14" spans="1:19" ht="23.1" customHeight="1">
      <c r="A14" s="73" t="s">
        <v>110</v>
      </c>
      <c r="C14" s="83">
        <v>0</v>
      </c>
      <c r="D14" s="77"/>
      <c r="E14" s="83">
        <v>0</v>
      </c>
      <c r="F14" s="84"/>
      <c r="G14" s="83">
        <v>0</v>
      </c>
      <c r="H14" s="80"/>
      <c r="I14" s="83">
        <v>0</v>
      </c>
      <c r="J14" s="77"/>
      <c r="K14" s="82">
        <v>0</v>
      </c>
      <c r="L14" s="77"/>
      <c r="M14" s="83">
        <f>PL!G36-Q14</f>
        <v>-3239279</v>
      </c>
      <c r="N14" s="77"/>
      <c r="O14" s="82">
        <f>SUM(C14:M14)</f>
        <v>-3239279</v>
      </c>
      <c r="P14" s="77"/>
      <c r="Q14" s="83">
        <f>PL!G54-PL!G49</f>
        <v>-1381</v>
      </c>
      <c r="R14" s="77"/>
      <c r="S14" s="82">
        <f>SUM(O14:Q14)</f>
        <v>-3240660</v>
      </c>
    </row>
    <row r="15" spans="1:19" ht="23.1" customHeight="1">
      <c r="A15" s="73" t="s">
        <v>109</v>
      </c>
      <c r="C15" s="75">
        <f>SUM(C13:C14)</f>
        <v>0</v>
      </c>
      <c r="D15" s="77"/>
      <c r="E15" s="75">
        <f>SUM(E13:E14)</f>
        <v>0</v>
      </c>
      <c r="F15" s="75"/>
      <c r="G15" s="75">
        <f>SUM(G13:G14)</f>
        <v>0</v>
      </c>
      <c r="H15" s="80"/>
      <c r="I15" s="75">
        <f>SUM(I13:I14)</f>
        <v>0</v>
      </c>
      <c r="J15" s="77"/>
      <c r="K15" s="75">
        <f>SUM(K13:K14)</f>
        <v>1655</v>
      </c>
      <c r="L15" s="77"/>
      <c r="M15" s="75">
        <f>SUM(M13:M14)</f>
        <v>-3239279</v>
      </c>
      <c r="N15" s="77"/>
      <c r="O15" s="75">
        <f>SUM(O13:O14)</f>
        <v>-3237624</v>
      </c>
      <c r="P15" s="77"/>
      <c r="Q15" s="75">
        <f>SUM(Q13:Q14)</f>
        <v>-1327</v>
      </c>
      <c r="R15" s="77"/>
      <c r="S15" s="75">
        <f>SUM(S13:S14)</f>
        <v>-3238951</v>
      </c>
    </row>
    <row r="16" spans="1:19" ht="23.1" customHeight="1" thickBot="1">
      <c r="A16" s="79" t="s">
        <v>126</v>
      </c>
      <c r="C16" s="76">
        <f>SUM(C12:C12,C15:C15)</f>
        <v>600000</v>
      </c>
      <c r="D16" s="77"/>
      <c r="E16" s="76">
        <f>SUM(E12:E12,E15:E15)</f>
        <v>160000</v>
      </c>
      <c r="F16" s="77"/>
      <c r="G16" s="76">
        <f>SUM(G12:G12,G15:G15)</f>
        <v>-6260</v>
      </c>
      <c r="H16" s="78"/>
      <c r="I16" s="76">
        <f>SUM(I12:I12,I15:I15)</f>
        <v>90000</v>
      </c>
      <c r="J16" s="77"/>
      <c r="K16" s="76">
        <f>SUM(K12:K12,K15:K15)</f>
        <v>493095</v>
      </c>
      <c r="L16" s="77"/>
      <c r="M16" s="76">
        <f>SUM(M12:M12,M15:M15)</f>
        <v>4436237</v>
      </c>
      <c r="N16" s="77"/>
      <c r="O16" s="76">
        <f>SUM(O12:O12,O15:O15)</f>
        <v>5773072</v>
      </c>
      <c r="P16" s="77"/>
      <c r="Q16" s="76">
        <f>SUM(Q12:Q12,Q15:Q15)</f>
        <v>3714</v>
      </c>
      <c r="R16" s="77"/>
      <c r="S16" s="76">
        <f>SUM(S12:S12,S15:S15)</f>
        <v>5776786</v>
      </c>
    </row>
    <row r="17" spans="1:21" ht="23.1" customHeight="1" thickTop="1">
      <c r="A17" s="79"/>
      <c r="C17" s="77"/>
      <c r="D17" s="77"/>
      <c r="E17" s="77"/>
      <c r="F17" s="77"/>
      <c r="G17" s="77"/>
      <c r="H17" s="78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1" ht="23.1" customHeight="1">
      <c r="A18" s="79" t="s">
        <v>185</v>
      </c>
      <c r="C18" s="75">
        <f>+C16</f>
        <v>600000</v>
      </c>
      <c r="D18" s="77"/>
      <c r="E18" s="75">
        <f>+E16</f>
        <v>160000</v>
      </c>
      <c r="F18" s="75"/>
      <c r="G18" s="75">
        <f>BS!G82</f>
        <v>-7159</v>
      </c>
      <c r="H18" s="78"/>
      <c r="I18" s="75">
        <f>BS!G84</f>
        <v>90000</v>
      </c>
      <c r="K18" s="77">
        <f>+BS!G85</f>
        <v>524519</v>
      </c>
      <c r="M18" s="77">
        <f>+BS!G86</f>
        <v>4260187</v>
      </c>
      <c r="N18" s="77"/>
      <c r="O18" s="75">
        <f>SUM(C18:M18)</f>
        <v>5627547</v>
      </c>
      <c r="P18" s="77"/>
      <c r="Q18" s="75">
        <f>+BS!G88</f>
        <v>-2729</v>
      </c>
      <c r="R18" s="77"/>
      <c r="S18" s="77">
        <f>SUM(O18,Q18)</f>
        <v>5624818</v>
      </c>
    </row>
    <row r="19" spans="1:21" ht="23.1" customHeight="1">
      <c r="A19" s="73" t="s">
        <v>157</v>
      </c>
      <c r="C19" s="86">
        <v>0</v>
      </c>
      <c r="D19" s="77"/>
      <c r="E19" s="86">
        <v>0</v>
      </c>
      <c r="F19" s="84"/>
      <c r="G19" s="86">
        <v>0</v>
      </c>
      <c r="H19" s="80"/>
      <c r="I19" s="86">
        <v>0</v>
      </c>
      <c r="J19" s="77"/>
      <c r="K19" s="85">
        <f>+PL!E48</f>
        <v>66476</v>
      </c>
      <c r="L19" s="77"/>
      <c r="M19" s="86">
        <v>0</v>
      </c>
      <c r="N19" s="77"/>
      <c r="O19" s="85">
        <f>SUM(C19:M19)</f>
        <v>66476</v>
      </c>
      <c r="P19" s="77"/>
      <c r="Q19" s="86">
        <f>PL!E49</f>
        <v>-9</v>
      </c>
      <c r="R19" s="77"/>
      <c r="S19" s="85">
        <f>SUM(O19:Q19)</f>
        <v>66467</v>
      </c>
    </row>
    <row r="20" spans="1:21" ht="23.1" customHeight="1">
      <c r="A20" s="73" t="s">
        <v>110</v>
      </c>
      <c r="C20" s="83">
        <v>0</v>
      </c>
      <c r="D20" s="77"/>
      <c r="E20" s="83">
        <v>0</v>
      </c>
      <c r="F20" s="84"/>
      <c r="G20" s="83">
        <v>0</v>
      </c>
      <c r="H20" s="80"/>
      <c r="I20" s="83">
        <v>0</v>
      </c>
      <c r="J20" s="77"/>
      <c r="K20" s="82">
        <v>0</v>
      </c>
      <c r="L20" s="77"/>
      <c r="M20" s="83">
        <f>PL!E36-Q20</f>
        <v>1118316</v>
      </c>
      <c r="N20" s="77"/>
      <c r="O20" s="82">
        <f>SUM(C20:M20)</f>
        <v>1118316</v>
      </c>
      <c r="P20" s="77"/>
      <c r="Q20" s="83">
        <f>PL!E54-PL!E49</f>
        <v>0</v>
      </c>
      <c r="R20" s="77"/>
      <c r="S20" s="82">
        <f>SUM(O20:Q20)</f>
        <v>1118316</v>
      </c>
      <c r="U20" s="75"/>
    </row>
    <row r="21" spans="1:21" ht="23.1" customHeight="1">
      <c r="A21" s="73" t="s">
        <v>109</v>
      </c>
      <c r="C21" s="75">
        <f>SUM(C19:C20)</f>
        <v>0</v>
      </c>
      <c r="D21" s="77"/>
      <c r="E21" s="75">
        <f>SUM(E19:E20)</f>
        <v>0</v>
      </c>
      <c r="F21" s="75"/>
      <c r="G21" s="75">
        <f>SUM(G19:G20)</f>
        <v>0</v>
      </c>
      <c r="H21" s="80"/>
      <c r="I21" s="75">
        <f>SUM(I19:I20)</f>
        <v>0</v>
      </c>
      <c r="J21" s="77"/>
      <c r="K21" s="75">
        <f>SUM(K19:K20)</f>
        <v>66476</v>
      </c>
      <c r="L21" s="77"/>
      <c r="M21" s="75">
        <f>SUM(M19:M20)</f>
        <v>1118316</v>
      </c>
      <c r="N21" s="77"/>
      <c r="O21" s="75">
        <f>SUM(O19:O20)</f>
        <v>1184792</v>
      </c>
      <c r="P21" s="77"/>
      <c r="Q21" s="75">
        <f>SUM(Q19:Q20)</f>
        <v>-9</v>
      </c>
      <c r="R21" s="77"/>
      <c r="S21" s="75">
        <f>SUM(S19:S20)</f>
        <v>1184783</v>
      </c>
      <c r="U21" s="75"/>
    </row>
    <row r="22" spans="1:21" ht="23.1" customHeight="1" thickBot="1">
      <c r="A22" s="79" t="s">
        <v>186</v>
      </c>
      <c r="C22" s="76">
        <f>SUM(C18:C18,C21:C21)</f>
        <v>600000</v>
      </c>
      <c r="D22" s="77"/>
      <c r="E22" s="76">
        <f>SUM(E18:E18,E21:E21)</f>
        <v>160000</v>
      </c>
      <c r="F22" s="77"/>
      <c r="G22" s="76">
        <f>SUM(G18:G18,G21:G21)</f>
        <v>-7159</v>
      </c>
      <c r="H22" s="78"/>
      <c r="I22" s="76">
        <f>SUM(I18:I18,I21:I21)</f>
        <v>90000</v>
      </c>
      <c r="J22" s="77"/>
      <c r="K22" s="76">
        <f>SUM(K18:K18,K21:K21)</f>
        <v>590995</v>
      </c>
      <c r="L22" s="77"/>
      <c r="M22" s="76">
        <f>SUM(M18:M18,M21:M21)</f>
        <v>5378503</v>
      </c>
      <c r="N22" s="77"/>
      <c r="O22" s="76">
        <f>SUM(O18:O18,O21:O21)</f>
        <v>6812339</v>
      </c>
      <c r="P22" s="77"/>
      <c r="Q22" s="76">
        <f>SUM(Q18:Q18,Q21:Q21)</f>
        <v>-2738</v>
      </c>
      <c r="R22" s="77"/>
      <c r="S22" s="76">
        <f>SUM(S18:S18,S21:S21)</f>
        <v>6809601</v>
      </c>
    </row>
    <row r="23" spans="1:21" ht="23.1" customHeight="1" thickTop="1">
      <c r="C23" s="75">
        <f>SUM(C22-BS!E79)</f>
        <v>0</v>
      </c>
      <c r="D23" s="75"/>
      <c r="E23" s="75">
        <f>SUM(E22-BS!E80)</f>
        <v>0</v>
      </c>
      <c r="F23" s="75"/>
      <c r="G23" s="75">
        <f>+G22-BS!E82</f>
        <v>0</v>
      </c>
      <c r="H23" s="75"/>
      <c r="I23" s="75">
        <f>SUM(I22-BS!E84)</f>
        <v>0</v>
      </c>
      <c r="J23" s="75"/>
      <c r="K23" s="75">
        <f>SUM(K22-BS!E85)</f>
        <v>0</v>
      </c>
      <c r="M23" s="75">
        <f>SUM(M22-BS!E86)</f>
        <v>0</v>
      </c>
      <c r="N23" s="75"/>
      <c r="O23" s="75">
        <f>+O22-BS!E87</f>
        <v>0</v>
      </c>
      <c r="Q23" s="75">
        <f>SUM(Q22-BS!E88)</f>
        <v>0</v>
      </c>
      <c r="R23" s="75"/>
      <c r="S23" s="75">
        <f>+S22-BS!E89</f>
        <v>0</v>
      </c>
    </row>
    <row r="24" spans="1:21" ht="23.1" customHeight="1">
      <c r="A24" s="2" t="s">
        <v>194</v>
      </c>
      <c r="K24" s="73"/>
      <c r="M24" s="74"/>
      <c r="O24" s="74"/>
      <c r="Q24" s="74"/>
    </row>
    <row r="25" spans="1:21" ht="23.1" customHeight="1">
      <c r="K25" s="73"/>
      <c r="M25" s="74"/>
      <c r="O25" s="74"/>
      <c r="Q25" s="74"/>
    </row>
    <row r="26" spans="1:21" ht="23.1" customHeight="1">
      <c r="M26" s="74"/>
      <c r="O26" s="74"/>
      <c r="Q26" s="74"/>
    </row>
  </sheetData>
  <mergeCells count="6">
    <mergeCell ref="I10:K10"/>
    <mergeCell ref="A2:S2"/>
    <mergeCell ref="A3:S3"/>
    <mergeCell ref="A4:S4"/>
    <mergeCell ref="C6:S6"/>
    <mergeCell ref="C7:O7"/>
  </mergeCells>
  <pageMargins left="0.78740157480314965" right="0.39370078740157483" top="0.78740157480314965" bottom="0.39370078740157483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showGridLines="0" tabSelected="1" view="pageBreakPreview" topLeftCell="A15" zoomScale="85" zoomScaleNormal="74" zoomScaleSheetLayoutView="85" workbookViewId="0">
      <selection activeCell="S15" sqref="S15"/>
    </sheetView>
  </sheetViews>
  <sheetFormatPr defaultColWidth="9.28515625" defaultRowHeight="23.25"/>
  <cols>
    <col min="1" max="1" width="36.7109375" style="73" customWidth="1"/>
    <col min="2" max="2" width="8.28515625" style="73" customWidth="1"/>
    <col min="3" max="3" width="1.5703125" style="73" customWidth="1"/>
    <col min="4" max="4" width="17.5703125" style="73" customWidth="1"/>
    <col min="5" max="5" width="1.5703125" style="74" customWidth="1"/>
    <col min="6" max="6" width="17.5703125" style="73" customWidth="1"/>
    <col min="7" max="7" width="1.5703125" style="73" customWidth="1"/>
    <col min="8" max="8" width="17.5703125" style="73" customWidth="1"/>
    <col min="9" max="9" width="1.5703125" style="74" customWidth="1"/>
    <col min="10" max="10" width="17.5703125" style="74" customWidth="1"/>
    <col min="11" max="11" width="1.5703125" style="74" customWidth="1"/>
    <col min="12" max="12" width="17.5703125" style="73" customWidth="1"/>
    <col min="13" max="13" width="1.5703125" style="74" customWidth="1"/>
    <col min="14" max="14" width="17.5703125" style="73" customWidth="1"/>
    <col min="15" max="15" width="1.7109375" style="74" customWidth="1"/>
    <col min="16" max="16" width="10.28515625" style="73" customWidth="1"/>
    <col min="17" max="16384" width="9.28515625" style="73"/>
  </cols>
  <sheetData>
    <row r="1" spans="1:20" ht="23.65" customHeight="1">
      <c r="N1" s="92" t="s">
        <v>84</v>
      </c>
      <c r="Q1" s="74"/>
    </row>
    <row r="2" spans="1:20" ht="23.65" customHeight="1">
      <c r="A2" s="94" t="s">
        <v>25</v>
      </c>
      <c r="B2" s="94"/>
      <c r="C2" s="94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20" ht="23.65" customHeight="1">
      <c r="A3" s="79" t="s">
        <v>147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20" ht="23.65" customHeight="1">
      <c r="A4" s="79" t="s">
        <v>176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0" ht="23.65" customHeight="1">
      <c r="N5" s="91" t="s">
        <v>23</v>
      </c>
    </row>
    <row r="6" spans="1:20" ht="23.65" customHeight="1">
      <c r="D6" s="123" t="s">
        <v>21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P6" s="74"/>
    </row>
    <row r="7" spans="1:20" ht="23.65" customHeight="1">
      <c r="D7" s="89"/>
      <c r="E7" s="89"/>
      <c r="F7" s="89"/>
      <c r="G7" s="89"/>
      <c r="H7" s="89"/>
      <c r="I7" s="89"/>
      <c r="J7" s="89"/>
      <c r="K7" s="89"/>
      <c r="L7" s="89" t="s">
        <v>208</v>
      </c>
      <c r="M7" s="89"/>
      <c r="N7" s="89"/>
      <c r="P7" s="74"/>
    </row>
    <row r="8" spans="1:20" s="87" customFormat="1" ht="23.65" customHeight="1">
      <c r="D8" s="89" t="s">
        <v>16</v>
      </c>
      <c r="E8" s="89"/>
      <c r="H8" s="123" t="s">
        <v>8</v>
      </c>
      <c r="I8" s="123"/>
      <c r="J8" s="123"/>
      <c r="K8" s="89"/>
      <c r="L8" s="122" t="s">
        <v>209</v>
      </c>
      <c r="M8" s="89"/>
      <c r="N8" s="90"/>
    </row>
    <row r="9" spans="1:20" s="87" customFormat="1" ht="23.65" customHeight="1">
      <c r="D9" s="89" t="s">
        <v>141</v>
      </c>
      <c r="E9" s="89"/>
      <c r="F9" s="87" t="s">
        <v>140</v>
      </c>
      <c r="H9" s="89" t="s">
        <v>138</v>
      </c>
      <c r="I9" s="89"/>
      <c r="J9" s="89"/>
      <c r="K9" s="89"/>
      <c r="L9" s="87" t="s">
        <v>183</v>
      </c>
      <c r="M9" s="89"/>
      <c r="N9" s="87" t="s">
        <v>136</v>
      </c>
    </row>
    <row r="10" spans="1:20" s="87" customFormat="1" ht="23.65" customHeight="1">
      <c r="B10" s="89"/>
      <c r="D10" s="88" t="s">
        <v>135</v>
      </c>
      <c r="E10" s="89"/>
      <c r="F10" s="88" t="s">
        <v>134</v>
      </c>
      <c r="G10" s="89"/>
      <c r="H10" s="88" t="s">
        <v>132</v>
      </c>
      <c r="I10" s="89"/>
      <c r="J10" s="88" t="s">
        <v>131</v>
      </c>
      <c r="K10" s="89"/>
      <c r="L10" s="112" t="s">
        <v>184</v>
      </c>
      <c r="M10" s="89"/>
      <c r="N10" s="88" t="s">
        <v>128</v>
      </c>
    </row>
    <row r="11" spans="1:20" ht="23.65" customHeight="1">
      <c r="A11" s="79" t="s">
        <v>127</v>
      </c>
      <c r="D11" s="75">
        <v>600000</v>
      </c>
      <c r="E11" s="77"/>
      <c r="F11" s="75">
        <v>160000</v>
      </c>
      <c r="G11" s="78"/>
      <c r="H11" s="75">
        <v>90000</v>
      </c>
      <c r="I11" s="77"/>
      <c r="J11" s="75">
        <v>478766</v>
      </c>
      <c r="K11" s="77"/>
      <c r="L11" s="75">
        <v>7279273</v>
      </c>
      <c r="M11" s="77"/>
      <c r="N11" s="75">
        <f>SUM(D11:L11)</f>
        <v>8608039</v>
      </c>
      <c r="O11" s="73"/>
    </row>
    <row r="12" spans="1:20" ht="23.65" customHeight="1">
      <c r="A12" s="73" t="s">
        <v>157</v>
      </c>
      <c r="D12" s="85">
        <v>0</v>
      </c>
      <c r="E12" s="77"/>
      <c r="F12" s="85">
        <v>0</v>
      </c>
      <c r="G12" s="78"/>
      <c r="H12" s="85">
        <v>0</v>
      </c>
      <c r="I12" s="77"/>
      <c r="J12" s="85">
        <f>PL!K28</f>
        <v>800</v>
      </c>
      <c r="K12" s="77"/>
      <c r="L12" s="85">
        <v>0</v>
      </c>
      <c r="M12" s="77"/>
      <c r="N12" s="85">
        <f>SUM(D12:L12)</f>
        <v>800</v>
      </c>
      <c r="O12" s="73"/>
    </row>
    <row r="13" spans="1:20" ht="23.65" customHeight="1">
      <c r="A13" s="73" t="s">
        <v>110</v>
      </c>
      <c r="D13" s="82">
        <v>0</v>
      </c>
      <c r="E13" s="77"/>
      <c r="F13" s="82">
        <v>0</v>
      </c>
      <c r="G13" s="78"/>
      <c r="H13" s="82">
        <v>0</v>
      </c>
      <c r="I13" s="77"/>
      <c r="J13" s="82">
        <v>0</v>
      </c>
      <c r="K13" s="77"/>
      <c r="L13" s="82">
        <f>PL!K36</f>
        <v>-3073137</v>
      </c>
      <c r="M13" s="77"/>
      <c r="N13" s="82">
        <f>SUM(D13:L13)</f>
        <v>-3073137</v>
      </c>
      <c r="O13" s="73"/>
    </row>
    <row r="14" spans="1:20" ht="23.65" customHeight="1">
      <c r="A14" s="73" t="s">
        <v>109</v>
      </c>
      <c r="B14" s="81"/>
      <c r="D14" s="80">
        <f>SUM(D12:D13)</f>
        <v>0</v>
      </c>
      <c r="E14" s="77"/>
      <c r="F14" s="80">
        <f>SUM(F12:F13)</f>
        <v>0</v>
      </c>
      <c r="G14" s="80"/>
      <c r="H14" s="80">
        <f>SUM(H12:H13)</f>
        <v>0</v>
      </c>
      <c r="I14" s="77"/>
      <c r="J14" s="80">
        <f>SUM(J12:J13)</f>
        <v>800</v>
      </c>
      <c r="K14" s="77"/>
      <c r="L14" s="80">
        <f>SUM(L12:L13)</f>
        <v>-3073137</v>
      </c>
      <c r="M14" s="77"/>
      <c r="N14" s="80">
        <f>SUM(N12:N13)</f>
        <v>-3072337</v>
      </c>
      <c r="O14" s="73"/>
    </row>
    <row r="15" spans="1:20" ht="23.65" customHeight="1" thickBot="1">
      <c r="A15" s="79" t="s">
        <v>126</v>
      </c>
      <c r="D15" s="93">
        <f>SUM(D11,D14:D14)</f>
        <v>600000</v>
      </c>
      <c r="E15" s="78"/>
      <c r="F15" s="93">
        <f>SUM(F11,F14:F14)</f>
        <v>160000</v>
      </c>
      <c r="G15" s="78"/>
      <c r="H15" s="93">
        <f>SUM(H11,H14:H14)</f>
        <v>90000</v>
      </c>
      <c r="I15" s="78"/>
      <c r="J15" s="93">
        <f>SUM(J11,J14:J14)</f>
        <v>479566</v>
      </c>
      <c r="K15" s="78"/>
      <c r="L15" s="93">
        <f>SUM(L11,L14:L14)</f>
        <v>4206136</v>
      </c>
      <c r="M15" s="78"/>
      <c r="N15" s="93">
        <f>SUM(N11,N14:N14)</f>
        <v>5535702</v>
      </c>
      <c r="O15" s="73"/>
    </row>
    <row r="16" spans="1:20" ht="23.65" customHeight="1" thickTop="1">
      <c r="A16" s="79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3"/>
    </row>
    <row r="17" spans="1:15" ht="23.65" customHeight="1">
      <c r="A17" s="79" t="s">
        <v>185</v>
      </c>
      <c r="D17" s="75">
        <f>+D15</f>
        <v>600000</v>
      </c>
      <c r="E17" s="77"/>
      <c r="F17" s="75">
        <f>+F15</f>
        <v>160000</v>
      </c>
      <c r="G17" s="78"/>
      <c r="H17" s="75">
        <f>+H15</f>
        <v>90000</v>
      </c>
      <c r="I17" s="77"/>
      <c r="J17" s="75">
        <f>+BS!K85</f>
        <v>502586</v>
      </c>
      <c r="K17" s="77"/>
      <c r="L17" s="75">
        <f>+BS!K86</f>
        <v>4016436</v>
      </c>
      <c r="M17" s="77"/>
      <c r="N17" s="75">
        <f>SUM(D17:L17)</f>
        <v>5369022</v>
      </c>
      <c r="O17" s="73"/>
    </row>
    <row r="18" spans="1:15" ht="23.65" customHeight="1">
      <c r="A18" s="73" t="s">
        <v>157</v>
      </c>
      <c r="D18" s="85">
        <v>0</v>
      </c>
      <c r="E18" s="77"/>
      <c r="F18" s="85">
        <v>0</v>
      </c>
      <c r="G18" s="78"/>
      <c r="H18" s="85">
        <v>0</v>
      </c>
      <c r="I18" s="77"/>
      <c r="J18" s="85">
        <f>PL!I28</f>
        <v>63693</v>
      </c>
      <c r="K18" s="77"/>
      <c r="L18" s="85">
        <v>0</v>
      </c>
      <c r="M18" s="77"/>
      <c r="N18" s="85">
        <f>SUM(D18:L18)</f>
        <v>63693</v>
      </c>
      <c r="O18" s="73"/>
    </row>
    <row r="19" spans="1:15" ht="23.65" customHeight="1">
      <c r="A19" s="73" t="s">
        <v>110</v>
      </c>
      <c r="D19" s="82">
        <v>0</v>
      </c>
      <c r="E19" s="77"/>
      <c r="F19" s="82">
        <v>0</v>
      </c>
      <c r="G19" s="78"/>
      <c r="H19" s="82">
        <v>0</v>
      </c>
      <c r="I19" s="77"/>
      <c r="J19" s="82">
        <v>0</v>
      </c>
      <c r="K19" s="77"/>
      <c r="L19" s="82">
        <f>PL!I36</f>
        <v>1062319</v>
      </c>
      <c r="M19" s="77"/>
      <c r="N19" s="82">
        <f>SUM(D19:L19)</f>
        <v>1062319</v>
      </c>
      <c r="O19" s="73"/>
    </row>
    <row r="20" spans="1:15" ht="23.65" customHeight="1">
      <c r="A20" s="73" t="s">
        <v>109</v>
      </c>
      <c r="B20" s="81"/>
      <c r="D20" s="80">
        <f>SUM(D18:D19)</f>
        <v>0</v>
      </c>
      <c r="E20" s="77"/>
      <c r="F20" s="80">
        <f>SUM(F18:F19)</f>
        <v>0</v>
      </c>
      <c r="G20" s="80"/>
      <c r="H20" s="80">
        <f>SUM(H18:H19)</f>
        <v>0</v>
      </c>
      <c r="I20" s="77"/>
      <c r="J20" s="80">
        <f>SUM(J18:J19)</f>
        <v>63693</v>
      </c>
      <c r="K20" s="77"/>
      <c r="L20" s="80">
        <f>SUM(L18:L19)</f>
        <v>1062319</v>
      </c>
      <c r="M20" s="77"/>
      <c r="N20" s="80">
        <f>SUM(N18:N19)</f>
        <v>1126012</v>
      </c>
      <c r="O20" s="73"/>
    </row>
    <row r="21" spans="1:15" ht="23.65" customHeight="1" thickBot="1">
      <c r="A21" s="79" t="s">
        <v>186</v>
      </c>
      <c r="D21" s="93">
        <f>SUM(D17,D20:D20)</f>
        <v>600000</v>
      </c>
      <c r="E21" s="78"/>
      <c r="F21" s="93">
        <f>SUM(F17,F20:F20)</f>
        <v>160000</v>
      </c>
      <c r="G21" s="78"/>
      <c r="H21" s="93">
        <f>SUM(H17,H20:H20)</f>
        <v>90000</v>
      </c>
      <c r="I21" s="78"/>
      <c r="J21" s="93">
        <f>SUM(J17,J20:J20)</f>
        <v>566279</v>
      </c>
      <c r="K21" s="78"/>
      <c r="L21" s="93">
        <f>SUM(L17,L20:L20)</f>
        <v>5078755</v>
      </c>
      <c r="M21" s="78"/>
      <c r="N21" s="93">
        <f>SUM(N17,N20:N20)</f>
        <v>6495034</v>
      </c>
      <c r="O21" s="73"/>
    </row>
    <row r="22" spans="1:15" ht="23.65" customHeight="1" thickTop="1">
      <c r="D22" s="75">
        <f>SUM(D21-BS!I79)</f>
        <v>0</v>
      </c>
      <c r="F22" s="75">
        <f>SUM(F21-BS!I80)</f>
        <v>0</v>
      </c>
      <c r="H22" s="75">
        <f>SUM(H21-BS!I84)</f>
        <v>0</v>
      </c>
      <c r="J22" s="75">
        <f>SUM(J21-BS!I85)</f>
        <v>0</v>
      </c>
      <c r="L22" s="75">
        <f>+L21-BS!I86</f>
        <v>0</v>
      </c>
      <c r="N22" s="75">
        <f>+N21-BS!I87</f>
        <v>0</v>
      </c>
      <c r="O22" s="73"/>
    </row>
    <row r="23" spans="1:15" ht="23.65" customHeight="1">
      <c r="A23" s="2" t="s">
        <v>194</v>
      </c>
      <c r="D23" s="75"/>
      <c r="F23" s="75"/>
      <c r="H23" s="75"/>
      <c r="J23" s="75"/>
      <c r="L23" s="75"/>
      <c r="N23" s="75"/>
    </row>
  </sheetData>
  <mergeCells count="2">
    <mergeCell ref="D6:N6"/>
    <mergeCell ref="H8:J8"/>
  </mergeCells>
  <pageMargins left="0.78740157480314965" right="0.39370078740157483" top="0.78740157480314965" bottom="0.39370078740157483" header="0.31496062992125984" footer="0.31496062992125984"/>
  <pageSetup paperSize="9" scale="8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view="pageBreakPreview" topLeftCell="A46" zoomScale="85" zoomScaleNormal="64" zoomScaleSheetLayoutView="85" workbookViewId="0">
      <selection activeCell="A69" sqref="A69"/>
    </sheetView>
  </sheetViews>
  <sheetFormatPr defaultColWidth="10.7109375" defaultRowHeight="23.25"/>
  <cols>
    <col min="1" max="1" width="29.7109375" style="39" customWidth="1"/>
    <col min="2" max="2" width="12.85546875" style="39" customWidth="1"/>
    <col min="3" max="3" width="9" style="42" customWidth="1"/>
    <col min="4" max="4" width="1" style="42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39" customWidth="1"/>
    <col min="11" max="11" width="15.28515625" style="41" customWidth="1"/>
    <col min="12" max="12" width="0.5703125" style="40" customWidth="1"/>
    <col min="13" max="16384" width="10.7109375" style="39"/>
  </cols>
  <sheetData>
    <row r="1" spans="1:12" ht="22.15" customHeight="1">
      <c r="A1" s="40"/>
      <c r="B1" s="40"/>
      <c r="C1" s="41"/>
      <c r="D1" s="44"/>
      <c r="E1" s="3"/>
      <c r="F1" s="3"/>
      <c r="G1" s="3"/>
      <c r="H1" s="3"/>
      <c r="I1" s="127" t="s">
        <v>84</v>
      </c>
      <c r="J1" s="127"/>
      <c r="K1" s="127"/>
      <c r="L1" s="127"/>
    </row>
    <row r="2" spans="1:12" ht="22.15" customHeight="1">
      <c r="A2" s="60" t="s">
        <v>25</v>
      </c>
      <c r="B2" s="57"/>
      <c r="C2" s="59"/>
      <c r="D2" s="58"/>
      <c r="E2" s="29"/>
      <c r="F2" s="29"/>
      <c r="G2" s="29"/>
      <c r="H2" s="29"/>
      <c r="I2" s="29"/>
      <c r="J2" s="57"/>
      <c r="K2" s="56"/>
    </row>
    <row r="3" spans="1:12" ht="22.15" customHeight="1">
      <c r="A3" s="60" t="s">
        <v>103</v>
      </c>
      <c r="B3" s="57"/>
      <c r="C3" s="59"/>
      <c r="D3" s="58"/>
      <c r="E3" s="105"/>
      <c r="F3" s="29"/>
      <c r="G3" s="29"/>
      <c r="H3" s="29"/>
      <c r="I3" s="29"/>
      <c r="J3" s="57"/>
      <c r="K3" s="56"/>
    </row>
    <row r="4" spans="1:12" ht="22.15" customHeight="1">
      <c r="A4" s="60" t="s">
        <v>176</v>
      </c>
      <c r="B4" s="57"/>
      <c r="C4" s="59"/>
      <c r="D4" s="58"/>
      <c r="E4" s="29"/>
      <c r="F4" s="29"/>
      <c r="G4" s="29"/>
      <c r="H4" s="29"/>
      <c r="I4" s="29"/>
      <c r="J4" s="57"/>
      <c r="K4" s="56"/>
    </row>
    <row r="5" spans="1:12" s="52" customFormat="1" ht="22.15" customHeight="1">
      <c r="B5" s="51"/>
      <c r="D5" s="55"/>
      <c r="E5" s="25"/>
      <c r="F5" s="25"/>
      <c r="G5" s="25"/>
      <c r="H5" s="25"/>
      <c r="I5" s="25"/>
      <c r="J5" s="116"/>
      <c r="K5" s="128" t="s">
        <v>23</v>
      </c>
      <c r="L5" s="128"/>
    </row>
    <row r="6" spans="1:12" s="52" customFormat="1" ht="22.15" customHeight="1">
      <c r="B6" s="51"/>
      <c r="D6" s="55"/>
      <c r="E6" s="23"/>
      <c r="F6" s="23" t="s">
        <v>22</v>
      </c>
      <c r="G6" s="23"/>
      <c r="H6" s="25"/>
      <c r="I6" s="23"/>
      <c r="J6" s="54" t="s">
        <v>21</v>
      </c>
      <c r="K6" s="53"/>
    </row>
    <row r="7" spans="1:12" ht="22.15" customHeight="1">
      <c r="A7" s="47"/>
      <c r="B7" s="51"/>
      <c r="C7" s="52"/>
      <c r="D7" s="51"/>
      <c r="E7" s="101" t="s">
        <v>177</v>
      </c>
      <c r="F7" s="20"/>
      <c r="G7" s="101" t="s">
        <v>82</v>
      </c>
      <c r="H7" s="20"/>
      <c r="I7" s="101" t="s">
        <v>177</v>
      </c>
      <c r="J7" s="20"/>
      <c r="K7" s="101" t="s">
        <v>82</v>
      </c>
      <c r="L7" s="39"/>
    </row>
    <row r="8" spans="1:12" ht="22.15" customHeight="1">
      <c r="A8" s="47" t="s">
        <v>102</v>
      </c>
      <c r="C8" s="44"/>
      <c r="D8" s="44"/>
    </row>
    <row r="9" spans="1:12" ht="22.15" customHeight="1">
      <c r="A9" s="39" t="s">
        <v>200</v>
      </c>
      <c r="C9" s="44"/>
      <c r="D9" s="44"/>
      <c r="E9" s="9">
        <f>PL!E26</f>
        <v>66552</v>
      </c>
      <c r="F9" s="9"/>
      <c r="G9" s="9">
        <f>PL!G26</f>
        <v>1723</v>
      </c>
      <c r="H9" s="9"/>
      <c r="I9" s="9">
        <f>PL!I26</f>
        <v>63929</v>
      </c>
      <c r="J9" s="43"/>
      <c r="K9" s="9">
        <f>PL!K26</f>
        <v>714</v>
      </c>
    </row>
    <row r="10" spans="1:12" ht="22.15" customHeight="1">
      <c r="A10" s="39" t="s">
        <v>101</v>
      </c>
      <c r="C10" s="44"/>
      <c r="D10" s="44"/>
      <c r="E10" s="9"/>
      <c r="F10" s="9"/>
      <c r="G10" s="9"/>
      <c r="H10" s="9"/>
      <c r="I10" s="9"/>
      <c r="J10" s="43"/>
      <c r="K10" s="43"/>
    </row>
    <row r="11" spans="1:12" ht="22.15" customHeight="1">
      <c r="A11" s="39" t="s">
        <v>100</v>
      </c>
      <c r="C11" s="44"/>
      <c r="D11" s="44"/>
      <c r="E11" s="2"/>
      <c r="F11" s="2"/>
      <c r="G11" s="2"/>
      <c r="H11" s="2"/>
      <c r="I11" s="2"/>
      <c r="K11" s="39"/>
    </row>
    <row r="12" spans="1:12" ht="22.15" customHeight="1">
      <c r="A12" s="39" t="s">
        <v>99</v>
      </c>
      <c r="C12" s="44"/>
      <c r="D12" s="44"/>
      <c r="E12" s="11">
        <v>11214</v>
      </c>
      <c r="F12" s="9"/>
      <c r="G12" s="11">
        <v>11914</v>
      </c>
      <c r="H12" s="9"/>
      <c r="I12" s="9">
        <v>3071</v>
      </c>
      <c r="J12" s="43"/>
      <c r="K12" s="9">
        <v>3470</v>
      </c>
    </row>
    <row r="13" spans="1:12" ht="22.15" customHeight="1">
      <c r="A13" s="39" t="s">
        <v>187</v>
      </c>
      <c r="C13" s="44"/>
      <c r="D13" s="44"/>
      <c r="E13" s="11">
        <v>291</v>
      </c>
      <c r="F13" s="9"/>
      <c r="G13" s="11">
        <v>0</v>
      </c>
      <c r="H13" s="9"/>
      <c r="I13" s="9">
        <v>293</v>
      </c>
      <c r="J13" s="43"/>
      <c r="K13" s="9">
        <v>0</v>
      </c>
    </row>
    <row r="14" spans="1:12" ht="22.15" customHeight="1">
      <c r="A14" s="39" t="s">
        <v>161</v>
      </c>
      <c r="C14" s="44"/>
      <c r="D14" s="44"/>
      <c r="E14" s="11">
        <v>0</v>
      </c>
      <c r="F14" s="9"/>
      <c r="G14" s="11">
        <v>-50</v>
      </c>
      <c r="H14" s="9"/>
      <c r="I14" s="9">
        <v>0</v>
      </c>
      <c r="J14" s="43"/>
      <c r="K14" s="9">
        <v>0</v>
      </c>
    </row>
    <row r="15" spans="1:12" ht="22.15" customHeight="1">
      <c r="A15" s="39" t="s">
        <v>204</v>
      </c>
      <c r="B15" s="43"/>
      <c r="C15" s="44"/>
      <c r="D15" s="44"/>
      <c r="E15" s="9">
        <v>-99</v>
      </c>
      <c r="F15" s="9"/>
      <c r="G15" s="9">
        <v>-3</v>
      </c>
      <c r="H15" s="9"/>
      <c r="I15" s="9">
        <v>-79</v>
      </c>
      <c r="J15" s="43"/>
      <c r="K15" s="9">
        <v>-1</v>
      </c>
    </row>
    <row r="16" spans="1:12" ht="22.15" customHeight="1">
      <c r="A16" s="39" t="s">
        <v>193</v>
      </c>
      <c r="B16" s="43"/>
      <c r="C16" s="44"/>
      <c r="D16" s="44"/>
      <c r="E16" s="9">
        <v>0</v>
      </c>
      <c r="F16" s="9"/>
      <c r="G16" s="9">
        <v>0</v>
      </c>
      <c r="H16" s="9"/>
      <c r="I16" s="9">
        <v>25</v>
      </c>
      <c r="J16" s="43"/>
      <c r="K16" s="9">
        <v>0</v>
      </c>
    </row>
    <row r="17" spans="1:11" ht="22.15" customHeight="1">
      <c r="A17" s="39" t="s">
        <v>201</v>
      </c>
      <c r="C17" s="44"/>
      <c r="D17" s="44"/>
      <c r="E17" s="9">
        <v>-1179</v>
      </c>
      <c r="F17" s="9"/>
      <c r="G17" s="9">
        <v>795</v>
      </c>
      <c r="H17" s="9"/>
      <c r="I17" s="9">
        <v>-1179</v>
      </c>
      <c r="J17" s="43"/>
      <c r="K17" s="9">
        <v>795</v>
      </c>
    </row>
    <row r="18" spans="1:11" ht="22.15" customHeight="1">
      <c r="A18" s="39" t="s">
        <v>207</v>
      </c>
      <c r="C18" s="44"/>
      <c r="D18" s="44"/>
      <c r="E18" s="9"/>
      <c r="F18" s="9"/>
      <c r="G18" s="9"/>
      <c r="H18" s="9"/>
      <c r="I18" s="9"/>
      <c r="J18" s="43"/>
      <c r="K18" s="9"/>
    </row>
    <row r="19" spans="1:11" ht="22.15" customHeight="1">
      <c r="A19" s="39" t="s">
        <v>206</v>
      </c>
      <c r="C19" s="44"/>
      <c r="D19" s="44"/>
      <c r="E19" s="9">
        <v>-58599</v>
      </c>
      <c r="F19" s="9"/>
      <c r="G19" s="11">
        <v>846</v>
      </c>
      <c r="H19" s="9"/>
      <c r="I19" s="9">
        <v>-55599</v>
      </c>
      <c r="J19" s="43"/>
      <c r="K19" s="9">
        <v>846</v>
      </c>
    </row>
    <row r="20" spans="1:11" ht="22.15" customHeight="1">
      <c r="A20" s="39" t="s">
        <v>188</v>
      </c>
      <c r="C20" s="44"/>
      <c r="D20" s="44"/>
      <c r="E20" s="9">
        <v>-408</v>
      </c>
      <c r="F20" s="9"/>
      <c r="G20" s="9">
        <v>32</v>
      </c>
      <c r="H20" s="9"/>
      <c r="I20" s="9">
        <v>-300</v>
      </c>
      <c r="J20" s="43"/>
      <c r="K20" s="9">
        <v>0</v>
      </c>
    </row>
    <row r="21" spans="1:11" ht="22.15" customHeight="1">
      <c r="A21" s="39" t="s">
        <v>98</v>
      </c>
      <c r="C21" s="44"/>
      <c r="D21" s="44"/>
      <c r="E21" s="11">
        <v>499</v>
      </c>
      <c r="F21" s="11"/>
      <c r="G21" s="11">
        <v>795</v>
      </c>
      <c r="H21" s="11"/>
      <c r="I21" s="37">
        <v>324</v>
      </c>
      <c r="J21" s="45"/>
      <c r="K21" s="37">
        <v>429</v>
      </c>
    </row>
    <row r="22" spans="1:11" ht="22.15" customHeight="1">
      <c r="A22" s="39" t="s">
        <v>165</v>
      </c>
      <c r="C22" s="44"/>
      <c r="D22" s="44"/>
      <c r="E22" s="11">
        <v>0</v>
      </c>
      <c r="F22" s="11"/>
      <c r="G22" s="11">
        <v>-625</v>
      </c>
      <c r="H22" s="11"/>
      <c r="I22" s="37">
        <v>0</v>
      </c>
      <c r="J22" s="45"/>
      <c r="K22" s="37">
        <v>0</v>
      </c>
    </row>
    <row r="23" spans="1:11" ht="22.15" customHeight="1">
      <c r="A23" s="39" t="s">
        <v>189</v>
      </c>
      <c r="C23" s="44"/>
      <c r="D23" s="44"/>
      <c r="E23" s="9">
        <v>-283</v>
      </c>
      <c r="F23" s="9"/>
      <c r="G23" s="9">
        <v>-300</v>
      </c>
      <c r="H23" s="9"/>
      <c r="I23" s="9">
        <v>-1569</v>
      </c>
      <c r="J23" s="43"/>
      <c r="K23" s="9">
        <v>-2522</v>
      </c>
    </row>
    <row r="24" spans="1:11" ht="22.15" customHeight="1">
      <c r="A24" s="39" t="s">
        <v>190</v>
      </c>
      <c r="C24" s="44"/>
      <c r="D24" s="44"/>
      <c r="E24" s="16">
        <v>1882</v>
      </c>
      <c r="F24" s="9"/>
      <c r="G24" s="16">
        <v>2183</v>
      </c>
      <c r="H24" s="9"/>
      <c r="I24" s="16">
        <v>6152</v>
      </c>
      <c r="J24" s="43"/>
      <c r="K24" s="16">
        <v>5652</v>
      </c>
    </row>
    <row r="25" spans="1:11" ht="22.15" customHeight="1">
      <c r="A25" s="39" t="s">
        <v>97</v>
      </c>
      <c r="C25" s="44"/>
      <c r="D25" s="44"/>
      <c r="E25" s="2"/>
      <c r="F25" s="2"/>
      <c r="G25" s="2"/>
      <c r="H25" s="2"/>
      <c r="I25" s="2"/>
      <c r="K25" s="39"/>
    </row>
    <row r="26" spans="1:11" ht="22.15" customHeight="1">
      <c r="A26" s="39" t="s">
        <v>96</v>
      </c>
      <c r="C26" s="44"/>
      <c r="D26" s="44"/>
      <c r="E26" s="11">
        <f>SUM(E9:E24)</f>
        <v>19870</v>
      </c>
      <c r="F26" s="11"/>
      <c r="G26" s="11">
        <f>SUM(G9:G24)</f>
        <v>17310</v>
      </c>
      <c r="H26" s="11"/>
      <c r="I26" s="11">
        <f>SUM(I9:I24)</f>
        <v>15068</v>
      </c>
      <c r="J26" s="45"/>
      <c r="K26" s="45">
        <f>SUM(K9:K24)</f>
        <v>9383</v>
      </c>
    </row>
    <row r="27" spans="1:11" ht="22.15" customHeight="1">
      <c r="A27" s="39" t="s">
        <v>95</v>
      </c>
      <c r="C27" s="44"/>
      <c r="D27" s="44"/>
      <c r="E27" s="11"/>
      <c r="F27" s="11"/>
      <c r="G27" s="11"/>
      <c r="H27" s="11"/>
      <c r="I27" s="11"/>
      <c r="J27" s="45"/>
      <c r="K27" s="45"/>
    </row>
    <row r="28" spans="1:11" ht="22.15" customHeight="1">
      <c r="A28" s="39" t="s">
        <v>94</v>
      </c>
      <c r="C28" s="44"/>
      <c r="D28" s="44"/>
      <c r="E28" s="11">
        <v>-38447</v>
      </c>
      <c r="F28" s="11"/>
      <c r="G28" s="11">
        <v>-79247</v>
      </c>
      <c r="H28" s="11"/>
      <c r="I28" s="11">
        <v>-28322</v>
      </c>
      <c r="J28" s="45"/>
      <c r="K28" s="11">
        <v>-53694</v>
      </c>
    </row>
    <row r="29" spans="1:11" ht="22.15" customHeight="1">
      <c r="A29" s="39" t="s">
        <v>93</v>
      </c>
      <c r="C29" s="44"/>
      <c r="D29" s="44"/>
      <c r="E29" s="11">
        <v>-18832</v>
      </c>
      <c r="F29" s="11"/>
      <c r="G29" s="11">
        <v>45666</v>
      </c>
      <c r="H29" s="11"/>
      <c r="I29" s="11">
        <v>-26657</v>
      </c>
      <c r="J29" s="45"/>
      <c r="K29" s="11">
        <v>3413</v>
      </c>
    </row>
    <row r="30" spans="1:11" ht="22.15" customHeight="1">
      <c r="A30" s="39" t="s">
        <v>92</v>
      </c>
      <c r="C30" s="44"/>
      <c r="D30" s="44"/>
      <c r="E30" s="11">
        <v>-4279</v>
      </c>
      <c r="F30" s="11"/>
      <c r="G30" s="11">
        <v>431</v>
      </c>
      <c r="H30" s="11"/>
      <c r="I30" s="11">
        <v>-610</v>
      </c>
      <c r="J30" s="45"/>
      <c r="K30" s="11">
        <v>71</v>
      </c>
    </row>
    <row r="31" spans="1:11" ht="22.15" customHeight="1">
      <c r="A31" s="39" t="s">
        <v>91</v>
      </c>
      <c r="C31" s="44"/>
      <c r="D31" s="44"/>
      <c r="E31" s="11">
        <v>0</v>
      </c>
      <c r="F31" s="11"/>
      <c r="G31" s="11">
        <v>732</v>
      </c>
      <c r="H31" s="11"/>
      <c r="I31" s="11">
        <v>0</v>
      </c>
      <c r="J31" s="45"/>
      <c r="K31" s="11">
        <v>0</v>
      </c>
    </row>
    <row r="32" spans="1:11" ht="22.15" customHeight="1">
      <c r="A32" s="39" t="s">
        <v>90</v>
      </c>
      <c r="C32" s="44"/>
      <c r="D32" s="44"/>
      <c r="E32" s="11"/>
      <c r="F32" s="11"/>
      <c r="G32" s="11"/>
      <c r="H32" s="11"/>
      <c r="I32" s="11"/>
      <c r="J32" s="45"/>
      <c r="K32" s="11"/>
    </row>
    <row r="33" spans="1:12" ht="22.15" customHeight="1">
      <c r="A33" s="39" t="s">
        <v>89</v>
      </c>
      <c r="C33" s="44"/>
      <c r="D33" s="44"/>
      <c r="E33" s="11">
        <v>62629</v>
      </c>
      <c r="F33" s="11"/>
      <c r="G33" s="11">
        <v>12745</v>
      </c>
      <c r="H33" s="11"/>
      <c r="I33" s="11">
        <v>73179</v>
      </c>
      <c r="J33" s="45"/>
      <c r="K33" s="11">
        <v>32517</v>
      </c>
    </row>
    <row r="34" spans="1:12" ht="22.15" customHeight="1">
      <c r="A34" s="39" t="s">
        <v>88</v>
      </c>
      <c r="C34" s="44"/>
      <c r="D34" s="44"/>
      <c r="E34" s="16">
        <v>-891</v>
      </c>
      <c r="F34" s="11"/>
      <c r="G34" s="16">
        <v>-235</v>
      </c>
      <c r="H34" s="11"/>
      <c r="I34" s="16">
        <v>-140</v>
      </c>
      <c r="J34" s="45"/>
      <c r="K34" s="16">
        <v>2963</v>
      </c>
    </row>
    <row r="35" spans="1:12" ht="22.15" customHeight="1">
      <c r="A35" s="47" t="s">
        <v>87</v>
      </c>
      <c r="C35" s="44"/>
      <c r="D35" s="44"/>
      <c r="E35" s="11">
        <f>SUM(E26:E34)</f>
        <v>20050</v>
      </c>
      <c r="F35" s="11"/>
      <c r="G35" s="11">
        <f>SUM(G26:G34)</f>
        <v>-2598</v>
      </c>
      <c r="H35" s="11"/>
      <c r="I35" s="11">
        <f>SUM(I26:I34)</f>
        <v>32518</v>
      </c>
      <c r="J35" s="45"/>
      <c r="K35" s="45">
        <f>SUM(K26:K34)</f>
        <v>-5347</v>
      </c>
    </row>
    <row r="36" spans="1:12" ht="22.15" customHeight="1">
      <c r="A36" s="39" t="s">
        <v>86</v>
      </c>
      <c r="C36" s="44"/>
      <c r="D36" s="44"/>
      <c r="E36" s="16">
        <v>-651</v>
      </c>
      <c r="F36" s="9"/>
      <c r="G36" s="16">
        <v>-715</v>
      </c>
      <c r="H36" s="9"/>
      <c r="I36" s="16">
        <v>-190</v>
      </c>
      <c r="J36" s="43"/>
      <c r="K36" s="16">
        <v>-179</v>
      </c>
    </row>
    <row r="37" spans="1:12" ht="22.15" customHeight="1">
      <c r="A37" s="47" t="s">
        <v>85</v>
      </c>
      <c r="C37" s="44"/>
      <c r="D37" s="44"/>
      <c r="E37" s="16">
        <f>SUM(E35:E36)</f>
        <v>19399</v>
      </c>
      <c r="F37" s="11"/>
      <c r="G37" s="16">
        <f>SUM(G35:G36)</f>
        <v>-3313</v>
      </c>
      <c r="H37" s="11"/>
      <c r="I37" s="16">
        <f>SUM(I35:I36)</f>
        <v>32328</v>
      </c>
      <c r="J37" s="43"/>
      <c r="K37" s="48">
        <f>SUM(K35:K36)</f>
        <v>-5526</v>
      </c>
    </row>
    <row r="38" spans="1:12" ht="22.15" customHeight="1">
      <c r="A38" s="62"/>
      <c r="C38" s="44"/>
      <c r="D38" s="44"/>
      <c r="E38" s="2"/>
      <c r="F38" s="2"/>
      <c r="G38" s="2"/>
      <c r="H38" s="2"/>
      <c r="I38" s="2"/>
      <c r="K38" s="39"/>
    </row>
    <row r="39" spans="1:12" ht="22.15" customHeight="1">
      <c r="A39" s="2" t="s">
        <v>194</v>
      </c>
      <c r="C39" s="44"/>
      <c r="D39" s="44"/>
      <c r="E39" s="4"/>
      <c r="F39" s="4"/>
      <c r="G39" s="4"/>
      <c r="H39" s="4"/>
      <c r="I39" s="4"/>
      <c r="J39" s="40"/>
      <c r="K39" s="61"/>
    </row>
    <row r="40" spans="1:12" ht="23.65" customHeight="1">
      <c r="A40" s="40"/>
      <c r="B40" s="40"/>
      <c r="C40" s="41"/>
      <c r="D40" s="44"/>
      <c r="E40" s="3"/>
      <c r="F40" s="3"/>
      <c r="G40" s="3"/>
      <c r="H40" s="3"/>
      <c r="I40" s="2"/>
      <c r="J40" s="61"/>
      <c r="K40" s="116" t="s">
        <v>84</v>
      </c>
    </row>
    <row r="41" spans="1:12" ht="23.65" customHeight="1">
      <c r="A41" s="60" t="s">
        <v>25</v>
      </c>
      <c r="B41" s="57"/>
      <c r="C41" s="59"/>
      <c r="D41" s="58"/>
      <c r="E41" s="29"/>
      <c r="F41" s="29"/>
      <c r="G41" s="29"/>
      <c r="H41" s="29"/>
      <c r="I41" s="29"/>
      <c r="J41" s="57"/>
      <c r="K41" s="56"/>
    </row>
    <row r="42" spans="1:12" ht="23.65" customHeight="1">
      <c r="A42" s="60" t="s">
        <v>83</v>
      </c>
      <c r="B42" s="57"/>
      <c r="C42" s="59"/>
      <c r="D42" s="58"/>
      <c r="E42" s="105"/>
      <c r="F42" s="29"/>
      <c r="G42" s="29"/>
      <c r="H42" s="29"/>
      <c r="I42" s="29"/>
      <c r="J42" s="57"/>
      <c r="K42" s="56"/>
    </row>
    <row r="43" spans="1:12" ht="23.65" customHeight="1">
      <c r="A43" s="60" t="s">
        <v>176</v>
      </c>
      <c r="B43" s="57"/>
      <c r="C43" s="59"/>
      <c r="D43" s="58"/>
      <c r="E43" s="29"/>
      <c r="F43" s="29"/>
      <c r="G43" s="29"/>
      <c r="H43" s="29"/>
      <c r="I43" s="29"/>
      <c r="J43" s="57"/>
      <c r="K43" s="56"/>
    </row>
    <row r="44" spans="1:12" s="52" customFormat="1" ht="23.65" customHeight="1">
      <c r="B44" s="51"/>
      <c r="D44" s="55"/>
      <c r="E44" s="25"/>
      <c r="F44" s="25"/>
      <c r="G44" s="25"/>
      <c r="H44" s="25"/>
      <c r="I44" s="25"/>
      <c r="J44" s="116"/>
      <c r="K44" s="117" t="s">
        <v>23</v>
      </c>
    </row>
    <row r="45" spans="1:12" s="52" customFormat="1" ht="23.65" customHeight="1">
      <c r="B45" s="51"/>
      <c r="D45" s="55"/>
      <c r="E45" s="23"/>
      <c r="F45" s="23" t="s">
        <v>22</v>
      </c>
      <c r="G45" s="23"/>
      <c r="H45" s="25"/>
      <c r="I45" s="23"/>
      <c r="J45" s="54" t="s">
        <v>21</v>
      </c>
      <c r="K45" s="53"/>
    </row>
    <row r="46" spans="1:12" ht="23.65" customHeight="1">
      <c r="A46" s="47"/>
      <c r="B46" s="51"/>
      <c r="C46" s="52"/>
      <c r="D46" s="51"/>
      <c r="E46" s="101" t="s">
        <v>177</v>
      </c>
      <c r="F46" s="20"/>
      <c r="G46" s="101" t="s">
        <v>82</v>
      </c>
      <c r="H46" s="20"/>
      <c r="I46" s="101" t="s">
        <v>177</v>
      </c>
      <c r="J46" s="20"/>
      <c r="K46" s="101" t="s">
        <v>82</v>
      </c>
      <c r="L46" s="39"/>
    </row>
    <row r="47" spans="1:12" ht="23.65" customHeight="1">
      <c r="A47" s="47" t="s">
        <v>81</v>
      </c>
      <c r="C47" s="44"/>
      <c r="D47" s="44"/>
    </row>
    <row r="48" spans="1:12" ht="23.65" customHeight="1">
      <c r="A48" s="39" t="s">
        <v>202</v>
      </c>
      <c r="C48" s="44"/>
      <c r="D48" s="44"/>
      <c r="E48" s="9">
        <v>0</v>
      </c>
      <c r="F48" s="9"/>
      <c r="G48" s="9">
        <v>0</v>
      </c>
      <c r="H48" s="9"/>
      <c r="I48" s="9">
        <v>-300000</v>
      </c>
      <c r="J48" s="43"/>
      <c r="K48" s="9">
        <v>0</v>
      </c>
    </row>
    <row r="49" spans="1:11" ht="23.65" customHeight="1">
      <c r="A49" s="39" t="s">
        <v>79</v>
      </c>
      <c r="C49" s="44"/>
      <c r="D49" s="44"/>
      <c r="E49" s="9">
        <v>0</v>
      </c>
      <c r="F49" s="9"/>
      <c r="G49" s="9">
        <v>0</v>
      </c>
      <c r="H49" s="9"/>
      <c r="I49" s="9">
        <v>-45200</v>
      </c>
      <c r="J49" s="43"/>
      <c r="K49" s="9">
        <v>-56800</v>
      </c>
    </row>
    <row r="50" spans="1:11" ht="23.65" customHeight="1">
      <c r="A50" s="39" t="s">
        <v>80</v>
      </c>
      <c r="C50" s="44"/>
      <c r="D50" s="44"/>
      <c r="E50" s="9">
        <v>0</v>
      </c>
      <c r="F50" s="9"/>
      <c r="G50" s="9">
        <v>0</v>
      </c>
      <c r="H50" s="9"/>
      <c r="I50" s="9">
        <v>30800</v>
      </c>
      <c r="J50" s="43"/>
      <c r="K50" s="9">
        <v>58800</v>
      </c>
    </row>
    <row r="51" spans="1:11" ht="23.65" customHeight="1">
      <c r="A51" s="39" t="s">
        <v>166</v>
      </c>
      <c r="C51" s="44"/>
      <c r="D51" s="44"/>
      <c r="E51" s="9">
        <v>-5130</v>
      </c>
      <c r="F51" s="9"/>
      <c r="G51" s="9">
        <v>-890</v>
      </c>
      <c r="H51" s="9"/>
      <c r="I51" s="9">
        <v>0</v>
      </c>
      <c r="J51" s="43"/>
      <c r="K51" s="9">
        <v>0</v>
      </c>
    </row>
    <row r="52" spans="1:11" ht="23.65" customHeight="1">
      <c r="A52" s="39" t="s">
        <v>78</v>
      </c>
      <c r="C52" s="44"/>
      <c r="D52" s="44"/>
      <c r="E52" s="9">
        <v>4330</v>
      </c>
      <c r="F52" s="9"/>
      <c r="G52" s="9">
        <v>2862</v>
      </c>
      <c r="H52" s="9"/>
      <c r="I52" s="9">
        <v>0</v>
      </c>
      <c r="J52" s="43"/>
      <c r="K52" s="9">
        <v>0</v>
      </c>
    </row>
    <row r="53" spans="1:11" ht="23.65" customHeight="1">
      <c r="A53" s="39" t="s">
        <v>77</v>
      </c>
      <c r="C53" s="44"/>
      <c r="D53" s="44"/>
      <c r="E53" s="9">
        <v>201</v>
      </c>
      <c r="F53" s="9"/>
      <c r="G53" s="9">
        <v>22</v>
      </c>
      <c r="H53" s="9"/>
      <c r="I53" s="9">
        <v>182</v>
      </c>
      <c r="J53" s="43"/>
      <c r="K53" s="9">
        <v>1</v>
      </c>
    </row>
    <row r="54" spans="1:11" ht="23.65" customHeight="1">
      <c r="A54" s="39" t="s">
        <v>154</v>
      </c>
      <c r="C54" s="44"/>
      <c r="D54" s="44"/>
      <c r="E54" s="9">
        <v>0</v>
      </c>
      <c r="F54" s="9"/>
      <c r="G54" s="9">
        <v>99</v>
      </c>
      <c r="H54" s="9"/>
      <c r="I54" s="9">
        <v>0</v>
      </c>
      <c r="J54" s="43"/>
      <c r="K54" s="9">
        <v>0</v>
      </c>
    </row>
    <row r="55" spans="1:11" ht="23.65" customHeight="1">
      <c r="A55" s="39" t="s">
        <v>76</v>
      </c>
      <c r="C55" s="44"/>
      <c r="D55" s="44"/>
      <c r="E55" s="9">
        <v>283</v>
      </c>
      <c r="F55" s="37"/>
      <c r="G55" s="9">
        <v>300</v>
      </c>
      <c r="H55" s="37"/>
      <c r="I55" s="9">
        <v>1559</v>
      </c>
      <c r="J55" s="45"/>
      <c r="K55" s="9">
        <v>2584</v>
      </c>
    </row>
    <row r="56" spans="1:11" ht="23.65" customHeight="1">
      <c r="A56" s="39" t="s">
        <v>75</v>
      </c>
      <c r="C56" s="44"/>
      <c r="D56" s="44"/>
      <c r="E56" s="11">
        <v>-16</v>
      </c>
      <c r="F56" s="9"/>
      <c r="G56" s="11">
        <v>-16</v>
      </c>
      <c r="H56" s="9"/>
      <c r="I56" s="9">
        <v>-16</v>
      </c>
      <c r="J56" s="43"/>
      <c r="K56" s="9">
        <v>-16</v>
      </c>
    </row>
    <row r="57" spans="1:11" ht="23.65" customHeight="1">
      <c r="A57" s="39" t="s">
        <v>74</v>
      </c>
      <c r="C57" s="44"/>
      <c r="D57" s="44"/>
      <c r="E57" s="16">
        <v>-5538</v>
      </c>
      <c r="F57" s="36"/>
      <c r="G57" s="16">
        <v>-9816</v>
      </c>
      <c r="H57" s="36"/>
      <c r="I57" s="106">
        <v>-454</v>
      </c>
      <c r="J57" s="43"/>
      <c r="K57" s="106">
        <v>-2061</v>
      </c>
    </row>
    <row r="58" spans="1:11" ht="23.65" customHeight="1">
      <c r="A58" s="47" t="s">
        <v>158</v>
      </c>
      <c r="C58" s="44"/>
      <c r="D58" s="44"/>
      <c r="E58" s="16">
        <f>SUM(E48:E57)</f>
        <v>-5870</v>
      </c>
      <c r="F58" s="11"/>
      <c r="G58" s="16">
        <f>SUM(G48:G57)</f>
        <v>-7439</v>
      </c>
      <c r="H58" s="11"/>
      <c r="I58" s="16">
        <f>SUM(I48:I57)</f>
        <v>-313129</v>
      </c>
      <c r="J58" s="43"/>
      <c r="K58" s="48">
        <f>SUM(K48:K57)</f>
        <v>2508</v>
      </c>
    </row>
    <row r="59" spans="1:11" ht="23.65" customHeight="1">
      <c r="A59" s="47" t="s">
        <v>73</v>
      </c>
      <c r="C59" s="44"/>
      <c r="D59" s="44"/>
      <c r="E59" s="9"/>
      <c r="F59" s="9"/>
      <c r="G59" s="9"/>
      <c r="H59" s="9"/>
      <c r="I59" s="9"/>
      <c r="J59" s="43"/>
      <c r="K59" s="43"/>
    </row>
    <row r="60" spans="1:11" ht="23.65" customHeight="1">
      <c r="A60" s="39" t="s">
        <v>203</v>
      </c>
      <c r="C60" s="44"/>
      <c r="D60" s="44"/>
      <c r="E60" s="9">
        <v>4</v>
      </c>
      <c r="F60" s="9"/>
      <c r="G60" s="9">
        <v>517</v>
      </c>
      <c r="H60" s="9"/>
      <c r="I60" s="9">
        <v>0</v>
      </c>
      <c r="J60" s="43"/>
      <c r="K60" s="9">
        <v>517</v>
      </c>
    </row>
    <row r="61" spans="1:11" ht="23.65" customHeight="1">
      <c r="A61" s="39" t="s">
        <v>72</v>
      </c>
      <c r="C61" s="44"/>
      <c r="D61" s="44"/>
      <c r="E61" s="9">
        <v>69000</v>
      </c>
      <c r="F61" s="38"/>
      <c r="G61" s="9">
        <v>889000</v>
      </c>
      <c r="H61" s="38"/>
      <c r="I61" s="9">
        <v>69000</v>
      </c>
      <c r="J61" s="43"/>
      <c r="K61" s="9">
        <v>511000</v>
      </c>
    </row>
    <row r="62" spans="1:11" ht="23.65" customHeight="1">
      <c r="A62" s="39" t="s">
        <v>71</v>
      </c>
      <c r="C62" s="44"/>
      <c r="D62" s="44"/>
      <c r="E62" s="9">
        <v>-91000</v>
      </c>
      <c r="F62" s="38"/>
      <c r="G62" s="9">
        <v>-891000</v>
      </c>
      <c r="H62" s="38"/>
      <c r="I62" s="9">
        <v>-91000</v>
      </c>
      <c r="J62" s="43"/>
      <c r="K62" s="9">
        <v>-513000</v>
      </c>
    </row>
    <row r="63" spans="1:11" ht="23.65" customHeight="1">
      <c r="A63" s="39" t="s">
        <v>70</v>
      </c>
      <c r="C63" s="44"/>
      <c r="D63" s="44"/>
      <c r="E63" s="9">
        <v>0</v>
      </c>
      <c r="F63" s="38"/>
      <c r="G63" s="9">
        <v>0</v>
      </c>
      <c r="H63" s="38"/>
      <c r="I63" s="9">
        <v>307500</v>
      </c>
      <c r="J63" s="43"/>
      <c r="K63" s="9">
        <v>2500</v>
      </c>
    </row>
    <row r="64" spans="1:11" ht="23.65" customHeight="1">
      <c r="A64" s="39" t="s">
        <v>69</v>
      </c>
      <c r="C64" s="44"/>
      <c r="D64" s="44"/>
      <c r="E64" s="9">
        <v>0</v>
      </c>
      <c r="F64" s="38"/>
      <c r="G64" s="9">
        <v>0</v>
      </c>
      <c r="H64" s="38"/>
      <c r="I64" s="9">
        <v>-2000</v>
      </c>
      <c r="J64" s="43"/>
      <c r="K64" s="9">
        <v>0</v>
      </c>
    </row>
    <row r="65" spans="1:11" ht="23.65" customHeight="1">
      <c r="A65" s="39" t="s">
        <v>191</v>
      </c>
      <c r="C65" s="44"/>
      <c r="D65" s="44"/>
      <c r="E65" s="9">
        <v>-182</v>
      </c>
      <c r="F65" s="38"/>
      <c r="G65" s="9">
        <v>-182</v>
      </c>
      <c r="H65" s="38"/>
      <c r="I65" s="9">
        <v>-182</v>
      </c>
      <c r="J65" s="43"/>
      <c r="K65" s="9">
        <v>-182</v>
      </c>
    </row>
    <row r="66" spans="1:11" ht="23.65" customHeight="1">
      <c r="A66" s="39" t="s">
        <v>68</v>
      </c>
      <c r="C66" s="44"/>
      <c r="D66" s="44"/>
      <c r="E66" s="16">
        <v>-1613</v>
      </c>
      <c r="F66" s="36"/>
      <c r="G66" s="16">
        <v>-2245</v>
      </c>
      <c r="H66" s="36"/>
      <c r="I66" s="106">
        <v>-4883</v>
      </c>
      <c r="J66" s="45"/>
      <c r="K66" s="106">
        <v>-5748</v>
      </c>
    </row>
    <row r="67" spans="1:11" ht="23.65" customHeight="1">
      <c r="A67" s="47" t="s">
        <v>67</v>
      </c>
      <c r="C67" s="44"/>
      <c r="D67" s="44"/>
      <c r="E67" s="16">
        <f>SUM(E60:E66)</f>
        <v>-23791</v>
      </c>
      <c r="F67" s="11"/>
      <c r="G67" s="16">
        <f>SUM(G60:G66)</f>
        <v>-3910</v>
      </c>
      <c r="H67" s="11"/>
      <c r="I67" s="16">
        <f>SUM(I60:I66)</f>
        <v>278435</v>
      </c>
      <c r="J67" s="43"/>
      <c r="K67" s="48">
        <f>SUM(K60:K66)</f>
        <v>-4913</v>
      </c>
    </row>
    <row r="68" spans="1:11" ht="23.65" customHeight="1">
      <c r="A68" s="49" t="s">
        <v>159</v>
      </c>
      <c r="C68" s="44"/>
      <c r="D68" s="44"/>
      <c r="E68" s="11">
        <f>E37+E58+E67</f>
        <v>-10262</v>
      </c>
      <c r="F68" s="11"/>
      <c r="G68" s="11">
        <f>G37+G58+G67</f>
        <v>-14662</v>
      </c>
      <c r="H68" s="11"/>
      <c r="I68" s="11">
        <f>I37+I58+I67</f>
        <v>-2366</v>
      </c>
      <c r="J68" s="45"/>
      <c r="K68" s="45">
        <f>K37+K58+K67</f>
        <v>-7931</v>
      </c>
    </row>
    <row r="69" spans="1:11" ht="23.65" customHeight="1">
      <c r="A69" s="39" t="s">
        <v>66</v>
      </c>
      <c r="C69" s="44"/>
      <c r="D69" s="44"/>
      <c r="E69" s="16">
        <v>24758</v>
      </c>
      <c r="F69" s="11"/>
      <c r="G69" s="16">
        <v>32192</v>
      </c>
      <c r="H69" s="11"/>
      <c r="I69" s="16">
        <v>6779</v>
      </c>
      <c r="J69" s="43"/>
      <c r="K69" s="16">
        <v>16556</v>
      </c>
    </row>
    <row r="70" spans="1:11" ht="23.65" customHeight="1" thickBot="1">
      <c r="A70" s="47" t="s">
        <v>65</v>
      </c>
      <c r="C70" s="44"/>
      <c r="D70" s="44"/>
      <c r="E70" s="10">
        <f>SUM(E68:E69)</f>
        <v>14496</v>
      </c>
      <c r="F70" s="11"/>
      <c r="G70" s="10">
        <f>SUM(G68:G69)</f>
        <v>17530</v>
      </c>
      <c r="H70" s="11"/>
      <c r="I70" s="10">
        <f>SUM(I68:I69)</f>
        <v>4413</v>
      </c>
      <c r="J70" s="43"/>
      <c r="K70" s="46">
        <f>SUM(K68:K69)</f>
        <v>8625</v>
      </c>
    </row>
    <row r="71" spans="1:11" ht="23.65" customHeight="1" thickTop="1">
      <c r="C71" s="44"/>
      <c r="D71" s="44"/>
      <c r="E71" s="11">
        <f>E70-BS!E11</f>
        <v>0</v>
      </c>
      <c r="F71" s="11"/>
      <c r="G71" s="11"/>
      <c r="H71" s="11"/>
      <c r="I71" s="11">
        <f>I70-BS!I11</f>
        <v>0</v>
      </c>
      <c r="J71" s="43"/>
      <c r="K71" s="45"/>
    </row>
    <row r="72" spans="1:11" ht="23.65" customHeight="1">
      <c r="C72" s="44"/>
      <c r="D72" s="44"/>
      <c r="E72" s="11"/>
      <c r="F72" s="11"/>
      <c r="G72" s="11"/>
      <c r="H72" s="11"/>
      <c r="I72" s="11"/>
      <c r="J72" s="43"/>
      <c r="K72" s="45"/>
    </row>
    <row r="73" spans="1:11" ht="23.65" customHeight="1">
      <c r="A73" s="2" t="s">
        <v>194</v>
      </c>
      <c r="C73" s="44"/>
      <c r="D73" s="44"/>
      <c r="E73" s="9"/>
      <c r="F73" s="9"/>
      <c r="G73" s="9"/>
      <c r="H73" s="9"/>
      <c r="I73" s="9"/>
      <c r="J73" s="43"/>
      <c r="K73" s="43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7" fitToWidth="0" fitToHeight="0" orientation="portrait" r:id="rId1"/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F32" sqref="F31:F32"/>
    </sheetView>
  </sheetViews>
  <sheetFormatPr defaultRowHeight="14.25"/>
  <sheetData>
    <row r="1" spans="1:11" s="2" customFormat="1" ht="23.65" customHeight="1">
      <c r="A1" s="98" t="s">
        <v>152</v>
      </c>
      <c r="B1" s="98"/>
      <c r="C1" s="5" t="s">
        <v>148</v>
      </c>
      <c r="D1" s="5"/>
      <c r="E1" s="36">
        <v>6490244</v>
      </c>
      <c r="F1" s="36"/>
      <c r="G1" s="36">
        <v>10534165</v>
      </c>
      <c r="H1" s="36"/>
      <c r="I1" s="36">
        <v>6165244</v>
      </c>
      <c r="J1" s="36"/>
      <c r="K1" s="36">
        <v>10006665</v>
      </c>
    </row>
    <row r="2" spans="1:11" s="2" customFormat="1" ht="23.65" customHeight="1">
      <c r="A2" s="98" t="s">
        <v>151</v>
      </c>
      <c r="B2" s="96"/>
      <c r="C2" s="5" t="s">
        <v>149</v>
      </c>
      <c r="D2" s="5"/>
      <c r="E2" s="36">
        <v>9074</v>
      </c>
      <c r="F2" s="36"/>
      <c r="G2" s="36">
        <v>15977</v>
      </c>
      <c r="H2" s="36"/>
      <c r="I2" s="36">
        <v>0</v>
      </c>
      <c r="J2" s="36"/>
      <c r="K2" s="36">
        <v>0</v>
      </c>
    </row>
    <row r="3" spans="1:11" s="2" customFormat="1" ht="23.65" customHeight="1">
      <c r="A3" s="98" t="s">
        <v>150</v>
      </c>
      <c r="B3" s="96"/>
      <c r="C3" s="97"/>
      <c r="D3" s="5"/>
      <c r="E3" s="36">
        <v>3408</v>
      </c>
      <c r="F3" s="36"/>
      <c r="G3" s="36">
        <v>3408</v>
      </c>
      <c r="H3" s="36"/>
      <c r="I3" s="37">
        <v>4</v>
      </c>
      <c r="J3" s="36"/>
      <c r="K3" s="37">
        <v>4</v>
      </c>
    </row>
    <row r="4" spans="1:11" s="2" customFormat="1" ht="23.65" customHeight="1">
      <c r="A4" s="2" t="s">
        <v>50</v>
      </c>
      <c r="C4" s="5">
        <v>10</v>
      </c>
      <c r="D4" s="5"/>
      <c r="E4" s="36">
        <f>7768+1154+271</f>
        <v>9193</v>
      </c>
      <c r="F4" s="36"/>
      <c r="G4" s="36">
        <v>1617</v>
      </c>
      <c r="H4" s="36"/>
      <c r="I4" s="37">
        <v>0</v>
      </c>
      <c r="J4" s="36"/>
      <c r="K4" s="37">
        <v>0</v>
      </c>
    </row>
    <row r="5" spans="1:11" ht="16.5">
      <c r="A5" s="100"/>
      <c r="B5" s="100"/>
    </row>
    <row r="7" spans="1:11">
      <c r="A7" t="s">
        <v>156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Sureeporn Sandsang</cp:lastModifiedBy>
  <cp:lastPrinted>2021-05-07T09:00:54Z</cp:lastPrinted>
  <dcterms:created xsi:type="dcterms:W3CDTF">2020-03-26T09:09:16Z</dcterms:created>
  <dcterms:modified xsi:type="dcterms:W3CDTF">2021-05-11T13:04:47Z</dcterms:modified>
</cp:coreProperties>
</file>