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Tuk\09 PRG-tuk\1 นำส่งงบการเงิน(FS)\ส่งงบการเงิน 2564 ไตรมาส 1\งบการเงิน Final\"/>
    </mc:Choice>
  </mc:AlternateContent>
  <bookViews>
    <workbookView xWindow="-120" yWindow="-120" windowWidth="20730" windowHeight="11160" activeTab="1"/>
  </bookViews>
  <sheets>
    <sheet name="BS" sheetId="1" r:id="rId1"/>
    <sheet name="PL" sheetId="2" r:id="rId2"/>
    <sheet name="conso" sheetId="3" r:id="rId3"/>
    <sheet name="company" sheetId="4" r:id="rId4"/>
    <sheet name="CF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9" i="3" l="1"/>
  <c r="M20" i="3" l="1"/>
  <c r="M22" i="2" l="1"/>
  <c r="K22" i="2"/>
  <c r="I22" i="2"/>
  <c r="G22" i="2"/>
  <c r="M17" i="4" l="1"/>
  <c r="Q20" i="3"/>
  <c r="Q19" i="3"/>
  <c r="Q14" i="3"/>
  <c r="Q13" i="3"/>
  <c r="M36" i="2" l="1"/>
  <c r="M37" i="2" s="1"/>
  <c r="K36" i="2"/>
  <c r="K37" i="2" s="1"/>
  <c r="G36" i="2"/>
  <c r="G37" i="2" s="1"/>
  <c r="I36" i="2"/>
  <c r="I37" i="2" s="1"/>
  <c r="M57" i="5" l="1"/>
  <c r="K57" i="5"/>
  <c r="I57" i="5"/>
  <c r="G57" i="5"/>
  <c r="G18" i="1" l="1"/>
  <c r="M66" i="5" l="1"/>
  <c r="K66" i="5"/>
  <c r="I66" i="5"/>
  <c r="G66" i="5"/>
  <c r="K19" i="4" l="1"/>
  <c r="M21" i="3"/>
  <c r="M22" i="3" s="1"/>
  <c r="M19" i="4" l="1"/>
  <c r="O20" i="3"/>
  <c r="S20" i="3" s="1"/>
  <c r="M31" i="1" l="1"/>
  <c r="K31" i="1"/>
  <c r="I31" i="1"/>
  <c r="G31" i="1"/>
  <c r="M11" i="4" l="1"/>
  <c r="M13" i="4"/>
  <c r="C14" i="4"/>
  <c r="C15" i="4" s="1"/>
  <c r="E14" i="4"/>
  <c r="E15" i="4" s="1"/>
  <c r="G14" i="4"/>
  <c r="K14" i="4"/>
  <c r="K15" i="4" s="1"/>
  <c r="C20" i="4"/>
  <c r="E20" i="4"/>
  <c r="G20" i="4"/>
  <c r="K20" i="4"/>
  <c r="O12" i="3"/>
  <c r="S12" i="3" s="1"/>
  <c r="O14" i="3"/>
  <c r="C15" i="3"/>
  <c r="C16" i="3" s="1"/>
  <c r="E15" i="3"/>
  <c r="E16" i="3" s="1"/>
  <c r="G15" i="3"/>
  <c r="G16" i="3" s="1"/>
  <c r="I15" i="3"/>
  <c r="I16" i="3" s="1"/>
  <c r="M15" i="3"/>
  <c r="M16" i="3" s="1"/>
  <c r="O18" i="3"/>
  <c r="S18" i="3" s="1"/>
  <c r="C21" i="3"/>
  <c r="C22" i="3" s="1"/>
  <c r="C23" i="3" s="1"/>
  <c r="E21" i="3"/>
  <c r="E22" i="3" s="1"/>
  <c r="E23" i="3" s="1"/>
  <c r="G21" i="3"/>
  <c r="G22" i="3" s="1"/>
  <c r="G23" i="3" s="1"/>
  <c r="I21" i="3"/>
  <c r="Q21" i="3"/>
  <c r="Q22" i="3" s="1"/>
  <c r="G15" i="2"/>
  <c r="I15" i="2"/>
  <c r="K15" i="2"/>
  <c r="M15" i="2"/>
  <c r="G32" i="1"/>
  <c r="I18" i="1"/>
  <c r="I32" i="1" s="1"/>
  <c r="K18" i="1"/>
  <c r="K32" i="1" s="1"/>
  <c r="M18" i="1"/>
  <c r="M32" i="1" s="1"/>
  <c r="G53" i="1"/>
  <c r="I53" i="1"/>
  <c r="K53" i="1"/>
  <c r="M53" i="1"/>
  <c r="G59" i="1"/>
  <c r="I59" i="1"/>
  <c r="K59" i="1"/>
  <c r="M59" i="1"/>
  <c r="G85" i="1"/>
  <c r="I85" i="1"/>
  <c r="I87" i="1" s="1"/>
  <c r="K85" i="1"/>
  <c r="M85" i="1"/>
  <c r="M87" i="1" s="1"/>
  <c r="C21" i="4" l="1"/>
  <c r="C22" i="4" s="1"/>
  <c r="E21" i="4"/>
  <c r="E22" i="4" s="1"/>
  <c r="I22" i="3"/>
  <c r="I23" i="3" s="1"/>
  <c r="G15" i="4"/>
  <c r="G21" i="4" s="1"/>
  <c r="G22" i="4" s="1"/>
  <c r="Q23" i="3"/>
  <c r="M23" i="3"/>
  <c r="K21" i="4"/>
  <c r="K22" i="4" s="1"/>
  <c r="Q15" i="3"/>
  <c r="Q16" i="3" s="1"/>
  <c r="S14" i="3"/>
  <c r="G87" i="1"/>
  <c r="M60" i="1"/>
  <c r="M88" i="1" s="1"/>
  <c r="M89" i="1" s="1"/>
  <c r="K87" i="1"/>
  <c r="I60" i="1"/>
  <c r="I88" i="1" s="1"/>
  <c r="I89" i="1" s="1"/>
  <c r="I23" i="2"/>
  <c r="I26" i="2" s="1"/>
  <c r="I9" i="5" s="1"/>
  <c r="I25" i="5" s="1"/>
  <c r="K60" i="1"/>
  <c r="K23" i="2"/>
  <c r="K26" i="2" s="1"/>
  <c r="G23" i="2"/>
  <c r="G26" i="2" s="1"/>
  <c r="M23" i="2"/>
  <c r="M26" i="2" s="1"/>
  <c r="G60" i="1"/>
  <c r="I34" i="5" l="1"/>
  <c r="I36" i="5" s="1"/>
  <c r="I67" i="5" s="1"/>
  <c r="I69" i="5" s="1"/>
  <c r="G28" i="2"/>
  <c r="G51" i="2" s="1"/>
  <c r="G49" i="2" s="1"/>
  <c r="G9" i="5"/>
  <c r="K28" i="2"/>
  <c r="K9" i="5"/>
  <c r="K25" i="5" s="1"/>
  <c r="M28" i="2"/>
  <c r="M9" i="5"/>
  <c r="M25" i="5" s="1"/>
  <c r="G88" i="1"/>
  <c r="G89" i="1" s="1"/>
  <c r="I28" i="2"/>
  <c r="I51" i="2" s="1"/>
  <c r="I49" i="2" s="1"/>
  <c r="K88" i="1"/>
  <c r="K89" i="1" s="1"/>
  <c r="M34" i="5" l="1"/>
  <c r="M36" i="5" s="1"/>
  <c r="M67" i="5" s="1"/>
  <c r="M69" i="5" s="1"/>
  <c r="K34" i="5"/>
  <c r="K36" i="5" s="1"/>
  <c r="K67" i="5" s="1"/>
  <c r="K69" i="5" s="1"/>
  <c r="K70" i="5" s="1"/>
  <c r="G38" i="2"/>
  <c r="I38" i="2"/>
  <c r="I53" i="2" s="1"/>
  <c r="I55" i="2" s="1"/>
  <c r="M38" i="2"/>
  <c r="M53" i="2" s="1"/>
  <c r="M49" i="2"/>
  <c r="M58" i="2" s="1"/>
  <c r="G25" i="5"/>
  <c r="K38" i="2"/>
  <c r="K53" i="2" s="1"/>
  <c r="K49" i="2"/>
  <c r="M12" i="4"/>
  <c r="M14" i="4" s="1"/>
  <c r="M15" i="4" s="1"/>
  <c r="G34" i="5" l="1"/>
  <c r="G36" i="5" s="1"/>
  <c r="G67" i="5" s="1"/>
  <c r="G69" i="5" s="1"/>
  <c r="G70" i="5" s="1"/>
  <c r="G53" i="2"/>
  <c r="G55" i="2" s="1"/>
  <c r="G58" i="2"/>
  <c r="I58" i="2"/>
  <c r="K58" i="2"/>
  <c r="I18" i="4"/>
  <c r="I14" i="4"/>
  <c r="I15" i="4" s="1"/>
  <c r="M18" i="4" l="1"/>
  <c r="M20" i="4" s="1"/>
  <c r="M21" i="4" s="1"/>
  <c r="M22" i="4" s="1"/>
  <c r="I20" i="4"/>
  <c r="I21" i="4" s="1"/>
  <c r="I22" i="4" s="1"/>
  <c r="O13" i="3"/>
  <c r="K15" i="3"/>
  <c r="K16" i="3" s="1"/>
  <c r="O19" i="3"/>
  <c r="K21" i="3"/>
  <c r="K22" i="3" s="1"/>
  <c r="K23" i="3" s="1"/>
  <c r="S19" i="3" l="1"/>
  <c r="S21" i="3" s="1"/>
  <c r="S22" i="3" s="1"/>
  <c r="S23" i="3" s="1"/>
  <c r="O21" i="3"/>
  <c r="O22" i="3" s="1"/>
  <c r="O23" i="3" s="1"/>
  <c r="S13" i="3"/>
  <c r="S15" i="3" s="1"/>
  <c r="S16" i="3" s="1"/>
  <c r="O15" i="3"/>
  <c r="O16" i="3" s="1"/>
</calcChain>
</file>

<file path=xl/sharedStrings.xml><?xml version="1.0" encoding="utf-8"?>
<sst xmlns="http://schemas.openxmlformats.org/spreadsheetml/2006/main" count="330" uniqueCount="207">
  <si>
    <t>Directors</t>
  </si>
  <si>
    <t>Total liabilities and shareholders' equity</t>
  </si>
  <si>
    <t>Total shareholders' equity</t>
  </si>
  <si>
    <t>Non-controlling interests of the subsidiaries</t>
  </si>
  <si>
    <t>Equity attributable to owners of the Company</t>
  </si>
  <si>
    <t>Other components of shareholders' equity</t>
  </si>
  <si>
    <t xml:space="preserve">   Unappropriated</t>
  </si>
  <si>
    <t xml:space="preserve">   Appropriated - statutory reserve</t>
  </si>
  <si>
    <t>Retained earnings</t>
  </si>
  <si>
    <t xml:space="preserve">   interests in a subsidiary</t>
  </si>
  <si>
    <t>Deficit from the changes in the ownership</t>
  </si>
  <si>
    <t>Share premium</t>
  </si>
  <si>
    <t xml:space="preserve">      600,000,000 ordinary shares of Baht 1 each</t>
  </si>
  <si>
    <t xml:space="preserve">   Issued and fully paid-up share capital</t>
  </si>
  <si>
    <t xml:space="preserve">      900,000,000 ordinary shares of Baht 1 each</t>
  </si>
  <si>
    <t xml:space="preserve">   Registered share capital</t>
  </si>
  <si>
    <t>Share capital</t>
  </si>
  <si>
    <t>Shareholders' equity</t>
  </si>
  <si>
    <t>but reviewed)</t>
  </si>
  <si>
    <t>(Audited)</t>
  </si>
  <si>
    <t>(Unaudited</t>
  </si>
  <si>
    <t>Separate financial statements</t>
  </si>
  <si>
    <t>Consolidated financial statements</t>
  </si>
  <si>
    <t>(Unit: Thousand Baht)</t>
  </si>
  <si>
    <t>Statement of financial position (continued)</t>
  </si>
  <si>
    <t>Patum Rice Mill and Granary Public Company Limited and its subsidiaries</t>
  </si>
  <si>
    <t>Total liabilities</t>
  </si>
  <si>
    <t>Total non-current liabilities</t>
  </si>
  <si>
    <t>Other non-current liabilities</t>
  </si>
  <si>
    <t>Deferred tax liabilities</t>
  </si>
  <si>
    <t>Provision for long-term employee benefits</t>
  </si>
  <si>
    <t>Non-current liabilities</t>
  </si>
  <si>
    <t>Total current liabilities</t>
  </si>
  <si>
    <t>Other current liabilities</t>
  </si>
  <si>
    <t>Trade and other payables</t>
  </si>
  <si>
    <t xml:space="preserve">   financial institutions</t>
  </si>
  <si>
    <t>Current liabilities</t>
  </si>
  <si>
    <t>Liabilities and shareholders' equity</t>
  </si>
  <si>
    <t>Note</t>
  </si>
  <si>
    <t>Total assets</t>
  </si>
  <si>
    <t>Total non-current assets</t>
  </si>
  <si>
    <t>Other non-current assets</t>
  </si>
  <si>
    <t>Goodwill</t>
  </si>
  <si>
    <t>Deferred tax assets</t>
  </si>
  <si>
    <t>Intangible assets</t>
  </si>
  <si>
    <t>Bearer plant</t>
  </si>
  <si>
    <t xml:space="preserve">Property, plant and equipment </t>
  </si>
  <si>
    <t>Investment properties</t>
  </si>
  <si>
    <t>Investments in subsidiaries</t>
  </si>
  <si>
    <t>Non-current assets</t>
  </si>
  <si>
    <t>Total current assets</t>
  </si>
  <si>
    <t>Other current assets</t>
  </si>
  <si>
    <t xml:space="preserve">Current portion of long-term loans to other persons </t>
  </si>
  <si>
    <t>Inventories</t>
  </si>
  <si>
    <t>Trade and other receivables</t>
  </si>
  <si>
    <t>Cash and cash equivalents</t>
  </si>
  <si>
    <t>Current assets</t>
  </si>
  <si>
    <t>Assets</t>
  </si>
  <si>
    <t>Statement of financial position</t>
  </si>
  <si>
    <t>Cash and cash equivalents at the end of period</t>
  </si>
  <si>
    <t>Cash and cash equivalents at beginning of period</t>
  </si>
  <si>
    <t>Interest payments</t>
  </si>
  <si>
    <t>Repayment of short-term loans from financial institutions</t>
  </si>
  <si>
    <t>Cash receipts from short-term loans from financial institutions</t>
  </si>
  <si>
    <t>Cash flows from financing activities</t>
  </si>
  <si>
    <t>Cash payments for purchases of plant and equipment</t>
  </si>
  <si>
    <t>Cash payments for purchases of intangible assets</t>
  </si>
  <si>
    <t>Cash receipts from interest income</t>
  </si>
  <si>
    <t>Cash receipts from sales of equipment</t>
  </si>
  <si>
    <t>Cash receipts from long-term loans to other persons</t>
  </si>
  <si>
    <t>Increase in short-term loans to subsidiaries</t>
  </si>
  <si>
    <t>Cash receipts from short-term loans to subsidiaries</t>
  </si>
  <si>
    <t>Cash flows from investing activities</t>
  </si>
  <si>
    <t>2020</t>
  </si>
  <si>
    <t>Statement of cash flows (continued)</t>
  </si>
  <si>
    <t>(Unaudited but reviewed)</t>
  </si>
  <si>
    <t xml:space="preserve">   Cash payments for corporate income tax</t>
  </si>
  <si>
    <t xml:space="preserve">   Other current liabilities</t>
  </si>
  <si>
    <t xml:space="preserve">   Trade and other accounts payable</t>
  </si>
  <si>
    <t>Operating liabilities increase (decrease)</t>
  </si>
  <si>
    <t xml:space="preserve">   Other non-current assets</t>
  </si>
  <si>
    <t xml:space="preserve">   Other current assets</t>
  </si>
  <si>
    <t xml:space="preserve">   Inventories</t>
  </si>
  <si>
    <t xml:space="preserve">   Trade and other accounts receivable</t>
  </si>
  <si>
    <t>Operating assets (increase) decrease</t>
  </si>
  <si>
    <t xml:space="preserve">   in operating assets and liabilities</t>
  </si>
  <si>
    <t>Profit from operating activities before changes</t>
  </si>
  <si>
    <t xml:space="preserve">   Provision for long-term employee benefits</t>
  </si>
  <si>
    <t xml:space="preserve">   Depreciation and amortisation</t>
  </si>
  <si>
    <t xml:space="preserve">    to net cash provided by (paid from) operating activities:</t>
  </si>
  <si>
    <t xml:space="preserve">Adjustments to reconcile profit before tax </t>
  </si>
  <si>
    <t>Cash flows from operating activities</t>
  </si>
  <si>
    <t>Statement of cash flows</t>
  </si>
  <si>
    <t>Non-controlling interests of subsidiaries</t>
  </si>
  <si>
    <t>Equity holders of the Company</t>
  </si>
  <si>
    <t>Total comprehensive income for the period attributable to:</t>
  </si>
  <si>
    <t>(Unit: Thousand Baht, except earnings per share expressed in Baht)</t>
  </si>
  <si>
    <t>Statement of comprehensive income (continued)</t>
  </si>
  <si>
    <t>Total comprehensive income for the period</t>
  </si>
  <si>
    <t>Other comprehensive income for the period</t>
  </si>
  <si>
    <t>Other comprehensive income:</t>
  </si>
  <si>
    <t>Total expenses</t>
  </si>
  <si>
    <t>Administrative expenses</t>
  </si>
  <si>
    <t>Selling and distribution expenses</t>
  </si>
  <si>
    <t>Cost of rental and services</t>
  </si>
  <si>
    <t>Cost of sales</t>
  </si>
  <si>
    <t>Expenses</t>
  </si>
  <si>
    <t>Total revenues</t>
  </si>
  <si>
    <t>Other income</t>
  </si>
  <si>
    <t>Rental and service income</t>
  </si>
  <si>
    <t>Revenues</t>
  </si>
  <si>
    <t>Profit or loss:</t>
  </si>
  <si>
    <t>Statement of comprehensive income</t>
  </si>
  <si>
    <t>Balance as at 1 January 2020</t>
  </si>
  <si>
    <t>equity</t>
  </si>
  <si>
    <t>the subsidiaries</t>
  </si>
  <si>
    <t>Unappropriated</t>
  </si>
  <si>
    <t>in a subsidiary</t>
  </si>
  <si>
    <t xml:space="preserve">Share premium </t>
  </si>
  <si>
    <t>share capital</t>
  </si>
  <si>
    <t>Shareholders'</t>
  </si>
  <si>
    <t xml:space="preserve"> interests of</t>
  </si>
  <si>
    <t>ownership interests</t>
  </si>
  <si>
    <t>fully paid-up</t>
  </si>
  <si>
    <t xml:space="preserve">Total </t>
  </si>
  <si>
    <t xml:space="preserve"> to non-controlling</t>
  </si>
  <si>
    <t xml:space="preserve">the changes in the </t>
  </si>
  <si>
    <t>Issued and</t>
  </si>
  <si>
    <t>Equity attributable</t>
  </si>
  <si>
    <t>Equity attributable to the owners of the Company</t>
  </si>
  <si>
    <t>Statement of changes in shareholders' equity</t>
  </si>
  <si>
    <t xml:space="preserve">Patum Rice Mill and Granary Public Company Limited and its subsidiaries </t>
  </si>
  <si>
    <t>Total</t>
  </si>
  <si>
    <t>Statement of changes in shareholders' equity (continued)</t>
  </si>
  <si>
    <t>Other non-current financial assets</t>
  </si>
  <si>
    <t>Current portion of long-term lease liabilities</t>
  </si>
  <si>
    <t>Long-term lease liabilities, net of current portion</t>
  </si>
  <si>
    <t>Finance cost</t>
  </si>
  <si>
    <t>Dividend income</t>
  </si>
  <si>
    <t>Cash receipts from dividends</t>
  </si>
  <si>
    <t xml:space="preserve">   Dividend income</t>
  </si>
  <si>
    <t xml:space="preserve">   Reversal allowance for impairment loss on assets</t>
  </si>
  <si>
    <t>Net decrease in cash and cash equivalents</t>
  </si>
  <si>
    <t>Profit for the period</t>
  </si>
  <si>
    <t xml:space="preserve">Deficit from </t>
  </si>
  <si>
    <t>Increase in long-term loans to other persons</t>
  </si>
  <si>
    <t>Profit before income tax expenses</t>
  </si>
  <si>
    <t xml:space="preserve">Profit for the period </t>
  </si>
  <si>
    <t>Basic earnings per share</t>
  </si>
  <si>
    <t>Basic earnings per share for equity holder of the Company</t>
  </si>
  <si>
    <t>Profit before tax</t>
  </si>
  <si>
    <t>Short-term loans from subsidiaries</t>
  </si>
  <si>
    <t>Cash receipts from short-term loans from subsidiaries</t>
  </si>
  <si>
    <t>Repayment of short-term loans from subsidiaries</t>
  </si>
  <si>
    <t xml:space="preserve">   in subsequent periods:</t>
  </si>
  <si>
    <t>Other comprehensive income not to be reclassified to profit or loss</t>
  </si>
  <si>
    <t xml:space="preserve">   other comprehensive income - net of income tax</t>
  </si>
  <si>
    <t xml:space="preserve">   in subsequent periods - net of income tax</t>
  </si>
  <si>
    <t xml:space="preserve">Other comprehensive income not to be reclassified to profit or loss </t>
  </si>
  <si>
    <t xml:space="preserve">   current portion</t>
  </si>
  <si>
    <t xml:space="preserve">Long-term loans to other persons - net of </t>
  </si>
  <si>
    <t>The accompanying notes to interim financial statements are an integral part of the financial statements.</t>
  </si>
  <si>
    <t>Other current financial liabilities</t>
  </si>
  <si>
    <t>Income tax revenues (expenses)</t>
  </si>
  <si>
    <t>Profit for the period attributable to:</t>
  </si>
  <si>
    <t>Earnings per share</t>
  </si>
  <si>
    <t>As at 31 March 2021</t>
  </si>
  <si>
    <t>31 March 2021</t>
  </si>
  <si>
    <t>For the three-month period ended 31 March 2021</t>
  </si>
  <si>
    <t>Balance as at 31 March 2021</t>
  </si>
  <si>
    <t>31 December 2020</t>
  </si>
  <si>
    <t>2021</t>
  </si>
  <si>
    <t>Balance as at 31 March 2020</t>
  </si>
  <si>
    <t>Balance as at 1 January 2021</t>
  </si>
  <si>
    <t>Short-term loans to subsidiaries</t>
  </si>
  <si>
    <t>Other current financial assets</t>
  </si>
  <si>
    <t>2, 4</t>
  </si>
  <si>
    <t>Sales</t>
  </si>
  <si>
    <t>Finance income</t>
  </si>
  <si>
    <t>Operating profit</t>
  </si>
  <si>
    <t>Fair value</t>
  </si>
  <si>
    <t>reserve</t>
  </si>
  <si>
    <t>Total other</t>
  </si>
  <si>
    <t>components of</t>
  </si>
  <si>
    <t>shareholders'</t>
  </si>
  <si>
    <t xml:space="preserve">   Allowance for expected credit losses</t>
  </si>
  <si>
    <t xml:space="preserve">   Allowance for diminution in value of inventories (reversal)</t>
  </si>
  <si>
    <t xml:space="preserve">   Finance income</t>
  </si>
  <si>
    <t xml:space="preserve">   Finance cost</t>
  </si>
  <si>
    <t>Payment of principal portion of lease liabilities</t>
  </si>
  <si>
    <t>Other expenses</t>
  </si>
  <si>
    <t>Appropriated</t>
  </si>
  <si>
    <t xml:space="preserve">   Loss on impairment investment in a subsidiary</t>
  </si>
  <si>
    <t xml:space="preserve">   Unrealised loss (gain) on exchange</t>
  </si>
  <si>
    <t>Gains (losses) on investments in equity designated at fair value through</t>
  </si>
  <si>
    <t>Cash flows from (used in) operating activities</t>
  </si>
  <si>
    <t>Net cash flows from (used in) operating activities</t>
  </si>
  <si>
    <t>Cash payments for increase investments in subsidiary</t>
  </si>
  <si>
    <t>Net cash flows from (used in) investing activities</t>
  </si>
  <si>
    <t>Net cash flows from (used in) financing activities</t>
  </si>
  <si>
    <t xml:space="preserve">   Gain on disposal of equipment</t>
  </si>
  <si>
    <t>Gain from the change in value of warrants</t>
  </si>
  <si>
    <t xml:space="preserve">   Loss (gain) on fair value adjustments of financial instruments</t>
  </si>
  <si>
    <t>Bank overdraft and short-term loans from</t>
  </si>
  <si>
    <t>Increase in bank overdraft</t>
  </si>
  <si>
    <t>shareholders' equity</t>
  </si>
  <si>
    <t>Other components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</si>
</sst>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_);_(* \(#,##0\);_(* &quot;-&quot;_);_(@_)"/>
    <numFmt numFmtId="165" formatCode="&quot;ผ&quot;#,##0.00_);[Red]\(&quot;ผ&quot;#,##0.00\)"/>
    <numFmt numFmtId="166" formatCode="#,##0.000_);\(#,##0.000\)"/>
  </numFmts>
  <fonts count="20">
    <font>
      <sz val="10"/>
      <name val="ApFont"/>
      <charset val="222"/>
    </font>
    <font>
      <sz val="10"/>
      <name val="ApFont"/>
      <charset val="222"/>
    </font>
    <font>
      <sz val="10"/>
      <name val="Arial"/>
      <family val="2"/>
    </font>
    <font>
      <b/>
      <sz val="10"/>
      <name val="Arial"/>
      <family val="2"/>
    </font>
    <font>
      <sz val="10"/>
      <name val="ApFont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i/>
      <sz val="11"/>
      <color theme="1"/>
      <name val="Arial"/>
      <family val="2"/>
    </font>
    <font>
      <b/>
      <u/>
      <sz val="11"/>
      <name val="Arial"/>
      <family val="2"/>
    </font>
    <font>
      <i/>
      <u/>
      <sz val="11"/>
      <color theme="1"/>
      <name val="Arial"/>
      <family val="2"/>
    </font>
    <font>
      <b/>
      <u/>
      <sz val="11"/>
      <color theme="1"/>
      <name val="Arial"/>
      <family val="2"/>
    </font>
    <font>
      <sz val="11"/>
      <color theme="1"/>
      <name val="Angsana New"/>
      <family val="1"/>
    </font>
    <font>
      <i/>
      <sz val="11"/>
      <color rgb="FFFF0000"/>
      <name val="Arial"/>
      <family val="2"/>
    </font>
    <font>
      <i/>
      <sz val="11"/>
      <color theme="1"/>
      <name val="Angsana New"/>
      <family val="1"/>
    </font>
    <font>
      <i/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4" fillId="0" borderId="0"/>
  </cellStyleXfs>
  <cellXfs count="131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left" vertical="center"/>
    </xf>
    <xf numFmtId="164" fontId="2" fillId="0" borderId="4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vertical="center"/>
    </xf>
    <xf numFmtId="0" fontId="2" fillId="0" borderId="0" xfId="2" applyFont="1" applyFill="1" applyBorder="1" applyAlignment="1">
      <alignment vertical="center"/>
    </xf>
    <xf numFmtId="164" fontId="2" fillId="0" borderId="0" xfId="2" applyNumberFormat="1" applyFont="1" applyFill="1" applyAlignment="1">
      <alignment vertical="center"/>
    </xf>
    <xf numFmtId="164" fontId="2" fillId="0" borderId="0" xfId="2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164" fontId="2" fillId="0" borderId="5" xfId="2" applyNumberFormat="1" applyFont="1" applyFill="1" applyBorder="1" applyAlignment="1">
      <alignment vertical="center"/>
    </xf>
    <xf numFmtId="164" fontId="2" fillId="0" borderId="0" xfId="2" applyNumberFormat="1" applyFont="1" applyFill="1" applyBorder="1" applyAlignment="1">
      <alignment vertical="center"/>
    </xf>
    <xf numFmtId="0" fontId="3" fillId="0" borderId="0" xfId="0" applyNumberFormat="1" applyFont="1" applyAlignment="1">
      <alignment vertical="center"/>
    </xf>
    <xf numFmtId="164" fontId="2" fillId="0" borderId="6" xfId="2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vertical="center"/>
    </xf>
    <xf numFmtId="164" fontId="2" fillId="0" borderId="7" xfId="2" applyNumberFormat="1" applyFont="1" applyFill="1" applyBorder="1" applyAlignment="1">
      <alignment vertical="center"/>
    </xf>
    <xf numFmtId="164" fontId="2" fillId="0" borderId="7" xfId="2" applyNumberFormat="1" applyFont="1" applyFill="1" applyBorder="1" applyAlignment="1">
      <alignment horizontal="center" vertical="center"/>
    </xf>
    <xf numFmtId="164" fontId="2" fillId="0" borderId="8" xfId="2" applyNumberFormat="1" applyFont="1" applyFill="1" applyBorder="1" applyAlignment="1">
      <alignment vertical="center"/>
    </xf>
    <xf numFmtId="164" fontId="2" fillId="0" borderId="8" xfId="2" applyNumberFormat="1" applyFont="1" applyFill="1" applyBorder="1" applyAlignment="1">
      <alignment horizontal="center" vertical="center"/>
    </xf>
    <xf numFmtId="164" fontId="2" fillId="0" borderId="0" xfId="2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2" fillId="0" borderId="0" xfId="2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2" applyNumberFormat="1" applyFont="1" applyFill="1" applyAlignment="1">
      <alignment horizontal="center" vertical="center"/>
    </xf>
    <xf numFmtId="0" fontId="2" fillId="0" borderId="0" xfId="2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right" vertical="center"/>
    </xf>
    <xf numFmtId="164" fontId="2" fillId="0" borderId="0" xfId="0" quotePrefix="1" applyNumberFormat="1" applyFont="1" applyFill="1" applyAlignment="1">
      <alignment horizontal="center" vertical="center"/>
    </xf>
    <xf numFmtId="164" fontId="2" fillId="0" borderId="5" xfId="2" applyNumberFormat="1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right" vertical="center"/>
    </xf>
    <xf numFmtId="38" fontId="7" fillId="0" borderId="0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Alignment="1">
      <alignment horizontal="right" vertical="center"/>
    </xf>
    <xf numFmtId="37" fontId="7" fillId="0" borderId="4" xfId="0" applyNumberFormat="1" applyFont="1" applyFill="1" applyBorder="1" applyAlignment="1">
      <alignment horizontal="center" vertical="center"/>
    </xf>
    <xf numFmtId="38" fontId="7" fillId="0" borderId="4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vertical="center"/>
    </xf>
    <xf numFmtId="49" fontId="7" fillId="0" borderId="4" xfId="0" quotePrefix="1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38" fontId="7" fillId="0" borderId="0" xfId="0" applyNumberFormat="1" applyFont="1" applyFill="1" applyAlignment="1">
      <alignment vertical="center"/>
    </xf>
    <xf numFmtId="38" fontId="7" fillId="0" borderId="0" xfId="0" applyNumberFormat="1" applyFont="1" applyFill="1" applyBorder="1" applyAlignment="1">
      <alignment horizontal="center" vertical="center"/>
    </xf>
    <xf numFmtId="49" fontId="7" fillId="0" borderId="0" xfId="0" quotePrefix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38" fontId="7" fillId="0" borderId="0" xfId="0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horizontal="center" vertical="center"/>
    </xf>
    <xf numFmtId="38" fontId="7" fillId="0" borderId="0" xfId="0" applyNumberFormat="1" applyFont="1" applyFill="1" applyAlignment="1">
      <alignment horizontal="left" vertical="center"/>
    </xf>
    <xf numFmtId="164" fontId="7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Border="1" applyAlignment="1">
      <alignment horizontal="right" vertical="center"/>
    </xf>
    <xf numFmtId="38" fontId="5" fillId="0" borderId="0" xfId="0" applyNumberFormat="1" applyFont="1" applyFill="1" applyBorder="1" applyAlignment="1">
      <alignment vertical="center"/>
    </xf>
    <xf numFmtId="38" fontId="7" fillId="0" borderId="0" xfId="0" applyNumberFormat="1" applyFont="1" applyFill="1" applyBorder="1" applyAlignment="1">
      <alignment vertical="center"/>
    </xf>
    <xf numFmtId="38" fontId="9" fillId="0" borderId="0" xfId="0" applyNumberFormat="1" applyFont="1" applyFill="1" applyAlignment="1">
      <alignment vertical="center"/>
    </xf>
    <xf numFmtId="164" fontId="7" fillId="0" borderId="3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center" vertical="center"/>
    </xf>
    <xf numFmtId="38" fontId="10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164" fontId="7" fillId="0" borderId="2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Continuous" vertical="center"/>
    </xf>
    <xf numFmtId="38" fontId="7" fillId="0" borderId="0" xfId="0" quotePrefix="1" applyNumberFormat="1" applyFont="1" applyFill="1" applyAlignment="1">
      <alignment horizontal="left" vertical="center"/>
    </xf>
    <xf numFmtId="164" fontId="7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horizontal="center" vertical="center"/>
    </xf>
    <xf numFmtId="164" fontId="7" fillId="0" borderId="4" xfId="0" applyNumberFormat="1" applyFont="1" applyFill="1" applyBorder="1" applyAlignment="1">
      <alignment vertical="center"/>
    </xf>
    <xf numFmtId="164" fontId="7" fillId="0" borderId="4" xfId="0" applyNumberFormat="1" applyFont="1" applyFill="1" applyBorder="1" applyAlignment="1">
      <alignment horizontal="center" vertical="center"/>
    </xf>
    <xf numFmtId="38" fontId="7" fillId="0" borderId="0" xfId="0" applyNumberFormat="1" applyFont="1" applyFill="1" applyAlignment="1">
      <alignment horizontal="centerContinuous" vertical="center"/>
    </xf>
    <xf numFmtId="38" fontId="9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centerContinuous" vertical="center"/>
    </xf>
    <xf numFmtId="38" fontId="9" fillId="0" borderId="0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vertical="center"/>
    </xf>
    <xf numFmtId="38" fontId="7" fillId="0" borderId="1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38" fontId="5" fillId="0" borderId="0" xfId="0" quotePrefix="1" applyNumberFormat="1" applyFont="1" applyFill="1" applyAlignment="1">
      <alignment horizontal="left" vertical="center"/>
    </xf>
    <xf numFmtId="0" fontId="7" fillId="0" borderId="3" xfId="0" quotePrefix="1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7" fillId="0" borderId="0" xfId="0" quotePrefix="1" applyNumberFormat="1" applyFont="1" applyFill="1" applyBorder="1" applyAlignment="1">
      <alignment horizontal="center" vertical="center"/>
    </xf>
    <xf numFmtId="38" fontId="8" fillId="0" borderId="0" xfId="0" applyNumberFormat="1" applyFont="1" applyFill="1" applyAlignment="1">
      <alignment horizontal="center" vertical="center"/>
    </xf>
    <xf numFmtId="38" fontId="12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164" fontId="10" fillId="0" borderId="0" xfId="0" applyNumberFormat="1" applyFont="1" applyFill="1" applyBorder="1" applyAlignment="1">
      <alignment vertical="center"/>
    </xf>
    <xf numFmtId="164" fontId="13" fillId="0" borderId="0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vertical="center"/>
    </xf>
    <xf numFmtId="164" fontId="10" fillId="0" borderId="4" xfId="0" applyNumberFormat="1" applyFont="1" applyFill="1" applyBorder="1" applyAlignment="1">
      <alignment vertical="center"/>
    </xf>
    <xf numFmtId="164" fontId="10" fillId="0" borderId="3" xfId="0" applyNumberFormat="1" applyFont="1" applyFill="1" applyBorder="1" applyAlignment="1">
      <alignment vertical="center"/>
    </xf>
    <xf numFmtId="38" fontId="14" fillId="0" borderId="0" xfId="0" applyNumberFormat="1" applyFont="1" applyFill="1" applyAlignment="1">
      <alignment horizontal="center" vertical="center"/>
    </xf>
    <xf numFmtId="164" fontId="15" fillId="0" borderId="0" xfId="0" applyNumberFormat="1" applyFont="1" applyFill="1" applyBorder="1" applyAlignment="1">
      <alignment vertical="center"/>
    </xf>
    <xf numFmtId="164" fontId="10" fillId="0" borderId="5" xfId="0" applyNumberFormat="1" applyFont="1" applyFill="1" applyBorder="1" applyAlignment="1">
      <alignment vertical="center"/>
    </xf>
    <xf numFmtId="38" fontId="13" fillId="0" borderId="0" xfId="0" applyNumberFormat="1" applyFont="1" applyFill="1" applyBorder="1" applyAlignment="1">
      <alignment vertical="center"/>
    </xf>
    <xf numFmtId="38" fontId="9" fillId="0" borderId="0" xfId="0" applyNumberFormat="1" applyFont="1" applyFill="1" applyBorder="1" applyAlignment="1">
      <alignment vertical="center"/>
    </xf>
    <xf numFmtId="164" fontId="7" fillId="0" borderId="5" xfId="0" applyNumberFormat="1" applyFont="1" applyFill="1" applyBorder="1" applyAlignment="1">
      <alignment vertical="center"/>
    </xf>
    <xf numFmtId="38" fontId="8" fillId="0" borderId="0" xfId="0" applyNumberFormat="1" applyFont="1" applyFill="1" applyBorder="1" applyAlignment="1">
      <alignment horizontal="center" vertical="center"/>
    </xf>
    <xf numFmtId="39" fontId="7" fillId="0" borderId="0" xfId="0" applyNumberFormat="1" applyFont="1" applyFill="1" applyBorder="1" applyAlignment="1">
      <alignment vertical="center"/>
    </xf>
    <xf numFmtId="39" fontId="13" fillId="0" borderId="0" xfId="0" applyNumberFormat="1" applyFont="1" applyFill="1" applyBorder="1" applyAlignment="1">
      <alignment vertical="center"/>
    </xf>
    <xf numFmtId="38" fontId="11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horizontal="center" vertical="center"/>
    </xf>
    <xf numFmtId="38" fontId="17" fillId="0" borderId="0" xfId="0" applyNumberFormat="1" applyFont="1" applyFill="1" applyAlignment="1">
      <alignment horizontal="center" vertical="center"/>
    </xf>
    <xf numFmtId="165" fontId="7" fillId="0" borderId="0" xfId="1" applyFont="1" applyFill="1" applyAlignment="1">
      <alignment vertical="center"/>
    </xf>
    <xf numFmtId="164" fontId="10" fillId="0" borderId="0" xfId="0" applyNumberFormat="1" applyFont="1" applyFill="1" applyBorder="1" applyAlignment="1">
      <alignment horizontal="center" vertical="center"/>
    </xf>
    <xf numFmtId="38" fontId="10" fillId="0" borderId="4" xfId="0" applyNumberFormat="1" applyFont="1" applyFill="1" applyBorder="1" applyAlignment="1">
      <alignment vertical="center"/>
    </xf>
    <xf numFmtId="164" fontId="11" fillId="0" borderId="0" xfId="0" applyNumberFormat="1" applyFont="1" applyFill="1" applyAlignment="1">
      <alignment vertical="center"/>
    </xf>
    <xf numFmtId="164" fontId="10" fillId="0" borderId="4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Alignment="1">
      <alignment horizontal="right" vertical="center"/>
    </xf>
    <xf numFmtId="164" fontId="10" fillId="0" borderId="2" xfId="0" applyNumberFormat="1" applyFont="1" applyFill="1" applyBorder="1" applyAlignment="1">
      <alignment vertical="center"/>
    </xf>
    <xf numFmtId="38" fontId="16" fillId="0" borderId="0" xfId="0" applyNumberFormat="1" applyFont="1" applyFill="1" applyAlignment="1">
      <alignment vertical="center"/>
    </xf>
    <xf numFmtId="38" fontId="18" fillId="0" borderId="0" xfId="0" applyNumberFormat="1" applyFont="1" applyFill="1" applyAlignment="1">
      <alignment horizontal="center" vertical="center"/>
    </xf>
    <xf numFmtId="166" fontId="7" fillId="0" borderId="2" xfId="0" applyNumberFormat="1" applyFont="1" applyFill="1" applyBorder="1" applyAlignment="1">
      <alignment vertical="center"/>
    </xf>
    <xf numFmtId="164" fontId="7" fillId="0" borderId="0" xfId="0" applyNumberFormat="1" applyFont="1" applyAlignment="1">
      <alignment vertical="center"/>
    </xf>
    <xf numFmtId="38" fontId="19" fillId="0" borderId="0" xfId="0" applyNumberFormat="1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</cellXfs>
  <cellStyles count="3">
    <cellStyle name="Currency" xfId="1" builtinId="4"/>
    <cellStyle name="Normal" xfId="0" builtinId="0"/>
    <cellStyle name="Normal_CET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"/>
  <sheetViews>
    <sheetView showGridLines="0" view="pageBreakPreview" topLeftCell="A31" zoomScale="70" zoomScaleNormal="76" zoomScaleSheetLayoutView="70" workbookViewId="0">
      <selection activeCell="C50" sqref="C50"/>
    </sheetView>
  </sheetViews>
  <sheetFormatPr defaultColWidth="9.140625" defaultRowHeight="21.75" customHeight="1"/>
  <cols>
    <col min="1" max="1" width="9.140625" style="41"/>
    <col min="2" max="2" width="9.140625" style="41" customWidth="1"/>
    <col min="3" max="3" width="29.28515625" style="41" customWidth="1"/>
    <col min="4" max="4" width="1.7109375" style="41" customWidth="1"/>
    <col min="5" max="5" width="5.7109375" style="56" customWidth="1"/>
    <col min="6" max="6" width="1.7109375" style="41" customWidth="1"/>
    <col min="7" max="7" width="17.7109375" style="41" customWidth="1"/>
    <col min="8" max="8" width="1.7109375" style="41" customWidth="1"/>
    <col min="9" max="9" width="17.7109375" style="41" customWidth="1"/>
    <col min="10" max="10" width="1.7109375" style="41" customWidth="1"/>
    <col min="11" max="11" width="17.7109375" style="41" customWidth="1"/>
    <col min="12" max="12" width="1.7109375" style="41" customWidth="1"/>
    <col min="13" max="13" width="17.7109375" style="41" customWidth="1"/>
    <col min="14" max="16384" width="9.140625" style="41"/>
  </cols>
  <sheetData>
    <row r="1" spans="1:13" ht="21.75" customHeight="1">
      <c r="A1" s="35" t="s">
        <v>25</v>
      </c>
      <c r="B1" s="35"/>
      <c r="C1" s="35"/>
      <c r="D1" s="36"/>
      <c r="E1" s="37"/>
      <c r="F1" s="38"/>
      <c r="G1" s="39"/>
      <c r="H1" s="39"/>
      <c r="I1" s="39"/>
      <c r="J1" s="39"/>
      <c r="K1" s="39"/>
      <c r="L1" s="36"/>
      <c r="M1" s="39"/>
    </row>
    <row r="2" spans="1:13" ht="21.75" customHeight="1">
      <c r="A2" s="35" t="s">
        <v>58</v>
      </c>
      <c r="B2" s="35"/>
      <c r="D2" s="36"/>
      <c r="E2" s="37"/>
      <c r="F2" s="38"/>
      <c r="G2" s="39"/>
      <c r="H2" s="39"/>
      <c r="I2" s="39"/>
      <c r="J2" s="39"/>
      <c r="K2" s="39"/>
      <c r="L2" s="36"/>
      <c r="M2" s="39"/>
    </row>
    <row r="3" spans="1:13" ht="21.75" customHeight="1">
      <c r="A3" s="35" t="s">
        <v>166</v>
      </c>
      <c r="B3" s="35"/>
      <c r="D3" s="36"/>
      <c r="E3" s="37"/>
      <c r="F3" s="38"/>
      <c r="G3" s="39"/>
      <c r="H3" s="39"/>
      <c r="I3" s="39"/>
      <c r="J3" s="39"/>
      <c r="K3" s="39"/>
      <c r="L3" s="36"/>
      <c r="M3" s="39"/>
    </row>
    <row r="4" spans="1:13" ht="21.75" customHeight="1">
      <c r="A4" s="42"/>
      <c r="E4" s="43"/>
      <c r="F4" s="43"/>
      <c r="G4" s="44"/>
      <c r="H4" s="44"/>
      <c r="I4" s="44"/>
      <c r="J4" s="44"/>
      <c r="K4" s="45"/>
      <c r="L4" s="46"/>
      <c r="M4" s="47" t="s">
        <v>23</v>
      </c>
    </row>
    <row r="5" spans="1:13" ht="21.75" customHeight="1">
      <c r="A5" s="42"/>
      <c r="E5" s="43"/>
      <c r="F5" s="43"/>
      <c r="G5" s="48"/>
      <c r="H5" s="48" t="s">
        <v>22</v>
      </c>
      <c r="I5" s="48"/>
      <c r="J5" s="44"/>
      <c r="K5" s="48"/>
      <c r="L5" s="49" t="s">
        <v>21</v>
      </c>
      <c r="M5" s="48"/>
    </row>
    <row r="6" spans="1:13" ht="21.75" customHeight="1">
      <c r="A6" s="50"/>
      <c r="E6" s="49" t="s">
        <v>38</v>
      </c>
      <c r="G6" s="51" t="s">
        <v>167</v>
      </c>
      <c r="H6" s="52"/>
      <c r="I6" s="51" t="s">
        <v>170</v>
      </c>
      <c r="J6" s="52"/>
      <c r="K6" s="51" t="s">
        <v>167</v>
      </c>
      <c r="L6" s="52"/>
      <c r="M6" s="51" t="s">
        <v>170</v>
      </c>
    </row>
    <row r="7" spans="1:13" ht="21.75" customHeight="1">
      <c r="A7" s="50"/>
      <c r="E7" s="54"/>
      <c r="G7" s="55" t="s">
        <v>20</v>
      </c>
      <c r="H7" s="52"/>
      <c r="I7" s="55" t="s">
        <v>19</v>
      </c>
      <c r="J7" s="52"/>
      <c r="K7" s="55" t="s">
        <v>20</v>
      </c>
      <c r="L7" s="52"/>
      <c r="M7" s="55" t="s">
        <v>19</v>
      </c>
    </row>
    <row r="8" spans="1:13" ht="21.75" customHeight="1">
      <c r="A8" s="50"/>
      <c r="E8" s="54"/>
      <c r="G8" s="55" t="s">
        <v>18</v>
      </c>
      <c r="H8" s="52"/>
      <c r="I8" s="55"/>
      <c r="J8" s="52"/>
      <c r="K8" s="55" t="s">
        <v>18</v>
      </c>
      <c r="L8" s="52"/>
      <c r="M8" s="55"/>
    </row>
    <row r="9" spans="1:13" ht="21.75" customHeight="1">
      <c r="A9" s="50" t="s">
        <v>57</v>
      </c>
    </row>
    <row r="10" spans="1:13" ht="21.75" customHeight="1">
      <c r="A10" s="50" t="s">
        <v>56</v>
      </c>
      <c r="B10" s="50"/>
      <c r="D10" s="57"/>
      <c r="E10" s="58"/>
      <c r="F10" s="58"/>
    </row>
    <row r="11" spans="1:13" ht="21.75" customHeight="1">
      <c r="A11" s="59" t="s">
        <v>55</v>
      </c>
      <c r="D11" s="57"/>
      <c r="E11" s="58">
        <v>3</v>
      </c>
      <c r="F11" s="58"/>
      <c r="G11" s="60">
        <v>14496</v>
      </c>
      <c r="H11" s="60"/>
      <c r="I11" s="60">
        <v>24758</v>
      </c>
      <c r="J11" s="60"/>
      <c r="K11" s="60">
        <v>4413</v>
      </c>
      <c r="L11" s="60"/>
      <c r="M11" s="60">
        <v>6779</v>
      </c>
    </row>
    <row r="12" spans="1:13" ht="21.75" customHeight="1">
      <c r="A12" s="59" t="s">
        <v>54</v>
      </c>
      <c r="D12" s="57"/>
      <c r="E12" s="58" t="s">
        <v>176</v>
      </c>
      <c r="F12" s="58"/>
      <c r="G12" s="60">
        <v>237089</v>
      </c>
      <c r="H12" s="61"/>
      <c r="I12" s="60">
        <v>197754</v>
      </c>
      <c r="J12" s="61"/>
      <c r="K12" s="60">
        <v>194156</v>
      </c>
      <c r="L12" s="61"/>
      <c r="M12" s="60">
        <v>164937</v>
      </c>
    </row>
    <row r="13" spans="1:13" ht="21.75" customHeight="1">
      <c r="A13" s="59" t="s">
        <v>53</v>
      </c>
      <c r="D13" s="57"/>
      <c r="E13" s="58">
        <v>5</v>
      </c>
      <c r="F13" s="58"/>
      <c r="G13" s="61">
        <v>234156</v>
      </c>
      <c r="H13" s="61"/>
      <c r="I13" s="61">
        <v>214916</v>
      </c>
      <c r="J13" s="61"/>
      <c r="K13" s="61">
        <v>117318</v>
      </c>
      <c r="L13" s="61"/>
      <c r="M13" s="61">
        <v>90361</v>
      </c>
    </row>
    <row r="14" spans="1:13" ht="21.75" customHeight="1">
      <c r="A14" s="59" t="s">
        <v>174</v>
      </c>
      <c r="D14" s="57"/>
      <c r="E14" s="58">
        <v>2</v>
      </c>
      <c r="F14" s="58"/>
      <c r="G14" s="61">
        <v>0</v>
      </c>
      <c r="H14" s="61"/>
      <c r="I14" s="61">
        <v>0</v>
      </c>
      <c r="J14" s="61"/>
      <c r="K14" s="61">
        <v>165770</v>
      </c>
      <c r="L14" s="61"/>
      <c r="M14" s="61">
        <v>151370</v>
      </c>
    </row>
    <row r="15" spans="1:13" ht="21.75" customHeight="1">
      <c r="A15" s="59" t="s">
        <v>52</v>
      </c>
      <c r="D15" s="57"/>
      <c r="E15" s="58">
        <v>9</v>
      </c>
      <c r="F15" s="58"/>
      <c r="G15" s="61">
        <v>7026</v>
      </c>
      <c r="H15" s="61"/>
      <c r="I15" s="61">
        <v>5616</v>
      </c>
      <c r="J15" s="61"/>
      <c r="K15" s="61">
        <v>0</v>
      </c>
      <c r="L15" s="61"/>
      <c r="M15" s="61">
        <v>0</v>
      </c>
    </row>
    <row r="16" spans="1:13" ht="21.75" customHeight="1">
      <c r="A16" s="59" t="s">
        <v>175</v>
      </c>
      <c r="D16" s="57"/>
      <c r="E16" s="58">
        <v>6</v>
      </c>
      <c r="F16" s="58"/>
      <c r="G16" s="61">
        <v>247628</v>
      </c>
      <c r="H16" s="61"/>
      <c r="I16" s="61">
        <v>187868</v>
      </c>
      <c r="J16" s="61"/>
      <c r="K16" s="61">
        <v>235228</v>
      </c>
      <c r="L16" s="61"/>
      <c r="M16" s="61">
        <v>178468</v>
      </c>
    </row>
    <row r="17" spans="1:13" ht="21.75" customHeight="1">
      <c r="A17" s="53" t="s">
        <v>51</v>
      </c>
      <c r="D17" s="57"/>
      <c r="E17" s="58"/>
      <c r="F17" s="58"/>
      <c r="G17" s="62">
        <v>24574</v>
      </c>
      <c r="H17" s="61"/>
      <c r="I17" s="61">
        <v>19644</v>
      </c>
      <c r="J17" s="61"/>
      <c r="K17" s="61">
        <v>9367</v>
      </c>
      <c r="L17" s="61"/>
      <c r="M17" s="61">
        <v>8567</v>
      </c>
    </row>
    <row r="18" spans="1:13" ht="21.75" customHeight="1">
      <c r="A18" s="63" t="s">
        <v>50</v>
      </c>
      <c r="B18" s="64"/>
      <c r="C18" s="64"/>
      <c r="D18" s="54"/>
      <c r="E18" s="65"/>
      <c r="F18" s="58"/>
      <c r="G18" s="66">
        <f>SUM(G11:G17)</f>
        <v>764969</v>
      </c>
      <c r="H18" s="61"/>
      <c r="I18" s="66">
        <f>SUM(I11:I17)</f>
        <v>650556</v>
      </c>
      <c r="J18" s="61"/>
      <c r="K18" s="66">
        <f>SUM(K11:K17)</f>
        <v>726252</v>
      </c>
      <c r="L18" s="61"/>
      <c r="M18" s="66">
        <f>SUM(M11:M17)</f>
        <v>600482</v>
      </c>
    </row>
    <row r="19" spans="1:13" ht="21.75" customHeight="1">
      <c r="A19" s="50" t="s">
        <v>49</v>
      </c>
      <c r="D19" s="57"/>
      <c r="E19" s="65"/>
      <c r="F19" s="58"/>
      <c r="G19" s="61"/>
      <c r="H19" s="61"/>
      <c r="I19" s="61"/>
      <c r="J19" s="61"/>
      <c r="K19" s="61"/>
      <c r="M19" s="61"/>
    </row>
    <row r="20" spans="1:13" ht="21.75" customHeight="1">
      <c r="A20" s="53" t="s">
        <v>134</v>
      </c>
      <c r="D20" s="57"/>
      <c r="E20" s="58">
        <v>7</v>
      </c>
      <c r="F20" s="58"/>
      <c r="G20" s="61">
        <v>7658219</v>
      </c>
      <c r="H20" s="61"/>
      <c r="I20" s="61">
        <v>6260323</v>
      </c>
      <c r="J20" s="61"/>
      <c r="K20" s="61">
        <v>7256022</v>
      </c>
      <c r="M20" s="61">
        <v>5928124</v>
      </c>
    </row>
    <row r="21" spans="1:13" ht="21.75" customHeight="1">
      <c r="A21" s="53" t="s">
        <v>48</v>
      </c>
      <c r="D21" s="57"/>
      <c r="E21" s="58">
        <v>8</v>
      </c>
      <c r="F21" s="58"/>
      <c r="G21" s="67">
        <v>0</v>
      </c>
      <c r="H21" s="61"/>
      <c r="I21" s="67">
        <v>0</v>
      </c>
      <c r="J21" s="61"/>
      <c r="K21" s="61">
        <v>1100814</v>
      </c>
      <c r="L21" s="61"/>
      <c r="M21" s="61">
        <v>800839</v>
      </c>
    </row>
    <row r="22" spans="1:13" ht="21.75" customHeight="1">
      <c r="A22" s="68" t="s">
        <v>160</v>
      </c>
      <c r="B22" s="69"/>
      <c r="C22" s="69"/>
      <c r="D22" s="57"/>
      <c r="E22" s="65"/>
      <c r="F22" s="58"/>
      <c r="G22" s="61"/>
      <c r="H22" s="61"/>
      <c r="I22" s="61"/>
      <c r="J22" s="61"/>
      <c r="K22" s="61"/>
      <c r="L22" s="61"/>
      <c r="M22" s="67"/>
    </row>
    <row r="23" spans="1:13" ht="21.75" customHeight="1">
      <c r="A23" s="53" t="s">
        <v>159</v>
      </c>
      <c r="D23" s="57"/>
      <c r="E23" s="58">
        <v>9</v>
      </c>
      <c r="F23" s="58"/>
      <c r="G23" s="61">
        <v>8786</v>
      </c>
      <c r="H23" s="61"/>
      <c r="I23" s="61">
        <v>9396</v>
      </c>
      <c r="J23" s="61"/>
      <c r="K23" s="67">
        <v>0</v>
      </c>
      <c r="L23" s="61"/>
      <c r="M23" s="67">
        <v>0</v>
      </c>
    </row>
    <row r="24" spans="1:13" ht="21.75" customHeight="1">
      <c r="A24" s="53" t="s">
        <v>47</v>
      </c>
      <c r="D24" s="57"/>
      <c r="E24" s="58">
        <v>10</v>
      </c>
      <c r="F24" s="58"/>
      <c r="G24" s="61">
        <v>135767</v>
      </c>
      <c r="H24" s="61"/>
      <c r="I24" s="61">
        <v>133271</v>
      </c>
      <c r="J24" s="61"/>
      <c r="K24" s="67">
        <v>8372</v>
      </c>
      <c r="L24" s="61"/>
      <c r="M24" s="67">
        <v>8372</v>
      </c>
    </row>
    <row r="25" spans="1:13" ht="21.75" customHeight="1">
      <c r="A25" s="53" t="s">
        <v>46</v>
      </c>
      <c r="D25" s="57"/>
      <c r="E25" s="58">
        <v>11</v>
      </c>
      <c r="F25" s="58"/>
      <c r="G25" s="61">
        <v>474686</v>
      </c>
      <c r="H25" s="61"/>
      <c r="I25" s="61">
        <v>482452</v>
      </c>
      <c r="J25" s="61"/>
      <c r="K25" s="67">
        <v>152742</v>
      </c>
      <c r="L25" s="61"/>
      <c r="M25" s="61">
        <v>155006</v>
      </c>
    </row>
    <row r="26" spans="1:13" ht="21.75" customHeight="1">
      <c r="A26" s="53" t="s">
        <v>45</v>
      </c>
      <c r="D26" s="57"/>
      <c r="E26" s="58"/>
      <c r="F26" s="58"/>
      <c r="G26" s="61">
        <v>722</v>
      </c>
      <c r="H26" s="61"/>
      <c r="I26" s="61">
        <v>880</v>
      </c>
      <c r="J26" s="61"/>
      <c r="K26" s="61">
        <v>722</v>
      </c>
      <c r="L26" s="61"/>
      <c r="M26" s="61">
        <v>880</v>
      </c>
    </row>
    <row r="27" spans="1:13" ht="21.75" customHeight="1">
      <c r="A27" s="53" t="s">
        <v>44</v>
      </c>
      <c r="D27" s="57"/>
      <c r="E27" s="65"/>
      <c r="F27" s="58"/>
      <c r="G27" s="61">
        <v>6931</v>
      </c>
      <c r="H27" s="61"/>
      <c r="I27" s="61">
        <v>7265</v>
      </c>
      <c r="J27" s="61"/>
      <c r="K27" s="61">
        <v>6253</v>
      </c>
      <c r="L27" s="61"/>
      <c r="M27" s="61">
        <v>6535</v>
      </c>
    </row>
    <row r="28" spans="1:13" ht="21.75" customHeight="1">
      <c r="A28" s="53" t="s">
        <v>43</v>
      </c>
      <c r="D28" s="57"/>
      <c r="E28" s="58">
        <v>14</v>
      </c>
      <c r="F28" s="58"/>
      <c r="G28" s="61">
        <v>4934</v>
      </c>
      <c r="H28" s="61"/>
      <c r="I28" s="61">
        <v>5135</v>
      </c>
      <c r="J28" s="61"/>
      <c r="K28" s="61">
        <v>3371</v>
      </c>
      <c r="L28" s="61"/>
      <c r="M28" s="61">
        <v>3607</v>
      </c>
    </row>
    <row r="29" spans="1:13" ht="21.75" customHeight="1">
      <c r="A29" s="53" t="s">
        <v>42</v>
      </c>
      <c r="D29" s="57"/>
      <c r="E29" s="58">
        <v>8</v>
      </c>
      <c r="F29" s="58"/>
      <c r="G29" s="61">
        <v>0</v>
      </c>
      <c r="H29" s="61"/>
      <c r="I29" s="61">
        <v>0</v>
      </c>
      <c r="J29" s="61"/>
      <c r="K29" s="61">
        <v>0</v>
      </c>
      <c r="L29" s="61"/>
      <c r="M29" s="61">
        <v>0</v>
      </c>
    </row>
    <row r="30" spans="1:13" ht="21.75" customHeight="1">
      <c r="A30" s="53" t="s">
        <v>41</v>
      </c>
      <c r="D30" s="57"/>
      <c r="E30" s="65"/>
      <c r="F30" s="58"/>
      <c r="G30" s="61">
        <v>2377</v>
      </c>
      <c r="H30" s="61"/>
      <c r="I30" s="61">
        <v>2378</v>
      </c>
      <c r="J30" s="61"/>
      <c r="K30" s="61">
        <v>0</v>
      </c>
      <c r="L30" s="61"/>
      <c r="M30" s="61">
        <v>0</v>
      </c>
    </row>
    <row r="31" spans="1:13" ht="21.75" customHeight="1">
      <c r="A31" s="50" t="s">
        <v>40</v>
      </c>
      <c r="D31" s="57"/>
      <c r="E31" s="65"/>
      <c r="F31" s="58"/>
      <c r="G31" s="66">
        <f>SUM(G20:G30)</f>
        <v>8292422</v>
      </c>
      <c r="H31" s="61"/>
      <c r="I31" s="66">
        <f>SUM(I20:I30)</f>
        <v>6901100</v>
      </c>
      <c r="J31" s="61"/>
      <c r="K31" s="66">
        <f>SUM(K20:K30)</f>
        <v>8528296</v>
      </c>
      <c r="L31" s="61"/>
      <c r="M31" s="66">
        <f>SUM(M20:M30)</f>
        <v>6903363</v>
      </c>
    </row>
    <row r="32" spans="1:13" ht="21.75" customHeight="1" thickBot="1">
      <c r="A32" s="50" t="s">
        <v>39</v>
      </c>
      <c r="D32" s="57"/>
      <c r="E32" s="65"/>
      <c r="F32" s="58"/>
      <c r="G32" s="70">
        <f>SUM(G18,G31)</f>
        <v>9057391</v>
      </c>
      <c r="H32" s="71"/>
      <c r="I32" s="70">
        <f>SUM(I18,I31)</f>
        <v>7551656</v>
      </c>
      <c r="J32" s="71"/>
      <c r="K32" s="70">
        <f>SUM(K18,K31)</f>
        <v>9254548</v>
      </c>
      <c r="L32" s="71"/>
      <c r="M32" s="70">
        <f>SUM(M18,M31)</f>
        <v>7503845</v>
      </c>
    </row>
    <row r="33" spans="1:13" ht="21.75" customHeight="1" thickTop="1">
      <c r="D33" s="57"/>
      <c r="E33" s="41"/>
    </row>
    <row r="34" spans="1:13" ht="21.75" customHeight="1">
      <c r="A34" s="53" t="s">
        <v>161</v>
      </c>
      <c r="D34" s="57"/>
      <c r="E34" s="58"/>
      <c r="F34" s="58"/>
      <c r="G34" s="72"/>
      <c r="H34" s="72"/>
      <c r="I34" s="72"/>
      <c r="J34" s="72"/>
      <c r="K34" s="72"/>
      <c r="L34" s="64"/>
      <c r="M34" s="72"/>
    </row>
    <row r="35" spans="1:13" ht="21.75" customHeight="1">
      <c r="D35" s="57"/>
      <c r="E35" s="58"/>
      <c r="F35" s="58"/>
      <c r="G35" s="72"/>
      <c r="H35" s="72"/>
      <c r="I35" s="72"/>
      <c r="J35" s="72"/>
      <c r="K35" s="72"/>
      <c r="L35" s="64"/>
      <c r="M35" s="72"/>
    </row>
    <row r="36" spans="1:13" ht="21.75" customHeight="1">
      <c r="A36" s="36" t="s">
        <v>25</v>
      </c>
      <c r="B36" s="36"/>
      <c r="C36" s="36"/>
      <c r="D36" s="36"/>
      <c r="E36" s="37"/>
      <c r="F36" s="38"/>
      <c r="G36" s="39"/>
      <c r="H36" s="39"/>
      <c r="I36" s="39"/>
      <c r="J36" s="39"/>
      <c r="K36" s="39"/>
      <c r="L36" s="36"/>
      <c r="M36" s="39"/>
    </row>
    <row r="37" spans="1:13" ht="21.75" customHeight="1">
      <c r="A37" s="36" t="s">
        <v>24</v>
      </c>
      <c r="B37" s="36"/>
      <c r="C37" s="36"/>
      <c r="D37" s="36"/>
      <c r="E37" s="37"/>
      <c r="F37" s="38"/>
      <c r="G37" s="39"/>
      <c r="H37" s="39"/>
      <c r="I37" s="39"/>
      <c r="J37" s="39"/>
      <c r="K37" s="39"/>
      <c r="L37" s="36"/>
      <c r="M37" s="39"/>
    </row>
    <row r="38" spans="1:13" ht="21.75" customHeight="1">
      <c r="A38" s="35" t="s">
        <v>166</v>
      </c>
      <c r="B38" s="35"/>
      <c r="D38" s="36"/>
      <c r="E38" s="37"/>
      <c r="F38" s="38"/>
      <c r="G38" s="39"/>
      <c r="H38" s="39"/>
      <c r="I38" s="39"/>
      <c r="J38" s="39"/>
      <c r="K38" s="39"/>
      <c r="L38" s="36"/>
      <c r="M38" s="39"/>
    </row>
    <row r="39" spans="1:13" ht="21.75" customHeight="1">
      <c r="A39" s="42"/>
      <c r="E39" s="43"/>
      <c r="F39" s="43"/>
      <c r="G39" s="44"/>
      <c r="H39" s="44"/>
      <c r="I39" s="44"/>
      <c r="J39" s="44"/>
      <c r="K39" s="45"/>
      <c r="L39" s="46"/>
      <c r="M39" s="47" t="s">
        <v>23</v>
      </c>
    </row>
    <row r="40" spans="1:13" ht="21.75" customHeight="1">
      <c r="A40" s="42"/>
      <c r="E40" s="43"/>
      <c r="F40" s="43"/>
      <c r="G40" s="48"/>
      <c r="H40" s="48" t="s">
        <v>22</v>
      </c>
      <c r="I40" s="48"/>
      <c r="J40" s="44"/>
      <c r="K40" s="48"/>
      <c r="L40" s="49" t="s">
        <v>21</v>
      </c>
      <c r="M40" s="48"/>
    </row>
    <row r="41" spans="1:13" ht="21.75" customHeight="1">
      <c r="A41" s="50"/>
      <c r="E41" s="49" t="s">
        <v>38</v>
      </c>
      <c r="G41" s="51" t="s">
        <v>167</v>
      </c>
      <c r="H41" s="52"/>
      <c r="I41" s="51" t="s">
        <v>170</v>
      </c>
      <c r="J41" s="52"/>
      <c r="K41" s="51" t="s">
        <v>167</v>
      </c>
      <c r="L41" s="52"/>
      <c r="M41" s="51" t="s">
        <v>170</v>
      </c>
    </row>
    <row r="42" spans="1:13" ht="21.75" customHeight="1">
      <c r="A42" s="50"/>
      <c r="E42" s="54"/>
      <c r="G42" s="55" t="s">
        <v>20</v>
      </c>
      <c r="H42" s="52"/>
      <c r="I42" s="55" t="s">
        <v>19</v>
      </c>
      <c r="J42" s="52"/>
      <c r="K42" s="55" t="s">
        <v>20</v>
      </c>
      <c r="L42" s="52"/>
      <c r="M42" s="55" t="s">
        <v>19</v>
      </c>
    </row>
    <row r="43" spans="1:13" ht="21.75" customHeight="1">
      <c r="A43" s="50"/>
      <c r="E43" s="54"/>
      <c r="G43" s="55" t="s">
        <v>18</v>
      </c>
      <c r="H43" s="52"/>
      <c r="I43" s="55"/>
      <c r="J43" s="52"/>
      <c r="K43" s="55" t="s">
        <v>18</v>
      </c>
      <c r="L43" s="52"/>
      <c r="M43" s="55"/>
    </row>
    <row r="44" spans="1:13" ht="21.75" customHeight="1">
      <c r="A44" s="50" t="s">
        <v>37</v>
      </c>
      <c r="F44" s="73"/>
      <c r="G44" s="73"/>
      <c r="H44" s="73"/>
      <c r="I44" s="73"/>
      <c r="J44" s="73"/>
      <c r="K44" s="73"/>
      <c r="L44" s="73"/>
      <c r="M44" s="73"/>
    </row>
    <row r="45" spans="1:13" ht="21.75" customHeight="1">
      <c r="A45" s="50" t="s">
        <v>36</v>
      </c>
      <c r="F45" s="73"/>
      <c r="G45" s="73"/>
      <c r="H45" s="73"/>
      <c r="I45" s="73"/>
      <c r="J45" s="73"/>
      <c r="K45" s="73"/>
      <c r="L45" s="73"/>
      <c r="M45" s="73"/>
    </row>
    <row r="46" spans="1:13" ht="21.75" customHeight="1">
      <c r="A46" s="74" t="s">
        <v>203</v>
      </c>
      <c r="D46" s="57"/>
    </row>
    <row r="47" spans="1:13" ht="21.75" customHeight="1">
      <c r="A47" s="74" t="s">
        <v>35</v>
      </c>
      <c r="D47" s="57"/>
      <c r="E47" s="58">
        <v>12</v>
      </c>
      <c r="F47" s="58"/>
      <c r="G47" s="75">
        <v>746007</v>
      </c>
      <c r="H47" s="75"/>
      <c r="I47" s="75">
        <v>768003</v>
      </c>
      <c r="J47" s="75"/>
      <c r="K47" s="75">
        <v>746000</v>
      </c>
      <c r="L47" s="75"/>
      <c r="M47" s="75">
        <v>768000</v>
      </c>
    </row>
    <row r="48" spans="1:13" ht="21.75" customHeight="1">
      <c r="A48" s="74" t="s">
        <v>151</v>
      </c>
      <c r="D48" s="57"/>
      <c r="E48" s="58">
        <v>2</v>
      </c>
      <c r="F48" s="58"/>
      <c r="G48" s="75">
        <v>0</v>
      </c>
      <c r="H48" s="75"/>
      <c r="I48" s="75">
        <v>0</v>
      </c>
      <c r="J48" s="75"/>
      <c r="K48" s="75">
        <v>574400</v>
      </c>
      <c r="L48" s="75"/>
      <c r="M48" s="75">
        <v>268900</v>
      </c>
    </row>
    <row r="49" spans="1:13" ht="21.75" customHeight="1">
      <c r="A49" s="59" t="s">
        <v>34</v>
      </c>
      <c r="D49" s="57"/>
      <c r="E49" s="58">
        <v>2</v>
      </c>
      <c r="F49" s="58"/>
      <c r="G49" s="71">
        <v>114126</v>
      </c>
      <c r="H49" s="75"/>
      <c r="I49" s="71">
        <v>51331</v>
      </c>
      <c r="J49" s="75"/>
      <c r="K49" s="75">
        <v>132501</v>
      </c>
      <c r="L49" s="75"/>
      <c r="M49" s="75">
        <v>58053</v>
      </c>
    </row>
    <row r="50" spans="1:13" ht="21.75" customHeight="1">
      <c r="A50" s="59" t="s">
        <v>135</v>
      </c>
      <c r="D50" s="57"/>
      <c r="E50" s="58">
        <v>13</v>
      </c>
      <c r="F50" s="58"/>
      <c r="G50" s="71">
        <v>727</v>
      </c>
      <c r="H50" s="75"/>
      <c r="I50" s="76">
        <v>727</v>
      </c>
      <c r="J50" s="75"/>
      <c r="K50" s="75">
        <v>727</v>
      </c>
      <c r="L50" s="75"/>
      <c r="M50" s="75">
        <v>727</v>
      </c>
    </row>
    <row r="51" spans="1:13" ht="21.75" customHeight="1">
      <c r="A51" s="59" t="s">
        <v>162</v>
      </c>
      <c r="D51" s="57"/>
      <c r="E51" s="58"/>
      <c r="F51" s="58"/>
      <c r="G51" s="71">
        <v>1161</v>
      </c>
      <c r="H51" s="75"/>
      <c r="I51" s="76">
        <v>0</v>
      </c>
      <c r="J51" s="75"/>
      <c r="K51" s="75">
        <v>1161</v>
      </c>
      <c r="L51" s="75"/>
      <c r="M51" s="75">
        <v>0</v>
      </c>
    </row>
    <row r="52" spans="1:13" ht="21.75" customHeight="1">
      <c r="A52" s="59" t="s">
        <v>33</v>
      </c>
      <c r="D52" s="57"/>
      <c r="E52" s="58"/>
      <c r="F52" s="58"/>
      <c r="G52" s="77">
        <v>20098</v>
      </c>
      <c r="H52" s="75"/>
      <c r="I52" s="78">
        <v>21105</v>
      </c>
      <c r="J52" s="75"/>
      <c r="K52" s="77">
        <v>9408</v>
      </c>
      <c r="L52" s="75"/>
      <c r="M52" s="77">
        <v>9548</v>
      </c>
    </row>
    <row r="53" spans="1:13" ht="21.75" customHeight="1">
      <c r="A53" s="50" t="s">
        <v>32</v>
      </c>
      <c r="D53" s="57"/>
      <c r="E53" s="58"/>
      <c r="F53" s="58"/>
      <c r="G53" s="77">
        <f>SUM(G47:G52)</f>
        <v>882119</v>
      </c>
      <c r="H53" s="71"/>
      <c r="I53" s="77">
        <f>SUM(I47:I52)</f>
        <v>841166</v>
      </c>
      <c r="J53" s="71"/>
      <c r="K53" s="77">
        <f>SUM(K47:K52)</f>
        <v>1464197</v>
      </c>
      <c r="L53" s="71"/>
      <c r="M53" s="77">
        <f>SUM(M47:M52)</f>
        <v>1105228</v>
      </c>
    </row>
    <row r="54" spans="1:13" ht="21.75" customHeight="1">
      <c r="A54" s="50" t="s">
        <v>31</v>
      </c>
      <c r="D54" s="57"/>
      <c r="E54" s="58"/>
      <c r="F54" s="58"/>
      <c r="G54" s="71"/>
      <c r="H54" s="71"/>
      <c r="I54" s="71"/>
      <c r="J54" s="71"/>
      <c r="K54" s="71"/>
      <c r="L54" s="71"/>
      <c r="M54" s="71"/>
    </row>
    <row r="55" spans="1:13" ht="21.75" customHeight="1">
      <c r="A55" s="53" t="s">
        <v>30</v>
      </c>
      <c r="D55" s="57"/>
      <c r="E55" s="58"/>
      <c r="F55" s="58"/>
      <c r="G55" s="71">
        <v>24792</v>
      </c>
      <c r="H55" s="71"/>
      <c r="I55" s="71">
        <v>24293</v>
      </c>
      <c r="J55" s="71"/>
      <c r="K55" s="71">
        <v>16857</v>
      </c>
      <c r="L55" s="71"/>
      <c r="M55" s="71">
        <v>16533</v>
      </c>
    </row>
    <row r="56" spans="1:13" ht="21.75" customHeight="1">
      <c r="A56" s="41" t="s">
        <v>136</v>
      </c>
      <c r="D56" s="57"/>
      <c r="E56" s="58">
        <v>13</v>
      </c>
      <c r="F56" s="58"/>
      <c r="G56" s="71">
        <v>8411</v>
      </c>
      <c r="H56" s="71"/>
      <c r="I56" s="71">
        <v>8490</v>
      </c>
      <c r="J56" s="71"/>
      <c r="K56" s="71">
        <v>0</v>
      </c>
      <c r="L56" s="71"/>
      <c r="M56" s="71">
        <v>182</v>
      </c>
    </row>
    <row r="57" spans="1:13" ht="21.75" customHeight="1">
      <c r="A57" s="53" t="s">
        <v>29</v>
      </c>
      <c r="D57" s="57"/>
      <c r="E57" s="58">
        <v>14</v>
      </c>
      <c r="F57" s="58"/>
      <c r="G57" s="71">
        <v>1323697</v>
      </c>
      <c r="H57" s="71"/>
      <c r="I57" s="71">
        <v>1044118</v>
      </c>
      <c r="J57" s="71"/>
      <c r="K57" s="71">
        <v>1269689</v>
      </c>
      <c r="L57" s="71"/>
      <c r="M57" s="71">
        <v>1004109</v>
      </c>
    </row>
    <row r="58" spans="1:13" ht="21.75" customHeight="1">
      <c r="A58" s="53" t="s">
        <v>28</v>
      </c>
      <c r="D58" s="57"/>
      <c r="E58" s="65"/>
      <c r="F58" s="58"/>
      <c r="G58" s="77">
        <v>8771</v>
      </c>
      <c r="H58" s="71"/>
      <c r="I58" s="77">
        <v>8771</v>
      </c>
      <c r="J58" s="71"/>
      <c r="K58" s="77">
        <v>8771</v>
      </c>
      <c r="L58" s="71"/>
      <c r="M58" s="77">
        <v>8771</v>
      </c>
    </row>
    <row r="59" spans="1:13" ht="21.75" customHeight="1">
      <c r="A59" s="50" t="s">
        <v>27</v>
      </c>
      <c r="D59" s="57"/>
      <c r="E59" s="65"/>
      <c r="F59" s="58"/>
      <c r="G59" s="77">
        <f>SUM(G55:G58)</f>
        <v>1365671</v>
      </c>
      <c r="H59" s="71"/>
      <c r="I59" s="77">
        <f>SUM(I55:I58)</f>
        <v>1085672</v>
      </c>
      <c r="J59" s="71"/>
      <c r="K59" s="77">
        <f>SUM(K55:K58)</f>
        <v>1295317</v>
      </c>
      <c r="L59" s="71"/>
      <c r="M59" s="77">
        <f>SUM(M55:M58)</f>
        <v>1029595</v>
      </c>
    </row>
    <row r="60" spans="1:13" ht="21.75" customHeight="1">
      <c r="A60" s="50" t="s">
        <v>26</v>
      </c>
      <c r="D60" s="57"/>
      <c r="E60" s="65"/>
      <c r="F60" s="58"/>
      <c r="G60" s="77">
        <f>SUM(G53,G59)</f>
        <v>2247790</v>
      </c>
      <c r="H60" s="71"/>
      <c r="I60" s="77">
        <f>SUM(I53,I59)</f>
        <v>1926838</v>
      </c>
      <c r="J60" s="71"/>
      <c r="K60" s="77">
        <f>SUM(K53,K59)</f>
        <v>2759514</v>
      </c>
      <c r="L60" s="71"/>
      <c r="M60" s="77">
        <f>SUM(M53,M59)</f>
        <v>2134823</v>
      </c>
    </row>
    <row r="61" spans="1:13" ht="21.75" customHeight="1">
      <c r="D61" s="57"/>
      <c r="E61" s="41"/>
    </row>
    <row r="62" spans="1:13" ht="21.75" customHeight="1">
      <c r="A62" s="53" t="s">
        <v>161</v>
      </c>
      <c r="D62" s="57"/>
      <c r="E62" s="58"/>
      <c r="F62" s="58"/>
    </row>
    <row r="63" spans="1:13" ht="21.75" customHeight="1">
      <c r="A63" s="79"/>
      <c r="D63" s="57"/>
      <c r="F63" s="80"/>
      <c r="G63" s="81"/>
      <c r="H63" s="81"/>
      <c r="I63" s="81"/>
      <c r="J63" s="81"/>
      <c r="K63" s="81"/>
      <c r="L63" s="79"/>
      <c r="M63" s="81"/>
    </row>
    <row r="64" spans="1:13" ht="21.75" customHeight="1">
      <c r="A64" s="36" t="s">
        <v>25</v>
      </c>
      <c r="B64" s="36"/>
      <c r="C64" s="36"/>
      <c r="D64" s="36"/>
      <c r="E64" s="37"/>
      <c r="F64" s="38"/>
      <c r="G64" s="39"/>
      <c r="H64" s="39"/>
      <c r="I64" s="39"/>
      <c r="J64" s="39"/>
      <c r="K64" s="39"/>
      <c r="L64" s="36"/>
      <c r="M64" s="39"/>
    </row>
    <row r="65" spans="1:13" ht="21.75" customHeight="1">
      <c r="A65" s="36" t="s">
        <v>24</v>
      </c>
      <c r="B65" s="36"/>
      <c r="C65" s="36"/>
      <c r="D65" s="36"/>
      <c r="E65" s="37"/>
      <c r="F65" s="38"/>
      <c r="G65" s="39"/>
      <c r="H65" s="39"/>
      <c r="I65" s="39"/>
      <c r="J65" s="39"/>
      <c r="K65" s="39"/>
      <c r="L65" s="36"/>
      <c r="M65" s="39"/>
    </row>
    <row r="66" spans="1:13" ht="21.75" customHeight="1">
      <c r="A66" s="35" t="s">
        <v>166</v>
      </c>
      <c r="B66" s="35"/>
      <c r="D66" s="36"/>
      <c r="E66" s="37"/>
      <c r="F66" s="38"/>
      <c r="G66" s="39"/>
      <c r="H66" s="39"/>
      <c r="I66" s="39"/>
      <c r="J66" s="39"/>
      <c r="K66" s="39"/>
      <c r="L66" s="36"/>
      <c r="M66" s="39"/>
    </row>
    <row r="67" spans="1:13" ht="21.75" customHeight="1">
      <c r="A67" s="42"/>
      <c r="E67" s="43"/>
      <c r="F67" s="43"/>
      <c r="G67" s="44"/>
      <c r="H67" s="44"/>
      <c r="I67" s="44"/>
      <c r="J67" s="44"/>
      <c r="K67" s="45"/>
      <c r="L67" s="46"/>
      <c r="M67" s="47" t="s">
        <v>23</v>
      </c>
    </row>
    <row r="68" spans="1:13" ht="21.75" customHeight="1">
      <c r="A68" s="42"/>
      <c r="E68" s="43"/>
      <c r="F68" s="43"/>
      <c r="G68" s="48"/>
      <c r="H68" s="48" t="s">
        <v>22</v>
      </c>
      <c r="I68" s="48"/>
      <c r="J68" s="44"/>
      <c r="K68" s="48"/>
      <c r="L68" s="49" t="s">
        <v>21</v>
      </c>
      <c r="M68" s="48"/>
    </row>
    <row r="69" spans="1:13" ht="21.75" customHeight="1">
      <c r="A69" s="50"/>
      <c r="E69" s="54"/>
      <c r="G69" s="51" t="s">
        <v>167</v>
      </c>
      <c r="H69" s="52"/>
      <c r="I69" s="51" t="s">
        <v>170</v>
      </c>
      <c r="J69" s="52"/>
      <c r="K69" s="51" t="s">
        <v>167</v>
      </c>
      <c r="L69" s="52"/>
      <c r="M69" s="51" t="s">
        <v>170</v>
      </c>
    </row>
    <row r="70" spans="1:13" ht="21.75" customHeight="1">
      <c r="A70" s="50"/>
      <c r="E70" s="54"/>
      <c r="G70" s="55" t="s">
        <v>20</v>
      </c>
      <c r="H70" s="52"/>
      <c r="I70" s="55" t="s">
        <v>19</v>
      </c>
      <c r="J70" s="52"/>
      <c r="K70" s="55" t="s">
        <v>20</v>
      </c>
      <c r="L70" s="52"/>
      <c r="M70" s="55" t="s">
        <v>19</v>
      </c>
    </row>
    <row r="71" spans="1:13" ht="21.75" customHeight="1">
      <c r="A71" s="50"/>
      <c r="E71" s="54"/>
      <c r="G71" s="55" t="s">
        <v>18</v>
      </c>
      <c r="H71" s="52"/>
      <c r="I71" s="55"/>
      <c r="J71" s="52"/>
      <c r="K71" s="55" t="s">
        <v>18</v>
      </c>
      <c r="L71" s="52"/>
      <c r="M71" s="55"/>
    </row>
    <row r="72" spans="1:13" ht="21.75" customHeight="1">
      <c r="A72" s="50" t="s">
        <v>17</v>
      </c>
      <c r="E72" s="82"/>
      <c r="F72" s="58"/>
    </row>
    <row r="73" spans="1:13" ht="21.75" customHeight="1">
      <c r="A73" s="53" t="s">
        <v>16</v>
      </c>
      <c r="D73" s="57"/>
      <c r="E73" s="58"/>
      <c r="F73" s="58"/>
    </row>
    <row r="74" spans="1:13" ht="21.75" customHeight="1">
      <c r="A74" s="59" t="s">
        <v>15</v>
      </c>
      <c r="D74" s="57"/>
      <c r="F74" s="58"/>
    </row>
    <row r="75" spans="1:13" ht="21.75" customHeight="1" thickBot="1">
      <c r="A75" s="59" t="s">
        <v>14</v>
      </c>
      <c r="D75" s="57"/>
      <c r="E75" s="58"/>
      <c r="F75" s="58"/>
      <c r="G75" s="70">
        <v>900000</v>
      </c>
      <c r="H75" s="75"/>
      <c r="I75" s="70">
        <v>900000</v>
      </c>
      <c r="J75" s="71"/>
      <c r="K75" s="70">
        <v>900000</v>
      </c>
      <c r="L75" s="75"/>
      <c r="M75" s="70">
        <v>900000</v>
      </c>
    </row>
    <row r="76" spans="1:13" ht="21.75" customHeight="1" thickTop="1">
      <c r="A76" s="59" t="s">
        <v>13</v>
      </c>
      <c r="D76" s="57"/>
      <c r="E76" s="58"/>
      <c r="F76" s="58"/>
      <c r="G76" s="75"/>
      <c r="H76" s="75"/>
      <c r="I76" s="75"/>
      <c r="J76" s="75"/>
      <c r="K76" s="75"/>
      <c r="L76" s="75"/>
      <c r="M76" s="75"/>
    </row>
    <row r="77" spans="1:13" ht="21.75" customHeight="1">
      <c r="A77" s="59" t="s">
        <v>12</v>
      </c>
      <c r="D77" s="57"/>
      <c r="E77" s="58"/>
      <c r="F77" s="58"/>
      <c r="G77" s="75">
        <v>600000</v>
      </c>
      <c r="H77" s="75"/>
      <c r="I77" s="75">
        <v>600000</v>
      </c>
      <c r="J77" s="75"/>
      <c r="K77" s="75">
        <v>600000</v>
      </c>
      <c r="L77" s="75"/>
      <c r="M77" s="75">
        <v>600000</v>
      </c>
    </row>
    <row r="78" spans="1:13" ht="21.75" customHeight="1">
      <c r="A78" s="59" t="s">
        <v>11</v>
      </c>
      <c r="D78" s="57"/>
      <c r="E78" s="58"/>
      <c r="F78" s="58"/>
      <c r="G78" s="75">
        <v>160000</v>
      </c>
      <c r="H78" s="75"/>
      <c r="I78" s="75">
        <v>160000</v>
      </c>
      <c r="J78" s="75"/>
      <c r="K78" s="75">
        <v>160000</v>
      </c>
      <c r="L78" s="75"/>
      <c r="M78" s="75">
        <v>160000</v>
      </c>
    </row>
    <row r="79" spans="1:13" ht="21.75" customHeight="1">
      <c r="A79" s="59" t="s">
        <v>10</v>
      </c>
      <c r="D79" s="57"/>
      <c r="E79" s="58"/>
      <c r="F79" s="58"/>
      <c r="G79" s="75"/>
      <c r="H79" s="53"/>
      <c r="I79" s="75"/>
      <c r="J79" s="53"/>
      <c r="K79" s="75"/>
      <c r="L79" s="53"/>
      <c r="M79" s="53"/>
    </row>
    <row r="80" spans="1:13" ht="21.75" customHeight="1">
      <c r="A80" s="59" t="s">
        <v>9</v>
      </c>
      <c r="D80" s="57"/>
      <c r="E80" s="58"/>
      <c r="F80" s="58"/>
      <c r="G80" s="75">
        <v>-7159</v>
      </c>
      <c r="H80" s="75"/>
      <c r="I80" s="75">
        <v>-7159</v>
      </c>
      <c r="J80" s="75"/>
      <c r="K80" s="75">
        <v>0</v>
      </c>
      <c r="L80" s="75"/>
      <c r="M80" s="75">
        <v>0</v>
      </c>
    </row>
    <row r="81" spans="1:13" ht="21.75" customHeight="1">
      <c r="A81" s="59" t="s">
        <v>8</v>
      </c>
      <c r="D81" s="57"/>
      <c r="E81" s="58"/>
      <c r="F81" s="58"/>
      <c r="G81" s="71"/>
      <c r="H81" s="71"/>
      <c r="I81" s="71"/>
      <c r="J81" s="71"/>
      <c r="K81" s="71"/>
      <c r="L81" s="71"/>
      <c r="M81" s="71"/>
    </row>
    <row r="82" spans="1:13" ht="21.75" customHeight="1">
      <c r="A82" s="59" t="s">
        <v>7</v>
      </c>
      <c r="D82" s="57"/>
      <c r="E82" s="58"/>
      <c r="F82" s="58"/>
      <c r="G82" s="71">
        <v>90000</v>
      </c>
      <c r="H82" s="71"/>
      <c r="I82" s="71">
        <v>90000</v>
      </c>
      <c r="J82" s="71"/>
      <c r="K82" s="71">
        <v>90000</v>
      </c>
      <c r="L82" s="71"/>
      <c r="M82" s="71">
        <v>90000</v>
      </c>
    </row>
    <row r="83" spans="1:13" ht="21.75" customHeight="1">
      <c r="A83" s="59" t="s">
        <v>6</v>
      </c>
      <c r="D83" s="57"/>
      <c r="E83" s="58"/>
      <c r="F83" s="58"/>
      <c r="G83" s="71">
        <v>590995</v>
      </c>
      <c r="H83" s="71"/>
      <c r="I83" s="71">
        <v>524519</v>
      </c>
      <c r="J83" s="71"/>
      <c r="K83" s="71">
        <v>566279</v>
      </c>
      <c r="L83" s="75"/>
      <c r="M83" s="71">
        <v>502586</v>
      </c>
    </row>
    <row r="84" spans="1:13" ht="21.75" customHeight="1">
      <c r="A84" s="59" t="s">
        <v>5</v>
      </c>
      <c r="D84" s="57"/>
      <c r="E84" s="58"/>
      <c r="F84" s="58"/>
      <c r="G84" s="77">
        <v>5378503</v>
      </c>
      <c r="H84" s="75"/>
      <c r="I84" s="77">
        <v>4260187</v>
      </c>
      <c r="J84" s="75"/>
      <c r="K84" s="77">
        <v>5078755</v>
      </c>
      <c r="L84" s="75"/>
      <c r="M84" s="77">
        <v>4016436</v>
      </c>
    </row>
    <row r="85" spans="1:13" ht="21.75" customHeight="1">
      <c r="A85" s="59" t="s">
        <v>4</v>
      </c>
      <c r="D85" s="57"/>
      <c r="E85" s="58"/>
      <c r="F85" s="58"/>
      <c r="G85" s="71">
        <f>SUM(G77:G84)</f>
        <v>6812339</v>
      </c>
      <c r="H85" s="71"/>
      <c r="I85" s="71">
        <f>SUM(I77:I84)</f>
        <v>5627547</v>
      </c>
      <c r="J85" s="71"/>
      <c r="K85" s="71">
        <f>SUM(K77:K84)</f>
        <v>6495034</v>
      </c>
      <c r="L85" s="71"/>
      <c r="M85" s="71">
        <f>SUM(M77:M84)</f>
        <v>5369022</v>
      </c>
    </row>
    <row r="86" spans="1:13" ht="21.75" customHeight="1">
      <c r="A86" s="59" t="s">
        <v>3</v>
      </c>
      <c r="D86" s="57"/>
      <c r="E86" s="58"/>
      <c r="F86" s="58"/>
      <c r="G86" s="77">
        <v>-2738</v>
      </c>
      <c r="H86" s="71"/>
      <c r="I86" s="77">
        <v>-2729</v>
      </c>
      <c r="J86" s="71"/>
      <c r="K86" s="78">
        <v>0</v>
      </c>
      <c r="L86" s="75"/>
      <c r="M86" s="78">
        <v>0</v>
      </c>
    </row>
    <row r="87" spans="1:13" ht="21.75" customHeight="1">
      <c r="A87" s="36" t="s">
        <v>2</v>
      </c>
      <c r="D87" s="57"/>
      <c r="E87" s="58"/>
      <c r="F87" s="58"/>
      <c r="G87" s="83">
        <f>SUM(G85:G86)</f>
        <v>6809601</v>
      </c>
      <c r="H87" s="71"/>
      <c r="I87" s="83">
        <f>SUM(I85:I86)</f>
        <v>5624818</v>
      </c>
      <c r="J87" s="71"/>
      <c r="K87" s="83">
        <f>SUM(K85:K86)</f>
        <v>6495034</v>
      </c>
      <c r="L87" s="71"/>
      <c r="M87" s="83">
        <f>SUM(M85:M86)</f>
        <v>5369022</v>
      </c>
    </row>
    <row r="88" spans="1:13" ht="21.75" customHeight="1" thickBot="1">
      <c r="A88" s="36" t="s">
        <v>1</v>
      </c>
      <c r="D88" s="57"/>
      <c r="E88" s="58"/>
      <c r="F88" s="58"/>
      <c r="G88" s="70">
        <f>SUM(G60+G87)</f>
        <v>9057391</v>
      </c>
      <c r="H88" s="71"/>
      <c r="I88" s="70">
        <f>SUM(I60+I87)</f>
        <v>7551656</v>
      </c>
      <c r="J88" s="71"/>
      <c r="K88" s="70">
        <f>SUM(K60+K87)</f>
        <v>9254548</v>
      </c>
      <c r="L88" s="71"/>
      <c r="M88" s="70">
        <f>SUM(M60+M87)</f>
        <v>7503845</v>
      </c>
    </row>
    <row r="89" spans="1:13" ht="21.75" customHeight="1" thickTop="1">
      <c r="D89" s="57"/>
      <c r="E89" s="58"/>
      <c r="F89" s="58"/>
      <c r="G89" s="75">
        <f>SUM(G88-G32)</f>
        <v>0</v>
      </c>
      <c r="H89" s="75"/>
      <c r="I89" s="75">
        <f>SUM(I88-I32)</f>
        <v>0</v>
      </c>
      <c r="J89" s="75"/>
      <c r="K89" s="75">
        <f>SUM(K88-K32)</f>
        <v>0</v>
      </c>
      <c r="L89" s="75"/>
      <c r="M89" s="75">
        <f>SUM(M88-M32)</f>
        <v>0</v>
      </c>
    </row>
    <row r="90" spans="1:13" ht="21.75" customHeight="1">
      <c r="A90" s="53" t="s">
        <v>161</v>
      </c>
      <c r="D90" s="57"/>
      <c r="E90" s="58"/>
      <c r="F90" s="58"/>
    </row>
    <row r="91" spans="1:13" ht="21.75" customHeight="1">
      <c r="D91" s="57"/>
      <c r="E91" s="58"/>
      <c r="F91" s="58"/>
    </row>
    <row r="92" spans="1:13" ht="21.75" customHeight="1">
      <c r="A92" s="84"/>
      <c r="B92" s="84"/>
      <c r="C92" s="84"/>
      <c r="D92" s="84"/>
      <c r="E92" s="58"/>
      <c r="F92" s="58"/>
    </row>
    <row r="93" spans="1:13" ht="21.75" customHeight="1">
      <c r="A93" s="64"/>
      <c r="B93" s="64"/>
      <c r="C93" s="64"/>
      <c r="D93" s="64"/>
      <c r="E93" s="58"/>
      <c r="F93" s="58"/>
    </row>
    <row r="94" spans="1:13" ht="21.75" customHeight="1">
      <c r="D94" s="57"/>
      <c r="E94" s="85" t="s">
        <v>0</v>
      </c>
      <c r="F94" s="58"/>
      <c r="H94" s="64"/>
      <c r="J94" s="64"/>
      <c r="K94" s="64"/>
      <c r="L94" s="72"/>
      <c r="M94" s="64"/>
    </row>
    <row r="95" spans="1:13" ht="21.75" customHeight="1">
      <c r="A95" s="84"/>
      <c r="B95" s="84"/>
      <c r="C95" s="84"/>
      <c r="D95" s="84"/>
      <c r="E95" s="85"/>
      <c r="F95" s="58"/>
      <c r="G95" s="64"/>
      <c r="H95" s="64"/>
      <c r="I95" s="64"/>
      <c r="J95" s="64"/>
      <c r="K95" s="64"/>
      <c r="L95" s="72"/>
      <c r="M95" s="64"/>
    </row>
  </sheetData>
  <pageMargins left="0.59055118110236227" right="0.39370078740157483" top="0.78740157480314965" bottom="0.39370078740157483" header="0.19685039370078741" footer="0.19685039370078741"/>
  <pageSetup paperSize="9" scale="73" fitToWidth="0" fitToHeight="0" orientation="portrait" horizontalDpi="300" verticalDpi="300" r:id="rId1"/>
  <rowBreaks count="2" manualBreakCount="2">
    <brk id="35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showGridLines="0" tabSelected="1" view="pageBreakPreview" zoomScale="70" zoomScaleNormal="70" zoomScaleSheetLayoutView="70" workbookViewId="0">
      <selection activeCell="G14" sqref="G14"/>
    </sheetView>
  </sheetViews>
  <sheetFormatPr defaultColWidth="10.7109375" defaultRowHeight="21.75" customHeight="1"/>
  <cols>
    <col min="1" max="1" width="26.28515625" style="53" customWidth="1"/>
    <col min="2" max="2" width="7.7109375" style="53" customWidth="1"/>
    <col min="3" max="3" width="23" style="53" customWidth="1"/>
    <col min="4" max="4" width="6.28515625" style="53" customWidth="1"/>
    <col min="5" max="5" width="5.7109375" style="65" customWidth="1"/>
    <col min="6" max="6" width="1.85546875" style="65" customWidth="1"/>
    <col min="7" max="7" width="13.5703125" style="86" customWidth="1"/>
    <col min="8" max="8" width="1.85546875" style="86" customWidth="1"/>
    <col min="9" max="9" width="13.5703125" style="86" customWidth="1"/>
    <col min="10" max="10" width="1.85546875" style="86" customWidth="1"/>
    <col min="11" max="11" width="13.5703125" style="86" customWidth="1"/>
    <col min="12" max="12" width="1.85546875" style="53" customWidth="1"/>
    <col min="13" max="13" width="13.5703125" style="86" customWidth="1"/>
    <col min="14" max="14" width="1.85546875" style="64" customWidth="1"/>
    <col min="15" max="15" width="44.28515625" style="53" bestFit="1" customWidth="1"/>
    <col min="16" max="16384" width="10.7109375" style="53"/>
  </cols>
  <sheetData>
    <row r="1" spans="1:13" ht="21.75" customHeight="1">
      <c r="A1" s="64"/>
      <c r="B1" s="64"/>
      <c r="C1" s="64"/>
      <c r="D1" s="64"/>
      <c r="E1" s="86"/>
      <c r="F1" s="58"/>
      <c r="G1" s="64"/>
      <c r="H1" s="64"/>
      <c r="I1" s="64"/>
      <c r="J1" s="64"/>
      <c r="K1" s="47"/>
      <c r="L1" s="36"/>
      <c r="M1" s="47" t="s">
        <v>75</v>
      </c>
    </row>
    <row r="2" spans="1:13" ht="21.75" customHeight="1">
      <c r="A2" s="36" t="s">
        <v>25</v>
      </c>
      <c r="B2" s="36"/>
      <c r="C2" s="36"/>
      <c r="D2" s="36"/>
      <c r="E2" s="87"/>
      <c r="F2" s="38"/>
      <c r="G2" s="39"/>
      <c r="H2" s="39"/>
      <c r="I2" s="39"/>
      <c r="J2" s="39"/>
      <c r="K2" s="39"/>
      <c r="L2" s="36"/>
      <c r="M2" s="39"/>
    </row>
    <row r="3" spans="1:13" ht="21.75" customHeight="1">
      <c r="A3" s="36" t="s">
        <v>112</v>
      </c>
      <c r="B3" s="36"/>
      <c r="C3" s="36"/>
      <c r="D3" s="88"/>
      <c r="E3" s="87"/>
      <c r="F3" s="38"/>
      <c r="G3" s="39"/>
      <c r="H3" s="39"/>
      <c r="I3" s="39"/>
      <c r="J3" s="39"/>
      <c r="K3" s="39"/>
      <c r="L3" s="36"/>
      <c r="M3" s="39"/>
    </row>
    <row r="4" spans="1:13" ht="21.75" customHeight="1">
      <c r="A4" s="36" t="s">
        <v>168</v>
      </c>
      <c r="B4" s="36"/>
      <c r="C4" s="36"/>
      <c r="D4" s="36"/>
      <c r="E4" s="87"/>
      <c r="F4" s="38"/>
      <c r="G4" s="39"/>
      <c r="H4" s="39"/>
      <c r="I4" s="39"/>
      <c r="J4" s="39"/>
      <c r="K4" s="39"/>
      <c r="L4" s="36"/>
      <c r="M4" s="39"/>
    </row>
    <row r="5" spans="1:13" ht="21.75" customHeight="1">
      <c r="A5" s="42"/>
      <c r="B5" s="41"/>
      <c r="C5" s="41"/>
      <c r="D5" s="41"/>
      <c r="E5" s="42"/>
      <c r="F5" s="43"/>
      <c r="G5" s="44"/>
      <c r="H5" s="44"/>
      <c r="I5" s="44"/>
      <c r="J5" s="44"/>
      <c r="K5" s="45"/>
      <c r="L5" s="46"/>
      <c r="M5" s="45" t="s">
        <v>96</v>
      </c>
    </row>
    <row r="6" spans="1:13" ht="21.75" customHeight="1">
      <c r="A6" s="42"/>
      <c r="B6" s="41"/>
      <c r="C6" s="41"/>
      <c r="D6" s="41"/>
      <c r="E6" s="42"/>
      <c r="F6" s="43"/>
      <c r="G6" s="48"/>
      <c r="H6" s="48" t="s">
        <v>22</v>
      </c>
      <c r="I6" s="48"/>
      <c r="J6" s="44"/>
      <c r="K6" s="48"/>
      <c r="L6" s="49" t="s">
        <v>21</v>
      </c>
      <c r="M6" s="48"/>
    </row>
    <row r="7" spans="1:13" ht="21.75" customHeight="1">
      <c r="A7" s="50"/>
      <c r="B7" s="41"/>
      <c r="C7" s="41"/>
      <c r="D7" s="41"/>
      <c r="E7" s="49" t="s">
        <v>38</v>
      </c>
      <c r="F7" s="41"/>
      <c r="G7" s="89" t="s">
        <v>171</v>
      </c>
      <c r="H7" s="90"/>
      <c r="I7" s="89" t="s">
        <v>73</v>
      </c>
      <c r="J7" s="90"/>
      <c r="K7" s="89" t="s">
        <v>171</v>
      </c>
      <c r="L7" s="90"/>
      <c r="M7" s="89" t="s">
        <v>73</v>
      </c>
    </row>
    <row r="8" spans="1:13" ht="21.75" customHeight="1">
      <c r="A8" s="50" t="s">
        <v>111</v>
      </c>
      <c r="B8" s="41"/>
      <c r="C8" s="41"/>
      <c r="D8" s="41"/>
      <c r="E8" s="54"/>
      <c r="F8" s="41"/>
      <c r="G8" s="91"/>
      <c r="H8" s="90"/>
      <c r="I8" s="91"/>
      <c r="J8" s="90"/>
      <c r="K8" s="91"/>
      <c r="L8" s="90"/>
      <c r="M8" s="91"/>
    </row>
    <row r="9" spans="1:13" ht="21.75" customHeight="1">
      <c r="A9" s="50" t="s">
        <v>110</v>
      </c>
      <c r="B9" s="41"/>
      <c r="C9" s="41"/>
      <c r="D9" s="41"/>
      <c r="E9" s="92"/>
      <c r="F9" s="41"/>
      <c r="G9" s="90"/>
      <c r="H9" s="90"/>
      <c r="I9" s="90"/>
      <c r="J9" s="90"/>
      <c r="K9" s="90"/>
      <c r="L9" s="90"/>
      <c r="M9" s="90"/>
    </row>
    <row r="10" spans="1:13" ht="21.75" customHeight="1">
      <c r="A10" s="53" t="s">
        <v>177</v>
      </c>
      <c r="B10" s="41"/>
      <c r="C10" s="41"/>
      <c r="D10" s="41"/>
      <c r="E10" s="93">
        <v>2</v>
      </c>
      <c r="F10" s="94"/>
      <c r="G10" s="95">
        <v>446127</v>
      </c>
      <c r="H10" s="95"/>
      <c r="I10" s="95">
        <v>430684</v>
      </c>
      <c r="J10" s="95"/>
      <c r="K10" s="95">
        <v>379817</v>
      </c>
      <c r="L10" s="96"/>
      <c r="M10" s="71">
        <v>341411</v>
      </c>
    </row>
    <row r="11" spans="1:13" ht="21.75" customHeight="1">
      <c r="A11" s="53" t="s">
        <v>109</v>
      </c>
      <c r="B11" s="41"/>
      <c r="C11" s="41"/>
      <c r="D11" s="41"/>
      <c r="E11" s="93">
        <v>2</v>
      </c>
      <c r="F11" s="94"/>
      <c r="G11" s="95">
        <v>3930</v>
      </c>
      <c r="H11" s="95"/>
      <c r="I11" s="95">
        <v>7466</v>
      </c>
      <c r="J11" s="97"/>
      <c r="K11" s="98">
        <v>0</v>
      </c>
      <c r="L11" s="75"/>
      <c r="M11" s="75">
        <v>0</v>
      </c>
    </row>
    <row r="12" spans="1:13" ht="21.75" customHeight="1">
      <c r="A12" s="53" t="s">
        <v>138</v>
      </c>
      <c r="B12" s="41"/>
      <c r="C12" s="41"/>
      <c r="D12" s="41"/>
      <c r="E12" s="93"/>
      <c r="F12" s="94"/>
      <c r="G12" s="95">
        <v>0</v>
      </c>
      <c r="H12" s="95"/>
      <c r="I12" s="95">
        <v>625</v>
      </c>
      <c r="J12" s="97"/>
      <c r="K12" s="98">
        <v>0</v>
      </c>
      <c r="L12" s="75"/>
      <c r="M12" s="75">
        <v>0</v>
      </c>
    </row>
    <row r="13" spans="1:13" ht="21.75" customHeight="1">
      <c r="A13" s="53" t="s">
        <v>201</v>
      </c>
      <c r="B13" s="41"/>
      <c r="C13" s="41"/>
      <c r="D13" s="41"/>
      <c r="E13" s="93"/>
      <c r="F13" s="94"/>
      <c r="G13" s="95">
        <v>59910</v>
      </c>
      <c r="H13" s="95"/>
      <c r="I13" s="95">
        <v>0</v>
      </c>
      <c r="J13" s="97"/>
      <c r="K13" s="98">
        <v>56910</v>
      </c>
      <c r="L13" s="75"/>
      <c r="M13" s="75">
        <v>0</v>
      </c>
    </row>
    <row r="14" spans="1:13" ht="21.75" customHeight="1">
      <c r="A14" s="53" t="s">
        <v>108</v>
      </c>
      <c r="B14" s="41"/>
      <c r="C14" s="41"/>
      <c r="D14" s="41"/>
      <c r="E14" s="93">
        <v>2</v>
      </c>
      <c r="F14" s="94"/>
      <c r="G14" s="99">
        <v>3427</v>
      </c>
      <c r="H14" s="95"/>
      <c r="I14" s="95">
        <v>3628</v>
      </c>
      <c r="J14" s="95"/>
      <c r="K14" s="99">
        <v>4365</v>
      </c>
      <c r="L14" s="96"/>
      <c r="M14" s="71">
        <v>3081</v>
      </c>
    </row>
    <row r="15" spans="1:13" ht="21.75" customHeight="1">
      <c r="A15" s="50" t="s">
        <v>107</v>
      </c>
      <c r="B15" s="41"/>
      <c r="C15" s="41"/>
      <c r="D15" s="41"/>
      <c r="E15" s="93"/>
      <c r="F15" s="94"/>
      <c r="G15" s="100">
        <f>SUM(G10:G14)</f>
        <v>513394</v>
      </c>
      <c r="H15" s="95"/>
      <c r="I15" s="100">
        <f>SUM(I10:I14)</f>
        <v>442403</v>
      </c>
      <c r="J15" s="95"/>
      <c r="K15" s="100">
        <f>SUM(K10:K14)</f>
        <v>441092</v>
      </c>
      <c r="L15" s="96"/>
      <c r="M15" s="83">
        <f>SUM(M10:M14)</f>
        <v>344492</v>
      </c>
    </row>
    <row r="16" spans="1:13" ht="21.75" customHeight="1">
      <c r="A16" s="50" t="s">
        <v>106</v>
      </c>
      <c r="B16" s="41"/>
      <c r="C16" s="41"/>
      <c r="D16" s="41"/>
      <c r="E16" s="93"/>
      <c r="F16" s="94"/>
      <c r="G16" s="95"/>
      <c r="H16" s="95"/>
      <c r="I16" s="95"/>
      <c r="J16" s="95"/>
      <c r="K16" s="95"/>
      <c r="L16" s="96"/>
      <c r="M16" s="71"/>
    </row>
    <row r="17" spans="1:13" ht="21.75" customHeight="1">
      <c r="A17" s="53" t="s">
        <v>105</v>
      </c>
      <c r="B17" s="41"/>
      <c r="C17" s="41"/>
      <c r="D17" s="41"/>
      <c r="E17" s="93">
        <v>2</v>
      </c>
      <c r="F17" s="94"/>
      <c r="G17" s="95">
        <v>371257</v>
      </c>
      <c r="H17" s="95"/>
      <c r="I17" s="95">
        <v>369282</v>
      </c>
      <c r="J17" s="95"/>
      <c r="K17" s="95">
        <v>308541</v>
      </c>
      <c r="L17" s="96"/>
      <c r="M17" s="71">
        <v>286822</v>
      </c>
    </row>
    <row r="18" spans="1:13" ht="21.75" customHeight="1">
      <c r="A18" s="53" t="s">
        <v>104</v>
      </c>
      <c r="B18" s="41"/>
      <c r="C18" s="41"/>
      <c r="D18" s="41"/>
      <c r="E18" s="93"/>
      <c r="F18" s="94"/>
      <c r="G18" s="95">
        <v>2817</v>
      </c>
      <c r="H18" s="95"/>
      <c r="I18" s="95">
        <v>4515</v>
      </c>
      <c r="J18" s="95"/>
      <c r="K18" s="95">
        <v>0</v>
      </c>
      <c r="L18" s="96"/>
      <c r="M18" s="71">
        <v>0</v>
      </c>
    </row>
    <row r="19" spans="1:13" ht="21.75" customHeight="1">
      <c r="A19" s="53" t="s">
        <v>103</v>
      </c>
      <c r="B19" s="41"/>
      <c r="C19" s="41"/>
      <c r="D19" s="41"/>
      <c r="E19" s="93">
        <v>2</v>
      </c>
      <c r="F19" s="94"/>
      <c r="G19" s="95">
        <v>49570</v>
      </c>
      <c r="H19" s="95"/>
      <c r="I19" s="95">
        <v>41539</v>
      </c>
      <c r="J19" s="95"/>
      <c r="K19" s="95">
        <v>45980</v>
      </c>
      <c r="L19" s="96"/>
      <c r="M19" s="71">
        <v>35124</v>
      </c>
    </row>
    <row r="20" spans="1:13" ht="21.75" customHeight="1">
      <c r="A20" s="53" t="s">
        <v>102</v>
      </c>
      <c r="B20" s="41"/>
      <c r="C20" s="41"/>
      <c r="D20" s="41"/>
      <c r="E20" s="93">
        <v>2</v>
      </c>
      <c r="F20" s="94"/>
      <c r="G20" s="95">
        <v>20288</v>
      </c>
      <c r="H20" s="95"/>
      <c r="I20" s="95">
        <v>23461</v>
      </c>
      <c r="J20" s="95"/>
      <c r="K20" s="95">
        <v>16723</v>
      </c>
      <c r="L20" s="96"/>
      <c r="M20" s="71">
        <v>18702</v>
      </c>
    </row>
    <row r="21" spans="1:13" ht="21.75" customHeight="1">
      <c r="A21" s="53" t="s">
        <v>190</v>
      </c>
      <c r="B21" s="41"/>
      <c r="C21" s="41"/>
      <c r="D21" s="41"/>
      <c r="E21" s="124"/>
      <c r="F21" s="94"/>
      <c r="G21" s="95">
        <v>1311</v>
      </c>
      <c r="H21" s="95"/>
      <c r="I21" s="95">
        <v>0</v>
      </c>
      <c r="J21" s="95"/>
      <c r="K21" s="95">
        <v>1336</v>
      </c>
      <c r="L21" s="96"/>
      <c r="M21" s="71">
        <v>0</v>
      </c>
    </row>
    <row r="22" spans="1:13" ht="21.75" customHeight="1">
      <c r="A22" s="50" t="s">
        <v>101</v>
      </c>
      <c r="B22" s="41"/>
      <c r="C22" s="41"/>
      <c r="D22" s="41"/>
      <c r="E22" s="93"/>
      <c r="F22" s="94"/>
      <c r="G22" s="100">
        <f>SUM(G17:G21)</f>
        <v>445243</v>
      </c>
      <c r="H22" s="95"/>
      <c r="I22" s="100">
        <f>SUM(I17:I21)</f>
        <v>438797</v>
      </c>
      <c r="J22" s="95"/>
      <c r="K22" s="100">
        <f>SUM(K17:K21)</f>
        <v>372580</v>
      </c>
      <c r="L22" s="96"/>
      <c r="M22" s="100">
        <f>SUM(M17:M21)</f>
        <v>340648</v>
      </c>
    </row>
    <row r="23" spans="1:13" ht="21.75" customHeight="1">
      <c r="A23" s="50" t="s">
        <v>179</v>
      </c>
      <c r="B23" s="41"/>
      <c r="C23" s="41"/>
      <c r="D23" s="41"/>
      <c r="E23" s="101"/>
      <c r="F23" s="94"/>
      <c r="G23" s="95">
        <f>SUM(G15-G22)</f>
        <v>68151</v>
      </c>
      <c r="H23" s="95"/>
      <c r="I23" s="95">
        <f>SUM(I15-I22)</f>
        <v>3606</v>
      </c>
      <c r="J23" s="95"/>
      <c r="K23" s="95">
        <f>SUM(K15-K22)</f>
        <v>68512</v>
      </c>
      <c r="L23" s="96"/>
      <c r="M23" s="71">
        <f>SUM(M15-M22)</f>
        <v>3844</v>
      </c>
    </row>
    <row r="24" spans="1:13" ht="21.75" customHeight="1">
      <c r="A24" s="53" t="s">
        <v>178</v>
      </c>
      <c r="B24" s="41"/>
      <c r="C24" s="41"/>
      <c r="D24" s="41"/>
      <c r="E24" s="101"/>
      <c r="F24" s="94"/>
      <c r="G24" s="95">
        <v>283</v>
      </c>
      <c r="H24" s="95"/>
      <c r="I24" s="95">
        <v>300</v>
      </c>
      <c r="J24" s="95"/>
      <c r="K24" s="95">
        <v>1569</v>
      </c>
      <c r="L24" s="96"/>
      <c r="M24" s="71">
        <v>2522</v>
      </c>
    </row>
    <row r="25" spans="1:13" ht="21.75" customHeight="1">
      <c r="A25" s="53" t="s">
        <v>137</v>
      </c>
      <c r="B25" s="41"/>
      <c r="C25" s="41"/>
      <c r="D25" s="41"/>
      <c r="E25" s="93">
        <v>2</v>
      </c>
      <c r="F25" s="94"/>
      <c r="G25" s="99">
        <v>-1882</v>
      </c>
      <c r="H25" s="95"/>
      <c r="I25" s="99">
        <v>-2183</v>
      </c>
      <c r="J25" s="95"/>
      <c r="K25" s="99">
        <v>-6152</v>
      </c>
      <c r="L25" s="96"/>
      <c r="M25" s="77">
        <v>-5652</v>
      </c>
    </row>
    <row r="26" spans="1:13" ht="21.75" customHeight="1">
      <c r="A26" s="50" t="s">
        <v>146</v>
      </c>
      <c r="B26" s="41"/>
      <c r="C26" s="41"/>
      <c r="D26" s="41"/>
      <c r="E26" s="93"/>
      <c r="F26" s="94"/>
      <c r="G26" s="95">
        <f>SUM(G23:G25)</f>
        <v>66552</v>
      </c>
      <c r="H26" s="95"/>
      <c r="I26" s="95">
        <f>SUM(I23:I25)</f>
        <v>1723</v>
      </c>
      <c r="J26" s="95"/>
      <c r="K26" s="95">
        <f>SUM(K23:K25)</f>
        <v>63929</v>
      </c>
      <c r="L26" s="96"/>
      <c r="M26" s="95">
        <f>SUM(M23:M25)</f>
        <v>714</v>
      </c>
    </row>
    <row r="27" spans="1:13" ht="21.75" customHeight="1">
      <c r="A27" s="53" t="s">
        <v>163</v>
      </c>
      <c r="B27" s="41"/>
      <c r="C27" s="41"/>
      <c r="D27" s="41"/>
      <c r="E27" s="93">
        <v>14</v>
      </c>
      <c r="F27" s="94"/>
      <c r="G27" s="99">
        <v>-85</v>
      </c>
      <c r="H27" s="95"/>
      <c r="I27" s="99">
        <v>-14</v>
      </c>
      <c r="J27" s="95"/>
      <c r="K27" s="99">
        <v>-236</v>
      </c>
      <c r="L27" s="96"/>
      <c r="M27" s="99">
        <v>86</v>
      </c>
    </row>
    <row r="28" spans="1:13" ht="21.75" customHeight="1">
      <c r="A28" s="50" t="s">
        <v>147</v>
      </c>
      <c r="B28" s="41"/>
      <c r="C28" s="41"/>
      <c r="D28" s="41"/>
      <c r="E28" s="93"/>
      <c r="F28" s="94"/>
      <c r="G28" s="100">
        <f>SUM(G26:G27)</f>
        <v>66467</v>
      </c>
      <c r="H28" s="95"/>
      <c r="I28" s="100">
        <f>SUM(I26:I27)</f>
        <v>1709</v>
      </c>
      <c r="J28" s="95"/>
      <c r="K28" s="100">
        <f>SUM(K26:K27)</f>
        <v>63693</v>
      </c>
      <c r="L28" s="96"/>
      <c r="M28" s="83">
        <f>SUM(M26:M27)</f>
        <v>800</v>
      </c>
    </row>
    <row r="29" spans="1:13" ht="21.75" customHeight="1">
      <c r="A29" s="50"/>
      <c r="B29" s="41"/>
      <c r="C29" s="41"/>
      <c r="D29" s="41"/>
      <c r="E29" s="93"/>
      <c r="F29" s="94"/>
      <c r="G29" s="95"/>
      <c r="H29" s="95"/>
      <c r="I29" s="95"/>
      <c r="J29" s="95"/>
      <c r="K29" s="95"/>
      <c r="L29" s="96"/>
      <c r="M29" s="71"/>
    </row>
    <row r="30" spans="1:13" ht="21.75" customHeight="1">
      <c r="A30" s="50" t="s">
        <v>100</v>
      </c>
      <c r="B30" s="41"/>
      <c r="C30" s="41"/>
      <c r="D30" s="41"/>
      <c r="E30" s="93"/>
      <c r="F30" s="94"/>
      <c r="G30" s="95"/>
      <c r="H30" s="95"/>
      <c r="I30" s="95"/>
      <c r="J30" s="95"/>
      <c r="K30" s="95"/>
      <c r="L30" s="96"/>
      <c r="M30" s="71"/>
    </row>
    <row r="31" spans="1:13" ht="21.75" customHeight="1">
      <c r="A31" s="65" t="s">
        <v>158</v>
      </c>
      <c r="B31" s="41"/>
      <c r="C31" s="41"/>
      <c r="D31" s="41"/>
      <c r="E31" s="92"/>
      <c r="F31" s="41"/>
      <c r="G31" s="72"/>
      <c r="H31" s="72"/>
      <c r="I31" s="72"/>
      <c r="J31" s="72"/>
      <c r="K31" s="72"/>
      <c r="L31" s="72"/>
      <c r="M31" s="72"/>
    </row>
    <row r="32" spans="1:13" ht="21.75" customHeight="1">
      <c r="A32" s="65" t="s">
        <v>154</v>
      </c>
      <c r="B32" s="41"/>
      <c r="C32" s="41"/>
      <c r="D32" s="41"/>
      <c r="E32" s="92"/>
      <c r="F32" s="41"/>
      <c r="G32" s="53"/>
      <c r="H32" s="53"/>
      <c r="I32" s="53"/>
      <c r="J32" s="53"/>
      <c r="K32" s="53"/>
      <c r="M32" s="53"/>
    </row>
    <row r="33" spans="1:14" ht="21.75" customHeight="1">
      <c r="A33" s="53" t="s">
        <v>194</v>
      </c>
      <c r="B33" s="41"/>
      <c r="C33" s="41"/>
      <c r="D33" s="41"/>
      <c r="E33" s="92"/>
      <c r="F33" s="41"/>
      <c r="G33" s="72"/>
      <c r="H33" s="72"/>
      <c r="I33" s="71"/>
      <c r="J33" s="72"/>
      <c r="K33" s="72"/>
      <c r="L33" s="72"/>
      <c r="M33" s="95"/>
    </row>
    <row r="34" spans="1:14" ht="21.75" customHeight="1">
      <c r="A34" s="53" t="s">
        <v>156</v>
      </c>
      <c r="B34" s="41"/>
      <c r="C34" s="41"/>
      <c r="D34" s="41"/>
      <c r="E34" s="92"/>
      <c r="F34" s="41"/>
      <c r="G34" s="77">
        <v>1118316</v>
      </c>
      <c r="H34" s="71"/>
      <c r="I34" s="77">
        <v>-3240660</v>
      </c>
      <c r="J34" s="71"/>
      <c r="K34" s="77">
        <v>1062319</v>
      </c>
      <c r="L34" s="102"/>
      <c r="M34" s="99">
        <v>-3073137</v>
      </c>
    </row>
    <row r="35" spans="1:14" ht="21.75" customHeight="1">
      <c r="A35" s="53" t="s">
        <v>155</v>
      </c>
      <c r="B35" s="41"/>
      <c r="C35" s="41"/>
      <c r="D35" s="41"/>
      <c r="E35" s="92"/>
      <c r="F35" s="41"/>
      <c r="G35" s="71"/>
      <c r="H35" s="71"/>
      <c r="I35" s="71"/>
      <c r="J35" s="71"/>
      <c r="K35" s="71"/>
      <c r="L35" s="102"/>
      <c r="M35" s="95"/>
    </row>
    <row r="36" spans="1:14" ht="21.75" customHeight="1">
      <c r="A36" s="53" t="s">
        <v>157</v>
      </c>
      <c r="B36" s="41"/>
      <c r="C36" s="41"/>
      <c r="D36" s="41"/>
      <c r="E36" s="92"/>
      <c r="F36" s="41"/>
      <c r="G36" s="71">
        <f>SUM(G33:G34)</f>
        <v>1118316</v>
      </c>
      <c r="H36" s="71"/>
      <c r="I36" s="71">
        <f>SUM(I33:I34)</f>
        <v>-3240660</v>
      </c>
      <c r="J36" s="71"/>
      <c r="K36" s="71">
        <f>SUM(K33:K34)</f>
        <v>1062319</v>
      </c>
      <c r="L36" s="102"/>
      <c r="M36" s="71">
        <f>SUM(M33:M34)</f>
        <v>-3073137</v>
      </c>
    </row>
    <row r="37" spans="1:14" ht="21.75" customHeight="1">
      <c r="A37" s="50" t="s">
        <v>99</v>
      </c>
      <c r="B37" s="41"/>
      <c r="C37" s="41"/>
      <c r="D37" s="41"/>
      <c r="E37" s="92"/>
      <c r="F37" s="41"/>
      <c r="G37" s="83">
        <f>SUM(,G36)</f>
        <v>1118316</v>
      </c>
      <c r="H37" s="71"/>
      <c r="I37" s="83">
        <f>SUM(,I36)</f>
        <v>-3240660</v>
      </c>
      <c r="J37" s="71"/>
      <c r="K37" s="83">
        <f>SUM(,K36)</f>
        <v>1062319</v>
      </c>
      <c r="L37" s="102"/>
      <c r="M37" s="83">
        <f>SUM(,M36)</f>
        <v>-3073137</v>
      </c>
    </row>
    <row r="38" spans="1:14" ht="21.75" customHeight="1" thickBot="1">
      <c r="A38" s="50" t="s">
        <v>98</v>
      </c>
      <c r="B38" s="41"/>
      <c r="C38" s="41"/>
      <c r="D38" s="41"/>
      <c r="E38" s="92"/>
      <c r="F38" s="41"/>
      <c r="G38" s="103">
        <f>SUM(G28,G37)</f>
        <v>1184783</v>
      </c>
      <c r="H38" s="71"/>
      <c r="I38" s="103">
        <f>SUM(I28,I37)</f>
        <v>-3238951</v>
      </c>
      <c r="J38" s="71"/>
      <c r="K38" s="103">
        <f>SUM(K28,K37)</f>
        <v>1126012</v>
      </c>
      <c r="L38" s="102"/>
      <c r="M38" s="103">
        <f>SUM(M28,M37)</f>
        <v>-3072337</v>
      </c>
    </row>
    <row r="39" spans="1:14" ht="21.75" customHeight="1" thickTop="1">
      <c r="A39" s="50"/>
      <c r="B39" s="41"/>
      <c r="C39" s="41"/>
      <c r="D39" s="41"/>
      <c r="E39" s="92"/>
      <c r="F39" s="41"/>
      <c r="G39" s="71"/>
      <c r="H39" s="71"/>
      <c r="I39" s="71"/>
      <c r="J39" s="71"/>
      <c r="K39" s="71"/>
      <c r="L39" s="102"/>
      <c r="M39" s="95"/>
    </row>
    <row r="40" spans="1:14" ht="21.75" customHeight="1">
      <c r="A40" s="53" t="s">
        <v>161</v>
      </c>
      <c r="B40" s="41"/>
      <c r="C40" s="41"/>
      <c r="D40" s="41"/>
      <c r="E40" s="92"/>
      <c r="F40" s="41"/>
      <c r="G40" s="72"/>
      <c r="H40" s="72"/>
      <c r="I40" s="72"/>
      <c r="J40" s="72"/>
      <c r="K40" s="72"/>
      <c r="L40" s="104"/>
      <c r="M40" s="72"/>
    </row>
    <row r="41" spans="1:14" ht="21.75" customHeight="1">
      <c r="A41" s="64"/>
      <c r="B41" s="64"/>
      <c r="C41" s="64"/>
      <c r="D41" s="64"/>
      <c r="E41" s="86"/>
      <c r="F41" s="58"/>
      <c r="G41" s="64"/>
      <c r="H41" s="64"/>
      <c r="I41" s="64"/>
      <c r="J41" s="64"/>
      <c r="K41" s="47"/>
      <c r="L41" s="36"/>
      <c r="M41" s="47" t="s">
        <v>75</v>
      </c>
    </row>
    <row r="42" spans="1:14" ht="21.75" customHeight="1">
      <c r="A42" s="36" t="s">
        <v>25</v>
      </c>
      <c r="B42" s="36"/>
      <c r="C42" s="36"/>
      <c r="D42" s="36"/>
      <c r="E42" s="87"/>
      <c r="F42" s="38"/>
      <c r="G42" s="39"/>
      <c r="H42" s="39"/>
      <c r="I42" s="39"/>
      <c r="J42" s="39"/>
      <c r="K42" s="39"/>
      <c r="L42" s="36"/>
      <c r="M42" s="39"/>
    </row>
    <row r="43" spans="1:14" ht="21.75" customHeight="1">
      <c r="A43" s="36" t="s">
        <v>97</v>
      </c>
      <c r="B43" s="36"/>
      <c r="C43" s="36"/>
      <c r="D43" s="88"/>
      <c r="E43" s="87"/>
      <c r="F43" s="38"/>
      <c r="G43" s="39"/>
      <c r="H43" s="39"/>
      <c r="I43" s="39"/>
      <c r="J43" s="39"/>
      <c r="K43" s="39"/>
      <c r="L43" s="36"/>
      <c r="M43" s="39"/>
    </row>
    <row r="44" spans="1:14" ht="21.75" customHeight="1">
      <c r="A44" s="36" t="s">
        <v>168</v>
      </c>
      <c r="B44" s="36"/>
      <c r="C44" s="36"/>
      <c r="D44" s="36"/>
      <c r="E44" s="87"/>
      <c r="F44" s="38"/>
      <c r="G44" s="39"/>
      <c r="H44" s="39"/>
      <c r="I44" s="39"/>
      <c r="J44" s="39"/>
      <c r="K44" s="39"/>
      <c r="L44" s="36"/>
      <c r="M44" s="39"/>
    </row>
    <row r="45" spans="1:14" ht="21.75" customHeight="1">
      <c r="A45" s="42"/>
      <c r="B45" s="41"/>
      <c r="C45" s="41"/>
      <c r="D45" s="41"/>
      <c r="E45" s="42"/>
      <c r="F45" s="43"/>
      <c r="G45" s="44"/>
      <c r="H45" s="44"/>
      <c r="I45" s="44"/>
      <c r="J45" s="44"/>
      <c r="K45" s="45"/>
      <c r="L45" s="46"/>
      <c r="M45" s="45" t="s">
        <v>96</v>
      </c>
    </row>
    <row r="46" spans="1:14" ht="21.75" customHeight="1">
      <c r="A46" s="42"/>
      <c r="B46" s="41"/>
      <c r="C46" s="41"/>
      <c r="D46" s="41"/>
      <c r="E46" s="42"/>
      <c r="F46" s="43"/>
      <c r="G46" s="48"/>
      <c r="H46" s="48" t="s">
        <v>22</v>
      </c>
      <c r="I46" s="48"/>
      <c r="J46" s="44"/>
      <c r="K46" s="48"/>
      <c r="L46" s="49" t="s">
        <v>21</v>
      </c>
      <c r="M46" s="48"/>
    </row>
    <row r="47" spans="1:14" ht="21.75" customHeight="1">
      <c r="A47" s="50"/>
      <c r="B47" s="41"/>
      <c r="C47" s="41"/>
      <c r="D47" s="41"/>
      <c r="E47" s="49" t="s">
        <v>38</v>
      </c>
      <c r="F47" s="41"/>
      <c r="G47" s="89" t="s">
        <v>171</v>
      </c>
      <c r="H47" s="90"/>
      <c r="I47" s="89" t="s">
        <v>73</v>
      </c>
      <c r="J47" s="90"/>
      <c r="K47" s="89" t="s">
        <v>171</v>
      </c>
      <c r="L47" s="90"/>
      <c r="M47" s="89" t="s">
        <v>73</v>
      </c>
    </row>
    <row r="48" spans="1:14" ht="21.75" customHeight="1">
      <c r="A48" s="50" t="s">
        <v>164</v>
      </c>
      <c r="B48" s="41"/>
      <c r="C48" s="41"/>
      <c r="D48" s="41"/>
      <c r="E48" s="92"/>
      <c r="F48" s="41"/>
      <c r="G48" s="71"/>
      <c r="H48" s="71"/>
      <c r="I48" s="71"/>
      <c r="J48" s="71"/>
      <c r="K48" s="71"/>
      <c r="L48" s="96"/>
      <c r="M48" s="71"/>
      <c r="N48" s="53"/>
    </row>
    <row r="49" spans="1:14" ht="21.75" customHeight="1" thickBot="1">
      <c r="A49" s="64" t="s">
        <v>94</v>
      </c>
      <c r="B49" s="42"/>
      <c r="C49" s="42"/>
      <c r="D49" s="42"/>
      <c r="E49" s="105"/>
      <c r="F49" s="42"/>
      <c r="G49" s="123">
        <f>+G51-G50</f>
        <v>66476</v>
      </c>
      <c r="H49" s="71"/>
      <c r="I49" s="123">
        <f>+I51-I50</f>
        <v>1655</v>
      </c>
      <c r="J49" s="71"/>
      <c r="K49" s="70">
        <f>SUM(K28)</f>
        <v>63693</v>
      </c>
      <c r="L49" s="71"/>
      <c r="M49" s="70">
        <f>SUM(M28)</f>
        <v>800</v>
      </c>
      <c r="N49" s="53"/>
    </row>
    <row r="50" spans="1:14" ht="21.75" customHeight="1" thickTop="1">
      <c r="A50" s="53" t="s">
        <v>93</v>
      </c>
      <c r="B50" s="41"/>
      <c r="C50" s="41"/>
      <c r="D50" s="41"/>
      <c r="E50" s="92"/>
      <c r="F50" s="41"/>
      <c r="G50" s="99">
        <v>-9</v>
      </c>
      <c r="H50" s="71"/>
      <c r="I50" s="77">
        <v>54</v>
      </c>
      <c r="J50" s="72"/>
      <c r="K50" s="72"/>
      <c r="L50" s="104"/>
      <c r="M50" s="72"/>
      <c r="N50" s="53"/>
    </row>
    <row r="51" spans="1:14" ht="21.75" customHeight="1" thickBot="1">
      <c r="B51" s="41"/>
      <c r="C51" s="41"/>
      <c r="D51" s="41"/>
      <c r="E51" s="92"/>
      <c r="F51" s="41"/>
      <c r="G51" s="70">
        <f>SUM(G28)</f>
        <v>66467</v>
      </c>
      <c r="H51" s="72"/>
      <c r="I51" s="70">
        <f>SUM(I28)</f>
        <v>1709</v>
      </c>
      <c r="J51" s="72"/>
      <c r="K51" s="72"/>
      <c r="L51" s="104"/>
      <c r="M51" s="72"/>
      <c r="N51" s="53"/>
    </row>
    <row r="52" spans="1:14" ht="21.75" customHeight="1" thickTop="1">
      <c r="A52" s="50" t="s">
        <v>95</v>
      </c>
      <c r="B52" s="41"/>
      <c r="C52" s="41"/>
      <c r="D52" s="41"/>
      <c r="E52" s="92"/>
      <c r="F52" s="41"/>
      <c r="G52" s="53"/>
      <c r="H52" s="53"/>
      <c r="I52" s="53"/>
      <c r="J52" s="72"/>
      <c r="K52" s="72"/>
      <c r="L52" s="104"/>
      <c r="M52" s="72"/>
      <c r="N52" s="53"/>
    </row>
    <row r="53" spans="1:14" ht="21.75" customHeight="1" thickBot="1">
      <c r="A53" s="64" t="s">
        <v>94</v>
      </c>
      <c r="B53" s="42"/>
      <c r="C53" s="42"/>
      <c r="D53" s="42"/>
      <c r="E53" s="105"/>
      <c r="F53" s="42"/>
      <c r="G53" s="95">
        <f>+G38-G54</f>
        <v>1184792</v>
      </c>
      <c r="H53" s="71"/>
      <c r="I53" s="95">
        <f>SUM(I38-I54)</f>
        <v>-3237624</v>
      </c>
      <c r="J53" s="71"/>
      <c r="K53" s="70">
        <f>SUM(K38)</f>
        <v>1126012</v>
      </c>
      <c r="L53" s="96"/>
      <c r="M53" s="70">
        <f>SUM(M38)</f>
        <v>-3072337</v>
      </c>
      <c r="N53" s="53"/>
    </row>
    <row r="54" spans="1:14" ht="21.75" customHeight="1" thickTop="1">
      <c r="A54" s="64" t="s">
        <v>93</v>
      </c>
      <c r="B54" s="42"/>
      <c r="C54" s="42"/>
      <c r="D54" s="42"/>
      <c r="E54" s="107"/>
      <c r="F54" s="42"/>
      <c r="G54" s="99">
        <v>-9</v>
      </c>
      <c r="H54" s="71"/>
      <c r="I54" s="77">
        <v>-1327</v>
      </c>
      <c r="J54" s="53"/>
      <c r="K54" s="53"/>
      <c r="M54" s="53"/>
      <c r="N54" s="53"/>
    </row>
    <row r="55" spans="1:14" ht="21.75" customHeight="1" thickBot="1">
      <c r="B55" s="41"/>
      <c r="C55" s="41"/>
      <c r="D55" s="41"/>
      <c r="E55" s="92"/>
      <c r="F55" s="41"/>
      <c r="G55" s="106">
        <f>SUM(G53:G54)</f>
        <v>1184783</v>
      </c>
      <c r="H55" s="72"/>
      <c r="I55" s="106">
        <f>SUM(I53:I54)</f>
        <v>-3238951</v>
      </c>
      <c r="J55" s="72"/>
      <c r="K55" s="72"/>
      <c r="L55" s="104"/>
      <c r="M55" s="72"/>
      <c r="N55" s="53"/>
    </row>
    <row r="56" spans="1:14" ht="21.75" customHeight="1" thickTop="1">
      <c r="A56" s="50" t="s">
        <v>165</v>
      </c>
      <c r="G56" s="53"/>
      <c r="H56" s="53"/>
      <c r="I56" s="53"/>
      <c r="J56" s="72"/>
      <c r="K56" s="72"/>
      <c r="L56" s="104"/>
      <c r="M56" s="72"/>
    </row>
    <row r="57" spans="1:14" ht="21.75" customHeight="1">
      <c r="A57" s="50" t="s">
        <v>148</v>
      </c>
      <c r="E57" s="58">
        <v>15</v>
      </c>
      <c r="G57" s="108"/>
      <c r="H57" s="72"/>
      <c r="I57" s="108"/>
      <c r="J57" s="72"/>
      <c r="K57" s="108"/>
      <c r="L57" s="104"/>
      <c r="M57" s="108"/>
    </row>
    <row r="58" spans="1:14" ht="21.75" customHeight="1" thickBot="1">
      <c r="A58" s="53" t="s">
        <v>149</v>
      </c>
      <c r="G58" s="122">
        <f>SUM(G49/600000)</f>
        <v>0.11079333333333333</v>
      </c>
      <c r="H58" s="108"/>
      <c r="I58" s="122">
        <f>SUM(I49/600000)</f>
        <v>2.7583333333333331E-3</v>
      </c>
      <c r="J58" s="108"/>
      <c r="K58" s="122">
        <f>SUM(K49/600000)</f>
        <v>0.106155</v>
      </c>
      <c r="L58" s="109"/>
      <c r="M58" s="122">
        <f>SUM(M49/600000)</f>
        <v>1.3333333333333333E-3</v>
      </c>
    </row>
    <row r="59" spans="1:14" ht="21.75" customHeight="1" thickTop="1">
      <c r="B59" s="41"/>
      <c r="C59" s="41"/>
      <c r="D59" s="41"/>
      <c r="E59" s="92"/>
      <c r="F59" s="41"/>
      <c r="G59" s="53"/>
      <c r="H59" s="53"/>
      <c r="I59" s="53"/>
      <c r="J59" s="53"/>
      <c r="K59" s="53"/>
      <c r="M59" s="53"/>
    </row>
    <row r="60" spans="1:14" ht="21.75" customHeight="1">
      <c r="A60" s="53" t="s">
        <v>161</v>
      </c>
      <c r="B60" s="41"/>
      <c r="C60" s="41"/>
      <c r="D60" s="41"/>
      <c r="E60" s="92"/>
      <c r="F60" s="41"/>
      <c r="G60" s="72"/>
      <c r="H60" s="72"/>
      <c r="I60" s="72"/>
      <c r="J60" s="72"/>
      <c r="K60" s="72"/>
      <c r="L60" s="104"/>
      <c r="M60" s="72"/>
    </row>
  </sheetData>
  <pageMargins left="0.59055118110236227" right="0.39370078740157483" top="0.78740157480314965" bottom="0.39370078740157483" header="0.19685039370078741" footer="0.19685039370078741"/>
  <pageSetup paperSize="9" scale="73" orientation="portrait" horizontalDpi="300" verticalDpi="300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4"/>
  <sheetViews>
    <sheetView showGridLines="0" topLeftCell="B6" zoomScale="85" zoomScaleNormal="85" zoomScaleSheetLayoutView="80" workbookViewId="0">
      <selection activeCell="M8" sqref="M8:M9"/>
    </sheetView>
  </sheetViews>
  <sheetFormatPr defaultColWidth="9.140625" defaultRowHeight="12.75"/>
  <cols>
    <col min="1" max="1" width="52" style="10" customWidth="1"/>
    <col min="2" max="2" width="1.140625" style="10" customWidth="1"/>
    <col min="3" max="3" width="16.5703125" style="10" customWidth="1"/>
    <col min="4" max="4" width="1.140625" style="10" customWidth="1"/>
    <col min="5" max="5" width="16.5703125" style="11" customWidth="1"/>
    <col min="6" max="6" width="1.140625" style="11" customWidth="1"/>
    <col min="7" max="7" width="16.5703125" style="11" customWidth="1"/>
    <col min="8" max="8" width="1.140625" style="10" customWidth="1"/>
    <col min="9" max="9" width="16.5703125" style="11" customWidth="1"/>
    <col min="10" max="10" width="1.140625" style="11" customWidth="1"/>
    <col min="11" max="11" width="16.5703125" style="11" customWidth="1"/>
    <col min="12" max="12" width="1.140625" style="10" customWidth="1"/>
    <col min="13" max="13" width="16.5703125" style="11" customWidth="1"/>
    <col min="14" max="14" width="1.140625" style="10" customWidth="1"/>
    <col min="15" max="15" width="16.5703125" style="11" customWidth="1"/>
    <col min="16" max="16" width="1.140625" style="10" customWidth="1"/>
    <col min="17" max="17" width="16.5703125" style="11" customWidth="1"/>
    <col min="18" max="18" width="1.140625" style="10" customWidth="1"/>
    <col min="19" max="19" width="16.5703125" style="11" customWidth="1"/>
    <col min="20" max="16384" width="9.140625" style="10"/>
  </cols>
  <sheetData>
    <row r="1" spans="1:21" s="1" customFormat="1" ht="23.1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31"/>
      <c r="P1" s="14"/>
      <c r="Q1" s="31"/>
      <c r="R1" s="30"/>
      <c r="S1" s="6" t="s">
        <v>75</v>
      </c>
    </row>
    <row r="2" spans="1:21" s="1" customFormat="1" ht="23.1" customHeight="1">
      <c r="A2" s="25" t="s">
        <v>131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21" s="1" customFormat="1" ht="23.1" customHeight="1">
      <c r="A3" s="25" t="s">
        <v>130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2"/>
      <c r="U3" s="2"/>
    </row>
    <row r="4" spans="1:21" s="1" customFormat="1" ht="23.1" customHeight="1">
      <c r="A4" s="3" t="s">
        <v>168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2"/>
      <c r="U4" s="2"/>
    </row>
    <row r="5" spans="1:21" ht="23.1" customHeight="1">
      <c r="A5" s="29"/>
      <c r="D5" s="11"/>
      <c r="E5" s="10"/>
      <c r="F5" s="10"/>
      <c r="G5" s="10"/>
      <c r="K5" s="10"/>
      <c r="L5" s="11"/>
      <c r="M5" s="10"/>
      <c r="N5" s="11"/>
      <c r="O5" s="10"/>
      <c r="P5" s="11"/>
      <c r="Q5" s="10"/>
      <c r="R5" s="11"/>
      <c r="S5" s="7" t="s">
        <v>23</v>
      </c>
    </row>
    <row r="6" spans="1:21" ht="23.1" customHeight="1">
      <c r="A6" s="29"/>
      <c r="C6" s="128" t="s">
        <v>22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</row>
    <row r="7" spans="1:21" ht="23.1" customHeight="1">
      <c r="A7" s="29"/>
      <c r="C7" s="129" t="s">
        <v>129</v>
      </c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5"/>
      <c r="Q7" s="5"/>
      <c r="R7" s="5"/>
      <c r="S7" s="5"/>
    </row>
    <row r="8" spans="1:21" ht="23.1" customHeight="1">
      <c r="A8" s="29"/>
      <c r="C8" s="5"/>
      <c r="D8" s="5"/>
      <c r="E8" s="5"/>
      <c r="F8" s="5"/>
      <c r="G8" s="5" t="s">
        <v>144</v>
      </c>
      <c r="H8" s="5"/>
      <c r="I8" s="5"/>
      <c r="J8" s="5"/>
      <c r="K8" s="5"/>
      <c r="L8" s="5"/>
      <c r="M8" s="5" t="s">
        <v>206</v>
      </c>
      <c r="N8" s="5"/>
      <c r="O8" s="2" t="s">
        <v>182</v>
      </c>
      <c r="P8" s="5"/>
      <c r="Q8" s="2" t="s">
        <v>128</v>
      </c>
      <c r="R8" s="5"/>
      <c r="S8" s="5"/>
    </row>
    <row r="9" spans="1:21" s="26" customFormat="1" ht="23.1" customHeight="1">
      <c r="A9" s="28"/>
      <c r="B9" s="2"/>
      <c r="C9" s="5" t="s">
        <v>127</v>
      </c>
      <c r="D9" s="5"/>
      <c r="E9" s="5"/>
      <c r="F9" s="5"/>
      <c r="G9" s="5" t="s">
        <v>126</v>
      </c>
      <c r="H9" s="5"/>
      <c r="I9" s="5"/>
      <c r="J9" s="5"/>
      <c r="K9" s="5"/>
      <c r="L9" s="5"/>
      <c r="M9" s="127" t="s">
        <v>205</v>
      </c>
      <c r="N9" s="5"/>
      <c r="O9" s="2" t="s">
        <v>183</v>
      </c>
      <c r="P9" s="5"/>
      <c r="Q9" s="2" t="s">
        <v>125</v>
      </c>
      <c r="R9" s="5"/>
      <c r="S9" s="5" t="s">
        <v>124</v>
      </c>
    </row>
    <row r="10" spans="1:21" s="26" customFormat="1" ht="23.1" customHeight="1">
      <c r="A10" s="28"/>
      <c r="B10" s="2"/>
      <c r="C10" s="5" t="s">
        <v>123</v>
      </c>
      <c r="D10" s="5"/>
      <c r="E10" s="2"/>
      <c r="F10" s="2"/>
      <c r="G10" s="2" t="s">
        <v>122</v>
      </c>
      <c r="H10" s="2"/>
      <c r="I10" s="125"/>
      <c r="J10" s="125" t="s">
        <v>8</v>
      </c>
      <c r="K10" s="125"/>
      <c r="L10" s="5"/>
      <c r="M10" s="2" t="s">
        <v>180</v>
      </c>
      <c r="N10" s="5"/>
      <c r="O10" s="2" t="s">
        <v>184</v>
      </c>
      <c r="P10" s="5"/>
      <c r="Q10" s="26" t="s">
        <v>121</v>
      </c>
      <c r="R10" s="5"/>
      <c r="S10" s="26" t="s">
        <v>120</v>
      </c>
    </row>
    <row r="11" spans="1:21" s="26" customFormat="1" ht="23.1" customHeight="1">
      <c r="A11" s="28"/>
      <c r="B11" s="2"/>
      <c r="C11" s="27" t="s">
        <v>119</v>
      </c>
      <c r="D11" s="5"/>
      <c r="E11" s="27" t="s">
        <v>118</v>
      </c>
      <c r="F11" s="5"/>
      <c r="G11" s="27" t="s">
        <v>117</v>
      </c>
      <c r="H11" s="5"/>
      <c r="I11" s="125" t="s">
        <v>191</v>
      </c>
      <c r="J11" s="126"/>
      <c r="K11" s="125" t="s">
        <v>116</v>
      </c>
      <c r="L11" s="5"/>
      <c r="M11" s="27" t="s">
        <v>181</v>
      </c>
      <c r="N11" s="5"/>
      <c r="O11" s="27" t="s">
        <v>114</v>
      </c>
      <c r="P11" s="5"/>
      <c r="Q11" s="27" t="s">
        <v>115</v>
      </c>
      <c r="R11" s="5"/>
      <c r="S11" s="27" t="s">
        <v>114</v>
      </c>
    </row>
    <row r="12" spans="1:21" ht="23.1" customHeight="1">
      <c r="A12" s="17" t="s">
        <v>113</v>
      </c>
      <c r="B12" s="12"/>
      <c r="C12" s="12">
        <v>600000</v>
      </c>
      <c r="D12" s="16"/>
      <c r="E12" s="12">
        <v>160000</v>
      </c>
      <c r="F12" s="12"/>
      <c r="G12" s="12">
        <v>-6260</v>
      </c>
      <c r="H12" s="13"/>
      <c r="I12" s="12">
        <v>90000</v>
      </c>
      <c r="J12" s="16"/>
      <c r="K12" s="12">
        <v>491440</v>
      </c>
      <c r="L12" s="16"/>
      <c r="M12" s="12">
        <v>7675516</v>
      </c>
      <c r="N12" s="16"/>
      <c r="O12" s="24">
        <f>SUM(C12:M12)</f>
        <v>9010696</v>
      </c>
      <c r="P12" s="16"/>
      <c r="Q12" s="12">
        <v>5041</v>
      </c>
      <c r="R12" s="16"/>
      <c r="S12" s="12">
        <f>SUM(O12:Q12)</f>
        <v>9015737</v>
      </c>
    </row>
    <row r="13" spans="1:21" ht="23.1" customHeight="1">
      <c r="A13" s="19" t="s">
        <v>143</v>
      </c>
      <c r="B13" s="12"/>
      <c r="C13" s="22">
        <v>0</v>
      </c>
      <c r="D13" s="16"/>
      <c r="E13" s="22">
        <v>0</v>
      </c>
      <c r="F13" s="16"/>
      <c r="G13" s="22">
        <v>0</v>
      </c>
      <c r="H13" s="13"/>
      <c r="I13" s="22">
        <v>0</v>
      </c>
      <c r="J13" s="16"/>
      <c r="K13" s="22">
        <v>1655</v>
      </c>
      <c r="L13" s="16"/>
      <c r="M13" s="22">
        <v>0</v>
      </c>
      <c r="N13" s="16"/>
      <c r="O13" s="23">
        <f>SUM(C13:M13)</f>
        <v>1655</v>
      </c>
      <c r="P13" s="16"/>
      <c r="Q13" s="22">
        <f>PL!I50</f>
        <v>54</v>
      </c>
      <c r="R13" s="16"/>
      <c r="S13" s="22">
        <f>SUM(O13:Q13)</f>
        <v>1709</v>
      </c>
    </row>
    <row r="14" spans="1:21" ht="23.1" customHeight="1">
      <c r="A14" s="19" t="s">
        <v>99</v>
      </c>
      <c r="B14" s="12"/>
      <c r="C14" s="20">
        <v>0</v>
      </c>
      <c r="D14" s="16"/>
      <c r="E14" s="20">
        <v>0</v>
      </c>
      <c r="F14" s="16"/>
      <c r="G14" s="20">
        <v>0</v>
      </c>
      <c r="H14" s="13"/>
      <c r="I14" s="20">
        <v>0</v>
      </c>
      <c r="J14" s="16"/>
      <c r="K14" s="20">
        <v>0</v>
      </c>
      <c r="L14" s="16"/>
      <c r="M14" s="21">
        <v>-3239279</v>
      </c>
      <c r="N14" s="16"/>
      <c r="O14" s="21">
        <f>SUM(C14:M14)</f>
        <v>-3239279</v>
      </c>
      <c r="P14" s="16"/>
      <c r="Q14" s="21">
        <f>PL!I54-PL!I50</f>
        <v>-1381</v>
      </c>
      <c r="R14" s="16"/>
      <c r="S14" s="20">
        <f>SUM(O14:Q14)</f>
        <v>-3240660</v>
      </c>
    </row>
    <row r="15" spans="1:21" ht="23.1" customHeight="1">
      <c r="A15" s="19" t="s">
        <v>98</v>
      </c>
      <c r="B15" s="12"/>
      <c r="C15" s="16">
        <f>SUM(C13:C14)</f>
        <v>0</v>
      </c>
      <c r="D15" s="16"/>
      <c r="E15" s="16">
        <f>SUM(E13:E14)</f>
        <v>0</v>
      </c>
      <c r="F15" s="16"/>
      <c r="G15" s="16">
        <f>SUM(G13:G14)</f>
        <v>0</v>
      </c>
      <c r="H15" s="13"/>
      <c r="I15" s="16">
        <f>SUM(I13:I14)</f>
        <v>0</v>
      </c>
      <c r="J15" s="16"/>
      <c r="K15" s="16">
        <f>SUM(K13:K14)</f>
        <v>1655</v>
      </c>
      <c r="L15" s="16"/>
      <c r="M15" s="16">
        <f>SUM(M13:M14)</f>
        <v>-3239279</v>
      </c>
      <c r="N15" s="16"/>
      <c r="O15" s="18">
        <f>SUM(O13:O14)</f>
        <v>-3237624</v>
      </c>
      <c r="P15" s="16"/>
      <c r="Q15" s="16">
        <f>SUM(Q13:Q14)</f>
        <v>-1327</v>
      </c>
      <c r="R15" s="16"/>
      <c r="S15" s="16">
        <f>SUM(S13:S14)</f>
        <v>-3238951</v>
      </c>
    </row>
    <row r="16" spans="1:21" ht="23.1" customHeight="1" thickBot="1">
      <c r="A16" s="17" t="s">
        <v>172</v>
      </c>
      <c r="B16" s="12"/>
      <c r="C16" s="15">
        <f>SUM(C12:C12,C15:C15)</f>
        <v>600000</v>
      </c>
      <c r="D16" s="13"/>
      <c r="E16" s="15">
        <f>SUM(E12:E12,E15:E15)</f>
        <v>160000</v>
      </c>
      <c r="F16" s="16"/>
      <c r="G16" s="15">
        <f>SUM(G12:G12,G15:G15)</f>
        <v>-6260</v>
      </c>
      <c r="H16" s="13"/>
      <c r="I16" s="15">
        <f>SUM(I12:I12,I15:I15)</f>
        <v>90000</v>
      </c>
      <c r="J16" s="13"/>
      <c r="K16" s="15">
        <f>SUM(K12:K12,K15:K15)</f>
        <v>493095</v>
      </c>
      <c r="L16" s="13"/>
      <c r="M16" s="15">
        <f>SUM(M12:M12,M15:M15)</f>
        <v>4436237</v>
      </c>
      <c r="N16" s="13"/>
      <c r="O16" s="15">
        <f>SUM(O12:O12,O15:O15)</f>
        <v>5773072</v>
      </c>
      <c r="P16" s="13"/>
      <c r="Q16" s="15">
        <f>SUM(Q12:Q12,Q15:Q15)</f>
        <v>3714</v>
      </c>
      <c r="R16" s="13"/>
      <c r="S16" s="15">
        <f>SUM(S12:S12,S15:S15)</f>
        <v>5776786</v>
      </c>
    </row>
    <row r="17" spans="1:19" ht="23.1" customHeight="1" thickTop="1">
      <c r="A17" s="25"/>
      <c r="B17" s="12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</row>
    <row r="18" spans="1:19" ht="23.1" customHeight="1">
      <c r="A18" s="25" t="s">
        <v>173</v>
      </c>
      <c r="B18" s="12"/>
      <c r="C18" s="12">
        <v>600000</v>
      </c>
      <c r="D18" s="16"/>
      <c r="E18" s="12">
        <v>160000</v>
      </c>
      <c r="F18" s="12"/>
      <c r="G18" s="12">
        <v>-7159</v>
      </c>
      <c r="H18" s="13"/>
      <c r="I18" s="12">
        <v>90000</v>
      </c>
      <c r="J18" s="16"/>
      <c r="K18" s="12">
        <v>524519</v>
      </c>
      <c r="L18" s="16"/>
      <c r="M18" s="12">
        <v>4260187</v>
      </c>
      <c r="N18" s="16"/>
      <c r="O18" s="24">
        <f>SUM(C18:M18)</f>
        <v>5627547</v>
      </c>
      <c r="P18" s="16"/>
      <c r="Q18" s="12">
        <v>-2729</v>
      </c>
      <c r="R18" s="16"/>
      <c r="S18" s="12">
        <f>SUM(O18:Q18)</f>
        <v>5624818</v>
      </c>
    </row>
    <row r="19" spans="1:19" ht="23.1" customHeight="1">
      <c r="A19" s="19" t="s">
        <v>143</v>
      </c>
      <c r="B19" s="12"/>
      <c r="C19" s="22">
        <v>0</v>
      </c>
      <c r="D19" s="16"/>
      <c r="E19" s="22">
        <v>0</v>
      </c>
      <c r="F19" s="16"/>
      <c r="G19" s="22">
        <v>0</v>
      </c>
      <c r="H19" s="13"/>
      <c r="I19" s="22">
        <v>0</v>
      </c>
      <c r="J19" s="16"/>
      <c r="K19" s="22">
        <f>SUM(PL!G49)</f>
        <v>66476</v>
      </c>
      <c r="L19" s="16"/>
      <c r="M19" s="22">
        <v>0</v>
      </c>
      <c r="N19" s="16"/>
      <c r="O19" s="22">
        <f>SUM(C19:M19)</f>
        <v>66476</v>
      </c>
      <c r="P19" s="16"/>
      <c r="Q19" s="22">
        <f>PL!G50</f>
        <v>-9</v>
      </c>
      <c r="R19" s="16"/>
      <c r="S19" s="22">
        <f>SUM(O19:Q19)</f>
        <v>66467</v>
      </c>
    </row>
    <row r="20" spans="1:19" ht="23.1" customHeight="1">
      <c r="A20" s="19" t="s">
        <v>99</v>
      </c>
      <c r="B20" s="12"/>
      <c r="C20" s="20">
        <v>0</v>
      </c>
      <c r="D20" s="16"/>
      <c r="E20" s="20">
        <v>0</v>
      </c>
      <c r="F20" s="16"/>
      <c r="G20" s="20">
        <v>0</v>
      </c>
      <c r="H20" s="13"/>
      <c r="I20" s="20">
        <v>0</v>
      </c>
      <c r="J20" s="16"/>
      <c r="K20" s="20">
        <v>0</v>
      </c>
      <c r="L20" s="16"/>
      <c r="M20" s="21">
        <f>SUM(PL!G37)</f>
        <v>1118316</v>
      </c>
      <c r="N20" s="16"/>
      <c r="O20" s="21">
        <f>SUM(C20:M20)</f>
        <v>1118316</v>
      </c>
      <c r="P20" s="16"/>
      <c r="Q20" s="21">
        <f>PL!G54-PL!G50</f>
        <v>0</v>
      </c>
      <c r="R20" s="16"/>
      <c r="S20" s="21">
        <f>SUM(O20:Q20)</f>
        <v>1118316</v>
      </c>
    </row>
    <row r="21" spans="1:19" ht="23.1" customHeight="1">
      <c r="A21" s="19" t="s">
        <v>98</v>
      </c>
      <c r="B21" s="12"/>
      <c r="C21" s="16">
        <f>SUM(C19:C20)</f>
        <v>0</v>
      </c>
      <c r="D21" s="16"/>
      <c r="E21" s="16">
        <f>SUM(E19:E20)</f>
        <v>0</v>
      </c>
      <c r="F21" s="16"/>
      <c r="G21" s="16">
        <f>SUM(G19:G20)</f>
        <v>0</v>
      </c>
      <c r="H21" s="13"/>
      <c r="I21" s="16">
        <f>SUM(I19:I20)</f>
        <v>0</v>
      </c>
      <c r="J21" s="16"/>
      <c r="K21" s="16">
        <f>SUM(K19:K20)</f>
        <v>66476</v>
      </c>
      <c r="L21" s="16"/>
      <c r="M21" s="16">
        <f>SUM(M19:M20)</f>
        <v>1118316</v>
      </c>
      <c r="N21" s="16"/>
      <c r="O21" s="18">
        <f>SUM(O19:O20)</f>
        <v>1184792</v>
      </c>
      <c r="P21" s="16"/>
      <c r="Q21" s="16">
        <f>SUM(Q19:Q20)</f>
        <v>-9</v>
      </c>
      <c r="R21" s="16"/>
      <c r="S21" s="16">
        <f>SUM(S19:S20)</f>
        <v>1184783</v>
      </c>
    </row>
    <row r="22" spans="1:19" ht="23.1" customHeight="1" thickBot="1">
      <c r="A22" s="17" t="s">
        <v>169</v>
      </c>
      <c r="B22" s="12"/>
      <c r="C22" s="15">
        <f>SUM(C18:C18,C21:C21)</f>
        <v>600000</v>
      </c>
      <c r="D22" s="13"/>
      <c r="E22" s="15">
        <f>SUM(E18:E18,E21:E21)</f>
        <v>160000</v>
      </c>
      <c r="F22" s="16"/>
      <c r="G22" s="15">
        <f>SUM(G18:G18,G21:G21)</f>
        <v>-7159</v>
      </c>
      <c r="H22" s="13"/>
      <c r="I22" s="15">
        <f>SUM(I18:I18,I21:I21)</f>
        <v>90000</v>
      </c>
      <c r="J22" s="13"/>
      <c r="K22" s="15">
        <f>SUM(K18:K18,K21:K21)</f>
        <v>590995</v>
      </c>
      <c r="L22" s="13"/>
      <c r="M22" s="15">
        <f>SUM(M18:M18,M21:M21)</f>
        <v>5378503</v>
      </c>
      <c r="N22" s="13"/>
      <c r="O22" s="15">
        <f>SUM(O18:O18,O21:O21)</f>
        <v>6812339</v>
      </c>
      <c r="P22" s="13"/>
      <c r="Q22" s="15">
        <f>SUM(Q18:Q18,Q21:Q21)</f>
        <v>-2738</v>
      </c>
      <c r="R22" s="13"/>
      <c r="S22" s="15">
        <f>SUM(S18:S18,S21:S21)</f>
        <v>6809601</v>
      </c>
    </row>
    <row r="23" spans="1:19" ht="23.1" customHeight="1" thickTop="1">
      <c r="A23" s="14"/>
      <c r="B23" s="12"/>
      <c r="C23" s="13">
        <f>SUM(C22-BS!G77)</f>
        <v>0</v>
      </c>
      <c r="D23" s="13"/>
      <c r="E23" s="13">
        <f>SUM(E22-BS!G78)</f>
        <v>0</v>
      </c>
      <c r="F23" s="13"/>
      <c r="G23" s="13">
        <f>+G22-BS!G80</f>
        <v>0</v>
      </c>
      <c r="H23" s="13"/>
      <c r="I23" s="13">
        <f>SUM(I22-BS!G82)</f>
        <v>0</v>
      </c>
      <c r="J23" s="13"/>
      <c r="K23" s="13">
        <f>SUM(K22-BS!G83)</f>
        <v>0</v>
      </c>
      <c r="L23" s="13"/>
      <c r="M23" s="13">
        <f>SUM(M22-BS!G84)</f>
        <v>0</v>
      </c>
      <c r="N23" s="13"/>
      <c r="O23" s="13">
        <f>SUM(O22-BS!G85)</f>
        <v>0</v>
      </c>
      <c r="P23" s="13"/>
      <c r="Q23" s="13">
        <f>SUM(Q22-BS!G86)</f>
        <v>0</v>
      </c>
      <c r="R23" s="13"/>
      <c r="S23" s="13">
        <f>SUM(S22-BS!G87)</f>
        <v>0</v>
      </c>
    </row>
    <row r="24" spans="1:19" ht="23.1" customHeight="1">
      <c r="A24" s="19" t="s">
        <v>161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S24" s="12"/>
    </row>
  </sheetData>
  <mergeCells count="2">
    <mergeCell ref="C6:S6"/>
    <mergeCell ref="C7:O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showGridLines="0" zoomScale="70" zoomScaleNormal="70" zoomScaleSheetLayoutView="100" workbookViewId="0">
      <selection activeCell="D10" sqref="D10"/>
    </sheetView>
  </sheetViews>
  <sheetFormatPr defaultColWidth="9.140625" defaultRowHeight="12.75"/>
  <cols>
    <col min="1" max="1" width="42" style="10" customWidth="1"/>
    <col min="2" max="2" width="2.5703125" style="10" customWidth="1"/>
    <col min="3" max="3" width="16.140625" style="10" customWidth="1"/>
    <col min="4" max="4" width="2" style="10" customWidth="1"/>
    <col min="5" max="5" width="16.140625" style="11" customWidth="1"/>
    <col min="6" max="6" width="2" style="10" customWidth="1"/>
    <col min="7" max="7" width="16.140625" style="11" customWidth="1"/>
    <col min="8" max="8" width="2" style="11" customWidth="1"/>
    <col min="9" max="9" width="16.140625" style="11" customWidth="1"/>
    <col min="10" max="10" width="2" style="10" customWidth="1"/>
    <col min="11" max="11" width="16.28515625" style="11" customWidth="1"/>
    <col min="12" max="12" width="2" style="10" customWidth="1"/>
    <col min="13" max="13" width="16.140625" style="11" customWidth="1"/>
    <col min="14" max="16384" width="9.140625" style="10"/>
  </cols>
  <sheetData>
    <row r="1" spans="1:15" s="1" customFormat="1" ht="21.95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6" t="s">
        <v>75</v>
      </c>
      <c r="N1" s="30"/>
    </row>
    <row r="2" spans="1:15" s="1" customFormat="1" ht="21.95" customHeight="1">
      <c r="A2" s="25" t="s">
        <v>131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5" s="1" customFormat="1" ht="21.95" customHeight="1">
      <c r="A3" s="25" t="s">
        <v>133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2"/>
      <c r="O3" s="2"/>
    </row>
    <row r="4" spans="1:15" s="1" customFormat="1" ht="21.95" customHeight="1">
      <c r="A4" s="3" t="s">
        <v>168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2"/>
      <c r="O4" s="2"/>
    </row>
    <row r="5" spans="1:15" ht="21.95" customHeight="1">
      <c r="A5" s="29"/>
      <c r="B5" s="12"/>
      <c r="C5" s="12"/>
      <c r="D5" s="16"/>
      <c r="E5" s="12"/>
      <c r="F5" s="12"/>
      <c r="G5" s="16"/>
      <c r="H5" s="16"/>
      <c r="I5" s="12"/>
      <c r="J5" s="16"/>
      <c r="K5" s="16"/>
      <c r="L5" s="16"/>
      <c r="M5" s="7" t="s">
        <v>23</v>
      </c>
      <c r="N5" s="7"/>
    </row>
    <row r="6" spans="1:15" ht="21.95" customHeight="1">
      <c r="A6" s="29"/>
      <c r="B6" s="12"/>
      <c r="C6" s="130" t="s">
        <v>21</v>
      </c>
      <c r="D6" s="130"/>
      <c r="E6" s="130"/>
      <c r="F6" s="130"/>
      <c r="G6" s="130"/>
      <c r="H6" s="130"/>
      <c r="I6" s="130"/>
      <c r="J6" s="130"/>
      <c r="K6" s="130"/>
      <c r="L6" s="130"/>
      <c r="M6" s="130"/>
    </row>
    <row r="7" spans="1:15" ht="21.95" customHeight="1">
      <c r="A7" s="29"/>
      <c r="B7" s="12"/>
      <c r="C7" s="9"/>
      <c r="D7" s="9"/>
      <c r="E7" s="9"/>
      <c r="F7" s="9"/>
      <c r="G7" s="9"/>
      <c r="H7" s="9"/>
      <c r="I7" s="9"/>
      <c r="J7" s="9"/>
      <c r="K7" s="9" t="s">
        <v>206</v>
      </c>
      <c r="L7" s="9"/>
      <c r="M7" s="9"/>
    </row>
    <row r="8" spans="1:15" s="26" customFormat="1" ht="21.95" customHeight="1">
      <c r="A8" s="28"/>
      <c r="B8" s="8"/>
      <c r="C8" s="5" t="s">
        <v>127</v>
      </c>
      <c r="D8" s="9"/>
      <c r="E8" s="9"/>
      <c r="F8" s="9"/>
      <c r="G8" s="5"/>
      <c r="H8" s="5"/>
      <c r="I8" s="5"/>
      <c r="J8" s="9"/>
      <c r="K8" s="127" t="s">
        <v>205</v>
      </c>
      <c r="L8" s="9"/>
      <c r="M8" s="8" t="s">
        <v>132</v>
      </c>
    </row>
    <row r="9" spans="1:15" s="26" customFormat="1" ht="21.95" customHeight="1">
      <c r="A9" s="28"/>
      <c r="B9" s="8"/>
      <c r="C9" s="5" t="s">
        <v>123</v>
      </c>
      <c r="D9" s="9"/>
      <c r="E9" s="8"/>
      <c r="F9" s="8"/>
      <c r="G9" s="125"/>
      <c r="H9" s="125" t="s">
        <v>8</v>
      </c>
      <c r="I9" s="125"/>
      <c r="J9" s="9"/>
      <c r="K9" s="2" t="s">
        <v>180</v>
      </c>
      <c r="L9" s="9"/>
      <c r="M9" s="26" t="s">
        <v>120</v>
      </c>
    </row>
    <row r="10" spans="1:15" s="26" customFormat="1" ht="21.95" customHeight="1">
      <c r="A10" s="28"/>
      <c r="B10" s="8"/>
      <c r="C10" s="4" t="s">
        <v>119</v>
      </c>
      <c r="D10" s="9"/>
      <c r="E10" s="4" t="s">
        <v>118</v>
      </c>
      <c r="F10" s="9"/>
      <c r="G10" s="125" t="s">
        <v>191</v>
      </c>
      <c r="H10" s="126"/>
      <c r="I10" s="125" t="s">
        <v>116</v>
      </c>
      <c r="J10" s="9"/>
      <c r="K10" s="34" t="s">
        <v>181</v>
      </c>
      <c r="L10" s="9"/>
      <c r="M10" s="4" t="s">
        <v>114</v>
      </c>
    </row>
    <row r="11" spans="1:15" ht="21.95" customHeight="1">
      <c r="A11" s="25" t="s">
        <v>113</v>
      </c>
      <c r="B11" s="12"/>
      <c r="C11" s="12">
        <v>600000</v>
      </c>
      <c r="D11" s="16"/>
      <c r="E11" s="12">
        <v>160000</v>
      </c>
      <c r="F11" s="13"/>
      <c r="G11" s="12">
        <v>90000</v>
      </c>
      <c r="H11" s="16"/>
      <c r="I11" s="12">
        <v>478766</v>
      </c>
      <c r="J11" s="16"/>
      <c r="K11" s="12">
        <v>7279273</v>
      </c>
      <c r="L11" s="16"/>
      <c r="M11" s="12">
        <f>SUM(C11:L11)</f>
        <v>8608039</v>
      </c>
    </row>
    <row r="12" spans="1:15" ht="21.95" customHeight="1">
      <c r="A12" s="19" t="s">
        <v>143</v>
      </c>
      <c r="B12" s="12"/>
      <c r="C12" s="22">
        <v>0</v>
      </c>
      <c r="D12" s="16"/>
      <c r="E12" s="22">
        <v>0</v>
      </c>
      <c r="F12" s="13"/>
      <c r="G12" s="22">
        <v>0</v>
      </c>
      <c r="H12" s="16"/>
      <c r="I12" s="22">
        <v>800</v>
      </c>
      <c r="J12" s="16"/>
      <c r="K12" s="22">
        <v>0</v>
      </c>
      <c r="L12" s="16"/>
      <c r="M12" s="22">
        <f>SUM(C12:K12)</f>
        <v>800</v>
      </c>
    </row>
    <row r="13" spans="1:15" ht="21.95" customHeight="1">
      <c r="A13" s="19" t="s">
        <v>99</v>
      </c>
      <c r="B13" s="12"/>
      <c r="C13" s="20">
        <v>0</v>
      </c>
      <c r="D13" s="16"/>
      <c r="E13" s="20">
        <v>0</v>
      </c>
      <c r="F13" s="13"/>
      <c r="G13" s="20">
        <v>0</v>
      </c>
      <c r="H13" s="16"/>
      <c r="I13" s="20">
        <v>0</v>
      </c>
      <c r="J13" s="16"/>
      <c r="K13" s="20">
        <v>-3073137</v>
      </c>
      <c r="L13" s="16"/>
      <c r="M13" s="20">
        <f>SUM(C13:K13)</f>
        <v>-3073137</v>
      </c>
    </row>
    <row r="14" spans="1:15" ht="21.75" customHeight="1">
      <c r="A14" s="19" t="s">
        <v>98</v>
      </c>
      <c r="B14" s="12"/>
      <c r="C14" s="16">
        <f>SUM(C12:C13)</f>
        <v>0</v>
      </c>
      <c r="D14" s="16"/>
      <c r="E14" s="16">
        <f>SUM(E12:E13)</f>
        <v>0</v>
      </c>
      <c r="F14" s="13"/>
      <c r="G14" s="16">
        <f>SUM(G12:G13)</f>
        <v>0</v>
      </c>
      <c r="H14" s="16"/>
      <c r="I14" s="16">
        <f>SUM(I12:I13)</f>
        <v>800</v>
      </c>
      <c r="J14" s="16"/>
      <c r="K14" s="16">
        <f>SUM(K12:K13)</f>
        <v>-3073137</v>
      </c>
      <c r="L14" s="16"/>
      <c r="M14" s="16">
        <f>SUM(M12:M13)</f>
        <v>-3072337</v>
      </c>
      <c r="N14" s="16"/>
      <c r="O14" s="16"/>
    </row>
    <row r="15" spans="1:15" ht="21.95" customHeight="1" thickBot="1">
      <c r="A15" s="25" t="s">
        <v>172</v>
      </c>
      <c r="C15" s="33">
        <f>SUM(C11,C14:C14)</f>
        <v>600000</v>
      </c>
      <c r="D15" s="13"/>
      <c r="E15" s="33">
        <f>SUM(E11,E14:E14)</f>
        <v>160000</v>
      </c>
      <c r="F15" s="13"/>
      <c r="G15" s="33">
        <f>SUM(G11,G14:G14)</f>
        <v>90000</v>
      </c>
      <c r="H15" s="13"/>
      <c r="I15" s="33">
        <f>SUM(I11,I14:I14)</f>
        <v>479566</v>
      </c>
      <c r="J15" s="13"/>
      <c r="K15" s="33">
        <f>SUM(K11,K14:K14)</f>
        <v>4206136</v>
      </c>
      <c r="L15" s="13"/>
      <c r="M15" s="33">
        <f>SUM(M11,M14:M14)</f>
        <v>5535702</v>
      </c>
    </row>
    <row r="16" spans="1:15" ht="21.95" customHeight="1" thickTop="1">
      <c r="A16" s="25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spans="1:15" ht="21.95" customHeight="1">
      <c r="A17" s="25" t="s">
        <v>173</v>
      </c>
      <c r="B17" s="12"/>
      <c r="C17" s="12">
        <v>600000</v>
      </c>
      <c r="D17" s="16"/>
      <c r="E17" s="12">
        <v>160000</v>
      </c>
      <c r="F17" s="13"/>
      <c r="G17" s="12">
        <v>90000</v>
      </c>
      <c r="H17" s="16"/>
      <c r="I17" s="12">
        <v>502586</v>
      </c>
      <c r="J17" s="16"/>
      <c r="K17" s="12">
        <v>4016436</v>
      </c>
      <c r="L17" s="16"/>
      <c r="M17" s="12">
        <f>SUM(C17:L17)</f>
        <v>5369022</v>
      </c>
    </row>
    <row r="18" spans="1:15" ht="21.95" customHeight="1">
      <c r="A18" s="19" t="s">
        <v>143</v>
      </c>
      <c r="B18" s="12"/>
      <c r="C18" s="22">
        <v>0</v>
      </c>
      <c r="D18" s="16"/>
      <c r="E18" s="22">
        <v>0</v>
      </c>
      <c r="F18" s="13"/>
      <c r="G18" s="22">
        <v>0</v>
      </c>
      <c r="H18" s="16"/>
      <c r="I18" s="22">
        <f>SUM(PL!K49)</f>
        <v>63693</v>
      </c>
      <c r="J18" s="16"/>
      <c r="K18" s="22">
        <v>0</v>
      </c>
      <c r="L18" s="16"/>
      <c r="M18" s="22">
        <f>SUM(C18:K18)</f>
        <v>63693</v>
      </c>
    </row>
    <row r="19" spans="1:15" ht="21.95" customHeight="1">
      <c r="A19" s="19" t="s">
        <v>99</v>
      </c>
      <c r="B19" s="12"/>
      <c r="C19" s="20">
        <v>0</v>
      </c>
      <c r="D19" s="16"/>
      <c r="E19" s="20">
        <v>0</v>
      </c>
      <c r="F19" s="13"/>
      <c r="G19" s="20">
        <v>0</v>
      </c>
      <c r="H19" s="16"/>
      <c r="I19" s="20">
        <v>0</v>
      </c>
      <c r="J19" s="16"/>
      <c r="K19" s="20">
        <f>PL!K37</f>
        <v>1062319</v>
      </c>
      <c r="L19" s="16"/>
      <c r="M19" s="20">
        <f>SUM(C19:K19)</f>
        <v>1062319</v>
      </c>
    </row>
    <row r="20" spans="1:15" ht="21.95" customHeight="1">
      <c r="A20" s="19" t="s">
        <v>98</v>
      </c>
      <c r="B20" s="12"/>
      <c r="C20" s="16">
        <f>SUM(C18:C19)</f>
        <v>0</v>
      </c>
      <c r="D20" s="16"/>
      <c r="E20" s="16">
        <f>SUM(E18:E19)</f>
        <v>0</v>
      </c>
      <c r="F20" s="13"/>
      <c r="G20" s="16">
        <f>SUM(G18:G19)</f>
        <v>0</v>
      </c>
      <c r="H20" s="16"/>
      <c r="I20" s="16">
        <f>SUM(I18:I19)</f>
        <v>63693</v>
      </c>
      <c r="J20" s="16"/>
      <c r="K20" s="16">
        <f>SUM(K18:K19)</f>
        <v>1062319</v>
      </c>
      <c r="L20" s="16"/>
      <c r="M20" s="16">
        <f>SUM(M18:M19)</f>
        <v>1126012</v>
      </c>
      <c r="N20" s="16"/>
      <c r="O20" s="16"/>
    </row>
    <row r="21" spans="1:15" ht="21.95" customHeight="1" thickBot="1">
      <c r="A21" s="25" t="s">
        <v>169</v>
      </c>
      <c r="C21" s="33">
        <f>SUM(C17,C20:C20)</f>
        <v>600000</v>
      </c>
      <c r="D21" s="13"/>
      <c r="E21" s="33">
        <f>SUM(E17,E20:E20)</f>
        <v>160000</v>
      </c>
      <c r="F21" s="13"/>
      <c r="G21" s="33">
        <f>SUM(G17,G20:G20)</f>
        <v>90000</v>
      </c>
      <c r="H21" s="13"/>
      <c r="I21" s="33">
        <f>SUM(I17,I20:I20)</f>
        <v>566279</v>
      </c>
      <c r="J21" s="13"/>
      <c r="K21" s="33">
        <f>SUM(K17,K20:K20)</f>
        <v>5078755</v>
      </c>
      <c r="L21" s="13"/>
      <c r="M21" s="33">
        <f>SUM(M17,M20:M20)</f>
        <v>6495034</v>
      </c>
    </row>
    <row r="22" spans="1:15" ht="21.95" customHeight="1" thickTop="1">
      <c r="A22" s="25"/>
      <c r="C22" s="13">
        <f>SUM(C21-BS!K77)</f>
        <v>0</v>
      </c>
      <c r="D22" s="13"/>
      <c r="E22" s="13">
        <f>SUM(E21-BS!K78)</f>
        <v>0</v>
      </c>
      <c r="F22" s="13"/>
      <c r="G22" s="13">
        <f>SUM(G21-BS!K82)</f>
        <v>0</v>
      </c>
      <c r="H22" s="13"/>
      <c r="I22" s="13">
        <f>SUM(I21-BS!K83)</f>
        <v>0</v>
      </c>
      <c r="J22" s="13"/>
      <c r="K22" s="13">
        <f>SUM(K21-BS!K84)</f>
        <v>0</v>
      </c>
      <c r="L22" s="13"/>
      <c r="M22" s="13">
        <f>SUM(M21-BS!K85)</f>
        <v>0</v>
      </c>
    </row>
    <row r="23" spans="1:15" ht="21.95" customHeight="1">
      <c r="A23" s="19" t="s">
        <v>161</v>
      </c>
      <c r="B23" s="1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</row>
  </sheetData>
  <mergeCells count="1">
    <mergeCell ref="C6:M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5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"/>
  <sheetViews>
    <sheetView showGridLines="0" view="pageBreakPreview" topLeftCell="A55" zoomScale="85" zoomScaleNormal="70" zoomScaleSheetLayoutView="85" workbookViewId="0">
      <selection activeCell="A63" sqref="A63"/>
    </sheetView>
  </sheetViews>
  <sheetFormatPr defaultColWidth="10.7109375" defaultRowHeight="14.25"/>
  <cols>
    <col min="1" max="1" width="26.28515625" style="53" customWidth="1"/>
    <col min="2" max="2" width="7.7109375" style="53" customWidth="1"/>
    <col min="3" max="3" width="12.140625" style="53" customWidth="1"/>
    <col min="4" max="4" width="10.140625" style="53" customWidth="1"/>
    <col min="5" max="5" width="6.5703125" style="65" customWidth="1"/>
    <col min="6" max="6" width="0.85546875" style="65" customWidth="1"/>
    <col min="7" max="7" width="13.5703125" style="86" customWidth="1"/>
    <col min="8" max="8" width="1.42578125" style="86" customWidth="1"/>
    <col min="9" max="9" width="13.5703125" style="86" customWidth="1"/>
    <col min="10" max="10" width="1.42578125" style="86" customWidth="1"/>
    <col min="11" max="11" width="13.5703125" style="86" customWidth="1"/>
    <col min="12" max="12" width="1.140625" style="53" customWidth="1"/>
    <col min="13" max="13" width="13.5703125" style="86" customWidth="1"/>
    <col min="14" max="14" width="1.5703125" style="64" customWidth="1"/>
    <col min="15" max="15" width="44.28515625" style="53" bestFit="1" customWidth="1"/>
    <col min="16" max="16384" width="10.7109375" style="53"/>
  </cols>
  <sheetData>
    <row r="1" spans="1:14" ht="21.95" customHeight="1">
      <c r="A1" s="79"/>
      <c r="B1" s="41"/>
      <c r="C1" s="41"/>
      <c r="D1" s="41"/>
      <c r="E1" s="73"/>
      <c r="F1" s="80"/>
      <c r="G1" s="64"/>
      <c r="H1" s="64"/>
      <c r="I1" s="64"/>
      <c r="J1" s="64"/>
      <c r="K1" s="47"/>
      <c r="L1" s="36"/>
      <c r="M1" s="47" t="s">
        <v>75</v>
      </c>
      <c r="N1" s="53"/>
    </row>
    <row r="2" spans="1:14" s="36" customFormat="1" ht="21.95" customHeight="1">
      <c r="A2" s="36" t="s">
        <v>25</v>
      </c>
      <c r="E2" s="87"/>
      <c r="F2" s="38"/>
      <c r="G2" s="39"/>
      <c r="H2" s="39"/>
      <c r="I2" s="39"/>
      <c r="J2" s="39"/>
      <c r="K2" s="39"/>
      <c r="M2" s="39"/>
      <c r="N2" s="40"/>
    </row>
    <row r="3" spans="1:14" s="36" customFormat="1" ht="21.95" customHeight="1">
      <c r="A3" s="36" t="s">
        <v>92</v>
      </c>
      <c r="B3" s="35"/>
      <c r="E3" s="87"/>
      <c r="F3" s="38"/>
      <c r="G3" s="39"/>
      <c r="H3" s="39"/>
      <c r="I3" s="39"/>
      <c r="J3" s="39"/>
      <c r="K3" s="39"/>
      <c r="M3" s="39"/>
      <c r="N3" s="40"/>
    </row>
    <row r="4" spans="1:14" s="36" customFormat="1" ht="21.95" customHeight="1">
      <c r="A4" s="36" t="s">
        <v>168</v>
      </c>
      <c r="B4" s="35"/>
      <c r="E4" s="87"/>
      <c r="F4" s="38"/>
      <c r="G4" s="39"/>
      <c r="H4" s="39"/>
      <c r="I4" s="39"/>
      <c r="J4" s="39"/>
      <c r="K4" s="39"/>
      <c r="M4" s="39"/>
      <c r="N4" s="40"/>
    </row>
    <row r="5" spans="1:14" s="42" customFormat="1" ht="21.95" customHeight="1">
      <c r="B5" s="41"/>
      <c r="C5" s="41"/>
      <c r="D5" s="41"/>
      <c r="F5" s="43"/>
      <c r="G5" s="44"/>
      <c r="H5" s="44"/>
      <c r="I5" s="44"/>
      <c r="J5" s="44"/>
      <c r="K5" s="45"/>
      <c r="L5" s="46"/>
      <c r="M5" s="45" t="s">
        <v>23</v>
      </c>
    </row>
    <row r="6" spans="1:14" s="42" customFormat="1" ht="21.95" customHeight="1">
      <c r="B6" s="41"/>
      <c r="C6" s="41"/>
      <c r="D6" s="41"/>
      <c r="F6" s="43"/>
      <c r="G6" s="48"/>
      <c r="H6" s="48" t="s">
        <v>22</v>
      </c>
      <c r="I6" s="48"/>
      <c r="J6" s="44"/>
      <c r="K6" s="48"/>
      <c r="L6" s="49" t="s">
        <v>21</v>
      </c>
      <c r="M6" s="48"/>
    </row>
    <row r="7" spans="1:14" ht="21.95" customHeight="1">
      <c r="A7" s="50"/>
      <c r="B7" s="41"/>
      <c r="C7" s="41"/>
      <c r="D7" s="41"/>
      <c r="E7" s="42"/>
      <c r="F7" s="41"/>
      <c r="G7" s="89" t="s">
        <v>171</v>
      </c>
      <c r="H7" s="90"/>
      <c r="I7" s="89" t="s">
        <v>73</v>
      </c>
      <c r="J7" s="90"/>
      <c r="K7" s="89" t="s">
        <v>171</v>
      </c>
      <c r="L7" s="90"/>
      <c r="M7" s="89" t="s">
        <v>73</v>
      </c>
      <c r="N7" s="53"/>
    </row>
    <row r="8" spans="1:14" ht="21.95" customHeight="1">
      <c r="A8" s="50" t="s">
        <v>91</v>
      </c>
      <c r="C8" s="41"/>
      <c r="D8" s="41"/>
      <c r="E8" s="58"/>
      <c r="F8" s="58"/>
      <c r="N8" s="42"/>
    </row>
    <row r="9" spans="1:14" ht="21.95" customHeight="1">
      <c r="A9" s="53" t="s">
        <v>150</v>
      </c>
      <c r="D9" s="57"/>
      <c r="E9" s="58"/>
      <c r="F9" s="58"/>
      <c r="G9" s="75">
        <f>PL!G26</f>
        <v>66552</v>
      </c>
      <c r="H9" s="75"/>
      <c r="I9" s="75">
        <f>PL!I26</f>
        <v>1723</v>
      </c>
      <c r="J9" s="75"/>
      <c r="K9" s="75">
        <f>PL!K26</f>
        <v>63929</v>
      </c>
      <c r="L9" s="75"/>
      <c r="M9" s="75">
        <f>PL!M26</f>
        <v>714</v>
      </c>
      <c r="N9" s="42"/>
    </row>
    <row r="10" spans="1:14" s="110" customFormat="1" ht="21.95" customHeight="1">
      <c r="A10" s="53" t="s">
        <v>90</v>
      </c>
      <c r="D10" s="111"/>
      <c r="E10" s="112"/>
      <c r="F10" s="112"/>
      <c r="G10" s="75"/>
      <c r="H10" s="75"/>
      <c r="I10" s="75"/>
      <c r="J10" s="75"/>
      <c r="K10" s="75"/>
      <c r="L10" s="75"/>
      <c r="M10" s="75"/>
    </row>
    <row r="11" spans="1:14" ht="21.95" customHeight="1">
      <c r="A11" s="113" t="s">
        <v>89</v>
      </c>
      <c r="D11" s="57"/>
      <c r="E11" s="58"/>
      <c r="F11" s="58"/>
      <c r="G11" s="53"/>
      <c r="H11" s="53"/>
      <c r="I11" s="53"/>
      <c r="J11" s="53"/>
      <c r="K11" s="53"/>
      <c r="M11" s="53"/>
    </row>
    <row r="12" spans="1:14" ht="21.95" customHeight="1">
      <c r="A12" s="53" t="s">
        <v>88</v>
      </c>
      <c r="D12" s="57"/>
      <c r="E12" s="58"/>
      <c r="F12" s="58"/>
      <c r="G12" s="95">
        <v>11214</v>
      </c>
      <c r="H12" s="98"/>
      <c r="I12" s="95">
        <v>11914</v>
      </c>
      <c r="J12" s="98"/>
      <c r="K12" s="98">
        <v>3071</v>
      </c>
      <c r="L12" s="75"/>
      <c r="M12" s="98">
        <v>3470</v>
      </c>
    </row>
    <row r="13" spans="1:14" ht="21.95" customHeight="1">
      <c r="A13" s="53" t="s">
        <v>185</v>
      </c>
      <c r="D13" s="57"/>
      <c r="E13" s="58"/>
      <c r="F13" s="58"/>
      <c r="G13" s="95">
        <v>291</v>
      </c>
      <c r="H13" s="98"/>
      <c r="I13" s="95">
        <v>0</v>
      </c>
      <c r="J13" s="98"/>
      <c r="K13" s="98">
        <v>293</v>
      </c>
      <c r="L13" s="75"/>
      <c r="M13" s="98">
        <v>0</v>
      </c>
    </row>
    <row r="14" spans="1:14" ht="21.95" customHeight="1">
      <c r="A14" s="53" t="s">
        <v>141</v>
      </c>
      <c r="D14" s="57"/>
      <c r="E14" s="58"/>
      <c r="F14" s="58"/>
      <c r="G14" s="95">
        <v>0</v>
      </c>
      <c r="H14" s="98"/>
      <c r="I14" s="95">
        <v>-50</v>
      </c>
      <c r="J14" s="98"/>
      <c r="K14" s="98">
        <v>0</v>
      </c>
      <c r="L14" s="75"/>
      <c r="M14" s="98">
        <v>0</v>
      </c>
    </row>
    <row r="15" spans="1:14" ht="21.95" customHeight="1">
      <c r="A15" s="53" t="s">
        <v>200</v>
      </c>
      <c r="D15" s="57"/>
      <c r="E15" s="58"/>
      <c r="F15" s="58"/>
      <c r="G15" s="98">
        <v>-99</v>
      </c>
      <c r="H15" s="98"/>
      <c r="I15" s="98">
        <v>-3</v>
      </c>
      <c r="J15" s="98"/>
      <c r="K15" s="98">
        <v>-79</v>
      </c>
      <c r="L15" s="75"/>
      <c r="M15" s="98">
        <v>-1</v>
      </c>
    </row>
    <row r="16" spans="1:14" ht="21.95" customHeight="1">
      <c r="A16" s="53" t="s">
        <v>192</v>
      </c>
      <c r="D16" s="57"/>
      <c r="E16" s="58"/>
      <c r="F16" s="58"/>
      <c r="G16" s="98">
        <v>0</v>
      </c>
      <c r="H16" s="98"/>
      <c r="I16" s="98">
        <v>0</v>
      </c>
      <c r="J16" s="98"/>
      <c r="K16" s="98">
        <v>25</v>
      </c>
      <c r="L16" s="75"/>
      <c r="M16" s="98">
        <v>0</v>
      </c>
    </row>
    <row r="17" spans="1:13" ht="21.95" customHeight="1">
      <c r="A17" s="53" t="s">
        <v>193</v>
      </c>
      <c r="D17" s="57"/>
      <c r="E17" s="58"/>
      <c r="F17" s="58"/>
      <c r="G17" s="98">
        <v>-1179</v>
      </c>
      <c r="H17" s="98"/>
      <c r="I17" s="98">
        <v>795</v>
      </c>
      <c r="J17" s="98"/>
      <c r="K17" s="98">
        <v>-1179</v>
      </c>
      <c r="L17" s="75"/>
      <c r="M17" s="98">
        <v>795</v>
      </c>
    </row>
    <row r="18" spans="1:13" ht="21.95" customHeight="1">
      <c r="A18" s="53" t="s">
        <v>202</v>
      </c>
      <c r="D18" s="57"/>
      <c r="E18" s="58"/>
      <c r="F18" s="58"/>
      <c r="G18" s="98">
        <v>-58599</v>
      </c>
      <c r="H18" s="98"/>
      <c r="I18" s="98">
        <v>846</v>
      </c>
      <c r="J18" s="98"/>
      <c r="K18" s="98">
        <v>-55599</v>
      </c>
      <c r="L18" s="75"/>
      <c r="M18" s="98">
        <v>846</v>
      </c>
    </row>
    <row r="19" spans="1:13" ht="21.95" customHeight="1">
      <c r="A19" s="53" t="s">
        <v>186</v>
      </c>
      <c r="D19" s="57"/>
      <c r="E19" s="58"/>
      <c r="F19" s="58"/>
      <c r="G19" s="95">
        <v>-408</v>
      </c>
      <c r="H19" s="98"/>
      <c r="I19" s="98">
        <v>32</v>
      </c>
      <c r="J19" s="98"/>
      <c r="K19" s="98">
        <v>-300</v>
      </c>
      <c r="L19" s="75"/>
      <c r="M19" s="98">
        <v>0</v>
      </c>
    </row>
    <row r="20" spans="1:13" ht="21.95" customHeight="1">
      <c r="A20" s="53" t="s">
        <v>87</v>
      </c>
      <c r="D20" s="57"/>
      <c r="E20" s="58"/>
      <c r="F20" s="58"/>
      <c r="G20" s="95">
        <v>499</v>
      </c>
      <c r="H20" s="95"/>
      <c r="I20" s="95">
        <v>795</v>
      </c>
      <c r="J20" s="95"/>
      <c r="K20" s="114">
        <v>324</v>
      </c>
      <c r="L20" s="71"/>
      <c r="M20" s="114">
        <v>429</v>
      </c>
    </row>
    <row r="21" spans="1:13" ht="21.95" customHeight="1">
      <c r="A21" s="53" t="s">
        <v>140</v>
      </c>
      <c r="D21" s="57"/>
      <c r="E21" s="58"/>
      <c r="F21" s="58"/>
      <c r="G21" s="98">
        <v>0</v>
      </c>
      <c r="H21" s="95"/>
      <c r="I21" s="95">
        <v>-625</v>
      </c>
      <c r="J21" s="95"/>
      <c r="K21" s="114">
        <v>0</v>
      </c>
      <c r="L21" s="71"/>
      <c r="M21" s="114">
        <v>0</v>
      </c>
    </row>
    <row r="22" spans="1:13" ht="21.95" customHeight="1">
      <c r="A22" s="53" t="s">
        <v>187</v>
      </c>
      <c r="D22" s="57"/>
      <c r="E22" s="58"/>
      <c r="F22" s="58"/>
      <c r="G22" s="95">
        <v>-283</v>
      </c>
      <c r="H22" s="98"/>
      <c r="I22" s="98">
        <v>-300</v>
      </c>
      <c r="J22" s="98"/>
      <c r="K22" s="98">
        <v>-1569</v>
      </c>
      <c r="L22" s="75"/>
      <c r="M22" s="98">
        <v>-2522</v>
      </c>
    </row>
    <row r="23" spans="1:13" ht="21.95" customHeight="1">
      <c r="A23" s="53" t="s">
        <v>188</v>
      </c>
      <c r="D23" s="57"/>
      <c r="E23" s="58"/>
      <c r="F23" s="58"/>
      <c r="G23" s="115">
        <v>1882</v>
      </c>
      <c r="H23" s="98"/>
      <c r="I23" s="99">
        <v>2183</v>
      </c>
      <c r="J23" s="98"/>
      <c r="K23" s="99">
        <v>6152</v>
      </c>
      <c r="L23" s="75"/>
      <c r="M23" s="99">
        <v>5652</v>
      </c>
    </row>
    <row r="24" spans="1:13" ht="21.95" customHeight="1">
      <c r="A24" s="53" t="s">
        <v>86</v>
      </c>
      <c r="D24" s="57"/>
      <c r="E24" s="58"/>
      <c r="F24" s="58"/>
      <c r="H24" s="68"/>
      <c r="I24" s="68"/>
      <c r="J24" s="68"/>
      <c r="K24" s="68"/>
      <c r="M24" s="68"/>
    </row>
    <row r="25" spans="1:13" ht="21.95" customHeight="1">
      <c r="A25" s="53" t="s">
        <v>85</v>
      </c>
      <c r="D25" s="57"/>
      <c r="E25" s="58"/>
      <c r="F25" s="58"/>
      <c r="G25" s="95">
        <f>SUM(G9:G23)</f>
        <v>19870</v>
      </c>
      <c r="H25" s="95"/>
      <c r="I25" s="95">
        <f>SUM(I9:I23)</f>
        <v>17310</v>
      </c>
      <c r="J25" s="95"/>
      <c r="K25" s="95">
        <f>SUM(K9:K23)</f>
        <v>15068</v>
      </c>
      <c r="L25" s="71"/>
      <c r="M25" s="95">
        <f>SUM(M9:M23)</f>
        <v>9383</v>
      </c>
    </row>
    <row r="26" spans="1:13" ht="21.95" customHeight="1">
      <c r="A26" s="53" t="s">
        <v>84</v>
      </c>
      <c r="D26" s="57"/>
      <c r="E26" s="58"/>
      <c r="F26" s="58"/>
      <c r="G26" s="95"/>
      <c r="H26" s="95"/>
      <c r="I26" s="95"/>
      <c r="J26" s="95"/>
      <c r="K26" s="95"/>
      <c r="L26" s="71"/>
      <c r="M26" s="95"/>
    </row>
    <row r="27" spans="1:13" ht="21.95" customHeight="1">
      <c r="A27" s="53" t="s">
        <v>83</v>
      </c>
      <c r="D27" s="57"/>
      <c r="E27" s="58"/>
      <c r="F27" s="58"/>
      <c r="G27" s="95">
        <v>-38447</v>
      </c>
      <c r="H27" s="95"/>
      <c r="I27" s="95">
        <v>-79247</v>
      </c>
      <c r="J27" s="95"/>
      <c r="K27" s="95">
        <v>-28322</v>
      </c>
      <c r="L27" s="71"/>
      <c r="M27" s="95">
        <v>-53694</v>
      </c>
    </row>
    <row r="28" spans="1:13" ht="21.95" customHeight="1">
      <c r="A28" s="53" t="s">
        <v>82</v>
      </c>
      <c r="D28" s="57"/>
      <c r="E28" s="58"/>
      <c r="F28" s="58"/>
      <c r="G28" s="95">
        <v>-18832</v>
      </c>
      <c r="H28" s="95"/>
      <c r="I28" s="95">
        <v>45666</v>
      </c>
      <c r="J28" s="95"/>
      <c r="K28" s="95">
        <v>-26657</v>
      </c>
      <c r="L28" s="71"/>
      <c r="M28" s="95">
        <v>3413</v>
      </c>
    </row>
    <row r="29" spans="1:13" ht="21.95" customHeight="1">
      <c r="A29" s="53" t="s">
        <v>81</v>
      </c>
      <c r="D29" s="57"/>
      <c r="E29" s="58"/>
      <c r="F29" s="58"/>
      <c r="G29" s="95">
        <v>-4279</v>
      </c>
      <c r="H29" s="95"/>
      <c r="I29" s="95">
        <v>431</v>
      </c>
      <c r="J29" s="95"/>
      <c r="K29" s="95">
        <v>-610</v>
      </c>
      <c r="L29" s="71"/>
      <c r="M29" s="95">
        <v>71</v>
      </c>
    </row>
    <row r="30" spans="1:13" ht="21.95" customHeight="1">
      <c r="A30" s="53" t="s">
        <v>80</v>
      </c>
      <c r="D30" s="57"/>
      <c r="E30" s="58"/>
      <c r="F30" s="58"/>
      <c r="G30" s="95">
        <v>0</v>
      </c>
      <c r="H30" s="95"/>
      <c r="I30" s="95">
        <v>732</v>
      </c>
      <c r="J30" s="95"/>
      <c r="K30" s="95">
        <v>0</v>
      </c>
      <c r="L30" s="71"/>
      <c r="M30" s="95">
        <v>0</v>
      </c>
    </row>
    <row r="31" spans="1:13" ht="21.95" customHeight="1">
      <c r="A31" s="53" t="s">
        <v>79</v>
      </c>
      <c r="D31" s="57"/>
      <c r="E31" s="58"/>
      <c r="F31" s="58"/>
      <c r="G31" s="53"/>
      <c r="H31" s="95"/>
      <c r="I31" s="95"/>
      <c r="J31" s="95"/>
      <c r="K31" s="95"/>
      <c r="L31" s="71"/>
      <c r="M31" s="95"/>
    </row>
    <row r="32" spans="1:13" ht="21.95" customHeight="1">
      <c r="A32" s="53" t="s">
        <v>78</v>
      </c>
      <c r="D32" s="57"/>
      <c r="E32" s="58"/>
      <c r="F32" s="58"/>
      <c r="G32" s="95">
        <v>62629</v>
      </c>
      <c r="H32" s="95"/>
      <c r="I32" s="95">
        <v>12745</v>
      </c>
      <c r="J32" s="95"/>
      <c r="K32" s="95">
        <v>73179</v>
      </c>
      <c r="L32" s="71"/>
      <c r="M32" s="95">
        <v>32517</v>
      </c>
    </row>
    <row r="33" spans="1:18" ht="21.95" customHeight="1">
      <c r="A33" s="53" t="s">
        <v>77</v>
      </c>
      <c r="D33" s="57"/>
      <c r="E33" s="58"/>
      <c r="F33" s="58"/>
      <c r="G33" s="99">
        <v>-891</v>
      </c>
      <c r="H33" s="95"/>
      <c r="I33" s="99">
        <v>-235</v>
      </c>
      <c r="J33" s="95"/>
      <c r="K33" s="99">
        <v>-140</v>
      </c>
      <c r="L33" s="71"/>
      <c r="M33" s="99">
        <v>2963</v>
      </c>
    </row>
    <row r="34" spans="1:18" ht="21.95" customHeight="1">
      <c r="A34" s="50" t="s">
        <v>195</v>
      </c>
      <c r="D34" s="57"/>
      <c r="E34" s="58"/>
      <c r="F34" s="58"/>
      <c r="G34" s="95">
        <f>SUM(G25:G33)</f>
        <v>20050</v>
      </c>
      <c r="H34" s="95"/>
      <c r="I34" s="95">
        <f>SUM(I25:I33)</f>
        <v>-2598</v>
      </c>
      <c r="J34" s="95"/>
      <c r="K34" s="95">
        <f>SUM(K25:K33)</f>
        <v>32518</v>
      </c>
      <c r="L34" s="71"/>
      <c r="M34" s="95">
        <f>SUM(M25:M33)</f>
        <v>-5347</v>
      </c>
    </row>
    <row r="35" spans="1:18" ht="21.95" customHeight="1">
      <c r="A35" s="53" t="s">
        <v>76</v>
      </c>
      <c r="D35" s="57"/>
      <c r="E35" s="58"/>
      <c r="F35" s="58"/>
      <c r="G35" s="99">
        <v>-651</v>
      </c>
      <c r="H35" s="98"/>
      <c r="I35" s="99">
        <v>-715</v>
      </c>
      <c r="J35" s="98"/>
      <c r="K35" s="99">
        <v>-190</v>
      </c>
      <c r="L35" s="75"/>
      <c r="M35" s="99">
        <v>-179</v>
      </c>
    </row>
    <row r="36" spans="1:18" ht="21.95" customHeight="1">
      <c r="A36" s="50" t="s">
        <v>196</v>
      </c>
      <c r="D36" s="57"/>
      <c r="E36" s="58"/>
      <c r="F36" s="58"/>
      <c r="G36" s="99">
        <f>SUM(G34:G35)</f>
        <v>19399</v>
      </c>
      <c r="H36" s="95"/>
      <c r="I36" s="99">
        <f>SUM(I34:I35)</f>
        <v>-3313</v>
      </c>
      <c r="J36" s="95"/>
      <c r="K36" s="99">
        <f>SUM(K34:K35)</f>
        <v>32328</v>
      </c>
      <c r="L36" s="75"/>
      <c r="M36" s="99">
        <f>SUM(M34:M35)</f>
        <v>-5526</v>
      </c>
    </row>
    <row r="37" spans="1:18" ht="21.95" customHeight="1">
      <c r="D37" s="57"/>
      <c r="E37" s="58"/>
      <c r="F37" s="58"/>
      <c r="G37" s="71"/>
      <c r="H37" s="71"/>
      <c r="I37" s="71"/>
      <c r="J37" s="71"/>
      <c r="K37" s="71"/>
      <c r="L37" s="75"/>
      <c r="M37" s="71"/>
    </row>
    <row r="38" spans="1:18" ht="21.95" customHeight="1">
      <c r="A38" s="53" t="s">
        <v>161</v>
      </c>
      <c r="D38" s="57"/>
      <c r="E38" s="58"/>
      <c r="F38" s="58"/>
      <c r="G38" s="71"/>
      <c r="H38" s="71"/>
      <c r="I38" s="71"/>
      <c r="J38" s="71"/>
      <c r="K38" s="71"/>
      <c r="L38" s="75"/>
      <c r="M38" s="71"/>
    </row>
    <row r="39" spans="1:18" ht="21.95" customHeight="1">
      <c r="D39" s="57"/>
      <c r="E39" s="58"/>
      <c r="F39" s="58"/>
      <c r="G39" s="64"/>
      <c r="H39" s="64"/>
      <c r="I39" s="64"/>
      <c r="J39" s="64"/>
      <c r="K39" s="47"/>
      <c r="L39" s="36"/>
      <c r="M39" s="47" t="s">
        <v>75</v>
      </c>
    </row>
    <row r="40" spans="1:18" s="36" customFormat="1" ht="21.95" customHeight="1">
      <c r="A40" s="36" t="s">
        <v>25</v>
      </c>
      <c r="E40" s="87"/>
      <c r="F40" s="38"/>
      <c r="G40" s="39"/>
      <c r="H40" s="39"/>
      <c r="I40" s="39"/>
      <c r="J40" s="39"/>
      <c r="K40" s="39"/>
      <c r="M40" s="39"/>
      <c r="N40" s="40"/>
    </row>
    <row r="41" spans="1:18" s="36" customFormat="1" ht="21.95" customHeight="1">
      <c r="A41" s="36" t="s">
        <v>74</v>
      </c>
      <c r="E41" s="87"/>
      <c r="F41" s="38"/>
      <c r="G41" s="39"/>
      <c r="H41" s="39"/>
      <c r="I41" s="39"/>
      <c r="J41" s="39"/>
      <c r="K41" s="39"/>
      <c r="M41" s="39"/>
      <c r="N41" s="40"/>
    </row>
    <row r="42" spans="1:18" s="36" customFormat="1" ht="21.95" customHeight="1">
      <c r="A42" s="36" t="s">
        <v>168</v>
      </c>
      <c r="B42" s="35"/>
      <c r="E42" s="87"/>
      <c r="F42" s="38"/>
      <c r="G42" s="39"/>
      <c r="H42" s="39"/>
      <c r="I42" s="39"/>
      <c r="J42" s="39"/>
      <c r="K42" s="39"/>
      <c r="M42" s="39"/>
      <c r="N42" s="40"/>
    </row>
    <row r="43" spans="1:18" s="42" customFormat="1" ht="21.95" customHeight="1">
      <c r="B43" s="41"/>
      <c r="C43" s="41"/>
      <c r="D43" s="41"/>
      <c r="F43" s="43"/>
      <c r="G43" s="44"/>
      <c r="H43" s="44"/>
      <c r="I43" s="44"/>
      <c r="J43" s="44"/>
      <c r="K43" s="45"/>
      <c r="L43" s="46"/>
      <c r="M43" s="45" t="s">
        <v>23</v>
      </c>
    </row>
    <row r="44" spans="1:18" s="42" customFormat="1" ht="21.95" customHeight="1">
      <c r="B44" s="41"/>
      <c r="C44" s="41"/>
      <c r="D44" s="41"/>
      <c r="F44" s="43"/>
      <c r="G44" s="48"/>
      <c r="H44" s="48" t="s">
        <v>22</v>
      </c>
      <c r="I44" s="48"/>
      <c r="J44" s="44"/>
      <c r="K44" s="48"/>
      <c r="L44" s="49" t="s">
        <v>21</v>
      </c>
      <c r="M44" s="48"/>
    </row>
    <row r="45" spans="1:18" ht="21.95" customHeight="1">
      <c r="A45" s="50"/>
      <c r="B45" s="41"/>
      <c r="C45" s="41"/>
      <c r="D45" s="41"/>
      <c r="E45" s="42"/>
      <c r="F45" s="41"/>
      <c r="G45" s="89" t="s">
        <v>171</v>
      </c>
      <c r="H45" s="90"/>
      <c r="I45" s="89" t="s">
        <v>73</v>
      </c>
      <c r="J45" s="90"/>
      <c r="K45" s="89" t="s">
        <v>171</v>
      </c>
      <c r="L45" s="90"/>
      <c r="M45" s="89" t="s">
        <v>73</v>
      </c>
      <c r="N45" s="53"/>
    </row>
    <row r="46" spans="1:18" ht="21.95" customHeight="1">
      <c r="A46" s="50" t="s">
        <v>72</v>
      </c>
      <c r="D46" s="57"/>
      <c r="E46" s="58"/>
      <c r="F46" s="58"/>
      <c r="G46" s="75"/>
      <c r="H46" s="75"/>
      <c r="I46" s="75"/>
      <c r="J46" s="75"/>
      <c r="K46" s="75"/>
      <c r="L46" s="75"/>
      <c r="M46" s="75"/>
    </row>
    <row r="47" spans="1:18" ht="21.95" customHeight="1">
      <c r="A47" s="53" t="s">
        <v>197</v>
      </c>
      <c r="D47" s="57"/>
      <c r="E47" s="58"/>
      <c r="F47" s="58"/>
      <c r="G47" s="75">
        <v>0</v>
      </c>
      <c r="H47" s="75"/>
      <c r="I47" s="75">
        <v>0</v>
      </c>
      <c r="J47" s="75"/>
      <c r="K47" s="75">
        <v>-300000</v>
      </c>
      <c r="L47" s="75"/>
      <c r="M47" s="75">
        <v>0</v>
      </c>
    </row>
    <row r="48" spans="1:18" ht="21.95" customHeight="1">
      <c r="A48" s="53" t="s">
        <v>70</v>
      </c>
      <c r="E48" s="58"/>
      <c r="F48" s="58"/>
      <c r="G48" s="98">
        <v>0</v>
      </c>
      <c r="H48" s="98"/>
      <c r="I48" s="98">
        <v>0</v>
      </c>
      <c r="J48" s="98"/>
      <c r="K48" s="98">
        <v>-45200</v>
      </c>
      <c r="L48" s="75"/>
      <c r="M48" s="98">
        <v>-56800</v>
      </c>
      <c r="P48" s="75"/>
      <c r="Q48" s="75"/>
      <c r="R48" s="75"/>
    </row>
    <row r="49" spans="1:18" ht="21.95" customHeight="1">
      <c r="A49" s="53" t="s">
        <v>71</v>
      </c>
      <c r="D49" s="57"/>
      <c r="E49" s="58"/>
      <c r="F49" s="58"/>
      <c r="G49" s="98">
        <v>0</v>
      </c>
      <c r="H49" s="98"/>
      <c r="I49" s="98">
        <v>0</v>
      </c>
      <c r="J49" s="98"/>
      <c r="K49" s="98">
        <v>30800</v>
      </c>
      <c r="L49" s="116"/>
      <c r="M49" s="98">
        <v>58800</v>
      </c>
      <c r="P49" s="75"/>
      <c r="Q49" s="75"/>
      <c r="R49" s="75"/>
    </row>
    <row r="50" spans="1:18" ht="21.95" customHeight="1">
      <c r="A50" s="53" t="s">
        <v>145</v>
      </c>
      <c r="D50" s="57"/>
      <c r="E50" s="58"/>
      <c r="F50" s="58"/>
      <c r="G50" s="98">
        <v>-5130</v>
      </c>
      <c r="H50" s="98"/>
      <c r="I50" s="98">
        <v>-890</v>
      </c>
      <c r="J50" s="98"/>
      <c r="K50" s="98">
        <v>0</v>
      </c>
      <c r="L50" s="75"/>
      <c r="M50" s="98">
        <v>0</v>
      </c>
      <c r="P50" s="75"/>
      <c r="Q50" s="75"/>
      <c r="R50" s="75"/>
    </row>
    <row r="51" spans="1:18" ht="21.95" customHeight="1">
      <c r="A51" s="53" t="s">
        <v>69</v>
      </c>
      <c r="D51" s="57"/>
      <c r="E51" s="58"/>
      <c r="F51" s="58"/>
      <c r="G51" s="98">
        <v>4330</v>
      </c>
      <c r="H51" s="98"/>
      <c r="I51" s="98">
        <v>2862</v>
      </c>
      <c r="J51" s="98"/>
      <c r="K51" s="98">
        <v>0</v>
      </c>
      <c r="L51" s="75"/>
      <c r="M51" s="98">
        <v>0</v>
      </c>
      <c r="P51" s="75"/>
      <c r="Q51" s="75"/>
      <c r="R51" s="75"/>
    </row>
    <row r="52" spans="1:18" ht="21.95" customHeight="1">
      <c r="A52" s="53" t="s">
        <v>68</v>
      </c>
      <c r="D52" s="57"/>
      <c r="E52" s="58"/>
      <c r="F52" s="58"/>
      <c r="G52" s="98">
        <v>201</v>
      </c>
      <c r="H52" s="98"/>
      <c r="I52" s="98">
        <v>22</v>
      </c>
      <c r="J52" s="98"/>
      <c r="K52" s="98">
        <v>182</v>
      </c>
      <c r="L52" s="75"/>
      <c r="M52" s="98">
        <v>1</v>
      </c>
      <c r="P52" s="75"/>
      <c r="Q52" s="75"/>
      <c r="R52" s="75"/>
    </row>
    <row r="53" spans="1:18" ht="21.95" customHeight="1">
      <c r="A53" s="53" t="s">
        <v>139</v>
      </c>
      <c r="D53" s="57"/>
      <c r="E53" s="58"/>
      <c r="F53" s="58"/>
      <c r="G53" s="98">
        <v>0</v>
      </c>
      <c r="H53" s="114"/>
      <c r="I53" s="98">
        <v>99</v>
      </c>
      <c r="J53" s="114"/>
      <c r="K53" s="98">
        <v>0</v>
      </c>
      <c r="L53" s="71"/>
      <c r="M53" s="98">
        <v>0</v>
      </c>
    </row>
    <row r="54" spans="1:18" ht="21.95" customHeight="1">
      <c r="A54" s="53" t="s">
        <v>67</v>
      </c>
      <c r="D54" s="57"/>
      <c r="E54" s="58"/>
      <c r="F54" s="58"/>
      <c r="G54" s="95">
        <v>283</v>
      </c>
      <c r="H54" s="114"/>
      <c r="I54" s="98">
        <v>300</v>
      </c>
      <c r="J54" s="114"/>
      <c r="K54" s="98">
        <v>1559</v>
      </c>
      <c r="L54" s="71"/>
      <c r="M54" s="98">
        <v>2584</v>
      </c>
    </row>
    <row r="55" spans="1:18" ht="21.95" customHeight="1">
      <c r="A55" s="53" t="s">
        <v>66</v>
      </c>
      <c r="D55" s="57"/>
      <c r="E55" s="58"/>
      <c r="F55" s="58"/>
      <c r="G55" s="95">
        <v>-16</v>
      </c>
      <c r="H55" s="98"/>
      <c r="I55" s="95">
        <v>-16</v>
      </c>
      <c r="J55" s="98"/>
      <c r="K55" s="98">
        <v>-16</v>
      </c>
      <c r="L55" s="75"/>
      <c r="M55" s="98">
        <v>-16</v>
      </c>
    </row>
    <row r="56" spans="1:18" ht="21.95" customHeight="1">
      <c r="A56" s="53" t="s">
        <v>65</v>
      </c>
      <c r="D56" s="57"/>
      <c r="E56" s="58"/>
      <c r="F56" s="58"/>
      <c r="G56" s="99">
        <v>-5538</v>
      </c>
      <c r="H56" s="62"/>
      <c r="I56" s="99">
        <v>-9816</v>
      </c>
      <c r="J56" s="62"/>
      <c r="K56" s="117">
        <v>-454</v>
      </c>
      <c r="L56" s="75"/>
      <c r="M56" s="117">
        <v>-2061</v>
      </c>
    </row>
    <row r="57" spans="1:18" ht="21.95" customHeight="1">
      <c r="A57" s="50" t="s">
        <v>198</v>
      </c>
      <c r="D57" s="57"/>
      <c r="E57" s="58"/>
      <c r="F57" s="58"/>
      <c r="G57" s="83">
        <f>SUM(G47:G56)</f>
        <v>-5870</v>
      </c>
      <c r="H57" s="95"/>
      <c r="I57" s="83">
        <f>SUM(I47:I56)</f>
        <v>-7439</v>
      </c>
      <c r="J57" s="95"/>
      <c r="K57" s="83">
        <f>SUM(K47:K56)</f>
        <v>-313129</v>
      </c>
      <c r="L57" s="75"/>
      <c r="M57" s="83">
        <f>SUM(M47:M56)</f>
        <v>2508</v>
      </c>
    </row>
    <row r="58" spans="1:18" ht="21.95" customHeight="1">
      <c r="A58" s="50" t="s">
        <v>64</v>
      </c>
      <c r="B58" s="41"/>
      <c r="C58" s="41"/>
      <c r="D58" s="41"/>
      <c r="E58" s="58"/>
      <c r="F58" s="58"/>
      <c r="G58" s="98"/>
      <c r="H58" s="98"/>
      <c r="I58" s="98"/>
      <c r="J58" s="98"/>
      <c r="K58" s="98"/>
      <c r="L58" s="75"/>
      <c r="M58" s="75"/>
      <c r="N58" s="42"/>
    </row>
    <row r="59" spans="1:18" ht="21.95" customHeight="1">
      <c r="A59" s="53" t="s">
        <v>204</v>
      </c>
      <c r="B59" s="41"/>
      <c r="C59" s="41"/>
      <c r="D59" s="41"/>
      <c r="E59" s="58"/>
      <c r="F59" s="58"/>
      <c r="G59" s="98">
        <v>4</v>
      </c>
      <c r="H59" s="98"/>
      <c r="I59" s="98">
        <v>517</v>
      </c>
      <c r="J59" s="98"/>
      <c r="K59" s="98">
        <v>0</v>
      </c>
      <c r="L59" s="75"/>
      <c r="M59" s="98">
        <v>517</v>
      </c>
      <c r="N59" s="42"/>
    </row>
    <row r="60" spans="1:18" ht="21.95" customHeight="1">
      <c r="A60" s="53" t="s">
        <v>63</v>
      </c>
      <c r="D60" s="57"/>
      <c r="E60" s="58"/>
      <c r="F60" s="58"/>
      <c r="G60" s="98">
        <v>69000</v>
      </c>
      <c r="H60" s="118"/>
      <c r="I60" s="98">
        <v>889000</v>
      </c>
      <c r="J60" s="118"/>
      <c r="K60" s="98">
        <v>69000</v>
      </c>
      <c r="L60" s="75"/>
      <c r="M60" s="98">
        <v>511000</v>
      </c>
      <c r="N60" s="53"/>
    </row>
    <row r="61" spans="1:18" ht="21.95" customHeight="1">
      <c r="A61" s="53" t="s">
        <v>62</v>
      </c>
      <c r="D61" s="57"/>
      <c r="E61" s="58"/>
      <c r="F61" s="58"/>
      <c r="G61" s="98">
        <v>-91000</v>
      </c>
      <c r="H61" s="118"/>
      <c r="I61" s="98">
        <v>-891000</v>
      </c>
      <c r="J61" s="118"/>
      <c r="K61" s="98">
        <v>-91000</v>
      </c>
      <c r="L61" s="75"/>
      <c r="M61" s="98">
        <v>-513000</v>
      </c>
    </row>
    <row r="62" spans="1:18" ht="21.95" customHeight="1">
      <c r="A62" s="53" t="s">
        <v>152</v>
      </c>
      <c r="D62" s="57"/>
      <c r="E62" s="58"/>
      <c r="F62" s="58"/>
      <c r="G62" s="98">
        <v>0</v>
      </c>
      <c r="H62" s="118"/>
      <c r="I62" s="98">
        <v>0</v>
      </c>
      <c r="J62" s="118"/>
      <c r="K62" s="98">
        <v>307500</v>
      </c>
      <c r="L62" s="75"/>
      <c r="M62" s="98">
        <v>2500</v>
      </c>
    </row>
    <row r="63" spans="1:18" ht="21.95" customHeight="1">
      <c r="A63" s="53" t="s">
        <v>153</v>
      </c>
      <c r="D63" s="57"/>
      <c r="E63" s="58"/>
      <c r="F63" s="58"/>
      <c r="G63" s="98">
        <v>0</v>
      </c>
      <c r="H63" s="118"/>
      <c r="I63" s="98">
        <v>0</v>
      </c>
      <c r="J63" s="118"/>
      <c r="K63" s="98">
        <v>-2000</v>
      </c>
      <c r="L63" s="75"/>
      <c r="M63" s="98">
        <v>0</v>
      </c>
    </row>
    <row r="64" spans="1:18" ht="21.95" customHeight="1">
      <c r="A64" s="53" t="s">
        <v>189</v>
      </c>
      <c r="D64" s="57"/>
      <c r="E64" s="58"/>
      <c r="F64" s="58"/>
      <c r="G64" s="98">
        <v>-182</v>
      </c>
      <c r="H64" s="118"/>
      <c r="I64" s="98">
        <v>-182</v>
      </c>
      <c r="J64" s="118"/>
      <c r="K64" s="98">
        <v>-182</v>
      </c>
      <c r="L64" s="75"/>
      <c r="M64" s="98">
        <v>-182</v>
      </c>
    </row>
    <row r="65" spans="1:13" ht="21.95" customHeight="1">
      <c r="A65" s="53" t="s">
        <v>61</v>
      </c>
      <c r="D65" s="57"/>
      <c r="E65" s="58"/>
      <c r="F65" s="58"/>
      <c r="G65" s="99">
        <v>-1613</v>
      </c>
      <c r="H65" s="62"/>
      <c r="I65" s="99">
        <v>-2245</v>
      </c>
      <c r="J65" s="62"/>
      <c r="K65" s="117">
        <v>-4883</v>
      </c>
      <c r="L65" s="71"/>
      <c r="M65" s="117">
        <v>-5748</v>
      </c>
    </row>
    <row r="66" spans="1:13" ht="21.95" customHeight="1">
      <c r="A66" s="50" t="s">
        <v>199</v>
      </c>
      <c r="D66" s="57"/>
      <c r="E66" s="58"/>
      <c r="F66" s="58"/>
      <c r="G66" s="99">
        <f>SUM(G59:G65)</f>
        <v>-23791</v>
      </c>
      <c r="H66" s="95"/>
      <c r="I66" s="99">
        <f>SUM(I59:I65)</f>
        <v>-3910</v>
      </c>
      <c r="J66" s="95"/>
      <c r="K66" s="99">
        <f>SUM(K59:K65)</f>
        <v>278435</v>
      </c>
      <c r="L66" s="75"/>
      <c r="M66" s="77">
        <f>SUM(M59:M65)</f>
        <v>-4913</v>
      </c>
    </row>
    <row r="67" spans="1:13" ht="21.95" customHeight="1">
      <c r="A67" s="36" t="s">
        <v>142</v>
      </c>
      <c r="D67" s="57"/>
      <c r="E67" s="58"/>
      <c r="F67" s="58"/>
      <c r="G67" s="71">
        <f>G36+G57+G66</f>
        <v>-10262</v>
      </c>
      <c r="H67" s="95"/>
      <c r="I67" s="71">
        <f>I36+I57+I66</f>
        <v>-14662</v>
      </c>
      <c r="J67" s="95"/>
      <c r="K67" s="71">
        <f>K36+K57+K66</f>
        <v>-2366</v>
      </c>
      <c r="L67" s="71"/>
      <c r="M67" s="71">
        <f>M36+M57+M66</f>
        <v>-7931</v>
      </c>
    </row>
    <row r="68" spans="1:13" ht="21.95" customHeight="1">
      <c r="A68" s="53" t="s">
        <v>60</v>
      </c>
      <c r="D68" s="57"/>
      <c r="E68" s="58"/>
      <c r="F68" s="58"/>
      <c r="G68" s="99">
        <v>24758</v>
      </c>
      <c r="H68" s="95"/>
      <c r="I68" s="99">
        <v>32192</v>
      </c>
      <c r="J68" s="95"/>
      <c r="K68" s="99">
        <v>6779</v>
      </c>
      <c r="L68" s="75"/>
      <c r="M68" s="99">
        <v>16556</v>
      </c>
    </row>
    <row r="69" spans="1:13" ht="21.95" customHeight="1" thickBot="1">
      <c r="A69" s="50" t="s">
        <v>59</v>
      </c>
      <c r="D69" s="57"/>
      <c r="E69" s="58"/>
      <c r="F69" s="58"/>
      <c r="G69" s="119">
        <f>SUM(G67:G68)</f>
        <v>14496</v>
      </c>
      <c r="H69" s="95"/>
      <c r="I69" s="119">
        <f>SUM(I67:I68)</f>
        <v>17530</v>
      </c>
      <c r="J69" s="95"/>
      <c r="K69" s="119">
        <f>SUM(K67:K68)</f>
        <v>4413</v>
      </c>
      <c r="L69" s="75"/>
      <c r="M69" s="70">
        <f>SUM(M67:M68)</f>
        <v>8625</v>
      </c>
    </row>
    <row r="70" spans="1:13" ht="21.95" customHeight="1" thickTop="1">
      <c r="A70" s="50"/>
      <c r="D70" s="57"/>
      <c r="E70" s="58"/>
      <c r="F70" s="58"/>
      <c r="G70" s="75">
        <f>G69-BS!G11</f>
        <v>0</v>
      </c>
      <c r="H70" s="71"/>
      <c r="I70" s="71"/>
      <c r="J70" s="71"/>
      <c r="K70" s="75">
        <f>K69-BS!K11</f>
        <v>0</v>
      </c>
      <c r="L70" s="75"/>
      <c r="M70" s="71"/>
    </row>
    <row r="71" spans="1:13" ht="21.95" customHeight="1">
      <c r="A71" s="120"/>
      <c r="B71" s="120"/>
      <c r="C71" s="121"/>
      <c r="D71" s="121"/>
      <c r="E71" s="53"/>
      <c r="F71" s="53"/>
      <c r="G71" s="71"/>
      <c r="H71" s="71"/>
      <c r="I71" s="71"/>
      <c r="J71" s="71"/>
      <c r="K71" s="71"/>
      <c r="L71" s="98"/>
      <c r="M71" s="95"/>
    </row>
    <row r="72" spans="1:13" ht="21.95" customHeight="1">
      <c r="A72" s="53" t="s">
        <v>161</v>
      </c>
      <c r="D72" s="57"/>
    </row>
  </sheetData>
  <pageMargins left="0.78740157480314965" right="0.39370078740157483" top="0.78740157480314965" bottom="0.39370078740157483" header="0.19685039370078741" footer="0.19685039370078741"/>
  <pageSetup paperSize="9" scale="75" orientation="portrait" horizontalDpi="300" verticalDpi="300" r:id="rId1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conso</vt:lpstr>
      <vt:lpstr>company</vt:lpstr>
      <vt:lpstr>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Kankanit Saengarunthong</dc:creator>
  <cp:lastModifiedBy>Sureeporn Sandsang</cp:lastModifiedBy>
  <cp:lastPrinted>2021-05-10T12:21:26Z</cp:lastPrinted>
  <dcterms:created xsi:type="dcterms:W3CDTF">2020-03-24T06:59:39Z</dcterms:created>
  <dcterms:modified xsi:type="dcterms:W3CDTF">2021-05-10T12:21:48Z</dcterms:modified>
</cp:coreProperties>
</file>