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Mar21 Q1 (TPS)\"/>
    </mc:Choice>
  </mc:AlternateContent>
  <xr:revisionPtr revIDLastSave="0" documentId="13_ncr:1_{40BB951F-8A9A-4FC4-BDCC-500F9747C5D0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BS2-4" sheetId="14" r:id="rId1"/>
    <sheet name="PL5-6_TH (3-month)" sheetId="15" r:id="rId2"/>
    <sheet name="7" sheetId="18" r:id="rId3"/>
    <sheet name="8" sheetId="19" r:id="rId4"/>
    <sheet name="CF 9-10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0" i="19" l="1"/>
  <c r="S13" i="19"/>
  <c r="A3" i="8" l="1"/>
  <c r="Q23" i="19"/>
  <c r="S23" i="19" s="1"/>
  <c r="O25" i="19"/>
  <c r="M25" i="19"/>
  <c r="K25" i="19"/>
  <c r="I25" i="19"/>
  <c r="G25" i="19"/>
  <c r="Q16" i="19"/>
  <c r="S16" i="19" s="1"/>
  <c r="O18" i="19"/>
  <c r="M18" i="19"/>
  <c r="K18" i="19"/>
  <c r="I18" i="19"/>
  <c r="G18" i="19"/>
  <c r="Q23" i="18"/>
  <c r="S23" i="18" s="1"/>
  <c r="O25" i="18"/>
  <c r="M25" i="18"/>
  <c r="K25" i="18"/>
  <c r="I25" i="18"/>
  <c r="G25" i="18"/>
  <c r="A3" i="18"/>
  <c r="A3" i="19" s="1"/>
  <c r="Q16" i="18"/>
  <c r="S16" i="18" s="1"/>
  <c r="O18" i="18"/>
  <c r="M18" i="18"/>
  <c r="I18" i="18"/>
  <c r="G18" i="18"/>
  <c r="K18" i="18"/>
  <c r="Q25" i="19" l="1"/>
  <c r="S25" i="19"/>
  <c r="Q25" i="18"/>
  <c r="Q18" i="18"/>
  <c r="Q18" i="19" l="1"/>
  <c r="S18" i="19"/>
  <c r="S13" i="18"/>
  <c r="S18" i="18" s="1"/>
  <c r="S20" i="18"/>
  <c r="S25" i="18" s="1"/>
  <c r="H60" i="8" l="1"/>
  <c r="J60" i="8"/>
  <c r="L60" i="8"/>
  <c r="H69" i="8"/>
  <c r="J69" i="8"/>
  <c r="L69" i="8"/>
  <c r="J33" i="8"/>
  <c r="J38" i="8" s="1"/>
  <c r="H12" i="15"/>
  <c r="H19" i="15" s="1"/>
  <c r="J12" i="15"/>
  <c r="J19" i="15" s="1"/>
  <c r="J22" i="15" s="1"/>
  <c r="L12" i="15"/>
  <c r="L19" i="15" s="1"/>
  <c r="L22" i="15" s="1"/>
  <c r="L33" i="15" s="1"/>
  <c r="L57" i="15" s="1"/>
  <c r="L60" i="15" s="1"/>
  <c r="H20" i="15"/>
  <c r="H31" i="15"/>
  <c r="J31" i="15"/>
  <c r="L31" i="15"/>
  <c r="H9" i="8" l="1"/>
  <c r="H33" i="8" s="1"/>
  <c r="H38" i="8" s="1"/>
  <c r="H71" i="8" s="1"/>
  <c r="H74" i="8" s="1"/>
  <c r="H22" i="15"/>
  <c r="L51" i="15"/>
  <c r="L54" i="15" s="1"/>
  <c r="L64" i="15" s="1"/>
  <c r="L9" i="8"/>
  <c r="L33" i="8" s="1"/>
  <c r="L38" i="8" s="1"/>
  <c r="L71" i="8" s="1"/>
  <c r="L74" i="8" s="1"/>
  <c r="J33" i="15"/>
  <c r="J57" i="15" s="1"/>
  <c r="J60" i="15" s="1"/>
  <c r="J51" i="15"/>
  <c r="J54" i="15" s="1"/>
  <c r="J64" i="15" s="1"/>
  <c r="J71" i="8"/>
  <c r="J74" i="8" s="1"/>
  <c r="F60" i="8"/>
  <c r="H33" i="15" l="1"/>
  <c r="H57" i="15" s="1"/>
  <c r="H60" i="15" s="1"/>
  <c r="H51" i="15"/>
  <c r="H54" i="15" s="1"/>
  <c r="H64" i="15" s="1"/>
  <c r="J32" i="14"/>
  <c r="F117" i="14"/>
  <c r="A49" i="8"/>
  <c r="A44" i="15"/>
  <c r="L32" i="14"/>
  <c r="L21" i="14"/>
  <c r="F69" i="8"/>
  <c r="F31" i="15"/>
  <c r="F12" i="15"/>
  <c r="F19" i="15" s="1"/>
  <c r="H117" i="14"/>
  <c r="J117" i="14"/>
  <c r="L117" i="14"/>
  <c r="L79" i="14"/>
  <c r="L68" i="14"/>
  <c r="L81" i="14" s="1"/>
  <c r="J79" i="14"/>
  <c r="H79" i="14"/>
  <c r="F79" i="14"/>
  <c r="J68" i="14"/>
  <c r="H68" i="14"/>
  <c r="F68" i="14"/>
  <c r="H32" i="14"/>
  <c r="H21" i="14"/>
  <c r="H34" i="14" s="1"/>
  <c r="F32" i="14"/>
  <c r="J21" i="14"/>
  <c r="F21" i="14"/>
  <c r="A81" i="15"/>
  <c r="A91" i="8"/>
  <c r="A46" i="8"/>
  <c r="A88" i="14"/>
  <c r="A131" i="14" s="1"/>
  <c r="A41" i="15" s="1"/>
  <c r="A47" i="14"/>
  <c r="A91" i="14" s="1"/>
  <c r="H81" i="14" l="1"/>
  <c r="H119" i="14" s="1"/>
  <c r="F34" i="14"/>
  <c r="L34" i="14"/>
  <c r="A32" i="19"/>
  <c r="A32" i="18"/>
  <c r="L119" i="14"/>
  <c r="J34" i="14"/>
  <c r="J81" i="14"/>
  <c r="J119" i="14" s="1"/>
  <c r="F81" i="14"/>
  <c r="F119" i="14" s="1"/>
  <c r="F33" i="8"/>
  <c r="F38" i="8" s="1"/>
  <c r="F71" i="8" s="1"/>
  <c r="F74" i="8" s="1"/>
  <c r="F22" i="15"/>
  <c r="F51" i="15" s="1"/>
  <c r="F54" i="15" l="1"/>
  <c r="F64" i="15" s="1"/>
  <c r="F33" i="15"/>
  <c r="F57" i="15" l="1"/>
  <c r="F60" i="15" s="1"/>
</calcChain>
</file>

<file path=xl/sharedStrings.xml><?xml version="1.0" encoding="utf-8"?>
<sst xmlns="http://schemas.openxmlformats.org/spreadsheetml/2006/main" count="301" uniqueCount="171">
  <si>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</si>
  <si>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</si>
  <si>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</si>
  <si>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</si>
  <si>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</si>
  <si>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</si>
  <si>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</si>
  <si>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</si>
  <si>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</si>
  <si>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</si>
  <si>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</si>
  <si>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</si>
  <si>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</si>
  <si>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</si>
  <si>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</si>
  <si>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</si>
  <si>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</si>
  <si>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</si>
  <si>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</si>
  <si>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</si>
  <si>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</si>
  <si>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</si>
  <si>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</si>
  <si>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</si>
  <si>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</si>
  <si>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</si>
  <si>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</si>
  <si>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</si>
  <si>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</si>
  <si>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</si>
  <si>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</si>
  <si>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</si>
  <si>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</si>
  <si>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</si>
  <si>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</si>
  <si>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</si>
  <si>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</si>
  <si>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</si>
  <si>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</si>
  <si>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</si>
  <si>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</si>
  <si>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</si>
  <si>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</si>
  <si>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</si>
  <si>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</si>
  <si>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</si>
  <si>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</si>
  <si>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</si>
  <si>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</si>
  <si>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</si>
  <si>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</si>
  <si>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</si>
  <si>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</si>
  <si>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</si>
  <si>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</si>
  <si>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</si>
  <si>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</si>
  <si>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</si>
  <si>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</si>
  <si>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</si>
  <si>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</si>
  <si>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</si>
  <si>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</si>
  <si>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</si>
  <si>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</si>
  <si>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</si>
  <si>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</si>
  <si>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</si>
  <si>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</si>
  <si>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</si>
  <si>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</si>
  <si>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</si>
  <si>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</si>
  <si>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</si>
  <si>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</si>
  <si>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</si>
  <si>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</si>
  <si>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</si>
  <si>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</si>
  <si>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</si>
  <si>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</si>
  <si>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</si>
  <si>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</si>
  <si>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</si>
  <si>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</si>
  <si>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</si>
  <si>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</si>
  <si>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</si>
  <si>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 xml:space="preserve"> กรรมการ _____________________________________      กรรมการ      _______________________________________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</si>
  <si>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</si>
  <si>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</si>
  <si>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</si>
  <si>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</si>
  <si>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</si>
  <si>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</si>
  <si>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ไปยังกำไรหรือขาดทุนในภายหลัง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</si>
  <si>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</si>
  <si>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</si>
  <si>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</si>
  <si>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</si>
  <si>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เงินสดและรายการเทียบเท่าเงินสดลดลงสุทธิ</t>
  </si>
  <si>
    <t>ผลขาดทุนจากการป้องกันความเสี่ยงกระแสเงินสด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</si>
  <si>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</si>
  <si>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</si>
  <si>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</si>
  <si>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</si>
  <si>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31 มีนาคม</t>
  </si>
  <si>
    <t>พ.ศ. 2563</t>
  </si>
  <si>
    <t>บาท</t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</si>
  <si>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</si>
  <si>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</si>
  <si>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</si>
  <si>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</si>
  <si>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</si>
  <si>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</si>
  <si>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</si>
  <si>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</si>
  <si>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หนี้สินตามสัญญาเช่าส่วนที่ถึงกำหนด</t>
  </si>
  <si>
    <t xml:space="preserve">   ชำระภายในหนึ่งปี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</si>
  <si>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</si>
  <si>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</si>
  <si>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</si>
  <si>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</si>
  <si>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เงินสดรับคืนจากสัญญาก่อสร้าง</t>
  </si>
  <si>
    <t>กำไร (ขาดทุน) สะสม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</si>
  <si>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</si>
  <si>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</si>
  <si>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</si>
  <si>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รายการที่ไม่ใช่เงินสดที่มีสาระสำคัญสำหรับงวดสามเดือนสิ้นสุดวันที่ 31 มีนาคม พ.ศ. 2564 และ พ.ศ. 2563 มีดังนี้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</si>
  <si>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</si>
  <si>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</si>
  <si>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</si>
  <si>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</si>
  <si>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</si>
  <si>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</si>
  <si>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</si>
  <si>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</si>
  <si>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</si>
  <si>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</si>
  <si>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</si>
  <si>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ยอดคงเหลือปลายงวด ณ วันที่ 31 มีนาคม พ.ศ. 2563</t>
  </si>
  <si>
    <t>การเปลี่ยนแปลงในส่วนของเจ้าของสำหรับงวด</t>
  </si>
  <si>
    <t>งบการเงินเฉพาะกิจการ</t>
  </si>
  <si>
    <t>(ขาดทุน) กำไรขั้นต้น</t>
  </si>
  <si>
    <t>รายได้ (ค่าใช้จ่าย) ภาษีเงินได้</t>
  </si>
  <si>
    <t>ขาดทุนสำหรับงวด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</si>
  <si>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</si>
  <si>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</si>
  <si>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</si>
  <si>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</si>
  <si>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</si>
  <si>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 xml:space="preserve">ขาดทุนต่อหุ้นขั้นพื้นฐาน 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</si>
  <si>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</si>
  <si>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กิจกรรมจัดหาเงิน</t>
  </si>
  <si>
    <t>ขาดทุนที่คาดว่าจะเกิดขึ้นสำหรับลูกหนี้บริษัทที่เกี่ยวข้องกัน</t>
  </si>
  <si>
    <t>การตัดจำหน่ายค่าธรรมเนียมทางการเงิน</t>
  </si>
  <si>
    <t>ส่วนแบ่ง (ขาดทุน) กำไรจากเงินลงทุนในบริษัทร่วม</t>
  </si>
  <si>
    <t>ขาดทุนก่อนรายได้ (ค่าใช้จ่าย) ภาษีเงินได้</t>
  </si>
  <si>
    <t>ส่วนแบ่งขาดทุน (กำไร) จากเงินลงทุนในบริษัทร่วม</t>
  </si>
  <si>
    <t>งบแสดงการเปลี่ยนแปลงส่วนของเจ้าของ (ยังไม่ได้ตรวจสอบ)</t>
  </si>
  <si>
    <t>ยอดคงเหลือต้นงวด ณ วันที่ 1 มกราคม พ.ศ. 2563</t>
  </si>
  <si>
    <t>(ขาดทุน) กำไรเบ็ดเสร็จรวมสำหรับงวด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</si>
  <si>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</si>
  <si>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ขาดทุน (กำไร) จากการจำหน่ายที่ดิน อาคารและอุปกรณ์</t>
  </si>
  <si>
    <t>เงินสด (ใช้ไปใน) ได้มาจากกิจกรรมดำเนินงาน</t>
  </si>
  <si>
    <t>ยอดคงเหลือปลายงวด ณ วันที่ 31 มีนาคม พ.ศ. 2564</t>
  </si>
  <si>
    <t>เงินสดสุทธิ (ใช้ไปใน) ได้มาจากกิจกรรมลงทุน</t>
  </si>
  <si>
    <t>เงินสดจ่ายคืนเงินต้นตามสัญญาเช่า</t>
  </si>
  <si>
    <t>ยอดคงเหลือต้นงวด ณ วันที่ 1 มกราคม พ.ศ. 2564</t>
  </si>
  <si>
    <t>ส่วนที่ถึงกำหนดชำระภายในหนึ่งปี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</si>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</sst>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43" fontId="6" fillId="0" borderId="0" applyFont="0" applyFill="0" applyBorder="0" applyAlignment="0" applyProtection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6" fillId="0" borderId="0"/>
    <xf numFmtId="10" fontId="6" fillId="0" borderId="0" applyFont="0" applyFill="0" applyBorder="0" applyAlignment="0" applyProtection="0"/>
    <xf numFmtId="37" fontId="7" fillId="0" borderId="0"/>
    <xf numFmtId="1" fontId="6" fillId="0" borderId="2" applyNumberFormat="0" applyFill="0" applyAlignment="0" applyProtection="0">
      <alignment horizontal="center" vertical="center"/>
    </xf>
    <xf numFmtId="0" fontId="1" fillId="0" borderId="0"/>
  </cellStyleXfs>
  <cellXfs count="250">
    <xf numFmtId="0" fontId="0" fillId="0" borderId="0" xfId="0"/>
    <xf numFmtId="37" fontId="8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170" fontId="8" fillId="0" borderId="3" xfId="0" applyNumberFormat="1" applyFont="1" applyFill="1" applyBorder="1" applyAlignment="1">
      <alignment vertical="top"/>
    </xf>
    <xf numFmtId="170" fontId="8" fillId="0" borderId="3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70" fontId="8" fillId="0" borderId="3" xfId="0" applyNumberFormat="1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Border="1" applyAlignment="1">
      <alignment horizontal="right" vertical="top"/>
    </xf>
    <xf numFmtId="170" fontId="8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horizontal="right" vertical="top"/>
    </xf>
    <xf numFmtId="0" fontId="8" fillId="0" borderId="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9" fontId="9" fillId="0" borderId="0" xfId="0" applyNumberFormat="1" applyFont="1" applyFill="1" applyAlignment="1">
      <alignment horizontal="center"/>
    </xf>
    <xf numFmtId="169" fontId="9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64" fontId="9" fillId="0" borderId="0" xfId="0" quotePrefix="1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top"/>
    </xf>
    <xf numFmtId="170" fontId="9" fillId="0" borderId="3" xfId="0" applyNumberFormat="1" applyFont="1" applyFill="1" applyBorder="1" applyAlignment="1">
      <alignment horizontal="right" vertical="top"/>
    </xf>
    <xf numFmtId="169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10" applyNumberFormat="1" applyFont="1" applyFill="1" applyAlignment="1">
      <alignment horizontal="right" vertical="center"/>
    </xf>
    <xf numFmtId="164" fontId="9" fillId="0" borderId="0" xfId="1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left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0" fontId="9" fillId="0" borderId="0" xfId="10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16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/>
    </xf>
    <xf numFmtId="170" fontId="9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top"/>
    </xf>
    <xf numFmtId="37" fontId="8" fillId="0" borderId="0" xfId="0" applyNumberFormat="1" applyFont="1" applyFill="1" applyBorder="1" applyAlignment="1">
      <alignment horizontal="center" vertical="top"/>
    </xf>
    <xf numFmtId="171" fontId="9" fillId="0" borderId="0" xfId="0" applyNumberFormat="1" applyFont="1" applyFill="1" applyBorder="1" applyAlignment="1">
      <alignment horizontal="left" vertical="top"/>
    </xf>
    <xf numFmtId="171" fontId="9" fillId="0" borderId="0" xfId="0" applyNumberFormat="1" applyFont="1" applyFill="1" applyBorder="1" applyAlignment="1">
      <alignment horizontal="centerContinuous" vertical="top"/>
    </xf>
    <xf numFmtId="37" fontId="9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horizontal="left" vertical="top"/>
    </xf>
    <xf numFmtId="37" fontId="8" fillId="0" borderId="0" xfId="0" applyNumberFormat="1" applyFont="1" applyFill="1" applyAlignment="1">
      <alignment horizontal="center" vertical="top"/>
    </xf>
    <xf numFmtId="171" fontId="9" fillId="0" borderId="0" xfId="0" applyNumberFormat="1" applyFont="1" applyFill="1" applyAlignment="1">
      <alignment horizontal="left" vertical="top"/>
    </xf>
    <xf numFmtId="171" fontId="9" fillId="0" borderId="0" xfId="0" applyNumberFormat="1" applyFont="1" applyFill="1" applyAlignment="1">
      <alignment horizontal="centerContinuous" vertical="top"/>
    </xf>
    <xf numFmtId="37" fontId="8" fillId="0" borderId="3" xfId="0" applyNumberFormat="1" applyFont="1" applyFill="1" applyBorder="1" applyAlignment="1">
      <alignment horizontal="center" vertical="top"/>
    </xf>
    <xf numFmtId="171" fontId="9" fillId="0" borderId="3" xfId="0" applyNumberFormat="1" applyFont="1" applyFill="1" applyBorder="1" applyAlignment="1">
      <alignment horizontal="left" vertical="top"/>
    </xf>
    <xf numFmtId="171" fontId="9" fillId="0" borderId="3" xfId="0" applyNumberFormat="1" applyFont="1" applyFill="1" applyBorder="1" applyAlignment="1">
      <alignment horizontal="centerContinuous" vertical="top"/>
    </xf>
    <xf numFmtId="0" fontId="9" fillId="0" borderId="0" xfId="0" applyFont="1" applyFill="1" applyAlignment="1">
      <alignment horizontal="center" vertical="top"/>
    </xf>
    <xf numFmtId="171" fontId="9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Alignment="1">
      <alignment horizontal="center" vertical="top"/>
    </xf>
    <xf numFmtId="0" fontId="8" fillId="0" borderId="3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vertical="top"/>
    </xf>
    <xf numFmtId="171" fontId="9" fillId="0" borderId="0" xfId="0" applyNumberFormat="1" applyFont="1" applyFill="1" applyAlignment="1">
      <alignment vertical="top"/>
    </xf>
    <xf numFmtId="164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right" vertical="top"/>
    </xf>
    <xf numFmtId="164" fontId="9" fillId="0" borderId="0" xfId="1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vertical="top"/>
    </xf>
    <xf numFmtId="164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top"/>
    </xf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Alignment="1">
      <alignment horizontal="left" vertical="top"/>
    </xf>
    <xf numFmtId="171" fontId="9" fillId="0" borderId="3" xfId="0" applyNumberFormat="1" applyFont="1" applyFill="1" applyBorder="1" applyAlignment="1">
      <alignment vertical="top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/>
    </xf>
    <xf numFmtId="37" fontId="9" fillId="0" borderId="0" xfId="0" applyNumberFormat="1" applyFont="1" applyFill="1" applyBorder="1" applyAlignment="1">
      <alignment vertical="top"/>
    </xf>
    <xf numFmtId="37" fontId="9" fillId="0" borderId="0" xfId="0" applyNumberFormat="1" applyFont="1" applyFill="1" applyBorder="1" applyAlignment="1">
      <alignment horizontal="center" vertical="top"/>
    </xf>
    <xf numFmtId="171" fontId="9" fillId="0" borderId="5" xfId="0" applyNumberFormat="1" applyFont="1" applyFill="1" applyBorder="1" applyAlignment="1">
      <alignment vertical="top"/>
    </xf>
    <xf numFmtId="171" fontId="9" fillId="0" borderId="3" xfId="1" applyNumberFormat="1" applyFont="1" applyFill="1" applyBorder="1" applyAlignment="1">
      <alignment horizontal="right" vertical="center"/>
    </xf>
    <xf numFmtId="0" fontId="9" fillId="0" borderId="0" xfId="0" quotePrefix="1" applyFont="1" applyFill="1" applyBorder="1" applyAlignment="1">
      <alignment vertical="top"/>
    </xf>
    <xf numFmtId="37" fontId="8" fillId="0" borderId="0" xfId="0" quotePrefix="1" applyNumberFormat="1" applyFont="1" applyFill="1" applyAlignment="1">
      <alignment vertical="top"/>
    </xf>
    <xf numFmtId="169" fontId="9" fillId="0" borderId="0" xfId="1" applyNumberFormat="1" applyFont="1" applyFill="1" applyBorder="1" applyAlignment="1">
      <alignment horizontal="right" vertical="top"/>
    </xf>
    <xf numFmtId="37" fontId="8" fillId="0" borderId="0" xfId="0" applyNumberFormat="1" applyFont="1" applyFill="1" applyAlignment="1">
      <alignment vertical="center"/>
    </xf>
    <xf numFmtId="170" fontId="8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Fill="1"/>
    <xf numFmtId="37" fontId="8" fillId="0" borderId="0" xfId="0" applyNumberFormat="1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71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164" fontId="13" fillId="0" borderId="7" xfId="0" applyNumberFormat="1" applyFont="1" applyFill="1" applyBorder="1" applyAlignment="1">
      <alignment horizontal="right" vertical="center"/>
    </xf>
    <xf numFmtId="37" fontId="9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3" fillId="0" borderId="0" xfId="0" applyNumberFormat="1" applyFont="1" applyFill="1" applyAlignment="1">
      <alignment horizontal="right" vertical="top"/>
    </xf>
    <xf numFmtId="0" fontId="13" fillId="0" borderId="0" xfId="0" applyFont="1" applyAlignment="1">
      <alignment horizontal="left" vertical="center"/>
    </xf>
    <xf numFmtId="164" fontId="13" fillId="4" borderId="0" xfId="0" applyNumberFormat="1" applyFont="1" applyFill="1" applyAlignment="1">
      <alignment horizontal="right" vertical="top"/>
    </xf>
    <xf numFmtId="164" fontId="13" fillId="4" borderId="3" xfId="0" applyNumberFormat="1" applyFont="1" applyFill="1" applyBorder="1" applyAlignment="1">
      <alignment horizontal="right" vertical="center"/>
    </xf>
    <xf numFmtId="164" fontId="13" fillId="4" borderId="0" xfId="0" applyNumberFormat="1" applyFont="1" applyFill="1" applyBorder="1" applyAlignment="1">
      <alignment horizontal="right" vertical="center"/>
    </xf>
    <xf numFmtId="164" fontId="13" fillId="4" borderId="3" xfId="0" applyNumberFormat="1" applyFont="1" applyFill="1" applyBorder="1" applyAlignment="1">
      <alignment horizontal="right" vertical="top"/>
    </xf>
    <xf numFmtId="0" fontId="13" fillId="0" borderId="3" xfId="0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170" fontId="8" fillId="4" borderId="0" xfId="0" applyNumberFormat="1" applyFont="1" applyFill="1" applyBorder="1" applyAlignment="1">
      <alignment horizontal="right" vertical="top"/>
    </xf>
    <xf numFmtId="169" fontId="9" fillId="4" borderId="0" xfId="0" applyNumberFormat="1" applyFont="1" applyFill="1" applyAlignment="1">
      <alignment horizontal="center"/>
    </xf>
    <xf numFmtId="164" fontId="9" fillId="4" borderId="0" xfId="0" quotePrefix="1" applyNumberFormat="1" applyFont="1" applyFill="1" applyBorder="1" applyAlignment="1">
      <alignment horizontal="right" vertical="center"/>
    </xf>
    <xf numFmtId="164" fontId="9" fillId="4" borderId="3" xfId="0" quotePrefix="1" applyNumberFormat="1" applyFont="1" applyFill="1" applyBorder="1" applyAlignment="1">
      <alignment horizontal="right" vertical="center"/>
    </xf>
    <xf numFmtId="170" fontId="9" fillId="4" borderId="3" xfId="0" applyNumberFormat="1" applyFont="1" applyFill="1" applyBorder="1" applyAlignment="1">
      <alignment horizontal="right" vertical="top"/>
    </xf>
    <xf numFmtId="169" fontId="9" fillId="4" borderId="0" xfId="0" applyNumberFormat="1" applyFont="1" applyFill="1" applyBorder="1" applyAlignment="1">
      <alignment horizontal="right"/>
    </xf>
    <xf numFmtId="169" fontId="9" fillId="4" borderId="0" xfId="0" applyNumberFormat="1" applyFont="1" applyFill="1" applyAlignment="1">
      <alignment horizontal="right"/>
    </xf>
    <xf numFmtId="164" fontId="9" fillId="4" borderId="0" xfId="0" applyNumberFormat="1" applyFont="1" applyFill="1" applyBorder="1" applyAlignment="1">
      <alignment horizontal="right" vertical="center"/>
    </xf>
    <xf numFmtId="164" fontId="9" fillId="4" borderId="0" xfId="10" applyNumberFormat="1" applyFont="1" applyFill="1" applyAlignment="1">
      <alignment horizontal="right" vertical="center"/>
    </xf>
    <xf numFmtId="164" fontId="9" fillId="4" borderId="0" xfId="10" applyNumberFormat="1" applyFont="1" applyFill="1" applyBorder="1" applyAlignment="1">
      <alignment horizontal="right" vertical="center"/>
    </xf>
    <xf numFmtId="164" fontId="9" fillId="4" borderId="3" xfId="10" applyNumberFormat="1" applyFont="1" applyFill="1" applyBorder="1" applyAlignment="1">
      <alignment horizontal="right" vertical="center"/>
    </xf>
    <xf numFmtId="170" fontId="9" fillId="4" borderId="0" xfId="0" applyNumberFormat="1" applyFont="1" applyFill="1" applyAlignment="1">
      <alignment horizontal="right" vertical="top"/>
    </xf>
    <xf numFmtId="170" fontId="9" fillId="4" borderId="4" xfId="0" applyNumberFormat="1" applyFont="1" applyFill="1" applyBorder="1" applyAlignment="1">
      <alignment horizontal="right" vertical="top"/>
    </xf>
    <xf numFmtId="164" fontId="9" fillId="4" borderId="4" xfId="3" applyNumberFormat="1" applyFont="1" applyFill="1" applyBorder="1" applyAlignment="1">
      <alignment horizontal="right" vertical="center"/>
    </xf>
    <xf numFmtId="164" fontId="9" fillId="4" borderId="0" xfId="3" applyNumberFormat="1" applyFont="1" applyFill="1" applyBorder="1" applyAlignment="1">
      <alignment horizontal="right" vertical="center"/>
    </xf>
    <xf numFmtId="164" fontId="9" fillId="4" borderId="3" xfId="3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3" xfId="0" applyNumberFormat="1" applyFont="1" applyFill="1" applyBorder="1" applyAlignment="1">
      <alignment horizontal="right" vertical="center"/>
    </xf>
    <xf numFmtId="164" fontId="13" fillId="4" borderId="0" xfId="0" applyNumberFormat="1" applyFont="1" applyFill="1" applyAlignment="1">
      <alignment horizontal="right" vertical="center"/>
    </xf>
    <xf numFmtId="164" fontId="13" fillId="4" borderId="6" xfId="0" applyNumberFormat="1" applyFont="1" applyFill="1" applyBorder="1" applyAlignment="1">
      <alignment horizontal="right" vertical="center"/>
    </xf>
    <xf numFmtId="171" fontId="13" fillId="4" borderId="0" xfId="0" applyNumberFormat="1" applyFont="1" applyFill="1" applyBorder="1" applyAlignment="1">
      <alignment horizontal="right" vertical="center"/>
    </xf>
    <xf numFmtId="164" fontId="13" fillId="4" borderId="7" xfId="0" applyNumberFormat="1" applyFont="1" applyFill="1" applyBorder="1" applyAlignment="1">
      <alignment horizontal="right" vertical="center"/>
    </xf>
    <xf numFmtId="171" fontId="13" fillId="4" borderId="3" xfId="1" applyNumberFormat="1" applyFont="1" applyFill="1" applyBorder="1" applyAlignment="1">
      <alignment horizontal="right" vertical="center"/>
    </xf>
    <xf numFmtId="171" fontId="13" fillId="4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vertical="top"/>
    </xf>
    <xf numFmtId="171" fontId="9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Border="1" applyAlignment="1">
      <alignment horizontal="right" vertical="top"/>
    </xf>
    <xf numFmtId="171" fontId="9" fillId="4" borderId="0" xfId="0" applyNumberFormat="1" applyFont="1" applyFill="1" applyBorder="1" applyAlignment="1">
      <alignment vertical="top"/>
    </xf>
    <xf numFmtId="171" fontId="9" fillId="4" borderId="3" xfId="0" applyNumberFormat="1" applyFont="1" applyFill="1" applyBorder="1" applyAlignment="1">
      <alignment vertical="top"/>
    </xf>
    <xf numFmtId="171" fontId="9" fillId="4" borderId="5" xfId="0" applyNumberFormat="1" applyFont="1" applyFill="1" applyBorder="1" applyAlignment="1">
      <alignment vertical="top"/>
    </xf>
    <xf numFmtId="171" fontId="9" fillId="4" borderId="3" xfId="1" applyNumberFormat="1" applyFont="1" applyFill="1" applyBorder="1" applyAlignment="1">
      <alignment horizontal="right" vertical="center"/>
    </xf>
    <xf numFmtId="171" fontId="9" fillId="4" borderId="4" xfId="0" applyNumberFormat="1" applyFont="1" applyFill="1" applyBorder="1" applyAlignment="1">
      <alignment vertical="top"/>
    </xf>
    <xf numFmtId="164" fontId="9" fillId="0" borderId="0" xfId="0" applyNumberFormat="1" applyFont="1" applyAlignment="1">
      <alignment horizontal="right" vertical="center"/>
    </xf>
    <xf numFmtId="164" fontId="9" fillId="4" borderId="0" xfId="0" applyNumberFormat="1" applyFont="1" applyFill="1" applyAlignment="1">
      <alignment horizontal="right" vertical="center"/>
    </xf>
    <xf numFmtId="164" fontId="9" fillId="4" borderId="3" xfId="0" applyNumberFormat="1" applyFont="1" applyFill="1" applyBorder="1" applyAlignment="1">
      <alignment horizontal="right" vertical="center"/>
    </xf>
    <xf numFmtId="164" fontId="9" fillId="4" borderId="6" xfId="0" applyNumberFormat="1" applyFont="1" applyFill="1" applyBorder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4" borderId="0" xfId="3" applyNumberFormat="1" applyFont="1" applyFill="1" applyAlignment="1">
      <alignment horizontal="right" vertical="center"/>
    </xf>
    <xf numFmtId="164" fontId="9" fillId="4" borderId="0" xfId="0" applyNumberFormat="1" applyFont="1" applyFill="1" applyAlignment="1">
      <alignment vertical="center"/>
    </xf>
    <xf numFmtId="164" fontId="9" fillId="4" borderId="0" xfId="1" applyNumberFormat="1" applyFont="1" applyFill="1" applyAlignment="1">
      <alignment horizontal="right" vertical="center"/>
    </xf>
    <xf numFmtId="164" fontId="9" fillId="4" borderId="6" xfId="1" applyNumberFormat="1" applyFont="1" applyFill="1" applyBorder="1" applyAlignment="1">
      <alignment horizontal="right" vertical="center"/>
    </xf>
    <xf numFmtId="171" fontId="9" fillId="0" borderId="4" xfId="0" applyNumberFormat="1" applyFont="1" applyFill="1" applyBorder="1" applyAlignment="1">
      <alignment vertical="top"/>
    </xf>
    <xf numFmtId="164" fontId="9" fillId="0" borderId="0" xfId="0" applyNumberFormat="1" applyFont="1" applyFill="1" applyAlignment="1">
      <alignment horizontal="right" vertical="top"/>
    </xf>
    <xf numFmtId="164" fontId="9" fillId="0" borderId="0" xfId="0" applyNumberFormat="1" applyFont="1" applyFill="1" applyAlignment="1">
      <alignment horizontal="center" vertical="center"/>
    </xf>
    <xf numFmtId="164" fontId="9" fillId="0" borderId="4" xfId="0" applyNumberFormat="1" applyFont="1" applyFill="1" applyBorder="1" applyAlignment="1">
      <alignment horizontal="right" vertical="top"/>
    </xf>
    <xf numFmtId="171" fontId="9" fillId="0" borderId="0" xfId="0" applyNumberFormat="1" applyFont="1" applyFill="1" applyAlignment="1">
      <alignment horizontal="centerContinuous" vertical="center"/>
    </xf>
    <xf numFmtId="171" fontId="9" fillId="0" borderId="3" xfId="0" applyNumberFormat="1" applyFont="1" applyFill="1" applyBorder="1" applyAlignment="1">
      <alignment horizontal="centerContinuous" vertical="center"/>
    </xf>
    <xf numFmtId="171" fontId="9" fillId="0" borderId="0" xfId="0" applyNumberFormat="1" applyFont="1" applyFill="1" applyBorder="1" applyAlignment="1">
      <alignment horizontal="centerContinuous" vertical="center"/>
    </xf>
    <xf numFmtId="170" fontId="8" fillId="0" borderId="3" xfId="0" applyNumberFormat="1" applyFont="1" applyFill="1" applyBorder="1" applyAlignment="1">
      <alignment vertical="center"/>
    </xf>
    <xf numFmtId="170" fontId="8" fillId="0" borderId="3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64" fontId="13" fillId="0" borderId="6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vertical="center"/>
    </xf>
    <xf numFmtId="171" fontId="13" fillId="0" borderId="0" xfId="0" applyNumberFormat="1" applyFont="1" applyFill="1" applyAlignment="1">
      <alignment vertical="center"/>
    </xf>
    <xf numFmtId="171" fontId="13" fillId="0" borderId="3" xfId="0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 applyAlignment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73" fontId="13" fillId="0" borderId="7" xfId="0" applyNumberFormat="1" applyFont="1" applyFill="1" applyBorder="1" applyAlignment="1">
      <alignment horizontal="right" vertical="center"/>
    </xf>
    <xf numFmtId="172" fontId="13" fillId="0" borderId="0" xfId="0" applyNumberFormat="1" applyFont="1" applyFill="1" applyAlignment="1">
      <alignment horizontal="right" vertical="center"/>
    </xf>
    <xf numFmtId="172" fontId="13" fillId="0" borderId="0" xfId="0" applyNumberFormat="1" applyFont="1" applyFill="1" applyBorder="1" applyAlignment="1">
      <alignment horizontal="right" vertical="center"/>
    </xf>
    <xf numFmtId="164" fontId="9" fillId="4" borderId="3" xfId="0" applyNumberFormat="1" applyFont="1" applyFill="1" applyBorder="1" applyAlignment="1">
      <alignment vertical="center"/>
    </xf>
    <xf numFmtId="171" fontId="13" fillId="4" borderId="4" xfId="0" applyNumberFormat="1" applyFont="1" applyFill="1" applyBorder="1" applyAlignment="1">
      <alignment horizontal="right" vertical="center"/>
    </xf>
    <xf numFmtId="164" fontId="9" fillId="0" borderId="6" xfId="1" applyNumberFormat="1" applyFont="1" applyFill="1" applyBorder="1" applyAlignment="1">
      <alignment horizontal="right" vertical="center"/>
    </xf>
    <xf numFmtId="164" fontId="9" fillId="4" borderId="0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0" fontId="9" fillId="0" borderId="4" xfId="0" applyNumberFormat="1" applyFont="1" applyFill="1" applyBorder="1" applyAlignment="1">
      <alignment horizontal="right" vertical="top"/>
    </xf>
    <xf numFmtId="164" fontId="9" fillId="4" borderId="0" xfId="0" applyNumberFormat="1" applyFont="1" applyFill="1" applyAlignment="1">
      <alignment horizontal="right" vertical="top"/>
    </xf>
    <xf numFmtId="164" fontId="9" fillId="4" borderId="0" xfId="0" applyNumberFormat="1" applyFont="1" applyFill="1" applyAlignment="1">
      <alignment horizontal="center" vertical="center"/>
    </xf>
    <xf numFmtId="164" fontId="9" fillId="0" borderId="0" xfId="0" quotePrefix="1" applyNumberFormat="1" applyFont="1" applyFill="1" applyAlignment="1">
      <alignment horizontal="right" vertical="center"/>
    </xf>
    <xf numFmtId="164" fontId="9" fillId="0" borderId="3" xfId="0" quotePrefix="1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/>
    </xf>
    <xf numFmtId="164" fontId="9" fillId="0" borderId="3" xfId="10" applyNumberFormat="1" applyFont="1" applyFill="1" applyBorder="1" applyAlignment="1">
      <alignment horizontal="right" vertical="center"/>
    </xf>
    <xf numFmtId="164" fontId="9" fillId="0" borderId="4" xfId="3" applyNumberFormat="1" applyFont="1" applyFill="1" applyBorder="1" applyAlignment="1">
      <alignment horizontal="right" vertical="center"/>
    </xf>
    <xf numFmtId="164" fontId="9" fillId="0" borderId="0" xfId="3" applyNumberFormat="1" applyFont="1" applyFill="1" applyAlignment="1">
      <alignment horizontal="right" vertical="center"/>
    </xf>
    <xf numFmtId="164" fontId="9" fillId="0" borderId="3" xfId="3" applyNumberFormat="1" applyFont="1" applyFill="1" applyBorder="1" applyAlignment="1">
      <alignment horizontal="right" vertical="center"/>
    </xf>
    <xf numFmtId="37" fontId="14" fillId="0" borderId="3" xfId="0" applyNumberFormat="1" applyFont="1" applyBorder="1" applyAlignment="1">
      <alignment horizontal="left" vertical="center"/>
    </xf>
    <xf numFmtId="164" fontId="14" fillId="0" borderId="3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horizontal="right" vertical="top"/>
    </xf>
    <xf numFmtId="164" fontId="14" fillId="0" borderId="0" xfId="0" applyNumberFormat="1" applyFont="1" applyAlignment="1">
      <alignment horizontal="right" vertical="center"/>
    </xf>
    <xf numFmtId="164" fontId="14" fillId="0" borderId="3" xfId="0" applyNumberFormat="1" applyFont="1" applyBorder="1" applyAlignment="1">
      <alignment horizontal="right" vertical="top"/>
    </xf>
    <xf numFmtId="170" fontId="14" fillId="0" borderId="3" xfId="0" applyNumberFormat="1" applyFont="1" applyBorder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center" vertical="center"/>
    </xf>
    <xf numFmtId="164" fontId="13" fillId="4" borderId="0" xfId="0" applyNumberFormat="1" applyFont="1" applyFill="1" applyAlignment="1">
      <alignment vertical="center"/>
    </xf>
    <xf numFmtId="164" fontId="13" fillId="4" borderId="3" xfId="0" applyNumberFormat="1" applyFont="1" applyFill="1" applyBorder="1" applyAlignment="1">
      <alignment vertical="center"/>
    </xf>
    <xf numFmtId="164" fontId="9" fillId="4" borderId="4" xfId="0" applyNumberFormat="1" applyFont="1" applyFill="1" applyBorder="1" applyAlignment="1">
      <alignment horizontal="right" vertical="top"/>
    </xf>
    <xf numFmtId="164" fontId="13" fillId="0" borderId="3" xfId="0" applyNumberFormat="1" applyFont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13" fillId="0" borderId="3" xfId="0" applyNumberFormat="1" applyFont="1" applyFill="1" applyBorder="1" applyAlignment="1">
      <alignment vertical="center"/>
    </xf>
    <xf numFmtId="164" fontId="13" fillId="0" borderId="3" xfId="0" applyNumberFormat="1" applyFont="1" applyFill="1" applyBorder="1" applyAlignment="1">
      <alignment horizontal="right" vertical="top"/>
    </xf>
    <xf numFmtId="37" fontId="13" fillId="0" borderId="3" xfId="0" applyNumberFormat="1" applyFont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right" vertical="center"/>
    </xf>
    <xf numFmtId="164" fontId="9" fillId="0" borderId="7" xfId="1" applyNumberFormat="1" applyFont="1" applyFill="1" applyBorder="1" applyAlignment="1">
      <alignment horizontal="right" vertical="center"/>
    </xf>
    <xf numFmtId="173" fontId="9" fillId="4" borderId="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9" fontId="9" fillId="4" borderId="0" xfId="1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9" fontId="14" fillId="0" borderId="3" xfId="0" applyNumberFormat="1" applyFont="1" applyBorder="1" applyAlignment="1">
      <alignment horizontal="center" vertical="center"/>
    </xf>
    <xf numFmtId="169" fontId="14" fillId="0" borderId="8" xfId="0" applyNumberFormat="1" applyFont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170" fontId="8" fillId="0" borderId="8" xfId="0" applyNumberFormat="1" applyFont="1" applyFill="1" applyBorder="1" applyAlignment="1">
      <alignment horizontal="center" vertical="top"/>
    </xf>
  </cellXfs>
  <cellStyles count="15">
    <cellStyle name="Comma" xfId="1" builtinId="3"/>
    <cellStyle name="comma zerodec" xfId="2" xr:uid="{00000000-0005-0000-0000-000001000000}"/>
    <cellStyle name="Comma_OHTL - E upda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6" xfId="14" xr:uid="{2553442F-2A1B-4175-A3EF-5FC91D4D1266}"/>
    <cellStyle name="Normal_OHTL - E updat" xfId="10" xr:uid="{00000000-0005-0000-0000-00000A000000}"/>
    <cellStyle name="Percent [2]" xfId="11" xr:uid="{00000000-0005-0000-0000-00000B000000}"/>
    <cellStyle name="pwstyle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topLeftCell="A127" zoomScale="90" zoomScaleNormal="90" zoomScaleSheetLayoutView="100" workbookViewId="0">
      <selection activeCell="F146" sqref="F146"/>
    </sheetView>
  </sheetViews>
  <sheetFormatPr defaultColWidth="10.7109375" defaultRowHeight="18.75"/>
  <cols>
    <col min="1" max="2" width="1.7109375" style="12" customWidth="1"/>
    <col min="3" max="3" width="22.5703125" style="12" customWidth="1"/>
    <col min="4" max="4" width="7.28515625" style="12" bestFit="1" customWidth="1"/>
    <col min="5" max="5" width="0.7109375" style="12" customWidth="1"/>
    <col min="6" max="6" width="14.7109375" style="41" customWidth="1"/>
    <col min="7" max="7" width="0.7109375" style="41" customWidth="1"/>
    <col min="8" max="8" width="14" style="41" bestFit="1" customWidth="1"/>
    <col min="9" max="9" width="0.7109375" style="41" customWidth="1"/>
    <col min="10" max="10" width="14.7109375" style="41" customWidth="1"/>
    <col min="11" max="11" width="0.7109375" style="41" customWidth="1"/>
    <col min="12" max="12" width="14.85546875" style="41" customWidth="1"/>
    <col min="13" max="16384" width="10.7109375" style="12"/>
  </cols>
  <sheetData>
    <row r="1" spans="1:12" s="241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241" customFormat="1" ht="21" customHeight="1">
      <c r="A2" s="1" t="s">
        <v>44</v>
      </c>
      <c r="F2" s="2"/>
      <c r="G2" s="2"/>
      <c r="H2" s="2"/>
      <c r="I2" s="2"/>
      <c r="J2" s="2"/>
      <c r="K2" s="2"/>
      <c r="L2" s="2"/>
    </row>
    <row r="3" spans="1:12" s="241" customFormat="1" ht="21" customHeight="1">
      <c r="A3" s="3" t="s">
        <v>125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241" customFormat="1" ht="21" customHeight="1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</row>
    <row r="5" spans="1:12" s="241" customFormat="1" ht="21" customHeight="1">
      <c r="A5" s="6"/>
      <c r="B5" s="7"/>
      <c r="C5" s="237"/>
      <c r="D5" s="9"/>
      <c r="E5" s="9"/>
      <c r="F5" s="10"/>
      <c r="G5" s="10"/>
      <c r="H5" s="10"/>
      <c r="I5" s="10"/>
      <c r="J5" s="10"/>
      <c r="K5" s="10"/>
      <c r="L5" s="11" t="s">
        <v>109</v>
      </c>
    </row>
    <row r="6" spans="1:12" ht="21" customHeight="1">
      <c r="C6" s="241"/>
      <c r="D6" s="13"/>
      <c r="E6" s="13"/>
      <c r="F6" s="10"/>
      <c r="G6" s="14" t="s">
        <v>53</v>
      </c>
      <c r="H6" s="10"/>
      <c r="I6" s="15"/>
      <c r="J6" s="10"/>
      <c r="K6" s="14" t="s">
        <v>77</v>
      </c>
      <c r="L6" s="10"/>
    </row>
    <row r="7" spans="1:12" ht="21" customHeight="1">
      <c r="C7" s="241"/>
      <c r="D7" s="13"/>
      <c r="E7" s="13"/>
      <c r="F7" s="16" t="s">
        <v>106</v>
      </c>
      <c r="G7" s="15"/>
      <c r="H7" s="16" t="s">
        <v>23</v>
      </c>
      <c r="I7" s="17"/>
      <c r="J7" s="16" t="s">
        <v>106</v>
      </c>
      <c r="K7" s="15"/>
      <c r="L7" s="16" t="s">
        <v>23</v>
      </c>
    </row>
    <row r="8" spans="1:12" ht="21" customHeight="1">
      <c r="C8" s="18"/>
      <c r="D8" s="19"/>
      <c r="E8" s="20"/>
      <c r="F8" s="16" t="s">
        <v>126</v>
      </c>
      <c r="G8" s="15"/>
      <c r="H8" s="16" t="s">
        <v>107</v>
      </c>
      <c r="I8" s="21"/>
      <c r="J8" s="16" t="s">
        <v>126</v>
      </c>
      <c r="K8" s="15"/>
      <c r="L8" s="16" t="s">
        <v>107</v>
      </c>
    </row>
    <row r="9" spans="1:12" ht="21" customHeight="1">
      <c r="C9" s="18"/>
      <c r="D9" s="22" t="s">
        <v>0</v>
      </c>
      <c r="E9" s="20"/>
      <c r="F9" s="11" t="s">
        <v>16</v>
      </c>
      <c r="G9" s="15"/>
      <c r="H9" s="11" t="s">
        <v>1</v>
      </c>
      <c r="I9" s="15"/>
      <c r="J9" s="11" t="s">
        <v>24</v>
      </c>
      <c r="K9" s="15"/>
      <c r="L9" s="11" t="s">
        <v>1</v>
      </c>
    </row>
    <row r="10" spans="1:12" ht="21" customHeight="1">
      <c r="C10" s="18"/>
      <c r="D10" s="23"/>
      <c r="E10" s="20"/>
      <c r="F10" s="131"/>
      <c r="G10" s="15"/>
      <c r="H10" s="16"/>
      <c r="I10" s="15"/>
      <c r="J10" s="131"/>
      <c r="K10" s="15"/>
      <c r="L10" s="16"/>
    </row>
    <row r="11" spans="1:12" s="25" customFormat="1" ht="21" customHeight="1">
      <c r="A11" s="24" t="s">
        <v>15</v>
      </c>
      <c r="C11" s="26"/>
      <c r="D11" s="26"/>
      <c r="E11" s="26"/>
      <c r="F11" s="132"/>
      <c r="G11" s="27"/>
      <c r="H11" s="27"/>
      <c r="I11" s="28"/>
      <c r="J11" s="132"/>
      <c r="K11" s="27"/>
      <c r="L11" s="27"/>
    </row>
    <row r="12" spans="1:12" s="25" customFormat="1" ht="6" customHeight="1">
      <c r="A12" s="24"/>
      <c r="C12" s="26"/>
      <c r="D12" s="26"/>
      <c r="E12" s="26"/>
      <c r="F12" s="132"/>
      <c r="G12" s="27"/>
      <c r="H12" s="27"/>
      <c r="I12" s="28"/>
      <c r="J12" s="132"/>
      <c r="K12" s="27"/>
      <c r="L12" s="27"/>
    </row>
    <row r="13" spans="1:12" s="25" customFormat="1" ht="19.899999999999999" customHeight="1">
      <c r="A13" s="24" t="s">
        <v>90</v>
      </c>
      <c r="C13" s="26"/>
      <c r="D13" s="26"/>
      <c r="E13" s="26"/>
      <c r="F13" s="132"/>
      <c r="G13" s="27"/>
      <c r="H13" s="27"/>
      <c r="I13" s="28"/>
      <c r="J13" s="132"/>
      <c r="K13" s="27"/>
      <c r="L13" s="27"/>
    </row>
    <row r="14" spans="1:12" s="25" customFormat="1" ht="6" customHeight="1">
      <c r="A14" s="24"/>
      <c r="C14" s="26"/>
      <c r="D14" s="26"/>
      <c r="E14" s="26"/>
      <c r="F14" s="132"/>
      <c r="G14" s="27"/>
      <c r="H14" s="27"/>
      <c r="I14" s="28"/>
      <c r="J14" s="132"/>
      <c r="K14" s="27"/>
      <c r="L14" s="27"/>
    </row>
    <row r="15" spans="1:12" s="25" customFormat="1" ht="20.100000000000001" customHeight="1">
      <c r="A15" s="25" t="s">
        <v>34</v>
      </c>
      <c r="C15" s="29"/>
      <c r="D15" s="30"/>
      <c r="E15" s="30"/>
      <c r="F15" s="133">
        <v>62029479</v>
      </c>
      <c r="G15" s="31"/>
      <c r="H15" s="213">
        <v>108444129</v>
      </c>
      <c r="I15" s="31"/>
      <c r="J15" s="133">
        <v>58219803</v>
      </c>
      <c r="K15" s="31"/>
      <c r="L15" s="213">
        <v>107192032</v>
      </c>
    </row>
    <row r="16" spans="1:12" s="25" customFormat="1" ht="20.100000000000001" customHeight="1">
      <c r="A16" s="25" t="s">
        <v>28</v>
      </c>
      <c r="C16" s="29"/>
      <c r="D16" s="30"/>
      <c r="E16" s="30"/>
      <c r="F16" s="133">
        <v>172412</v>
      </c>
      <c r="G16" s="31"/>
      <c r="H16" s="213">
        <v>172412</v>
      </c>
      <c r="I16" s="31"/>
      <c r="J16" s="133">
        <v>172412</v>
      </c>
      <c r="K16" s="31"/>
      <c r="L16" s="213">
        <v>172412</v>
      </c>
    </row>
    <row r="17" spans="1:12" s="25" customFormat="1" ht="20.100000000000001" customHeight="1">
      <c r="A17" s="25" t="s">
        <v>111</v>
      </c>
      <c r="C17" s="29"/>
      <c r="D17" s="30">
        <v>6</v>
      </c>
      <c r="E17" s="30"/>
      <c r="F17" s="133">
        <v>30211125</v>
      </c>
      <c r="G17" s="31"/>
      <c r="H17" s="213">
        <v>46355518</v>
      </c>
      <c r="I17" s="31"/>
      <c r="J17" s="133">
        <v>30294761</v>
      </c>
      <c r="K17" s="31"/>
      <c r="L17" s="213">
        <v>46152482</v>
      </c>
    </row>
    <row r="18" spans="1:12" s="25" customFormat="1" ht="20.100000000000001" customHeight="1">
      <c r="A18" s="25" t="s">
        <v>27</v>
      </c>
      <c r="C18" s="29"/>
      <c r="D18" s="30"/>
      <c r="E18" s="30"/>
      <c r="F18" s="133">
        <v>18218371</v>
      </c>
      <c r="G18" s="31"/>
      <c r="H18" s="213">
        <v>18225038</v>
      </c>
      <c r="I18" s="31"/>
      <c r="J18" s="133">
        <v>18218371</v>
      </c>
      <c r="K18" s="31"/>
      <c r="L18" s="213">
        <v>18225038</v>
      </c>
    </row>
    <row r="19" spans="1:12" s="25" customFormat="1" ht="20.100000000000001" customHeight="1">
      <c r="A19" s="25" t="s">
        <v>46</v>
      </c>
      <c r="C19" s="29"/>
      <c r="D19" s="30"/>
      <c r="E19" s="30"/>
      <c r="F19" s="134">
        <v>71487110</v>
      </c>
      <c r="G19" s="31"/>
      <c r="H19" s="214">
        <v>72328862</v>
      </c>
      <c r="I19" s="31"/>
      <c r="J19" s="134">
        <v>71082549</v>
      </c>
      <c r="K19" s="31"/>
      <c r="L19" s="214">
        <v>71888363</v>
      </c>
    </row>
    <row r="20" spans="1:12" s="25" customFormat="1" ht="8.1" customHeight="1">
      <c r="A20" s="24"/>
      <c r="C20" s="26"/>
      <c r="D20" s="26"/>
      <c r="E20" s="26"/>
      <c r="F20" s="132"/>
      <c r="G20" s="27"/>
      <c r="H20" s="27"/>
      <c r="I20" s="27"/>
      <c r="J20" s="132"/>
      <c r="K20" s="32"/>
      <c r="L20" s="27"/>
    </row>
    <row r="21" spans="1:12" s="25" customFormat="1" ht="20.100000000000001" customHeight="1">
      <c r="A21" s="24" t="s">
        <v>2</v>
      </c>
      <c r="C21" s="29"/>
      <c r="D21" s="30"/>
      <c r="E21" s="30"/>
      <c r="F21" s="135">
        <f>SUM(F15:F20)</f>
        <v>182118497</v>
      </c>
      <c r="G21" s="28"/>
      <c r="H21" s="33">
        <f>SUM(H15:H19)</f>
        <v>245525959</v>
      </c>
      <c r="I21" s="28"/>
      <c r="J21" s="135">
        <f>SUM(J15:J20)</f>
        <v>177987896</v>
      </c>
      <c r="K21" s="32"/>
      <c r="L21" s="33">
        <f>SUM(L15:L19)</f>
        <v>243630327</v>
      </c>
    </row>
    <row r="22" spans="1:12" s="25" customFormat="1" ht="20.100000000000001" customHeight="1">
      <c r="C22" s="29"/>
      <c r="D22" s="30"/>
      <c r="E22" s="30"/>
      <c r="F22" s="136"/>
      <c r="G22" s="28"/>
      <c r="H22" s="215"/>
      <c r="I22" s="28"/>
      <c r="J22" s="136"/>
      <c r="K22" s="32"/>
      <c r="L22" s="215"/>
    </row>
    <row r="23" spans="1:12" s="25" customFormat="1" ht="20.100000000000001" customHeight="1">
      <c r="A23" s="24" t="s">
        <v>7</v>
      </c>
      <c r="C23" s="29"/>
      <c r="D23" s="30"/>
      <c r="E23" s="30"/>
      <c r="F23" s="137"/>
      <c r="G23" s="28"/>
      <c r="H23" s="34"/>
      <c r="I23" s="28"/>
      <c r="J23" s="137"/>
      <c r="K23" s="32"/>
      <c r="L23" s="34"/>
    </row>
    <row r="24" spans="1:12" s="25" customFormat="1" ht="8.1" customHeight="1">
      <c r="A24" s="24"/>
      <c r="C24" s="26"/>
      <c r="D24" s="26"/>
      <c r="E24" s="26"/>
      <c r="F24" s="132"/>
      <c r="G24" s="27"/>
      <c r="H24" s="27"/>
      <c r="I24" s="27"/>
      <c r="J24" s="132"/>
      <c r="K24" s="32"/>
      <c r="L24" s="27"/>
    </row>
    <row r="25" spans="1:12" s="25" customFormat="1" ht="20.100000000000001" customHeight="1">
      <c r="A25" s="25" t="s">
        <v>112</v>
      </c>
      <c r="C25" s="29"/>
      <c r="D25" s="30">
        <v>7</v>
      </c>
      <c r="E25" s="30"/>
      <c r="F25" s="138">
        <v>0</v>
      </c>
      <c r="G25" s="36"/>
      <c r="H25" s="213">
        <v>0</v>
      </c>
      <c r="I25" s="36"/>
      <c r="J25" s="138">
        <v>100000</v>
      </c>
      <c r="K25" s="35"/>
      <c r="L25" s="213">
        <v>100000</v>
      </c>
    </row>
    <row r="26" spans="1:12" s="25" customFormat="1" ht="20.100000000000001" customHeight="1">
      <c r="A26" s="25" t="s">
        <v>26</v>
      </c>
      <c r="C26" s="29"/>
      <c r="D26" s="30">
        <v>7</v>
      </c>
      <c r="E26" s="30"/>
      <c r="F26" s="139">
        <v>32678910</v>
      </c>
      <c r="G26" s="36"/>
      <c r="H26" s="213">
        <v>44535906</v>
      </c>
      <c r="I26" s="36"/>
      <c r="J26" s="139">
        <v>9520000</v>
      </c>
      <c r="K26" s="36"/>
      <c r="L26" s="213">
        <v>9520000</v>
      </c>
    </row>
    <row r="27" spans="1:12" s="25" customFormat="1" ht="20.100000000000001" customHeight="1">
      <c r="A27" s="25" t="s">
        <v>113</v>
      </c>
      <c r="C27" s="29"/>
      <c r="D27" s="30">
        <v>8</v>
      </c>
      <c r="E27" s="30"/>
      <c r="F27" s="139">
        <v>5787825345</v>
      </c>
      <c r="G27" s="36"/>
      <c r="H27" s="213">
        <v>5873327095</v>
      </c>
      <c r="I27" s="36"/>
      <c r="J27" s="139">
        <v>5724215520</v>
      </c>
      <c r="K27" s="36"/>
      <c r="L27" s="213">
        <v>5807001306</v>
      </c>
    </row>
    <row r="28" spans="1:12" s="25" customFormat="1" ht="20.100000000000001" customHeight="1">
      <c r="A28" s="25" t="s">
        <v>115</v>
      </c>
      <c r="C28" s="29"/>
      <c r="D28" s="30">
        <v>9</v>
      </c>
      <c r="E28" s="30"/>
      <c r="F28" s="139">
        <v>529368765</v>
      </c>
      <c r="G28" s="36"/>
      <c r="H28" s="213">
        <v>541765618</v>
      </c>
      <c r="I28" s="36"/>
      <c r="J28" s="139">
        <v>866780134</v>
      </c>
      <c r="K28" s="36"/>
      <c r="L28" s="213">
        <v>883342559</v>
      </c>
    </row>
    <row r="29" spans="1:12" s="25" customFormat="1" ht="20.100000000000001" customHeight="1">
      <c r="A29" s="25" t="s">
        <v>114</v>
      </c>
      <c r="C29" s="29"/>
      <c r="D29" s="30">
        <v>10</v>
      </c>
      <c r="E29" s="30"/>
      <c r="F29" s="139">
        <v>9450850</v>
      </c>
      <c r="G29" s="36"/>
      <c r="H29" s="213">
        <v>11009061</v>
      </c>
      <c r="I29" s="36"/>
      <c r="J29" s="139">
        <v>9450850</v>
      </c>
      <c r="K29" s="36"/>
      <c r="L29" s="213">
        <v>11009061</v>
      </c>
    </row>
    <row r="30" spans="1:12" s="25" customFormat="1" ht="20.100000000000001" customHeight="1">
      <c r="A30" s="25" t="s">
        <v>17</v>
      </c>
      <c r="C30" s="29"/>
      <c r="E30" s="30"/>
      <c r="F30" s="141">
        <v>24893624</v>
      </c>
      <c r="G30" s="37"/>
      <c r="H30" s="214">
        <v>25910781</v>
      </c>
      <c r="I30" s="37"/>
      <c r="J30" s="141">
        <v>21066667</v>
      </c>
      <c r="K30" s="37"/>
      <c r="L30" s="214">
        <v>22033529</v>
      </c>
    </row>
    <row r="31" spans="1:12" s="25" customFormat="1" ht="8.1" customHeight="1">
      <c r="A31" s="24"/>
      <c r="C31" s="26"/>
      <c r="D31" s="26"/>
      <c r="E31" s="26"/>
      <c r="F31" s="142"/>
      <c r="G31" s="27"/>
      <c r="H31" s="32"/>
      <c r="I31" s="27"/>
      <c r="J31" s="142"/>
      <c r="K31" s="32"/>
      <c r="L31" s="32"/>
    </row>
    <row r="32" spans="1:12" s="25" customFormat="1" ht="20.100000000000001" customHeight="1">
      <c r="A32" s="24" t="s">
        <v>8</v>
      </c>
      <c r="C32" s="29"/>
      <c r="E32" s="30"/>
      <c r="F32" s="135">
        <f>SUM(F25:F31)</f>
        <v>6384217494</v>
      </c>
      <c r="G32" s="28"/>
      <c r="H32" s="33">
        <f>SUM(H25:H30)</f>
        <v>6496548461</v>
      </c>
      <c r="I32" s="28"/>
      <c r="J32" s="135">
        <f>SUM(J25:J31)</f>
        <v>6631133171</v>
      </c>
      <c r="K32" s="32"/>
      <c r="L32" s="33">
        <f>SUM(L25:L31)</f>
        <v>6733006455</v>
      </c>
    </row>
    <row r="33" spans="1:12" s="25" customFormat="1" ht="8.1" customHeight="1">
      <c r="A33" s="24"/>
      <c r="C33" s="26"/>
      <c r="D33" s="26"/>
      <c r="E33" s="26"/>
      <c r="F33" s="142"/>
      <c r="G33" s="27"/>
      <c r="H33" s="32"/>
      <c r="I33" s="27"/>
      <c r="J33" s="142"/>
      <c r="K33" s="32"/>
      <c r="L33" s="32"/>
    </row>
    <row r="34" spans="1:12" s="25" customFormat="1" ht="20.100000000000001" customHeight="1" thickBot="1">
      <c r="A34" s="24" t="s">
        <v>3</v>
      </c>
      <c r="C34" s="29"/>
      <c r="D34" s="30"/>
      <c r="E34" s="30"/>
      <c r="F34" s="143">
        <f>SUM(F32,F21)</f>
        <v>6566335991</v>
      </c>
      <c r="G34" s="28"/>
      <c r="H34" s="210">
        <f>SUM(H32,H21)</f>
        <v>6742074420</v>
      </c>
      <c r="I34" s="28"/>
      <c r="J34" s="143">
        <f>SUM(J32,J21)</f>
        <v>6809121067</v>
      </c>
      <c r="K34" s="32"/>
      <c r="L34" s="210">
        <f>SUM(L32,L21)</f>
        <v>6976636782</v>
      </c>
    </row>
    <row r="35" spans="1:12" ht="21" customHeight="1" thickTop="1">
      <c r="C35" s="18"/>
      <c r="D35" s="23"/>
      <c r="E35" s="20"/>
      <c r="F35" s="16"/>
      <c r="G35" s="15"/>
      <c r="H35" s="16"/>
      <c r="I35" s="15"/>
      <c r="J35" s="16"/>
      <c r="K35" s="15"/>
      <c r="L35" s="16"/>
    </row>
    <row r="36" spans="1:12" ht="21" customHeight="1">
      <c r="C36" s="18"/>
      <c r="D36" s="23"/>
      <c r="E36" s="20"/>
      <c r="F36" s="16"/>
      <c r="G36" s="15"/>
      <c r="H36" s="16"/>
      <c r="I36" s="15"/>
      <c r="J36" s="16"/>
      <c r="K36" s="15"/>
      <c r="L36" s="16"/>
    </row>
    <row r="37" spans="1:12" ht="21" customHeight="1">
      <c r="C37" s="18"/>
      <c r="D37" s="23"/>
      <c r="E37" s="20"/>
      <c r="F37" s="16"/>
      <c r="G37" s="15"/>
      <c r="H37" s="16"/>
      <c r="I37" s="15"/>
      <c r="J37" s="16"/>
      <c r="K37" s="15"/>
      <c r="L37" s="16"/>
    </row>
    <row r="38" spans="1:12" ht="14.25" customHeight="1">
      <c r="C38" s="18"/>
      <c r="D38" s="23"/>
      <c r="E38" s="20"/>
      <c r="F38" s="16"/>
      <c r="G38" s="15"/>
      <c r="H38" s="16"/>
      <c r="I38" s="15"/>
      <c r="J38" s="16"/>
      <c r="K38" s="15"/>
      <c r="L38" s="16"/>
    </row>
    <row r="39" spans="1:12" ht="21" customHeight="1">
      <c r="C39" s="18"/>
      <c r="D39" s="23"/>
      <c r="E39" s="20"/>
      <c r="F39" s="16"/>
      <c r="G39" s="15"/>
      <c r="H39" s="16"/>
      <c r="I39" s="15"/>
      <c r="J39" s="16"/>
      <c r="K39" s="15"/>
      <c r="L39" s="16"/>
    </row>
    <row r="40" spans="1:12" ht="21" customHeight="1">
      <c r="C40" s="18"/>
      <c r="D40" s="23"/>
      <c r="E40" s="20"/>
      <c r="F40" s="16"/>
      <c r="G40" s="15"/>
      <c r="H40" s="16"/>
      <c r="I40" s="15"/>
      <c r="J40" s="16"/>
      <c r="K40" s="15"/>
      <c r="L40" s="16"/>
    </row>
    <row r="41" spans="1:12" ht="21" customHeight="1">
      <c r="A41" s="243" t="s">
        <v>88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</row>
    <row r="42" spans="1:12" ht="21" customHeight="1">
      <c r="A42" s="241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</row>
    <row r="43" spans="1:12" ht="18.75" customHeight="1">
      <c r="A43" s="241"/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</row>
    <row r="44" spans="1:12" ht="21" customHeight="1">
      <c r="A44" s="38" t="s">
        <v>116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s="241" customFormat="1" ht="21" customHeight="1">
      <c r="A45" s="1" t="s">
        <v>35</v>
      </c>
      <c r="D45" s="39"/>
      <c r="F45" s="2"/>
      <c r="G45" s="2"/>
      <c r="H45" s="2"/>
      <c r="I45" s="2"/>
      <c r="J45" s="2"/>
      <c r="K45" s="2"/>
      <c r="L45" s="2"/>
    </row>
    <row r="46" spans="1:12" s="241" customFormat="1" ht="21" customHeight="1">
      <c r="A46" s="1" t="s">
        <v>102</v>
      </c>
      <c r="D46" s="39"/>
      <c r="F46" s="2"/>
      <c r="G46" s="2"/>
      <c r="H46" s="2"/>
      <c r="I46" s="2"/>
      <c r="J46" s="2"/>
      <c r="K46" s="2"/>
      <c r="L46" s="2"/>
    </row>
    <row r="47" spans="1:12" s="241" customFormat="1" ht="21" customHeight="1">
      <c r="A47" s="40" t="str">
        <f>+A3</f>
        <v>ณ วันที่ 31 มีนาคม พ.ศ. 2564</v>
      </c>
      <c r="B47" s="4"/>
      <c r="C47" s="4"/>
      <c r="D47" s="4"/>
      <c r="E47" s="4"/>
      <c r="F47" s="5"/>
      <c r="G47" s="5"/>
      <c r="H47" s="5"/>
      <c r="I47" s="5"/>
      <c r="J47" s="5"/>
      <c r="K47" s="5"/>
      <c r="L47" s="5"/>
    </row>
    <row r="48" spans="1:12" ht="21" customHeight="1">
      <c r="C48" s="241"/>
      <c r="J48" s="42"/>
      <c r="L48" s="42"/>
    </row>
    <row r="49" spans="1:12" ht="21" customHeight="1">
      <c r="C49" s="241"/>
      <c r="D49" s="9"/>
      <c r="E49" s="9"/>
      <c r="F49" s="10"/>
      <c r="G49" s="10"/>
      <c r="H49" s="10"/>
      <c r="I49" s="10"/>
      <c r="J49" s="10"/>
      <c r="K49" s="10"/>
      <c r="L49" s="11" t="s">
        <v>109</v>
      </c>
    </row>
    <row r="50" spans="1:12" ht="21" customHeight="1">
      <c r="C50" s="241"/>
      <c r="D50" s="13"/>
      <c r="E50" s="13"/>
      <c r="F50" s="10"/>
      <c r="G50" s="14" t="s">
        <v>53</v>
      </c>
      <c r="H50" s="10"/>
      <c r="I50" s="15"/>
      <c r="J50" s="10"/>
      <c r="K50" s="14" t="s">
        <v>77</v>
      </c>
      <c r="L50" s="10"/>
    </row>
    <row r="51" spans="1:12" ht="21" customHeight="1">
      <c r="C51" s="241"/>
      <c r="D51" s="13"/>
      <c r="E51" s="13"/>
      <c r="F51" s="16" t="s">
        <v>106</v>
      </c>
      <c r="G51" s="15"/>
      <c r="H51" s="16" t="s">
        <v>23</v>
      </c>
      <c r="I51" s="17"/>
      <c r="J51" s="16" t="s">
        <v>106</v>
      </c>
      <c r="K51" s="15"/>
      <c r="L51" s="16" t="s">
        <v>23</v>
      </c>
    </row>
    <row r="52" spans="1:12" ht="21" customHeight="1">
      <c r="C52" s="18"/>
      <c r="D52" s="19"/>
      <c r="E52" s="20"/>
      <c r="F52" s="16" t="s">
        <v>126</v>
      </c>
      <c r="G52" s="15"/>
      <c r="H52" s="16" t="s">
        <v>107</v>
      </c>
      <c r="I52" s="21"/>
      <c r="J52" s="16" t="s">
        <v>126</v>
      </c>
      <c r="K52" s="15"/>
      <c r="L52" s="16" t="s">
        <v>107</v>
      </c>
    </row>
    <row r="53" spans="1:12" ht="21" customHeight="1">
      <c r="C53" s="18"/>
      <c r="D53" s="22" t="s">
        <v>0</v>
      </c>
      <c r="E53" s="20"/>
      <c r="F53" s="11" t="s">
        <v>16</v>
      </c>
      <c r="G53" s="15"/>
      <c r="H53" s="11" t="s">
        <v>1</v>
      </c>
      <c r="I53" s="15"/>
      <c r="J53" s="11" t="s">
        <v>24</v>
      </c>
      <c r="K53" s="15"/>
      <c r="L53" s="11" t="s">
        <v>1</v>
      </c>
    </row>
    <row r="54" spans="1:12" s="25" customFormat="1" ht="8.1" customHeight="1">
      <c r="A54" s="24"/>
      <c r="C54" s="26"/>
      <c r="D54" s="26"/>
      <c r="E54" s="26"/>
      <c r="F54" s="132"/>
      <c r="G54" s="27"/>
      <c r="H54" s="27"/>
      <c r="I54" s="28"/>
      <c r="J54" s="132"/>
      <c r="K54" s="27"/>
      <c r="L54" s="27"/>
    </row>
    <row r="55" spans="1:12" s="25" customFormat="1" ht="21" customHeight="1">
      <c r="A55" s="24" t="s">
        <v>70</v>
      </c>
      <c r="C55" s="26"/>
      <c r="D55" s="43"/>
      <c r="E55" s="26"/>
      <c r="F55" s="132"/>
      <c r="G55" s="27"/>
      <c r="H55" s="27"/>
      <c r="I55" s="28"/>
      <c r="J55" s="132"/>
      <c r="K55" s="27"/>
      <c r="L55" s="27"/>
    </row>
    <row r="56" spans="1:12" s="25" customFormat="1" ht="8.1" customHeight="1">
      <c r="A56" s="24"/>
      <c r="C56" s="26"/>
      <c r="D56" s="26"/>
      <c r="E56" s="26"/>
      <c r="F56" s="132"/>
      <c r="G56" s="27"/>
      <c r="H56" s="27"/>
      <c r="I56" s="28"/>
      <c r="J56" s="132"/>
      <c r="K56" s="27"/>
      <c r="L56" s="27"/>
    </row>
    <row r="57" spans="1:12" s="25" customFormat="1" ht="21" customHeight="1">
      <c r="A57" s="24" t="s">
        <v>4</v>
      </c>
      <c r="C57" s="29"/>
      <c r="D57" s="44"/>
      <c r="E57" s="30"/>
      <c r="F57" s="137"/>
      <c r="G57" s="28"/>
      <c r="H57" s="34"/>
      <c r="I57" s="28"/>
      <c r="J57" s="137"/>
      <c r="K57" s="28"/>
      <c r="L57" s="34"/>
    </row>
    <row r="58" spans="1:12" s="25" customFormat="1" ht="8.1" customHeight="1">
      <c r="A58" s="24"/>
      <c r="C58" s="26"/>
      <c r="D58" s="26"/>
      <c r="E58" s="26"/>
      <c r="F58" s="132"/>
      <c r="G58" s="27"/>
      <c r="H58" s="27"/>
      <c r="I58" s="28"/>
      <c r="J58" s="132"/>
      <c r="K58" s="27"/>
      <c r="L58" s="27"/>
    </row>
    <row r="59" spans="1:12" s="25" customFormat="1" ht="21" customHeight="1">
      <c r="A59" s="25" t="s">
        <v>64</v>
      </c>
      <c r="D59" s="30">
        <v>11</v>
      </c>
      <c r="E59" s="30"/>
      <c r="F59" s="139">
        <v>760000000</v>
      </c>
      <c r="G59" s="45"/>
      <c r="H59" s="213">
        <v>710000000</v>
      </c>
      <c r="I59" s="45"/>
      <c r="J59" s="139">
        <v>760000000</v>
      </c>
      <c r="K59" s="45"/>
      <c r="L59" s="213">
        <v>710000000</v>
      </c>
    </row>
    <row r="60" spans="1:12" s="25" customFormat="1" ht="21" customHeight="1">
      <c r="A60" s="25" t="s">
        <v>47</v>
      </c>
      <c r="C60" s="29"/>
      <c r="D60" s="30">
        <v>12</v>
      </c>
      <c r="E60" s="30"/>
      <c r="F60" s="139">
        <v>304341502</v>
      </c>
      <c r="G60" s="36"/>
      <c r="H60" s="213">
        <v>397078046</v>
      </c>
      <c r="I60" s="36"/>
      <c r="J60" s="139">
        <v>366434163</v>
      </c>
      <c r="K60" s="36"/>
      <c r="L60" s="213">
        <v>456852382</v>
      </c>
    </row>
    <row r="61" spans="1:12" s="25" customFormat="1" ht="21" customHeight="1">
      <c r="A61" s="25" t="s">
        <v>129</v>
      </c>
      <c r="C61" s="29"/>
      <c r="D61" s="30"/>
      <c r="E61" s="30"/>
      <c r="F61" s="139">
        <v>1727955</v>
      </c>
      <c r="G61" s="36"/>
      <c r="H61" s="213">
        <v>1715447</v>
      </c>
      <c r="I61" s="36"/>
      <c r="J61" s="139">
        <v>0</v>
      </c>
      <c r="K61" s="36"/>
      <c r="L61" s="213">
        <v>0</v>
      </c>
    </row>
    <row r="62" spans="1:12" s="25" customFormat="1" ht="21" customHeight="1">
      <c r="A62" s="25" t="s">
        <v>117</v>
      </c>
      <c r="C62" s="29"/>
      <c r="D62" s="30"/>
      <c r="E62" s="44"/>
      <c r="F62" s="140"/>
      <c r="G62" s="36"/>
      <c r="H62" s="213"/>
      <c r="I62" s="36"/>
      <c r="J62" s="140"/>
      <c r="K62" s="37"/>
      <c r="L62" s="213"/>
    </row>
    <row r="63" spans="1:12" s="25" customFormat="1" ht="21" customHeight="1">
      <c r="A63" s="25" t="s">
        <v>118</v>
      </c>
      <c r="C63" s="29"/>
      <c r="D63" s="30"/>
      <c r="E63" s="44"/>
      <c r="F63" s="140">
        <v>78413834</v>
      </c>
      <c r="G63" s="36"/>
      <c r="H63" s="213">
        <v>71568144</v>
      </c>
      <c r="I63" s="36"/>
      <c r="J63" s="140">
        <v>84377421</v>
      </c>
      <c r="K63" s="37"/>
      <c r="L63" s="213">
        <v>77469483</v>
      </c>
    </row>
    <row r="64" spans="1:12" s="25" customFormat="1" ht="21" customHeight="1">
      <c r="A64" s="25" t="s">
        <v>61</v>
      </c>
      <c r="C64" s="29"/>
      <c r="D64" s="30"/>
      <c r="E64" s="44"/>
      <c r="F64" s="140"/>
      <c r="G64" s="36"/>
      <c r="H64" s="213"/>
      <c r="I64" s="36"/>
      <c r="J64" s="140"/>
      <c r="K64" s="37"/>
      <c r="L64" s="213"/>
    </row>
    <row r="65" spans="1:12" s="25" customFormat="1" ht="21" customHeight="1">
      <c r="B65" s="25" t="s">
        <v>169</v>
      </c>
      <c r="C65" s="29"/>
      <c r="D65" s="30">
        <v>14</v>
      </c>
      <c r="E65" s="44"/>
      <c r="F65" s="140">
        <v>249709175</v>
      </c>
      <c r="G65" s="36"/>
      <c r="H65" s="213">
        <v>0</v>
      </c>
      <c r="I65" s="36"/>
      <c r="J65" s="140">
        <v>249709175</v>
      </c>
      <c r="K65" s="37"/>
      <c r="L65" s="213">
        <v>0</v>
      </c>
    </row>
    <row r="66" spans="1:12" s="25" customFormat="1" ht="21" customHeight="1">
      <c r="A66" s="25" t="s">
        <v>25</v>
      </c>
      <c r="C66" s="29"/>
      <c r="E66" s="44"/>
      <c r="F66" s="141">
        <v>2738689</v>
      </c>
      <c r="G66" s="37"/>
      <c r="H66" s="216">
        <v>4010682</v>
      </c>
      <c r="I66" s="37"/>
      <c r="J66" s="141">
        <v>2651497</v>
      </c>
      <c r="K66" s="37"/>
      <c r="L66" s="216">
        <v>4010682</v>
      </c>
    </row>
    <row r="67" spans="1:12" s="25" customFormat="1" ht="8.1" customHeight="1">
      <c r="A67" s="24"/>
      <c r="C67" s="26"/>
      <c r="D67" s="26"/>
      <c r="E67" s="26"/>
      <c r="F67" s="142"/>
      <c r="G67" s="27"/>
      <c r="H67" s="32"/>
      <c r="I67" s="27"/>
      <c r="J67" s="142"/>
      <c r="K67" s="32"/>
      <c r="L67" s="32"/>
    </row>
    <row r="68" spans="1:12" s="25" customFormat="1" ht="21" customHeight="1">
      <c r="A68" s="24" t="s">
        <v>5</v>
      </c>
      <c r="C68" s="29"/>
      <c r="D68" s="44"/>
      <c r="E68" s="44"/>
      <c r="F68" s="135">
        <f>SUM(F59:F67)</f>
        <v>1396931155</v>
      </c>
      <c r="G68" s="28"/>
      <c r="H68" s="33">
        <f>SUM(H59:H67)</f>
        <v>1184372319</v>
      </c>
      <c r="I68" s="28"/>
      <c r="J68" s="135">
        <f>SUM(J59:J67)</f>
        <v>1463172256</v>
      </c>
      <c r="K68" s="32"/>
      <c r="L68" s="33">
        <f>SUM(L59:L67)</f>
        <v>1248332547</v>
      </c>
    </row>
    <row r="69" spans="1:12" s="25" customFormat="1" ht="21" customHeight="1">
      <c r="C69" s="101"/>
      <c r="D69" s="30"/>
      <c r="E69" s="44"/>
      <c r="F69" s="142"/>
      <c r="G69" s="34"/>
      <c r="H69" s="32"/>
      <c r="I69" s="34"/>
      <c r="J69" s="142"/>
      <c r="K69" s="32"/>
      <c r="L69" s="32"/>
    </row>
    <row r="70" spans="1:12" s="25" customFormat="1" ht="21" customHeight="1">
      <c r="A70" s="24" t="s">
        <v>18</v>
      </c>
      <c r="C70" s="29"/>
      <c r="D70" s="44"/>
      <c r="E70" s="44"/>
      <c r="F70" s="142"/>
      <c r="G70" s="28"/>
      <c r="H70" s="32"/>
      <c r="I70" s="28"/>
      <c r="J70" s="142"/>
      <c r="K70" s="32"/>
      <c r="L70" s="32"/>
    </row>
    <row r="71" spans="1:12" s="25" customFormat="1" ht="8.1" customHeight="1">
      <c r="A71" s="24"/>
      <c r="C71" s="26"/>
      <c r="D71" s="26"/>
      <c r="E71" s="26"/>
      <c r="F71" s="142"/>
      <c r="G71" s="27"/>
      <c r="H71" s="32"/>
      <c r="I71" s="27"/>
      <c r="J71" s="142"/>
      <c r="K71" s="32"/>
      <c r="L71" s="32"/>
    </row>
    <row r="72" spans="1:12" s="25" customFormat="1" ht="21" customHeight="1">
      <c r="A72" s="25" t="s">
        <v>86</v>
      </c>
      <c r="C72" s="29"/>
      <c r="D72" s="30">
        <v>13</v>
      </c>
      <c r="E72" s="44"/>
      <c r="F72" s="138">
        <v>14828468</v>
      </c>
      <c r="G72" s="36"/>
      <c r="H72" s="36">
        <v>19219821</v>
      </c>
      <c r="I72" s="36"/>
      <c r="J72" s="138">
        <v>14828468</v>
      </c>
      <c r="K72" s="46"/>
      <c r="L72" s="36">
        <v>19219821</v>
      </c>
    </row>
    <row r="73" spans="1:12" s="25" customFormat="1" ht="21" customHeight="1">
      <c r="A73" s="25" t="s">
        <v>119</v>
      </c>
      <c r="C73" s="29"/>
      <c r="D73" s="30"/>
      <c r="E73" s="44"/>
      <c r="F73" s="138">
        <v>696556878</v>
      </c>
      <c r="G73" s="36"/>
      <c r="H73" s="36">
        <v>706844205</v>
      </c>
      <c r="I73" s="36"/>
      <c r="J73" s="138">
        <v>896884739</v>
      </c>
      <c r="K73" s="46"/>
      <c r="L73" s="36">
        <v>910108874</v>
      </c>
    </row>
    <row r="74" spans="1:12" s="25" customFormat="1" ht="21" customHeight="1">
      <c r="A74" s="25" t="s">
        <v>61</v>
      </c>
      <c r="C74" s="29"/>
      <c r="D74" s="30">
        <v>14</v>
      </c>
      <c r="E74" s="44"/>
      <c r="F74" s="138">
        <v>1992679221</v>
      </c>
      <c r="G74" s="36"/>
      <c r="H74" s="77">
        <v>2172254467</v>
      </c>
      <c r="I74" s="36"/>
      <c r="J74" s="138">
        <v>1992679221</v>
      </c>
      <c r="K74" s="46"/>
      <c r="L74" s="77">
        <v>2172254467</v>
      </c>
    </row>
    <row r="75" spans="1:12" s="25" customFormat="1" ht="21" customHeight="1">
      <c r="A75" s="25" t="s">
        <v>51</v>
      </c>
      <c r="C75" s="29"/>
      <c r="D75" s="30"/>
      <c r="E75" s="44"/>
      <c r="F75" s="139">
        <v>157481252</v>
      </c>
      <c r="G75" s="36"/>
      <c r="H75" s="36">
        <v>156052382</v>
      </c>
      <c r="I75" s="36"/>
      <c r="J75" s="139">
        <v>157481252</v>
      </c>
      <c r="K75" s="36"/>
      <c r="L75" s="36">
        <v>156052382</v>
      </c>
    </row>
    <row r="76" spans="1:12" s="25" customFormat="1" ht="21" customHeight="1">
      <c r="A76" s="25" t="s">
        <v>170</v>
      </c>
      <c r="C76" s="29"/>
      <c r="D76" s="30">
        <v>15</v>
      </c>
      <c r="E76" s="44"/>
      <c r="F76" s="139">
        <v>318541418</v>
      </c>
      <c r="G76" s="36"/>
      <c r="H76" s="36">
        <v>358360784</v>
      </c>
      <c r="I76" s="36"/>
      <c r="J76" s="139">
        <v>309425131</v>
      </c>
      <c r="K76" s="36"/>
      <c r="L76" s="36">
        <v>349969096</v>
      </c>
    </row>
    <row r="77" spans="1:12" s="25" customFormat="1" ht="21" customHeight="1">
      <c r="A77" s="25" t="s">
        <v>29</v>
      </c>
      <c r="C77" s="29"/>
      <c r="E77" s="44"/>
      <c r="F77" s="141">
        <v>17639449</v>
      </c>
      <c r="G77" s="36"/>
      <c r="H77" s="216">
        <v>21329110</v>
      </c>
      <c r="I77" s="36"/>
      <c r="J77" s="141">
        <v>17391712</v>
      </c>
      <c r="K77" s="37"/>
      <c r="L77" s="216">
        <v>21081373</v>
      </c>
    </row>
    <row r="78" spans="1:12" s="25" customFormat="1" ht="8.1" customHeight="1">
      <c r="A78" s="24"/>
      <c r="C78" s="26"/>
      <c r="D78" s="26"/>
      <c r="E78" s="26"/>
      <c r="F78" s="142"/>
      <c r="G78" s="27"/>
      <c r="H78" s="32"/>
      <c r="I78" s="27"/>
      <c r="J78" s="142"/>
      <c r="K78" s="32"/>
      <c r="L78" s="32"/>
    </row>
    <row r="79" spans="1:12" s="25" customFormat="1" ht="21" customHeight="1">
      <c r="A79" s="24" t="s">
        <v>9</v>
      </c>
      <c r="C79" s="29"/>
      <c r="D79" s="44"/>
      <c r="E79" s="44"/>
      <c r="F79" s="135">
        <f>SUM(F72:F78)</f>
        <v>3197726686</v>
      </c>
      <c r="G79" s="28"/>
      <c r="H79" s="33">
        <f>SUM(H72:H78)</f>
        <v>3434060769</v>
      </c>
      <c r="I79" s="28"/>
      <c r="J79" s="135">
        <f>SUM(J72:J78)</f>
        <v>3388690523</v>
      </c>
      <c r="K79" s="32"/>
      <c r="L79" s="33">
        <f>SUM(L72:L78)</f>
        <v>3628686013</v>
      </c>
    </row>
    <row r="80" spans="1:12" s="25" customFormat="1" ht="8.1" customHeight="1">
      <c r="A80" s="24"/>
      <c r="C80" s="26"/>
      <c r="D80" s="26"/>
      <c r="E80" s="26"/>
      <c r="F80" s="142"/>
      <c r="G80" s="27"/>
      <c r="H80" s="32"/>
      <c r="I80" s="27"/>
      <c r="J80" s="142"/>
      <c r="K80" s="32"/>
      <c r="L80" s="32"/>
    </row>
    <row r="81" spans="1:12" s="25" customFormat="1" ht="21" customHeight="1">
      <c r="A81" s="24" t="s">
        <v>6</v>
      </c>
      <c r="C81" s="29"/>
      <c r="D81" s="44"/>
      <c r="E81" s="44"/>
      <c r="F81" s="135">
        <f>SUM(F79,F68)</f>
        <v>4594657841</v>
      </c>
      <c r="G81" s="28"/>
      <c r="H81" s="33">
        <f>SUM(H68,H79)</f>
        <v>4618433088</v>
      </c>
      <c r="I81" s="28"/>
      <c r="J81" s="135">
        <f>SUM(J79,J68)</f>
        <v>4851862779</v>
      </c>
      <c r="K81" s="32"/>
      <c r="L81" s="33">
        <f>SUM(L68,L79)</f>
        <v>4877018560</v>
      </c>
    </row>
    <row r="82" spans="1:12" s="25" customFormat="1" ht="10.15" customHeight="1">
      <c r="A82" s="24"/>
      <c r="C82" s="26"/>
      <c r="D82" s="26"/>
      <c r="E82" s="26"/>
      <c r="F82" s="32"/>
      <c r="G82" s="27"/>
      <c r="H82" s="32"/>
      <c r="I82" s="27"/>
      <c r="J82" s="32"/>
      <c r="K82" s="32"/>
      <c r="L82" s="32"/>
    </row>
    <row r="83" spans="1:12" s="25" customFormat="1" ht="21" customHeight="1">
      <c r="A83" s="24"/>
      <c r="C83" s="26"/>
      <c r="D83" s="26"/>
      <c r="E83" s="26"/>
      <c r="F83" s="32"/>
      <c r="G83" s="27"/>
      <c r="H83" s="32"/>
      <c r="I83" s="32"/>
      <c r="J83" s="32"/>
      <c r="K83" s="32"/>
      <c r="L83" s="32"/>
    </row>
    <row r="84" spans="1:12" s="25" customFormat="1" ht="21" customHeight="1">
      <c r="A84" s="24"/>
      <c r="C84" s="26"/>
      <c r="D84" s="26"/>
      <c r="E84" s="26"/>
      <c r="F84" s="32"/>
      <c r="G84" s="27"/>
      <c r="H84" s="32"/>
      <c r="I84" s="32"/>
      <c r="J84" s="32"/>
      <c r="K84" s="32"/>
      <c r="L84" s="32"/>
    </row>
    <row r="85" spans="1:12" s="25" customFormat="1" ht="21" customHeight="1">
      <c r="A85" s="24"/>
      <c r="C85" s="26"/>
      <c r="D85" s="26"/>
      <c r="E85" s="26"/>
      <c r="F85" s="32"/>
      <c r="G85" s="27"/>
      <c r="H85" s="32"/>
      <c r="I85" s="32"/>
      <c r="J85" s="32"/>
      <c r="K85" s="32"/>
      <c r="L85" s="32"/>
    </row>
    <row r="86" spans="1:12" s="25" customFormat="1" ht="17.25" customHeight="1">
      <c r="A86" s="24"/>
      <c r="C86" s="26"/>
      <c r="D86" s="26"/>
      <c r="E86" s="26"/>
      <c r="F86" s="32"/>
      <c r="G86" s="27"/>
      <c r="H86" s="32"/>
      <c r="I86" s="32"/>
      <c r="J86" s="32"/>
      <c r="K86" s="32"/>
      <c r="L86" s="32"/>
    </row>
    <row r="87" spans="1:12" s="25" customFormat="1" ht="20.25" customHeight="1">
      <c r="A87" s="24"/>
      <c r="C87" s="26"/>
      <c r="D87" s="26"/>
      <c r="E87" s="26"/>
      <c r="F87" s="32"/>
      <c r="G87" s="27"/>
      <c r="H87" s="32"/>
      <c r="I87" s="32"/>
      <c r="J87" s="32"/>
      <c r="K87" s="32"/>
      <c r="L87" s="32"/>
    </row>
    <row r="88" spans="1:12" s="25" customFormat="1" ht="21.95" customHeight="1">
      <c r="A88" s="47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47"/>
      <c r="C88" s="48"/>
      <c r="D88" s="48"/>
      <c r="E88" s="48"/>
      <c r="F88" s="33"/>
      <c r="G88" s="49"/>
      <c r="H88" s="33"/>
      <c r="I88" s="33"/>
      <c r="J88" s="33"/>
      <c r="K88" s="33"/>
      <c r="L88" s="33"/>
    </row>
    <row r="89" spans="1:12" s="241" customFormat="1" ht="21" customHeight="1">
      <c r="A89" s="1" t="s">
        <v>35</v>
      </c>
      <c r="D89" s="39"/>
      <c r="F89" s="2"/>
      <c r="G89" s="2"/>
      <c r="H89" s="2"/>
      <c r="I89" s="2"/>
      <c r="J89" s="2"/>
      <c r="K89" s="2"/>
      <c r="L89" s="2"/>
    </row>
    <row r="90" spans="1:12" s="241" customFormat="1" ht="21" customHeight="1">
      <c r="A90" s="1" t="s">
        <v>102</v>
      </c>
      <c r="D90" s="39"/>
      <c r="F90" s="2"/>
      <c r="G90" s="2"/>
      <c r="H90" s="2"/>
      <c r="I90" s="2"/>
      <c r="J90" s="2"/>
      <c r="K90" s="2"/>
      <c r="L90" s="2"/>
    </row>
    <row r="91" spans="1:12" s="241" customFormat="1" ht="21" customHeight="1">
      <c r="A91" s="40" t="str">
        <f>+A47</f>
        <v>ณ วันที่ 31 มีนาคม พ.ศ. 2564</v>
      </c>
      <c r="B91" s="4"/>
      <c r="C91" s="4"/>
      <c r="D91" s="4"/>
      <c r="E91" s="4"/>
      <c r="F91" s="5"/>
      <c r="G91" s="5"/>
      <c r="H91" s="5"/>
      <c r="I91" s="5"/>
      <c r="J91" s="5"/>
      <c r="K91" s="5"/>
      <c r="L91" s="5"/>
    </row>
    <row r="92" spans="1:12" ht="21" customHeight="1">
      <c r="C92" s="241"/>
      <c r="J92" s="42"/>
      <c r="L92" s="42"/>
    </row>
    <row r="93" spans="1:12" ht="21" customHeight="1">
      <c r="C93" s="241"/>
      <c r="D93" s="9"/>
      <c r="E93" s="9"/>
      <c r="F93" s="10"/>
      <c r="G93" s="10"/>
      <c r="H93" s="10"/>
      <c r="I93" s="10"/>
      <c r="J93" s="10"/>
      <c r="K93" s="10"/>
      <c r="L93" s="11" t="s">
        <v>109</v>
      </c>
    </row>
    <row r="94" spans="1:12" ht="21" customHeight="1">
      <c r="C94" s="241"/>
      <c r="D94" s="13"/>
      <c r="E94" s="13"/>
      <c r="F94" s="10"/>
      <c r="G94" s="14" t="s">
        <v>53</v>
      </c>
      <c r="H94" s="10"/>
      <c r="I94" s="15"/>
      <c r="J94" s="10"/>
      <c r="K94" s="14" t="s">
        <v>77</v>
      </c>
      <c r="L94" s="10"/>
    </row>
    <row r="95" spans="1:12" ht="21" customHeight="1">
      <c r="C95" s="241"/>
      <c r="D95" s="13"/>
      <c r="E95" s="13"/>
      <c r="F95" s="16" t="s">
        <v>106</v>
      </c>
      <c r="G95" s="15"/>
      <c r="H95" s="16" t="s">
        <v>23</v>
      </c>
      <c r="I95" s="17"/>
      <c r="J95" s="16" t="s">
        <v>106</v>
      </c>
      <c r="K95" s="15"/>
      <c r="L95" s="16" t="s">
        <v>23</v>
      </c>
    </row>
    <row r="96" spans="1:12" ht="21" customHeight="1">
      <c r="C96" s="18"/>
      <c r="D96" s="19"/>
      <c r="E96" s="20"/>
      <c r="F96" s="16" t="s">
        <v>126</v>
      </c>
      <c r="G96" s="15"/>
      <c r="H96" s="16" t="s">
        <v>107</v>
      </c>
      <c r="I96" s="21"/>
      <c r="J96" s="16" t="s">
        <v>126</v>
      </c>
      <c r="K96" s="15"/>
      <c r="L96" s="16" t="s">
        <v>107</v>
      </c>
    </row>
    <row r="97" spans="1:12" ht="21" customHeight="1">
      <c r="C97" s="18"/>
      <c r="D97" s="23"/>
      <c r="E97" s="20"/>
      <c r="F97" s="11" t="s">
        <v>16</v>
      </c>
      <c r="G97" s="15"/>
      <c r="H97" s="11" t="s">
        <v>1</v>
      </c>
      <c r="I97" s="15"/>
      <c r="J97" s="11" t="s">
        <v>24</v>
      </c>
      <c r="K97" s="15"/>
      <c r="L97" s="11" t="s">
        <v>1</v>
      </c>
    </row>
    <row r="98" spans="1:12" s="25" customFormat="1" ht="8.1" customHeight="1">
      <c r="A98" s="24"/>
      <c r="C98" s="26"/>
      <c r="D98" s="26"/>
      <c r="E98" s="26"/>
      <c r="F98" s="132"/>
      <c r="G98" s="27"/>
      <c r="H98" s="27"/>
      <c r="I98" s="28"/>
      <c r="J98" s="132"/>
      <c r="K98" s="27"/>
      <c r="L98" s="27"/>
    </row>
    <row r="99" spans="1:12" s="25" customFormat="1" ht="21" customHeight="1">
      <c r="A99" s="24" t="s">
        <v>103</v>
      </c>
      <c r="C99" s="26"/>
      <c r="D99" s="43"/>
      <c r="E99" s="26"/>
      <c r="F99" s="132"/>
      <c r="G99" s="27"/>
      <c r="H99" s="27"/>
      <c r="I99" s="28"/>
      <c r="J99" s="132"/>
      <c r="K99" s="27"/>
      <c r="L99" s="27"/>
    </row>
    <row r="100" spans="1:12" s="25" customFormat="1" ht="8.1" customHeight="1">
      <c r="A100" s="24"/>
      <c r="C100" s="26"/>
      <c r="D100" s="26"/>
      <c r="E100" s="26"/>
      <c r="F100" s="132"/>
      <c r="G100" s="27"/>
      <c r="H100" s="27"/>
      <c r="I100" s="28"/>
      <c r="J100" s="132"/>
      <c r="K100" s="27"/>
      <c r="L100" s="27"/>
    </row>
    <row r="101" spans="1:12" s="25" customFormat="1" ht="21" customHeight="1">
      <c r="A101" s="24" t="s">
        <v>71</v>
      </c>
      <c r="C101" s="29"/>
      <c r="D101" s="44"/>
      <c r="E101" s="44"/>
      <c r="F101" s="142"/>
      <c r="G101" s="28"/>
      <c r="H101" s="32"/>
      <c r="I101" s="28"/>
      <c r="J101" s="142"/>
      <c r="K101" s="32"/>
      <c r="L101" s="32"/>
    </row>
    <row r="102" spans="1:12" s="25" customFormat="1" ht="8.1" customHeight="1">
      <c r="A102" s="24"/>
      <c r="C102" s="26"/>
      <c r="D102" s="26"/>
      <c r="E102" s="26"/>
      <c r="F102" s="142"/>
      <c r="G102" s="27"/>
      <c r="H102" s="32"/>
      <c r="I102" s="27"/>
      <c r="J102" s="142"/>
      <c r="K102" s="32"/>
      <c r="L102" s="32"/>
    </row>
    <row r="103" spans="1:12" s="25" customFormat="1" ht="21" customHeight="1">
      <c r="A103" s="25" t="s">
        <v>19</v>
      </c>
      <c r="C103" s="29"/>
      <c r="D103" s="44"/>
      <c r="E103" s="44"/>
      <c r="F103" s="142"/>
      <c r="G103" s="28"/>
      <c r="H103" s="32"/>
      <c r="I103" s="28"/>
      <c r="J103" s="142"/>
      <c r="K103" s="32"/>
      <c r="L103" s="32"/>
    </row>
    <row r="104" spans="1:12" s="25" customFormat="1" ht="21" customHeight="1">
      <c r="B104" s="25" t="s">
        <v>55</v>
      </c>
      <c r="C104" s="29"/>
      <c r="F104" s="142"/>
      <c r="G104" s="28"/>
      <c r="H104" s="32"/>
      <c r="I104" s="28"/>
      <c r="J104" s="142"/>
      <c r="K104" s="32"/>
      <c r="L104" s="32"/>
    </row>
    <row r="105" spans="1:12" s="25" customFormat="1" ht="21" customHeight="1">
      <c r="C105" s="29" t="s">
        <v>72</v>
      </c>
      <c r="F105" s="142"/>
      <c r="G105" s="28"/>
      <c r="H105" s="32"/>
      <c r="I105" s="28"/>
      <c r="J105" s="142"/>
      <c r="K105" s="32"/>
      <c r="L105" s="32"/>
    </row>
    <row r="106" spans="1:12" s="25" customFormat="1" ht="21" customHeight="1" thickBot="1">
      <c r="C106" s="25" t="s">
        <v>73</v>
      </c>
      <c r="D106" s="30"/>
      <c r="E106" s="44"/>
      <c r="F106" s="144">
        <v>150978000</v>
      </c>
      <c r="G106" s="168"/>
      <c r="H106" s="217">
        <v>150978000</v>
      </c>
      <c r="I106" s="168"/>
      <c r="J106" s="144">
        <v>150978000</v>
      </c>
      <c r="K106" s="169"/>
      <c r="L106" s="217">
        <v>150978000</v>
      </c>
    </row>
    <row r="107" spans="1:12" s="25" customFormat="1" ht="8.1" customHeight="1" thickTop="1">
      <c r="D107" s="30"/>
      <c r="E107" s="44"/>
      <c r="F107" s="145"/>
      <c r="G107" s="36"/>
      <c r="H107" s="46"/>
      <c r="I107" s="36"/>
      <c r="J107" s="145"/>
      <c r="K107" s="46"/>
      <c r="L107" s="46"/>
    </row>
    <row r="108" spans="1:12" s="25" customFormat="1" ht="21" customHeight="1">
      <c r="B108" s="25" t="s">
        <v>56</v>
      </c>
      <c r="C108" s="29"/>
      <c r="F108" s="142"/>
      <c r="G108" s="28"/>
      <c r="H108" s="32"/>
      <c r="I108" s="28"/>
      <c r="J108" s="142"/>
      <c r="K108" s="32"/>
      <c r="L108" s="32"/>
    </row>
    <row r="109" spans="1:12" s="25" customFormat="1" ht="21" customHeight="1">
      <c r="C109" s="29" t="s">
        <v>72</v>
      </c>
      <c r="F109" s="142"/>
      <c r="G109" s="28"/>
      <c r="H109" s="32"/>
      <c r="I109" s="28"/>
      <c r="J109" s="142"/>
      <c r="K109" s="32"/>
      <c r="L109" s="32"/>
    </row>
    <row r="110" spans="1:12" s="25" customFormat="1" ht="21" customHeight="1">
      <c r="C110" s="25" t="s">
        <v>74</v>
      </c>
      <c r="D110" s="30"/>
      <c r="E110" s="44"/>
      <c r="F110" s="170">
        <v>150978000</v>
      </c>
      <c r="G110" s="36"/>
      <c r="H110" s="218">
        <v>150978000</v>
      </c>
      <c r="I110" s="168"/>
      <c r="J110" s="170">
        <v>150978000</v>
      </c>
      <c r="K110" s="169"/>
      <c r="L110" s="218">
        <v>150978000</v>
      </c>
    </row>
    <row r="111" spans="1:12" s="25" customFormat="1" ht="21" customHeight="1">
      <c r="A111" s="25" t="s">
        <v>124</v>
      </c>
      <c r="C111" s="29"/>
      <c r="D111" s="30"/>
      <c r="E111" s="44"/>
      <c r="F111" s="145"/>
      <c r="G111" s="36"/>
      <c r="H111" s="218"/>
      <c r="I111" s="168"/>
      <c r="J111" s="170"/>
      <c r="K111" s="169"/>
      <c r="L111" s="218"/>
    </row>
    <row r="112" spans="1:12" s="25" customFormat="1" ht="21" customHeight="1">
      <c r="B112" s="25" t="s">
        <v>30</v>
      </c>
      <c r="D112" s="30"/>
      <c r="E112" s="44"/>
      <c r="F112" s="145"/>
      <c r="G112" s="36"/>
      <c r="H112" s="218"/>
      <c r="I112" s="168"/>
      <c r="J112" s="170"/>
      <c r="K112" s="169"/>
      <c r="L112" s="218"/>
    </row>
    <row r="113" spans="1:12" s="25" customFormat="1" ht="21" customHeight="1">
      <c r="C113" s="25" t="s">
        <v>54</v>
      </c>
      <c r="F113" s="145">
        <v>16000000</v>
      </c>
      <c r="G113" s="36"/>
      <c r="H113" s="218">
        <v>16000000</v>
      </c>
      <c r="I113" s="168"/>
      <c r="J113" s="170">
        <v>16000000</v>
      </c>
      <c r="K113" s="169"/>
      <c r="L113" s="218">
        <v>16000000</v>
      </c>
    </row>
    <row r="114" spans="1:12" s="25" customFormat="1" ht="21" customHeight="1">
      <c r="B114" s="25" t="s">
        <v>11</v>
      </c>
      <c r="D114" s="30"/>
      <c r="E114" s="44"/>
      <c r="F114" s="170">
        <v>-592586967</v>
      </c>
      <c r="G114" s="36"/>
      <c r="H114" s="218">
        <v>-437110702.99999994</v>
      </c>
      <c r="I114" s="168"/>
      <c r="J114" s="170">
        <v>-607006829</v>
      </c>
      <c r="K114" s="169"/>
      <c r="L114" s="218">
        <v>-461133813</v>
      </c>
    </row>
    <row r="115" spans="1:12" s="25" customFormat="1" ht="21" customHeight="1">
      <c r="A115" s="25" t="s">
        <v>130</v>
      </c>
      <c r="D115" s="30"/>
      <c r="E115" s="44"/>
      <c r="F115" s="146">
        <v>2397287117</v>
      </c>
      <c r="G115" s="36"/>
      <c r="H115" s="216">
        <v>2393774035</v>
      </c>
      <c r="I115" s="168"/>
      <c r="J115" s="146">
        <v>2397287117</v>
      </c>
      <c r="K115" s="168"/>
      <c r="L115" s="216">
        <v>2393774035</v>
      </c>
    </row>
    <row r="116" spans="1:12" s="25" customFormat="1" ht="8.1" customHeight="1">
      <c r="A116" s="24"/>
      <c r="C116" s="26"/>
      <c r="D116" s="26"/>
      <c r="E116" s="26"/>
      <c r="F116" s="142"/>
      <c r="G116" s="27"/>
      <c r="H116" s="32"/>
      <c r="I116" s="27"/>
      <c r="J116" s="142"/>
      <c r="K116" s="32"/>
      <c r="L116" s="32"/>
    </row>
    <row r="117" spans="1:12" s="25" customFormat="1" ht="21" customHeight="1">
      <c r="A117" s="24" t="s">
        <v>75</v>
      </c>
      <c r="C117" s="29"/>
      <c r="D117" s="30"/>
      <c r="E117" s="44"/>
      <c r="F117" s="146">
        <f>SUM(F110:F115)</f>
        <v>1971678150</v>
      </c>
      <c r="G117" s="28"/>
      <c r="H117" s="219">
        <f>SUM(H110:H115)</f>
        <v>2123641332</v>
      </c>
      <c r="I117" s="28"/>
      <c r="J117" s="146">
        <f>SUM(J110:J115)</f>
        <v>1957258288</v>
      </c>
      <c r="K117" s="32"/>
      <c r="L117" s="219">
        <f>SUM(L110:L115)</f>
        <v>2099618222</v>
      </c>
    </row>
    <row r="118" spans="1:12" s="25" customFormat="1" ht="8.1" customHeight="1">
      <c r="A118" s="24"/>
      <c r="C118" s="26"/>
      <c r="D118" s="26"/>
      <c r="E118" s="26"/>
      <c r="F118" s="142"/>
      <c r="G118" s="27"/>
      <c r="H118" s="32"/>
      <c r="I118" s="27"/>
      <c r="J118" s="142"/>
      <c r="K118" s="32"/>
      <c r="L118" s="32"/>
    </row>
    <row r="119" spans="1:12" s="25" customFormat="1" ht="21" customHeight="1" thickBot="1">
      <c r="A119" s="24" t="s">
        <v>76</v>
      </c>
      <c r="C119" s="29"/>
      <c r="D119" s="30"/>
      <c r="E119" s="30"/>
      <c r="F119" s="144">
        <f>SUM(F117,F81)</f>
        <v>6566335991</v>
      </c>
      <c r="G119" s="28"/>
      <c r="H119" s="217">
        <f>SUM(H117,H81)</f>
        <v>6742074420</v>
      </c>
      <c r="I119" s="28"/>
      <c r="J119" s="144">
        <f>SUM(J117,J81)</f>
        <v>6809121067</v>
      </c>
      <c r="K119" s="32"/>
      <c r="L119" s="217">
        <f>SUM(L117,L81)</f>
        <v>6976636782</v>
      </c>
    </row>
    <row r="120" spans="1:12" ht="21" customHeight="1" thickTop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12" customHeight="1"/>
    <row r="131" spans="1:12" ht="21.95" customHeight="1">
      <c r="A131" s="50" t="str">
        <f>A88</f>
        <v>หมายเหตุประกอบข้อมูลทางการเงินเป็นส่วนหนึ่งของข้อมูลทางการเงินระหว่างกาลนี้</v>
      </c>
      <c r="B131" s="50"/>
      <c r="C131" s="50"/>
      <c r="D131" s="50"/>
      <c r="E131" s="50"/>
      <c r="F131" s="51"/>
      <c r="G131" s="51"/>
      <c r="H131" s="51"/>
      <c r="I131" s="51"/>
      <c r="J131" s="51"/>
      <c r="K131" s="51"/>
      <c r="L131" s="51"/>
    </row>
  </sheetData>
  <mergeCells count="1">
    <mergeCell ref="A41:L4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1"/>
  <sheetViews>
    <sheetView topLeftCell="A76" zoomScale="90" zoomScaleNormal="90" zoomScaleSheetLayoutView="95" workbookViewId="0">
      <selection activeCell="D93" sqref="D93"/>
    </sheetView>
  </sheetViews>
  <sheetFormatPr defaultColWidth="10.42578125" defaultRowHeight="21.75" customHeight="1"/>
  <cols>
    <col min="1" max="2" width="1.42578125" style="100" customWidth="1"/>
    <col min="3" max="3" width="34.85546875" style="100" customWidth="1"/>
    <col min="4" max="4" width="7.5703125" style="241" customWidth="1"/>
    <col min="5" max="5" width="0.5703125" style="100" customWidth="1"/>
    <col min="6" max="6" width="11.7109375" style="190" customWidth="1"/>
    <col min="7" max="7" width="0.5703125" style="190" customWidth="1"/>
    <col min="8" max="8" width="11.7109375" style="190" customWidth="1"/>
    <col min="9" max="9" width="0.5703125" style="190" customWidth="1"/>
    <col min="10" max="10" width="11.7109375" style="190" customWidth="1"/>
    <col min="11" max="11" width="0.5703125" style="190" customWidth="1"/>
    <col min="12" max="12" width="11.7109375" style="190" customWidth="1"/>
    <col min="13" max="16384" width="10.42578125" style="100"/>
  </cols>
  <sheetData>
    <row r="1" spans="1:12" s="95" customFormat="1" ht="21.75" customHeight="1">
      <c r="A1" s="93" t="s">
        <v>36</v>
      </c>
      <c r="B1" s="93"/>
      <c r="C1" s="93"/>
      <c r="D1" s="94"/>
      <c r="E1" s="93"/>
      <c r="F1" s="178"/>
      <c r="G1" s="178"/>
      <c r="H1" s="178"/>
      <c r="I1" s="178"/>
      <c r="J1" s="178"/>
      <c r="K1" s="178"/>
      <c r="L1" s="178"/>
    </row>
    <row r="2" spans="1:12" s="95" customFormat="1" ht="21.75" customHeight="1">
      <c r="A2" s="93" t="s">
        <v>43</v>
      </c>
      <c r="B2" s="93"/>
      <c r="C2" s="93"/>
      <c r="D2" s="94"/>
      <c r="E2" s="93"/>
      <c r="F2" s="178"/>
      <c r="G2" s="178"/>
      <c r="H2" s="178"/>
      <c r="I2" s="178"/>
      <c r="J2" s="178"/>
      <c r="K2" s="178"/>
      <c r="L2" s="178"/>
    </row>
    <row r="3" spans="1:12" s="95" customFormat="1" ht="21.75" customHeight="1">
      <c r="A3" s="96" t="s">
        <v>127</v>
      </c>
      <c r="B3" s="96"/>
      <c r="C3" s="96"/>
      <c r="D3" s="97"/>
      <c r="E3" s="96"/>
      <c r="F3" s="179"/>
      <c r="G3" s="179"/>
      <c r="H3" s="179"/>
      <c r="I3" s="179"/>
      <c r="J3" s="179"/>
      <c r="K3" s="179"/>
      <c r="L3" s="179"/>
    </row>
    <row r="4" spans="1:12" s="95" customFormat="1" ht="21.75" customHeight="1">
      <c r="A4" s="102"/>
      <c r="B4" s="102"/>
      <c r="C4" s="102"/>
      <c r="D4" s="103"/>
      <c r="E4" s="102"/>
      <c r="F4" s="180"/>
      <c r="G4" s="180"/>
      <c r="H4" s="180"/>
      <c r="I4" s="180"/>
      <c r="J4" s="180"/>
      <c r="K4" s="180"/>
      <c r="L4" s="180"/>
    </row>
    <row r="5" spans="1:12" s="95" customFormat="1" ht="21.75" customHeight="1">
      <c r="D5" s="94"/>
      <c r="E5" s="104"/>
      <c r="F5" s="181"/>
      <c r="G5" s="181"/>
      <c r="H5" s="181"/>
      <c r="I5" s="181"/>
      <c r="J5" s="181"/>
      <c r="K5" s="181"/>
      <c r="L5" s="90" t="s">
        <v>110</v>
      </c>
    </row>
    <row r="6" spans="1:12" s="95" customFormat="1" ht="21.75" customHeight="1">
      <c r="D6" s="94"/>
      <c r="E6" s="104"/>
      <c r="F6" s="181"/>
      <c r="G6" s="182" t="s">
        <v>53</v>
      </c>
      <c r="H6" s="181"/>
      <c r="I6" s="183"/>
      <c r="J6" s="181"/>
      <c r="K6" s="182" t="s">
        <v>77</v>
      </c>
      <c r="L6" s="181"/>
    </row>
    <row r="7" spans="1:12" s="95" customFormat="1" ht="21.75" customHeight="1">
      <c r="D7" s="97" t="s">
        <v>0</v>
      </c>
      <c r="E7" s="104"/>
      <c r="F7" s="90" t="s">
        <v>126</v>
      </c>
      <c r="G7" s="184"/>
      <c r="H7" s="90" t="s">
        <v>107</v>
      </c>
      <c r="I7" s="184"/>
      <c r="J7" s="90" t="s">
        <v>126</v>
      </c>
      <c r="K7" s="184"/>
      <c r="L7" s="90" t="s">
        <v>107</v>
      </c>
    </row>
    <row r="8" spans="1:12" s="95" customFormat="1" ht="21.75" customHeight="1">
      <c r="D8" s="91"/>
      <c r="F8" s="147"/>
      <c r="G8" s="186"/>
      <c r="H8" s="185"/>
      <c r="I8" s="186"/>
      <c r="J8" s="147"/>
      <c r="K8" s="186"/>
      <c r="L8" s="185"/>
    </row>
    <row r="9" spans="1:12" s="95" customFormat="1" ht="21.75" customHeight="1">
      <c r="A9" s="95" t="s">
        <v>20</v>
      </c>
      <c r="D9" s="91">
        <v>5</v>
      </c>
      <c r="F9" s="148">
        <v>150719668</v>
      </c>
      <c r="G9" s="92"/>
      <c r="H9" s="92">
        <v>397268678</v>
      </c>
      <c r="I9" s="92"/>
      <c r="J9" s="165">
        <v>150375445</v>
      </c>
      <c r="K9" s="187"/>
      <c r="L9" s="187">
        <v>396895303</v>
      </c>
    </row>
    <row r="10" spans="1:12" s="95" customFormat="1" ht="21.75" customHeight="1">
      <c r="A10" s="95" t="s">
        <v>52</v>
      </c>
      <c r="D10" s="91"/>
      <c r="F10" s="149">
        <v>-217638427</v>
      </c>
      <c r="G10" s="189"/>
      <c r="H10" s="188">
        <v>-275326317</v>
      </c>
      <c r="I10" s="189"/>
      <c r="J10" s="166">
        <v>-219107890</v>
      </c>
      <c r="K10" s="190"/>
      <c r="L10" s="188">
        <v>-276803777</v>
      </c>
    </row>
    <row r="11" spans="1:12" s="95" customFormat="1" ht="6" customHeight="1">
      <c r="D11" s="91"/>
      <c r="F11" s="148"/>
      <c r="G11" s="92"/>
      <c r="H11" s="92"/>
      <c r="I11" s="92"/>
      <c r="J11" s="148"/>
      <c r="K11" s="92"/>
      <c r="L11" s="92"/>
    </row>
    <row r="12" spans="1:12" s="95" customFormat="1" ht="21.75" customHeight="1">
      <c r="A12" s="104" t="s">
        <v>143</v>
      </c>
      <c r="B12" s="104"/>
      <c r="C12" s="104"/>
      <c r="D12" s="94"/>
      <c r="E12" s="104"/>
      <c r="F12" s="148">
        <f>SUM(F9:F11)</f>
        <v>-66918759</v>
      </c>
      <c r="G12" s="92"/>
      <c r="H12" s="92">
        <f>SUM(H9:H11)</f>
        <v>121942361</v>
      </c>
      <c r="I12" s="92"/>
      <c r="J12" s="148">
        <f>SUM(J9:J11)</f>
        <v>-68732445</v>
      </c>
      <c r="K12" s="92"/>
      <c r="L12" s="92">
        <f>SUM(L9:L11)</f>
        <v>120091526</v>
      </c>
    </row>
    <row r="13" spans="1:12" s="76" customFormat="1" ht="21.75" customHeight="1">
      <c r="A13" s="76" t="s">
        <v>21</v>
      </c>
      <c r="B13" s="89"/>
      <c r="C13" s="89"/>
      <c r="D13" s="91"/>
      <c r="E13" s="89"/>
      <c r="F13" s="150">
        <v>201406</v>
      </c>
      <c r="G13" s="105"/>
      <c r="H13" s="191">
        <v>476573</v>
      </c>
      <c r="I13" s="105"/>
      <c r="J13" s="165">
        <v>201322</v>
      </c>
      <c r="K13" s="105"/>
      <c r="L13" s="191">
        <v>476486</v>
      </c>
    </row>
    <row r="14" spans="1:12" s="95" customFormat="1" ht="21.75" customHeight="1">
      <c r="A14" s="95" t="s">
        <v>41</v>
      </c>
      <c r="D14" s="91"/>
      <c r="F14" s="150">
        <v>-15857490</v>
      </c>
      <c r="G14" s="192"/>
      <c r="H14" s="191">
        <v>-25639857</v>
      </c>
      <c r="I14" s="192"/>
      <c r="J14" s="165">
        <v>-15857490</v>
      </c>
      <c r="K14" s="105"/>
      <c r="L14" s="191">
        <v>-25639857</v>
      </c>
    </row>
    <row r="15" spans="1:12" s="95" customFormat="1" ht="21.75" customHeight="1">
      <c r="A15" s="95" t="s">
        <v>42</v>
      </c>
      <c r="D15" s="91"/>
      <c r="F15" s="150">
        <v>-75296357</v>
      </c>
      <c r="G15" s="105"/>
      <c r="H15" s="191">
        <v>-124138608</v>
      </c>
      <c r="I15" s="105"/>
      <c r="J15" s="165">
        <v>-75037415</v>
      </c>
      <c r="K15" s="105"/>
      <c r="L15" s="191">
        <v>-123388619</v>
      </c>
    </row>
    <row r="16" spans="1:12" s="95" customFormat="1" ht="21.75" customHeight="1">
      <c r="A16" s="95" t="s">
        <v>63</v>
      </c>
      <c r="D16" s="91"/>
      <c r="F16" s="127">
        <v>-26133429</v>
      </c>
      <c r="G16" s="192"/>
      <c r="H16" s="106">
        <v>-21797789</v>
      </c>
      <c r="I16" s="192"/>
      <c r="J16" s="165">
        <v>-27869224</v>
      </c>
      <c r="K16" s="105"/>
      <c r="L16" s="191">
        <v>-23643901</v>
      </c>
    </row>
    <row r="17" spans="1:12" s="95" customFormat="1" ht="21.75" customHeight="1">
      <c r="A17" s="76" t="s">
        <v>156</v>
      </c>
      <c r="D17" s="91">
        <v>7</v>
      </c>
      <c r="F17" s="151">
        <v>-11856996</v>
      </c>
      <c r="G17" s="192"/>
      <c r="H17" s="193">
        <v>1196186</v>
      </c>
      <c r="I17" s="192"/>
      <c r="J17" s="166">
        <v>0</v>
      </c>
      <c r="K17" s="105"/>
      <c r="L17" s="193">
        <v>0</v>
      </c>
    </row>
    <row r="18" spans="1:12" s="95" customFormat="1" ht="6" customHeight="1">
      <c r="D18" s="91"/>
      <c r="F18" s="152"/>
      <c r="G18" s="192"/>
      <c r="H18" s="192"/>
      <c r="I18" s="192"/>
      <c r="J18" s="152"/>
      <c r="K18" s="192"/>
      <c r="L18" s="192"/>
    </row>
    <row r="19" spans="1:12" s="95" customFormat="1" ht="21.75" customHeight="1">
      <c r="A19" s="104" t="s">
        <v>157</v>
      </c>
      <c r="D19" s="91"/>
      <c r="F19" s="150">
        <f>SUM(F12:F17)</f>
        <v>-195861625</v>
      </c>
      <c r="G19" s="192"/>
      <c r="H19" s="191">
        <f>SUM(H12:H17)</f>
        <v>-47961134</v>
      </c>
      <c r="I19" s="192"/>
      <c r="J19" s="152">
        <f>SUM(J12:J17)</f>
        <v>-187295252</v>
      </c>
      <c r="K19" s="192"/>
      <c r="L19" s="191">
        <f>SUM(L12:L17)</f>
        <v>-52104365</v>
      </c>
    </row>
    <row r="20" spans="1:12" s="95" customFormat="1" ht="21.75" customHeight="1">
      <c r="A20" s="95" t="s">
        <v>144</v>
      </c>
      <c r="D20" s="91">
        <v>16</v>
      </c>
      <c r="F20" s="166">
        <v>40385361</v>
      </c>
      <c r="G20" s="194"/>
      <c r="H20" s="80">
        <f>688277-1326829</f>
        <v>-638552</v>
      </c>
      <c r="I20" s="194"/>
      <c r="J20" s="202">
        <v>41422236</v>
      </c>
      <c r="K20" s="195"/>
      <c r="L20" s="80">
        <v>12031061</v>
      </c>
    </row>
    <row r="21" spans="1:12" s="95" customFormat="1" ht="6" customHeight="1">
      <c r="D21" s="91"/>
      <c r="F21" s="152"/>
      <c r="G21" s="192"/>
      <c r="H21" s="192"/>
      <c r="I21" s="192"/>
      <c r="J21" s="152"/>
      <c r="K21" s="192"/>
      <c r="L21" s="192"/>
    </row>
    <row r="22" spans="1:12" s="108" customFormat="1" ht="21.75" customHeight="1">
      <c r="A22" s="107" t="s">
        <v>145</v>
      </c>
      <c r="B22" s="107"/>
      <c r="C22" s="107"/>
      <c r="D22" s="103"/>
      <c r="E22" s="107"/>
      <c r="F22" s="127">
        <f>SUM(F19:F20)</f>
        <v>-155476264</v>
      </c>
      <c r="G22" s="192"/>
      <c r="H22" s="106">
        <f>SUM(H19:H20)</f>
        <v>-48599686</v>
      </c>
      <c r="I22" s="192"/>
      <c r="J22" s="152">
        <f>SUM(J19:J20)</f>
        <v>-145873016</v>
      </c>
      <c r="K22" s="192"/>
      <c r="L22" s="106">
        <f>SUM(L19:L20)</f>
        <v>-40073304</v>
      </c>
    </row>
    <row r="23" spans="1:12" s="108" customFormat="1" ht="21.75" customHeight="1">
      <c r="A23" s="107"/>
      <c r="B23" s="107"/>
      <c r="C23" s="107"/>
      <c r="D23" s="103"/>
      <c r="E23" s="107"/>
      <c r="F23" s="152"/>
      <c r="G23" s="192"/>
      <c r="H23" s="192"/>
      <c r="I23" s="192"/>
      <c r="J23" s="152"/>
      <c r="K23" s="192"/>
      <c r="L23" s="192"/>
    </row>
    <row r="24" spans="1:12" s="108" customFormat="1" ht="21.75" customHeight="1">
      <c r="A24" s="107" t="s">
        <v>92</v>
      </c>
      <c r="D24" s="103"/>
      <c r="E24" s="107"/>
      <c r="F24" s="152"/>
      <c r="G24" s="192"/>
      <c r="H24" s="192"/>
      <c r="I24" s="192"/>
      <c r="J24" s="152"/>
      <c r="K24" s="192"/>
      <c r="L24" s="192"/>
    </row>
    <row r="25" spans="1:12" s="108" customFormat="1" ht="21.75" customHeight="1">
      <c r="A25" s="108" t="s">
        <v>93</v>
      </c>
      <c r="D25" s="103"/>
      <c r="E25" s="107"/>
      <c r="F25" s="152"/>
      <c r="G25" s="192"/>
      <c r="H25" s="192"/>
      <c r="I25" s="192"/>
      <c r="J25" s="152"/>
      <c r="K25" s="192"/>
      <c r="L25" s="192"/>
    </row>
    <row r="26" spans="1:12" s="108" customFormat="1" ht="21.75" customHeight="1">
      <c r="B26" s="108" t="s">
        <v>94</v>
      </c>
      <c r="D26" s="103"/>
      <c r="E26" s="107"/>
      <c r="F26" s="152"/>
      <c r="G26" s="192"/>
      <c r="H26" s="192"/>
      <c r="I26" s="192"/>
      <c r="J26" s="152"/>
      <c r="K26" s="192"/>
      <c r="L26" s="192"/>
    </row>
    <row r="27" spans="1:12" s="108" customFormat="1" ht="21.75" customHeight="1">
      <c r="B27" s="108" t="s">
        <v>101</v>
      </c>
      <c r="D27" s="109"/>
      <c r="E27" s="107"/>
      <c r="F27" s="165">
        <v>4391353</v>
      </c>
      <c r="G27" s="192"/>
      <c r="H27" s="77">
        <v>-5310888</v>
      </c>
      <c r="I27" s="192"/>
      <c r="J27" s="165">
        <v>4391353</v>
      </c>
      <c r="K27" s="77"/>
      <c r="L27" s="77">
        <v>-5310888</v>
      </c>
    </row>
    <row r="28" spans="1:12" s="108" customFormat="1" ht="21.75" customHeight="1">
      <c r="B28" s="108" t="s">
        <v>91</v>
      </c>
      <c r="D28" s="109"/>
      <c r="E28" s="107"/>
      <c r="F28" s="152"/>
      <c r="G28" s="192"/>
      <c r="H28" s="192"/>
      <c r="I28" s="192"/>
      <c r="J28" s="165"/>
      <c r="K28" s="77"/>
      <c r="L28" s="77"/>
    </row>
    <row r="29" spans="1:12" s="108" customFormat="1" ht="21.75" customHeight="1">
      <c r="C29" s="108" t="s">
        <v>95</v>
      </c>
      <c r="D29" s="103"/>
      <c r="E29" s="107"/>
      <c r="F29" s="166">
        <v>-878271</v>
      </c>
      <c r="G29" s="192"/>
      <c r="H29" s="80">
        <v>1062178</v>
      </c>
      <c r="I29" s="192"/>
      <c r="J29" s="166">
        <v>-878271</v>
      </c>
      <c r="K29" s="77"/>
      <c r="L29" s="80">
        <v>1062178</v>
      </c>
    </row>
    <row r="30" spans="1:12" s="108" customFormat="1" ht="6" customHeight="1">
      <c r="D30" s="103"/>
      <c r="E30" s="107"/>
      <c r="F30" s="152"/>
      <c r="G30" s="192"/>
      <c r="H30" s="192"/>
      <c r="I30" s="192"/>
      <c r="J30" s="152"/>
      <c r="K30" s="192"/>
      <c r="L30" s="192"/>
    </row>
    <row r="31" spans="1:12" s="108" customFormat="1" ht="21.75" customHeight="1">
      <c r="A31" s="108" t="s">
        <v>146</v>
      </c>
      <c r="D31" s="103"/>
      <c r="E31" s="107"/>
      <c r="F31" s="126">
        <f>SUM(F26:F29)</f>
        <v>3513082</v>
      </c>
      <c r="G31" s="192"/>
      <c r="H31" s="110">
        <f>SUM(H26:H29)</f>
        <v>-4248710</v>
      </c>
      <c r="I31" s="192"/>
      <c r="J31" s="126">
        <f>SUM(J26:J29)</f>
        <v>3513082</v>
      </c>
      <c r="K31" s="192"/>
      <c r="L31" s="110">
        <f>SUM(L26:L29)</f>
        <v>-4248710</v>
      </c>
    </row>
    <row r="32" spans="1:12" s="108" customFormat="1" ht="6" customHeight="1">
      <c r="D32" s="103"/>
      <c r="E32" s="107"/>
      <c r="F32" s="152"/>
      <c r="G32" s="192"/>
      <c r="H32" s="192"/>
      <c r="I32" s="192"/>
      <c r="J32" s="152"/>
      <c r="K32" s="192"/>
      <c r="L32" s="192"/>
    </row>
    <row r="33" spans="1:12" s="108" customFormat="1" ht="21.75" customHeight="1" thickBot="1">
      <c r="A33" s="107" t="s">
        <v>147</v>
      </c>
      <c r="D33" s="103"/>
      <c r="E33" s="107"/>
      <c r="F33" s="153">
        <f>SUM(F21:F29)</f>
        <v>-151963182</v>
      </c>
      <c r="G33" s="192"/>
      <c r="H33" s="111">
        <f>SUM(H21:H29)</f>
        <v>-52848396</v>
      </c>
      <c r="I33" s="192"/>
      <c r="J33" s="153">
        <f>SUM(J21:J29)</f>
        <v>-142359934</v>
      </c>
      <c r="K33" s="192"/>
      <c r="L33" s="111">
        <f>SUM(L21:L29)</f>
        <v>-44322014</v>
      </c>
    </row>
    <row r="34" spans="1:12" s="108" customFormat="1" ht="21.75" customHeight="1" thickTop="1">
      <c r="A34" s="107"/>
      <c r="B34" s="107"/>
      <c r="C34" s="107"/>
      <c r="D34" s="103"/>
      <c r="E34" s="107"/>
      <c r="F34" s="192"/>
      <c r="G34" s="192"/>
      <c r="H34" s="192"/>
      <c r="I34" s="192"/>
      <c r="J34" s="192"/>
      <c r="K34" s="192"/>
      <c r="L34" s="192"/>
    </row>
    <row r="35" spans="1:12" s="108" customFormat="1" ht="21.75" customHeight="1">
      <c r="A35" s="107"/>
      <c r="B35" s="107"/>
      <c r="C35" s="107"/>
      <c r="D35" s="103"/>
      <c r="E35" s="107"/>
      <c r="F35" s="192"/>
      <c r="G35" s="192"/>
      <c r="H35" s="192"/>
      <c r="I35" s="192"/>
      <c r="J35" s="192"/>
      <c r="K35" s="192"/>
      <c r="L35" s="192"/>
    </row>
    <row r="36" spans="1:12" s="108" customFormat="1" ht="21.75" customHeight="1">
      <c r="A36" s="107"/>
      <c r="B36" s="107"/>
      <c r="C36" s="107"/>
      <c r="D36" s="103"/>
      <c r="E36" s="107"/>
      <c r="F36" s="192"/>
      <c r="G36" s="192"/>
      <c r="H36" s="192"/>
      <c r="I36" s="192"/>
      <c r="J36" s="192"/>
      <c r="K36" s="192"/>
      <c r="L36" s="192"/>
    </row>
    <row r="37" spans="1:12" s="108" customFormat="1" ht="21.75" customHeight="1">
      <c r="A37" s="107"/>
      <c r="B37" s="107"/>
      <c r="C37" s="107"/>
      <c r="D37" s="103"/>
      <c r="E37" s="107"/>
      <c r="F37" s="192"/>
      <c r="G37" s="192"/>
      <c r="H37" s="192"/>
      <c r="I37" s="192"/>
      <c r="J37" s="192"/>
      <c r="K37" s="192"/>
      <c r="L37" s="192"/>
    </row>
    <row r="38" spans="1:12" s="108" customFormat="1" ht="21.75" customHeight="1">
      <c r="A38" s="107"/>
      <c r="B38" s="107"/>
      <c r="C38" s="107"/>
      <c r="D38" s="103"/>
      <c r="E38" s="107"/>
      <c r="F38" s="192"/>
      <c r="G38" s="192"/>
      <c r="H38" s="192"/>
      <c r="I38" s="192"/>
      <c r="J38" s="192"/>
      <c r="K38" s="192"/>
      <c r="L38" s="192"/>
    </row>
    <row r="39" spans="1:12" s="108" customFormat="1" ht="21.75" customHeight="1">
      <c r="A39" s="107"/>
      <c r="B39" s="107"/>
      <c r="C39" s="107"/>
      <c r="D39" s="103"/>
      <c r="E39" s="107"/>
      <c r="F39" s="192"/>
      <c r="G39" s="192"/>
      <c r="H39" s="192"/>
      <c r="I39" s="192"/>
      <c r="J39" s="192"/>
      <c r="K39" s="192"/>
      <c r="L39" s="192"/>
    </row>
    <row r="40" spans="1:12" s="108" customFormat="1" ht="26.25" customHeight="1">
      <c r="A40" s="107"/>
      <c r="B40" s="107"/>
      <c r="C40" s="107"/>
      <c r="D40" s="103"/>
      <c r="E40" s="107"/>
      <c r="F40" s="192"/>
      <c r="G40" s="192"/>
      <c r="H40" s="192"/>
      <c r="I40" s="192"/>
      <c r="J40" s="192"/>
      <c r="K40" s="192"/>
      <c r="L40" s="192"/>
    </row>
    <row r="41" spans="1:12" s="108" customFormat="1" ht="21.95" customHeight="1">
      <c r="A41" s="112" t="str">
        <f>+'BS2-4'!A131</f>
        <v>หมายเหตุประกอบข้อมูลทางการเงินเป็นส่วนหนึ่งของข้อมูลทางการเงินระหว่างกาลนี้</v>
      </c>
      <c r="B41" s="113"/>
      <c r="C41" s="113"/>
      <c r="D41" s="97"/>
      <c r="E41" s="113"/>
      <c r="F41" s="196"/>
      <c r="G41" s="196"/>
      <c r="H41" s="196"/>
      <c r="I41" s="196"/>
      <c r="J41" s="196"/>
      <c r="K41" s="196"/>
      <c r="L41" s="196"/>
    </row>
    <row r="42" spans="1:12" s="95" customFormat="1" ht="21.75" customHeight="1">
      <c r="A42" s="93" t="s">
        <v>36</v>
      </c>
      <c r="B42" s="93"/>
      <c r="C42" s="93"/>
      <c r="D42" s="94"/>
      <c r="E42" s="93"/>
      <c r="F42" s="178"/>
      <c r="G42" s="178"/>
      <c r="H42" s="178"/>
      <c r="I42" s="178"/>
      <c r="J42" s="178"/>
      <c r="K42" s="178"/>
      <c r="L42" s="178"/>
    </row>
    <row r="43" spans="1:12" s="95" customFormat="1" ht="21.75" customHeight="1">
      <c r="A43" s="93" t="s">
        <v>105</v>
      </c>
      <c r="B43" s="93"/>
      <c r="C43" s="93"/>
      <c r="D43" s="94"/>
      <c r="E43" s="93"/>
      <c r="F43" s="178"/>
      <c r="G43" s="178"/>
      <c r="H43" s="178"/>
      <c r="I43" s="178"/>
      <c r="J43" s="178"/>
      <c r="K43" s="178"/>
      <c r="L43" s="178"/>
    </row>
    <row r="44" spans="1:12" s="95" customFormat="1" ht="21.75" customHeight="1">
      <c r="A44" s="96" t="str">
        <f>+A3</f>
        <v>สำหรับงวดสามเดือนสิ้นสุดวันที่ 31 มีนาคม พ.ศ. 2564</v>
      </c>
      <c r="B44" s="96"/>
      <c r="C44" s="96"/>
      <c r="D44" s="97"/>
      <c r="E44" s="96"/>
      <c r="F44" s="179"/>
      <c r="G44" s="179"/>
      <c r="H44" s="179"/>
      <c r="I44" s="179"/>
      <c r="J44" s="179"/>
      <c r="K44" s="179"/>
      <c r="L44" s="179"/>
    </row>
    <row r="45" spans="1:12" s="95" customFormat="1" ht="21.75" customHeight="1">
      <c r="A45" s="102"/>
      <c r="B45" s="102"/>
      <c r="C45" s="102"/>
      <c r="D45" s="103"/>
      <c r="E45" s="102"/>
      <c r="F45" s="180"/>
      <c r="G45" s="180"/>
      <c r="H45" s="180"/>
      <c r="I45" s="180"/>
      <c r="J45" s="180"/>
      <c r="K45" s="180"/>
      <c r="L45" s="180"/>
    </row>
    <row r="46" spans="1:12" s="95" customFormat="1" ht="21.75" customHeight="1">
      <c r="D46" s="94"/>
      <c r="E46" s="104"/>
      <c r="F46" s="181"/>
      <c r="G46" s="181"/>
      <c r="H46" s="181"/>
      <c r="I46" s="181"/>
      <c r="J46" s="181"/>
      <c r="K46" s="181"/>
      <c r="L46" s="90" t="s">
        <v>110</v>
      </c>
    </row>
    <row r="47" spans="1:12" s="95" customFormat="1" ht="21.75" customHeight="1">
      <c r="D47" s="94"/>
      <c r="E47" s="104"/>
      <c r="F47" s="181"/>
      <c r="G47" s="182" t="s">
        <v>53</v>
      </c>
      <c r="H47" s="181"/>
      <c r="I47" s="183"/>
      <c r="J47" s="181"/>
      <c r="K47" s="182" t="s">
        <v>77</v>
      </c>
      <c r="L47" s="181"/>
    </row>
    <row r="48" spans="1:12" s="95" customFormat="1" ht="21.75" customHeight="1">
      <c r="D48" s="103"/>
      <c r="E48" s="104"/>
      <c r="F48" s="90" t="s">
        <v>126</v>
      </c>
      <c r="G48" s="184"/>
      <c r="H48" s="90" t="s">
        <v>107</v>
      </c>
      <c r="I48" s="184"/>
      <c r="J48" s="90" t="s">
        <v>126</v>
      </c>
      <c r="K48" s="184"/>
      <c r="L48" s="90" t="s">
        <v>107</v>
      </c>
    </row>
    <row r="49" spans="1:12" s="95" customFormat="1" ht="21.75" customHeight="1">
      <c r="D49" s="91"/>
      <c r="F49" s="147"/>
      <c r="G49" s="186"/>
      <c r="H49" s="185"/>
      <c r="I49" s="186"/>
      <c r="J49" s="147"/>
      <c r="K49" s="186"/>
      <c r="L49" s="185"/>
    </row>
    <row r="50" spans="1:12" s="95" customFormat="1" ht="21.75" customHeight="1">
      <c r="A50" s="104" t="s">
        <v>148</v>
      </c>
      <c r="B50" s="104"/>
      <c r="C50" s="104"/>
      <c r="D50" s="94"/>
      <c r="E50" s="104"/>
      <c r="F50" s="152"/>
      <c r="G50" s="192"/>
      <c r="H50" s="192"/>
      <c r="I50" s="192"/>
      <c r="J50" s="152"/>
      <c r="K50" s="192"/>
      <c r="L50" s="192"/>
    </row>
    <row r="51" spans="1:12" s="95" customFormat="1" ht="21.75" customHeight="1">
      <c r="A51" s="95" t="s">
        <v>83</v>
      </c>
      <c r="B51" s="104"/>
      <c r="C51" s="104"/>
      <c r="D51" s="94"/>
      <c r="E51" s="104"/>
      <c r="F51" s="150">
        <f>F22</f>
        <v>-155476264</v>
      </c>
      <c r="G51" s="192"/>
      <c r="H51" s="191">
        <f>H22</f>
        <v>-48599686</v>
      </c>
      <c r="I51" s="192"/>
      <c r="J51" s="150">
        <f>J22</f>
        <v>-145873016</v>
      </c>
      <c r="K51" s="105"/>
      <c r="L51" s="191">
        <f>L22</f>
        <v>-40073304</v>
      </c>
    </row>
    <row r="52" spans="1:12" s="95" customFormat="1" ht="21.75" customHeight="1">
      <c r="A52" s="95" t="s">
        <v>45</v>
      </c>
      <c r="B52" s="104"/>
      <c r="C52" s="104"/>
      <c r="D52" s="94"/>
      <c r="E52" s="104"/>
      <c r="F52" s="154">
        <v>0</v>
      </c>
      <c r="G52" s="192"/>
      <c r="H52" s="197">
        <v>0</v>
      </c>
      <c r="I52" s="192"/>
      <c r="J52" s="166">
        <v>0</v>
      </c>
      <c r="K52" s="105"/>
      <c r="L52" s="197">
        <v>0</v>
      </c>
    </row>
    <row r="53" spans="1:12" s="95" customFormat="1" ht="6" customHeight="1">
      <c r="D53" s="91"/>
      <c r="F53" s="152"/>
      <c r="G53" s="192"/>
      <c r="H53" s="192"/>
      <c r="I53" s="192"/>
      <c r="J53" s="152"/>
      <c r="K53" s="192"/>
      <c r="L53" s="192"/>
    </row>
    <row r="54" spans="1:12" s="95" customFormat="1" ht="21.75" customHeight="1" thickBot="1">
      <c r="A54" s="104"/>
      <c r="B54" s="104"/>
      <c r="C54" s="104"/>
      <c r="D54" s="94"/>
      <c r="E54" s="104"/>
      <c r="F54" s="153">
        <f>SUM(F51:F53)</f>
        <v>-155476264</v>
      </c>
      <c r="G54" s="192"/>
      <c r="H54" s="111">
        <f>SUM(H51:H53)</f>
        <v>-48599686</v>
      </c>
      <c r="I54" s="192"/>
      <c r="J54" s="203">
        <f>SUM(J51:J53)</f>
        <v>-145873016</v>
      </c>
      <c r="K54" s="192"/>
      <c r="L54" s="111">
        <f>SUM(L51:L53)</f>
        <v>-40073304</v>
      </c>
    </row>
    <row r="55" spans="1:12" s="108" customFormat="1" ht="21.75" customHeight="1" thickTop="1">
      <c r="A55" s="107"/>
      <c r="B55" s="107"/>
      <c r="C55" s="107"/>
      <c r="D55" s="103"/>
      <c r="E55" s="107"/>
      <c r="F55" s="152"/>
      <c r="G55" s="192"/>
      <c r="H55" s="192"/>
      <c r="I55" s="192"/>
      <c r="J55" s="152"/>
      <c r="K55" s="192"/>
      <c r="L55" s="192"/>
    </row>
    <row r="56" spans="1:12" s="95" customFormat="1" ht="21.75" customHeight="1">
      <c r="A56" s="104" t="s">
        <v>149</v>
      </c>
      <c r="B56" s="104"/>
      <c r="C56" s="104"/>
      <c r="D56" s="94"/>
      <c r="E56" s="104"/>
      <c r="F56" s="152"/>
      <c r="G56" s="192"/>
      <c r="H56" s="192"/>
      <c r="I56" s="192"/>
      <c r="J56" s="152"/>
      <c r="K56" s="192"/>
      <c r="L56" s="192"/>
    </row>
    <row r="57" spans="1:12" s="95" customFormat="1" ht="21.75" customHeight="1">
      <c r="A57" s="95" t="s">
        <v>83</v>
      </c>
      <c r="B57" s="104"/>
      <c r="C57" s="104"/>
      <c r="D57" s="94"/>
      <c r="E57" s="104"/>
      <c r="F57" s="165">
        <f>F33</f>
        <v>-151963182</v>
      </c>
      <c r="G57" s="192"/>
      <c r="H57" s="191">
        <f>H33</f>
        <v>-52848396</v>
      </c>
      <c r="I57" s="192"/>
      <c r="J57" s="165">
        <f>J33</f>
        <v>-142359934</v>
      </c>
      <c r="K57" s="77"/>
      <c r="L57" s="77">
        <f>L33</f>
        <v>-44322014</v>
      </c>
    </row>
    <row r="58" spans="1:12" s="95" customFormat="1" ht="21.75" customHeight="1">
      <c r="A58" s="95" t="s">
        <v>45</v>
      </c>
      <c r="B58" s="104"/>
      <c r="C58" s="104"/>
      <c r="D58" s="94"/>
      <c r="E58" s="104"/>
      <c r="F58" s="154">
        <v>0</v>
      </c>
      <c r="G58" s="192"/>
      <c r="H58" s="197">
        <v>0</v>
      </c>
      <c r="I58" s="192"/>
      <c r="J58" s="167">
        <v>0</v>
      </c>
      <c r="K58" s="77"/>
      <c r="L58" s="198">
        <v>0</v>
      </c>
    </row>
    <row r="59" spans="1:12" s="95" customFormat="1" ht="6" customHeight="1">
      <c r="D59" s="91"/>
      <c r="F59" s="152"/>
      <c r="G59" s="192"/>
      <c r="H59" s="192"/>
      <c r="I59" s="192"/>
      <c r="J59" s="152"/>
      <c r="K59" s="192"/>
      <c r="L59" s="192"/>
    </row>
    <row r="60" spans="1:12" s="95" customFormat="1" ht="21.75" customHeight="1" thickBot="1">
      <c r="A60" s="104"/>
      <c r="B60" s="104"/>
      <c r="C60" s="104"/>
      <c r="D60" s="94"/>
      <c r="E60" s="104"/>
      <c r="F60" s="153">
        <f>SUM(F57:F59)</f>
        <v>-151963182</v>
      </c>
      <c r="G60" s="192"/>
      <c r="H60" s="111">
        <f>SUM(H57:H59)</f>
        <v>-52848396</v>
      </c>
      <c r="I60" s="192"/>
      <c r="J60" s="203">
        <f>SUM(J57:J59)</f>
        <v>-142359934</v>
      </c>
      <c r="K60" s="192"/>
      <c r="L60" s="111">
        <f>SUM(L57:L59)</f>
        <v>-44322014</v>
      </c>
    </row>
    <row r="61" spans="1:12" s="95" customFormat="1" ht="21.75" customHeight="1" thickTop="1">
      <c r="A61" s="104"/>
      <c r="B61" s="104"/>
      <c r="C61" s="104"/>
      <c r="D61" s="94"/>
      <c r="E61" s="104"/>
      <c r="F61" s="152"/>
      <c r="G61" s="192"/>
      <c r="H61" s="192"/>
      <c r="I61" s="192"/>
      <c r="J61" s="152"/>
      <c r="K61" s="192"/>
      <c r="L61" s="192"/>
    </row>
    <row r="62" spans="1:12" s="95" customFormat="1" ht="21.75" customHeight="1">
      <c r="A62" s="104" t="s">
        <v>150</v>
      </c>
      <c r="F62" s="155"/>
      <c r="G62" s="105"/>
      <c r="H62" s="105"/>
      <c r="I62" s="105"/>
      <c r="J62" s="155"/>
      <c r="K62" s="105"/>
      <c r="L62" s="105"/>
    </row>
    <row r="63" spans="1:12" s="95" customFormat="1" ht="6" customHeight="1">
      <c r="D63" s="91"/>
      <c r="F63" s="155"/>
      <c r="G63" s="105"/>
      <c r="H63" s="105"/>
      <c r="I63" s="105"/>
      <c r="J63" s="155"/>
      <c r="K63" s="105"/>
      <c r="L63" s="105"/>
    </row>
    <row r="64" spans="1:12" s="95" customFormat="1" ht="21.75" customHeight="1" thickBot="1">
      <c r="A64" s="95" t="s">
        <v>151</v>
      </c>
      <c r="B64" s="104"/>
      <c r="C64" s="104"/>
      <c r="D64" s="91"/>
      <c r="E64" s="104"/>
      <c r="F64" s="240">
        <f>ROUND(F54/15097800,2)</f>
        <v>-10.3</v>
      </c>
      <c r="G64" s="200"/>
      <c r="H64" s="199">
        <f>H54/15097800</f>
        <v>-3.2189912437573684</v>
      </c>
      <c r="I64" s="200"/>
      <c r="J64" s="240">
        <f>ROUND(J54/15097800,2)</f>
        <v>-9.66</v>
      </c>
      <c r="K64" s="200"/>
      <c r="L64" s="199">
        <f>L54/15097800</f>
        <v>-2.6542479036680842</v>
      </c>
    </row>
    <row r="65" spans="2:12" s="95" customFormat="1" ht="21.75" customHeight="1" thickTop="1">
      <c r="B65" s="104"/>
      <c r="C65" s="104"/>
      <c r="D65" s="91"/>
      <c r="E65" s="104"/>
      <c r="F65" s="201"/>
      <c r="G65" s="200"/>
      <c r="H65" s="201"/>
      <c r="I65" s="200"/>
      <c r="J65" s="201"/>
      <c r="K65" s="200"/>
      <c r="L65" s="201"/>
    </row>
    <row r="66" spans="2:12" s="95" customFormat="1" ht="21.75" customHeight="1">
      <c r="B66" s="104"/>
      <c r="C66" s="104"/>
      <c r="D66" s="91"/>
      <c r="E66" s="104"/>
      <c r="F66" s="201"/>
      <c r="G66" s="200"/>
      <c r="H66" s="201"/>
      <c r="I66" s="200"/>
      <c r="J66" s="201"/>
      <c r="K66" s="200"/>
      <c r="L66" s="201"/>
    </row>
    <row r="67" spans="2:12" s="95" customFormat="1" ht="21.75" customHeight="1">
      <c r="B67" s="104"/>
      <c r="C67" s="104"/>
      <c r="D67" s="91"/>
      <c r="E67" s="104"/>
      <c r="F67" s="201"/>
      <c r="G67" s="200"/>
      <c r="H67" s="201"/>
      <c r="I67" s="200"/>
      <c r="J67" s="201"/>
      <c r="K67" s="200"/>
      <c r="L67" s="201"/>
    </row>
    <row r="68" spans="2:12" s="95" customFormat="1" ht="21.75" customHeight="1">
      <c r="B68" s="104"/>
      <c r="C68" s="104"/>
      <c r="D68" s="91"/>
      <c r="E68" s="104"/>
      <c r="F68" s="201"/>
      <c r="G68" s="200"/>
      <c r="H68" s="201"/>
      <c r="I68" s="200"/>
      <c r="J68" s="201"/>
      <c r="K68" s="200"/>
      <c r="L68" s="201"/>
    </row>
    <row r="69" spans="2:12" s="95" customFormat="1" ht="21.75" customHeight="1">
      <c r="B69" s="104"/>
      <c r="C69" s="104"/>
      <c r="D69" s="91"/>
      <c r="E69" s="104"/>
      <c r="F69" s="201"/>
      <c r="G69" s="200"/>
      <c r="H69" s="201"/>
      <c r="I69" s="200"/>
      <c r="J69" s="201"/>
      <c r="K69" s="200"/>
      <c r="L69" s="201"/>
    </row>
    <row r="70" spans="2:12" s="95" customFormat="1" ht="21.75" customHeight="1">
      <c r="B70" s="104"/>
      <c r="C70" s="104"/>
      <c r="D70" s="91"/>
      <c r="E70" s="104"/>
      <c r="F70" s="201"/>
      <c r="G70" s="200"/>
      <c r="H70" s="201"/>
      <c r="I70" s="200"/>
      <c r="J70" s="201"/>
      <c r="K70" s="200"/>
      <c r="L70" s="201"/>
    </row>
    <row r="71" spans="2:12" s="95" customFormat="1" ht="21.75" customHeight="1">
      <c r="B71" s="104"/>
      <c r="C71" s="104"/>
      <c r="D71" s="91"/>
      <c r="E71" s="104"/>
      <c r="F71" s="201"/>
      <c r="G71" s="200"/>
      <c r="H71" s="201"/>
      <c r="I71" s="200"/>
      <c r="J71" s="201"/>
      <c r="K71" s="200"/>
      <c r="L71" s="201"/>
    </row>
    <row r="72" spans="2:12" s="95" customFormat="1" ht="21.75" customHeight="1">
      <c r="B72" s="104"/>
      <c r="C72" s="104"/>
      <c r="D72" s="91"/>
      <c r="E72" s="104"/>
      <c r="F72" s="201"/>
      <c r="G72" s="200"/>
      <c r="H72" s="201"/>
      <c r="I72" s="200"/>
      <c r="J72" s="201"/>
      <c r="K72" s="200"/>
      <c r="L72" s="201"/>
    </row>
    <row r="73" spans="2:12" s="95" customFormat="1" ht="21.75" customHeight="1">
      <c r="B73" s="104"/>
      <c r="C73" s="104"/>
      <c r="D73" s="91"/>
      <c r="E73" s="104"/>
      <c r="F73" s="201"/>
      <c r="G73" s="200"/>
      <c r="H73" s="201"/>
      <c r="I73" s="200"/>
      <c r="J73" s="201"/>
      <c r="K73" s="200"/>
      <c r="L73" s="201"/>
    </row>
    <row r="74" spans="2:12" s="95" customFormat="1" ht="21.75" customHeight="1">
      <c r="B74" s="104"/>
      <c r="C74" s="104"/>
      <c r="D74" s="91"/>
      <c r="E74" s="104"/>
      <c r="F74" s="201"/>
      <c r="G74" s="200"/>
      <c r="H74" s="201"/>
      <c r="I74" s="200"/>
      <c r="J74" s="201"/>
      <c r="K74" s="200"/>
      <c r="L74" s="201"/>
    </row>
    <row r="75" spans="2:12" s="95" customFormat="1" ht="21.75" customHeight="1">
      <c r="B75" s="104"/>
      <c r="C75" s="104"/>
      <c r="D75" s="91"/>
      <c r="E75" s="104"/>
      <c r="F75" s="201"/>
      <c r="G75" s="200"/>
      <c r="H75" s="201"/>
      <c r="I75" s="200"/>
      <c r="J75" s="201"/>
      <c r="K75" s="200"/>
      <c r="L75" s="201"/>
    </row>
    <row r="76" spans="2:12" s="95" customFormat="1" ht="21.75" customHeight="1">
      <c r="B76" s="104"/>
      <c r="C76" s="104"/>
      <c r="D76" s="91"/>
      <c r="E76" s="104"/>
      <c r="F76" s="201"/>
      <c r="G76" s="200"/>
      <c r="H76" s="201"/>
      <c r="I76" s="200"/>
      <c r="J76" s="201"/>
      <c r="K76" s="200"/>
      <c r="L76" s="201"/>
    </row>
    <row r="77" spans="2:12" s="95" customFormat="1" ht="21.75" customHeight="1">
      <c r="B77" s="104"/>
      <c r="C77" s="104"/>
      <c r="D77" s="91"/>
      <c r="E77" s="104"/>
      <c r="F77" s="201"/>
      <c r="G77" s="200"/>
      <c r="H77" s="201"/>
      <c r="I77" s="200"/>
      <c r="J77" s="201"/>
      <c r="K77" s="200"/>
      <c r="L77" s="201"/>
    </row>
    <row r="78" spans="2:12" s="95" customFormat="1" ht="21.75" customHeight="1">
      <c r="B78" s="104"/>
      <c r="C78" s="104"/>
      <c r="D78" s="91"/>
      <c r="E78" s="104"/>
      <c r="F78" s="201"/>
      <c r="G78" s="200"/>
      <c r="H78" s="201"/>
      <c r="I78" s="200"/>
      <c r="J78" s="201"/>
      <c r="K78" s="200"/>
      <c r="L78" s="201"/>
    </row>
    <row r="79" spans="2:12" s="95" customFormat="1" ht="21.75" customHeight="1">
      <c r="B79" s="104"/>
      <c r="C79" s="104"/>
      <c r="D79" s="91"/>
      <c r="E79" s="104"/>
      <c r="F79" s="201"/>
      <c r="G79" s="200"/>
      <c r="H79" s="201"/>
      <c r="I79" s="200"/>
      <c r="J79" s="201"/>
      <c r="K79" s="200"/>
      <c r="L79" s="201"/>
    </row>
    <row r="80" spans="2:12" s="95" customFormat="1" ht="16.5" customHeight="1">
      <c r="B80" s="104"/>
      <c r="C80" s="104"/>
      <c r="D80" s="91"/>
      <c r="E80" s="104"/>
      <c r="F80" s="201"/>
      <c r="G80" s="200"/>
      <c r="H80" s="201"/>
      <c r="I80" s="200"/>
      <c r="J80" s="201"/>
      <c r="K80" s="200"/>
      <c r="L80" s="201"/>
    </row>
    <row r="81" spans="1:12" s="12" customFormat="1" ht="21.95" customHeight="1">
      <c r="A81" s="50" t="str">
        <f>'BS2-4'!A44</f>
        <v>หมายเหตุประกอบข้อมูลทางการเงินเป็นส่วนหนึ่งของข้อมูลทางการเงินระหว่างกาลนี้</v>
      </c>
      <c r="B81" s="50"/>
      <c r="C81" s="4"/>
      <c r="D81" s="4"/>
      <c r="E81" s="4"/>
      <c r="F81" s="98"/>
      <c r="G81" s="99"/>
      <c r="H81" s="98"/>
      <c r="I81" s="98"/>
      <c r="J81" s="98"/>
      <c r="K81" s="98"/>
      <c r="L81" s="98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32"/>
  <sheetViews>
    <sheetView topLeftCell="A28" zoomScale="90" zoomScaleNormal="90" zoomScaleSheetLayoutView="86" workbookViewId="0">
      <selection activeCell="D46" sqref="D46"/>
    </sheetView>
  </sheetViews>
  <sheetFormatPr defaultColWidth="10.7109375" defaultRowHeight="18.75"/>
  <cols>
    <col min="1" max="2" width="1.7109375" style="120" customWidth="1"/>
    <col min="3" max="3" width="11.42578125" style="120" customWidth="1"/>
    <col min="4" max="4" width="33.5703125" style="120" customWidth="1"/>
    <col min="5" max="5" width="7.7109375" style="120" customWidth="1"/>
    <col min="6" max="6" width="0.5703125" style="120" customWidth="1"/>
    <col min="7" max="7" width="11.140625" style="130" customWidth="1"/>
    <col min="8" max="8" width="0.5703125" style="130" customWidth="1"/>
    <col min="9" max="9" width="11.28515625" style="130" customWidth="1"/>
    <col min="10" max="10" width="0.5703125" style="130" customWidth="1"/>
    <col min="11" max="11" width="12.42578125" style="130" customWidth="1"/>
    <col min="12" max="12" width="0.5703125" style="130" customWidth="1"/>
    <col min="13" max="13" width="12" style="130" bestFit="1" customWidth="1"/>
    <col min="14" max="14" width="0.5703125" style="130" customWidth="1"/>
    <col min="15" max="15" width="12.85546875" style="130" customWidth="1"/>
    <col min="16" max="16" width="0.5703125" style="130" customWidth="1"/>
    <col min="17" max="17" width="12.85546875" style="130" customWidth="1"/>
    <col min="18" max="18" width="0.5703125" style="130" customWidth="1"/>
    <col min="19" max="19" width="12.28515625" style="130" bestFit="1" customWidth="1"/>
    <col min="20" max="16384" width="10.7109375" style="120"/>
  </cols>
  <sheetData>
    <row r="1" spans="1:19" s="115" customFormat="1" ht="21" customHeight="1">
      <c r="A1" s="114" t="s">
        <v>35</v>
      </c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s="115" customFormat="1" ht="21" customHeight="1">
      <c r="A2" s="104" t="s">
        <v>159</v>
      </c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s="115" customFormat="1" ht="21" customHeight="1">
      <c r="A3" s="220" t="str">
        <f>+'PL5-6_TH (3-month)'!A3</f>
        <v>สำหรับงวดสามเดือนสิ้นสุดวันที่ 31 มีนาคม พ.ศ. 2564</v>
      </c>
      <c r="B3" s="117"/>
      <c r="C3" s="117"/>
      <c r="D3" s="117"/>
      <c r="E3" s="117"/>
      <c r="F3" s="117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s="115" customFormat="1" ht="18.95" customHeight="1">
      <c r="A4" s="119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ht="18.95" customHeight="1">
      <c r="C5" s="115"/>
      <c r="D5" s="115"/>
      <c r="E5" s="115"/>
      <c r="F5" s="115"/>
      <c r="G5" s="244" t="s">
        <v>120</v>
      </c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21"/>
      <c r="S5" s="221"/>
    </row>
    <row r="6" spans="1:19" ht="18.95" customHeight="1">
      <c r="C6" s="115"/>
      <c r="D6" s="115"/>
      <c r="E6" s="115"/>
      <c r="F6" s="115"/>
      <c r="G6" s="122"/>
      <c r="H6" s="122"/>
      <c r="I6" s="122"/>
      <c r="J6" s="122"/>
      <c r="K6" s="122"/>
      <c r="L6" s="122"/>
      <c r="M6" s="245" t="s">
        <v>130</v>
      </c>
      <c r="N6" s="245"/>
      <c r="O6" s="245"/>
      <c r="P6" s="245"/>
      <c r="Q6" s="245"/>
      <c r="R6" s="122"/>
      <c r="S6" s="122"/>
    </row>
    <row r="7" spans="1:19" s="115" customFormat="1" ht="18.95" customHeight="1">
      <c r="G7" s="122"/>
      <c r="H7" s="122"/>
      <c r="I7" s="244" t="s">
        <v>124</v>
      </c>
      <c r="J7" s="244"/>
      <c r="K7" s="244"/>
      <c r="L7" s="122"/>
      <c r="M7" s="246" t="s">
        <v>92</v>
      </c>
      <c r="N7" s="246"/>
      <c r="O7" s="246"/>
      <c r="P7" s="122"/>
      <c r="Q7" s="223" t="s">
        <v>131</v>
      </c>
      <c r="R7" s="122"/>
      <c r="S7" s="224"/>
    </row>
    <row r="8" spans="1:19" s="115" customFormat="1" ht="18.95" customHeight="1">
      <c r="G8" s="116"/>
      <c r="H8" s="222"/>
      <c r="I8" s="222" t="s">
        <v>10</v>
      </c>
      <c r="J8" s="222"/>
      <c r="K8" s="222"/>
      <c r="L8" s="222"/>
      <c r="M8" s="223"/>
      <c r="N8" s="222"/>
      <c r="O8" s="223" t="s">
        <v>87</v>
      </c>
      <c r="Q8" s="223" t="s">
        <v>132</v>
      </c>
      <c r="S8" s="224" t="s">
        <v>131</v>
      </c>
    </row>
    <row r="9" spans="1:19" s="115" customFormat="1" ht="18.95" customHeight="1">
      <c r="G9" s="222" t="s">
        <v>33</v>
      </c>
      <c r="H9" s="222"/>
      <c r="I9" s="222" t="s">
        <v>81</v>
      </c>
      <c r="J9" s="222"/>
      <c r="K9" s="222"/>
      <c r="L9" s="222"/>
      <c r="M9" s="223" t="s">
        <v>133</v>
      </c>
      <c r="N9" s="222"/>
      <c r="O9" s="223" t="s">
        <v>134</v>
      </c>
      <c r="P9" s="222"/>
      <c r="Q9" s="223" t="s">
        <v>135</v>
      </c>
      <c r="R9" s="222"/>
      <c r="S9" s="222" t="s">
        <v>136</v>
      </c>
    </row>
    <row r="10" spans="1:19" s="115" customFormat="1" ht="18.95" customHeight="1">
      <c r="G10" s="222" t="s">
        <v>57</v>
      </c>
      <c r="H10" s="222"/>
      <c r="I10" s="222" t="s">
        <v>82</v>
      </c>
      <c r="J10" s="222"/>
      <c r="K10" s="222" t="s">
        <v>11</v>
      </c>
      <c r="L10" s="222"/>
      <c r="M10" s="223" t="s">
        <v>137</v>
      </c>
      <c r="N10" s="222"/>
      <c r="O10" s="223" t="s">
        <v>138</v>
      </c>
      <c r="P10" s="222"/>
      <c r="Q10" s="223" t="s">
        <v>139</v>
      </c>
      <c r="R10" s="222"/>
      <c r="S10" s="222" t="s">
        <v>139</v>
      </c>
    </row>
    <row r="11" spans="1:19" s="115" customFormat="1" ht="18.95" customHeight="1">
      <c r="G11" s="225" t="s">
        <v>108</v>
      </c>
      <c r="H11" s="222"/>
      <c r="I11" s="225" t="s">
        <v>108</v>
      </c>
      <c r="J11" s="222"/>
      <c r="K11" s="225" t="s">
        <v>108</v>
      </c>
      <c r="L11" s="222"/>
      <c r="M11" s="226" t="s">
        <v>108</v>
      </c>
      <c r="N11" s="222"/>
      <c r="O11" s="226" t="s">
        <v>108</v>
      </c>
      <c r="P11" s="222"/>
      <c r="Q11" s="226" t="s">
        <v>108</v>
      </c>
      <c r="R11" s="222"/>
      <c r="S11" s="225" t="s">
        <v>108</v>
      </c>
    </row>
    <row r="12" spans="1:19" s="115" customFormat="1" ht="6" customHeight="1">
      <c r="B12" s="120"/>
      <c r="C12" s="124"/>
      <c r="D12" s="124"/>
      <c r="F12" s="124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spans="1:19" ht="18.95" customHeight="1">
      <c r="A13" s="206" t="s">
        <v>160</v>
      </c>
      <c r="B13" s="206"/>
      <c r="C13" s="207"/>
      <c r="D13" s="207"/>
      <c r="E13" s="207"/>
      <c r="G13" s="176">
        <v>150978000</v>
      </c>
      <c r="H13" s="77"/>
      <c r="I13" s="176">
        <v>16000000</v>
      </c>
      <c r="J13" s="77"/>
      <c r="K13" s="176">
        <v>25524772.00000006</v>
      </c>
      <c r="L13" s="233"/>
      <c r="M13" s="176">
        <v>0</v>
      </c>
      <c r="N13" s="233"/>
      <c r="O13" s="176">
        <v>-9747516</v>
      </c>
      <c r="P13" s="233"/>
      <c r="Q13" s="123">
        <v>-9747516</v>
      </c>
      <c r="R13" s="233"/>
      <c r="S13" s="123">
        <f>SUM(Q13,K13,I13,G13)</f>
        <v>182755256.00000006</v>
      </c>
    </row>
    <row r="14" spans="1:19" ht="6" customHeight="1">
      <c r="A14" s="206"/>
      <c r="B14" s="207"/>
      <c r="C14" s="207"/>
      <c r="D14" s="207"/>
      <c r="E14" s="207"/>
      <c r="G14" s="175"/>
      <c r="H14" s="175"/>
      <c r="I14" s="175"/>
      <c r="J14" s="175"/>
      <c r="K14" s="175"/>
      <c r="L14" s="233"/>
      <c r="M14" s="233"/>
      <c r="N14" s="233"/>
      <c r="O14" s="175"/>
      <c r="P14" s="233"/>
      <c r="Q14" s="233"/>
      <c r="R14" s="233"/>
      <c r="S14" s="233"/>
    </row>
    <row r="15" spans="1:19" ht="18.95" customHeight="1">
      <c r="A15" s="206" t="s">
        <v>141</v>
      </c>
      <c r="B15" s="207"/>
      <c r="C15" s="207"/>
      <c r="D15" s="207"/>
      <c r="E15" s="207"/>
      <c r="G15" s="176"/>
      <c r="H15" s="176"/>
      <c r="I15" s="176"/>
      <c r="J15" s="176"/>
      <c r="K15" s="176"/>
      <c r="L15" s="233"/>
      <c r="M15" s="233"/>
      <c r="N15" s="233"/>
      <c r="O15" s="176"/>
      <c r="P15" s="233"/>
      <c r="Q15" s="233"/>
      <c r="R15" s="233"/>
      <c r="S15" s="233"/>
    </row>
    <row r="16" spans="1:19" ht="18.95" customHeight="1">
      <c r="A16" s="206"/>
      <c r="B16" s="209" t="s">
        <v>147</v>
      </c>
      <c r="C16" s="207"/>
      <c r="D16" s="207"/>
      <c r="E16" s="207"/>
      <c r="G16" s="80">
        <v>0</v>
      </c>
      <c r="H16" s="77"/>
      <c r="I16" s="80">
        <v>0</v>
      </c>
      <c r="J16" s="77"/>
      <c r="K16" s="80">
        <v>-48599686</v>
      </c>
      <c r="L16" s="233"/>
      <c r="M16" s="234">
        <v>0</v>
      </c>
      <c r="N16" s="233"/>
      <c r="O16" s="80">
        <v>-4248710</v>
      </c>
      <c r="P16" s="233"/>
      <c r="Q16" s="80">
        <f>SUM(M16:P16)</f>
        <v>-4248710</v>
      </c>
      <c r="R16" s="233"/>
      <c r="S16" s="235">
        <f>SUM(Q16,K16,I16,G16)</f>
        <v>-52848396</v>
      </c>
    </row>
    <row r="17" spans="1:19" ht="6" customHeight="1">
      <c r="A17" s="206"/>
      <c r="B17" s="207"/>
      <c r="C17" s="207"/>
      <c r="D17" s="207"/>
      <c r="E17" s="207"/>
      <c r="G17" s="77"/>
      <c r="H17" s="77"/>
      <c r="I17" s="77"/>
      <c r="J17" s="77"/>
      <c r="K17" s="77"/>
      <c r="L17" s="233"/>
      <c r="M17" s="233"/>
      <c r="N17" s="233"/>
      <c r="O17" s="77"/>
      <c r="P17" s="233"/>
      <c r="Q17" s="77"/>
      <c r="R17" s="233"/>
      <c r="S17" s="233"/>
    </row>
    <row r="18" spans="1:19" ht="18.95" customHeight="1" thickBot="1">
      <c r="A18" s="206" t="s">
        <v>140</v>
      </c>
      <c r="B18" s="208"/>
      <c r="C18" s="209"/>
      <c r="D18" s="209"/>
      <c r="E18" s="209"/>
      <c r="G18" s="177">
        <f>SUM(G13:G16)</f>
        <v>150978000</v>
      </c>
      <c r="H18" s="175"/>
      <c r="I18" s="177">
        <f>SUM(I13:I16)</f>
        <v>16000000</v>
      </c>
      <c r="J18" s="175"/>
      <c r="K18" s="177">
        <f>SUM(K13:K16)</f>
        <v>-23074913.99999994</v>
      </c>
      <c r="L18" s="233"/>
      <c r="M18" s="177">
        <f>SUM(M13:M16)</f>
        <v>0</v>
      </c>
      <c r="N18" s="233"/>
      <c r="O18" s="177">
        <f>SUM(O13:O16)</f>
        <v>-13996226</v>
      </c>
      <c r="P18" s="233"/>
      <c r="Q18" s="177">
        <f>SUM(Q13:Q16)</f>
        <v>-13996226</v>
      </c>
      <c r="R18" s="233"/>
      <c r="S18" s="177">
        <f>SUM(S13:S16)</f>
        <v>129906860.00000006</v>
      </c>
    </row>
    <row r="19" spans="1:19" ht="18.95" customHeight="1" thickTop="1"/>
    <row r="20" spans="1:19" ht="18.95" customHeight="1">
      <c r="A20" s="206" t="s">
        <v>168</v>
      </c>
      <c r="B20" s="206"/>
      <c r="C20" s="207"/>
      <c r="D20" s="207"/>
      <c r="E20" s="207"/>
      <c r="G20" s="212">
        <v>150978000</v>
      </c>
      <c r="H20" s="164"/>
      <c r="I20" s="212">
        <v>16000000</v>
      </c>
      <c r="J20" s="164"/>
      <c r="K20" s="212">
        <v>-437110702.99999994</v>
      </c>
      <c r="M20" s="212">
        <v>2409149892</v>
      </c>
      <c r="O20" s="212">
        <v>-15375857</v>
      </c>
      <c r="Q20" s="125">
        <v>2393774035</v>
      </c>
      <c r="S20" s="125">
        <f>SUM(Q20,K20,I20,G20)</f>
        <v>2123641332</v>
      </c>
    </row>
    <row r="21" spans="1:19" ht="6" customHeight="1">
      <c r="A21" s="206"/>
      <c r="B21" s="207"/>
      <c r="C21" s="207"/>
      <c r="D21" s="207"/>
      <c r="E21" s="207"/>
      <c r="G21" s="211"/>
      <c r="H21" s="227"/>
      <c r="I21" s="211"/>
      <c r="J21" s="227"/>
      <c r="K21" s="211"/>
      <c r="M21" s="229"/>
      <c r="O21" s="211"/>
      <c r="Q21" s="229"/>
      <c r="S21" s="229"/>
    </row>
    <row r="22" spans="1:19" ht="18.95" customHeight="1">
      <c r="A22" s="206" t="s">
        <v>141</v>
      </c>
      <c r="B22" s="207"/>
      <c r="C22" s="207"/>
      <c r="D22" s="207"/>
      <c r="E22" s="207"/>
      <c r="G22" s="212"/>
      <c r="H22" s="228"/>
      <c r="I22" s="212"/>
      <c r="J22" s="228"/>
      <c r="K22" s="212"/>
      <c r="M22" s="229"/>
      <c r="O22" s="212"/>
      <c r="Q22" s="229"/>
      <c r="S22" s="229"/>
    </row>
    <row r="23" spans="1:19" ht="18.95" customHeight="1">
      <c r="A23" s="206"/>
      <c r="B23" s="209" t="s">
        <v>161</v>
      </c>
      <c r="C23" s="207"/>
      <c r="D23" s="207"/>
      <c r="E23" s="207"/>
      <c r="G23" s="166">
        <v>0</v>
      </c>
      <c r="H23" s="164"/>
      <c r="I23" s="166">
        <v>0</v>
      </c>
      <c r="J23" s="164"/>
      <c r="K23" s="166">
        <v>-155476264</v>
      </c>
      <c r="M23" s="230">
        <v>0</v>
      </c>
      <c r="O23" s="166">
        <v>3513082</v>
      </c>
      <c r="Q23" s="166">
        <f>SUM(M23:P23)</f>
        <v>3513082</v>
      </c>
      <c r="S23" s="128">
        <f>SUM(Q23,K23,I23,G23)</f>
        <v>-151963182</v>
      </c>
    </row>
    <row r="24" spans="1:19" ht="6" customHeight="1">
      <c r="A24" s="206"/>
      <c r="B24" s="207"/>
      <c r="C24" s="207"/>
      <c r="D24" s="207"/>
      <c r="E24" s="207"/>
      <c r="G24" s="165"/>
      <c r="H24" s="164"/>
      <c r="I24" s="165"/>
      <c r="J24" s="164"/>
      <c r="K24" s="165"/>
      <c r="M24" s="229"/>
      <c r="O24" s="165"/>
      <c r="Q24" s="165"/>
      <c r="S24" s="229"/>
    </row>
    <row r="25" spans="1:19" ht="18.95" customHeight="1" thickBot="1">
      <c r="A25" s="206" t="s">
        <v>165</v>
      </c>
      <c r="B25" s="208"/>
      <c r="C25" s="209"/>
      <c r="D25" s="209"/>
      <c r="E25" s="209"/>
      <c r="G25" s="231">
        <f>SUM(G20:G23)</f>
        <v>150978000</v>
      </c>
      <c r="H25" s="227"/>
      <c r="I25" s="231">
        <f>SUM(I20:I23)</f>
        <v>16000000</v>
      </c>
      <c r="J25" s="227"/>
      <c r="K25" s="231">
        <f>SUM(K20:K23)</f>
        <v>-592586967</v>
      </c>
      <c r="M25" s="231">
        <f>SUM(M20:M23)</f>
        <v>2409149892</v>
      </c>
      <c r="O25" s="231">
        <f>SUM(O20:O23)</f>
        <v>-11862775</v>
      </c>
      <c r="Q25" s="231">
        <f>SUM(Q20:Q23)</f>
        <v>2397287117</v>
      </c>
      <c r="S25" s="231">
        <f>SUM(S20:S23)</f>
        <v>1971678150</v>
      </c>
    </row>
    <row r="26" spans="1:19" ht="18.95" customHeight="1" thickTop="1"/>
    <row r="27" spans="1:19" ht="18.95" customHeight="1"/>
    <row r="28" spans="1:19" ht="18.95" customHeight="1"/>
    <row r="29" spans="1:19" ht="18.95" customHeight="1"/>
    <row r="30" spans="1:19" ht="18.95" customHeight="1"/>
    <row r="31" spans="1:19" ht="18" customHeight="1"/>
    <row r="32" spans="1:19" ht="21.95" customHeight="1">
      <c r="A32" s="236" t="str">
        <f>+'PL5-6_TH (3-month)'!A41</f>
        <v>หมายเหตุประกอบข้อมูลทางการเงินเป็นส่วนหนึ่งของข้อมูลทางการเงินระหว่างกาลนี้</v>
      </c>
      <c r="B32" s="129"/>
      <c r="C32" s="129"/>
      <c r="D32" s="129"/>
      <c r="E32" s="129"/>
      <c r="F32" s="129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</row>
  </sheetData>
  <mergeCells count="4">
    <mergeCell ref="G5:Q5"/>
    <mergeCell ref="M6:Q6"/>
    <mergeCell ref="I7:K7"/>
    <mergeCell ref="M7:O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32"/>
  <sheetViews>
    <sheetView topLeftCell="A25" zoomScale="90" zoomScaleNormal="90" zoomScaleSheetLayoutView="100" workbookViewId="0">
      <selection activeCell="G45" sqref="G45"/>
    </sheetView>
  </sheetViews>
  <sheetFormatPr defaultColWidth="10.7109375" defaultRowHeight="21" customHeight="1"/>
  <cols>
    <col min="1" max="2" width="1.7109375" style="120" customWidth="1"/>
    <col min="3" max="3" width="11.42578125" style="120" customWidth="1"/>
    <col min="4" max="4" width="32.7109375" style="120" customWidth="1"/>
    <col min="5" max="5" width="7.7109375" style="120" customWidth="1"/>
    <col min="6" max="6" width="0.5703125" style="120" customWidth="1"/>
    <col min="7" max="7" width="11.140625" style="130" customWidth="1"/>
    <col min="8" max="8" width="0.5703125" style="130" customWidth="1"/>
    <col min="9" max="9" width="11.85546875" style="130" bestFit="1" customWidth="1"/>
    <col min="10" max="10" width="0.5703125" style="130" customWidth="1"/>
    <col min="11" max="11" width="12.42578125" style="130" customWidth="1"/>
    <col min="12" max="12" width="0.5703125" style="130" customWidth="1"/>
    <col min="13" max="13" width="12" style="130" bestFit="1" customWidth="1"/>
    <col min="14" max="14" width="0.5703125" style="130" customWidth="1"/>
    <col min="15" max="15" width="12.85546875" style="130" customWidth="1"/>
    <col min="16" max="16" width="0.5703125" style="130" customWidth="1"/>
    <col min="17" max="17" width="13.140625" style="130" customWidth="1"/>
    <col min="18" max="18" width="0.5703125" style="130" customWidth="1"/>
    <col min="19" max="19" width="12.28515625" style="130" bestFit="1" customWidth="1"/>
    <col min="20" max="16384" width="10.7109375" style="120"/>
  </cols>
  <sheetData>
    <row r="1" spans="1:19" s="115" customFormat="1" ht="21" customHeight="1">
      <c r="A1" s="114" t="s">
        <v>35</v>
      </c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s="115" customFormat="1" ht="21" customHeight="1">
      <c r="A2" s="104" t="s">
        <v>162</v>
      </c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s="115" customFormat="1" ht="21" customHeight="1">
      <c r="A3" s="220" t="str">
        <f>+'7'!A3</f>
        <v>สำหรับงวดสามเดือนสิ้นสุดวันที่ 31 มีนาคม พ.ศ. 2564</v>
      </c>
      <c r="B3" s="117"/>
      <c r="C3" s="117"/>
      <c r="D3" s="117"/>
      <c r="E3" s="117"/>
      <c r="F3" s="117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s="115" customFormat="1" ht="18.95" customHeight="1">
      <c r="A4" s="119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ht="18.95" customHeight="1">
      <c r="C5" s="115"/>
      <c r="D5" s="115"/>
      <c r="E5" s="115"/>
      <c r="F5" s="115"/>
      <c r="G5" s="244" t="s">
        <v>142</v>
      </c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21"/>
      <c r="S5" s="221"/>
    </row>
    <row r="6" spans="1:19" ht="18.95" customHeight="1">
      <c r="C6" s="115"/>
      <c r="D6" s="115"/>
      <c r="E6" s="115"/>
      <c r="F6" s="115"/>
      <c r="G6" s="122"/>
      <c r="H6" s="122"/>
      <c r="I6" s="121"/>
      <c r="J6" s="121"/>
      <c r="K6" s="121"/>
      <c r="L6" s="122"/>
      <c r="M6" s="246" t="s">
        <v>130</v>
      </c>
      <c r="N6" s="246"/>
      <c r="O6" s="246"/>
      <c r="P6" s="246"/>
      <c r="Q6" s="246"/>
      <c r="R6" s="122"/>
      <c r="S6" s="122"/>
    </row>
    <row r="7" spans="1:19" s="115" customFormat="1" ht="18.95" customHeight="1">
      <c r="G7" s="122"/>
      <c r="H7" s="122"/>
      <c r="I7" s="244" t="s">
        <v>124</v>
      </c>
      <c r="J7" s="244"/>
      <c r="K7" s="244"/>
      <c r="L7" s="122"/>
      <c r="M7" s="246" t="s">
        <v>92</v>
      </c>
      <c r="N7" s="246"/>
      <c r="O7" s="246"/>
      <c r="P7" s="122"/>
      <c r="Q7" s="223" t="s">
        <v>131</v>
      </c>
      <c r="R7" s="122"/>
      <c r="S7" s="224"/>
    </row>
    <row r="8" spans="1:19" s="115" customFormat="1" ht="18.95" customHeight="1">
      <c r="G8" s="116"/>
      <c r="H8" s="222"/>
      <c r="I8" s="222" t="s">
        <v>10</v>
      </c>
      <c r="J8" s="222"/>
      <c r="K8" s="222"/>
      <c r="L8" s="222"/>
      <c r="M8" s="223"/>
      <c r="N8" s="222"/>
      <c r="O8" s="223" t="s">
        <v>87</v>
      </c>
      <c r="Q8" s="223" t="s">
        <v>132</v>
      </c>
      <c r="S8" s="224" t="s">
        <v>131</v>
      </c>
    </row>
    <row r="9" spans="1:19" s="115" customFormat="1" ht="18.95" customHeight="1">
      <c r="G9" s="222" t="s">
        <v>33</v>
      </c>
      <c r="H9" s="222"/>
      <c r="I9" s="222" t="s">
        <v>81</v>
      </c>
      <c r="J9" s="222"/>
      <c r="K9" s="222"/>
      <c r="L9" s="222"/>
      <c r="M9" s="223" t="s">
        <v>133</v>
      </c>
      <c r="N9" s="222"/>
      <c r="O9" s="223" t="s">
        <v>134</v>
      </c>
      <c r="P9" s="222"/>
      <c r="Q9" s="223" t="s">
        <v>135</v>
      </c>
      <c r="R9" s="222"/>
      <c r="S9" s="222" t="s">
        <v>136</v>
      </c>
    </row>
    <row r="10" spans="1:19" s="115" customFormat="1" ht="18.95" customHeight="1">
      <c r="G10" s="222" t="s">
        <v>57</v>
      </c>
      <c r="H10" s="222"/>
      <c r="I10" s="222" t="s">
        <v>82</v>
      </c>
      <c r="J10" s="222"/>
      <c r="K10" s="222" t="s">
        <v>11</v>
      </c>
      <c r="L10" s="222"/>
      <c r="M10" s="223" t="s">
        <v>137</v>
      </c>
      <c r="N10" s="222"/>
      <c r="O10" s="223" t="s">
        <v>138</v>
      </c>
      <c r="P10" s="222"/>
      <c r="Q10" s="223" t="s">
        <v>139</v>
      </c>
      <c r="R10" s="222"/>
      <c r="S10" s="222" t="s">
        <v>139</v>
      </c>
    </row>
    <row r="11" spans="1:19" s="115" customFormat="1" ht="18.95" customHeight="1">
      <c r="G11" s="225" t="s">
        <v>108</v>
      </c>
      <c r="H11" s="222"/>
      <c r="I11" s="225" t="s">
        <v>108</v>
      </c>
      <c r="J11" s="222"/>
      <c r="K11" s="225" t="s">
        <v>108</v>
      </c>
      <c r="L11" s="222"/>
      <c r="M11" s="226" t="s">
        <v>108</v>
      </c>
      <c r="N11" s="222"/>
      <c r="O11" s="226" t="s">
        <v>108</v>
      </c>
      <c r="P11" s="222"/>
      <c r="Q11" s="226" t="s">
        <v>108</v>
      </c>
      <c r="R11" s="222"/>
      <c r="S11" s="225" t="s">
        <v>108</v>
      </c>
    </row>
    <row r="12" spans="1:19" s="115" customFormat="1" ht="6" customHeight="1">
      <c r="B12" s="120"/>
      <c r="C12" s="124"/>
      <c r="D12" s="124"/>
      <c r="F12" s="124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spans="1:19" ht="18.95" customHeight="1">
      <c r="A13" s="206" t="s">
        <v>160</v>
      </c>
      <c r="B13" s="206"/>
      <c r="C13" s="207"/>
      <c r="D13" s="207"/>
      <c r="E13" s="207"/>
      <c r="G13" s="175">
        <v>150978000</v>
      </c>
      <c r="H13" s="175"/>
      <c r="I13" s="175">
        <v>16000000</v>
      </c>
      <c r="J13" s="175"/>
      <c r="K13" s="175">
        <v>-34153222</v>
      </c>
      <c r="L13" s="233"/>
      <c r="M13" s="175">
        <v>0</v>
      </c>
      <c r="N13" s="233"/>
      <c r="O13" s="175">
        <v>-9747516</v>
      </c>
      <c r="P13" s="233"/>
      <c r="Q13" s="175">
        <v>-9747516</v>
      </c>
      <c r="R13" s="233"/>
      <c r="S13" s="123">
        <f>SUM(Q13,K13,I13,G13)</f>
        <v>123077262</v>
      </c>
    </row>
    <row r="14" spans="1:19" ht="6" customHeight="1">
      <c r="A14" s="206"/>
      <c r="B14" s="207"/>
      <c r="C14" s="207"/>
      <c r="D14" s="207"/>
      <c r="E14" s="207"/>
      <c r="G14" s="175"/>
      <c r="H14" s="175"/>
      <c r="I14" s="175"/>
      <c r="J14" s="175"/>
      <c r="K14" s="175"/>
      <c r="L14" s="233"/>
      <c r="M14" s="233"/>
      <c r="N14" s="233"/>
      <c r="O14" s="175"/>
      <c r="P14" s="233"/>
      <c r="Q14" s="233"/>
      <c r="R14" s="233"/>
      <c r="S14" s="233"/>
    </row>
    <row r="15" spans="1:19" ht="18.95" customHeight="1">
      <c r="A15" s="206" t="s">
        <v>141</v>
      </c>
      <c r="B15" s="207"/>
      <c r="C15" s="207"/>
      <c r="D15" s="207"/>
      <c r="E15" s="207"/>
      <c r="G15" s="176"/>
      <c r="H15" s="176"/>
      <c r="I15" s="176"/>
      <c r="J15" s="176"/>
      <c r="K15" s="176"/>
      <c r="L15" s="233"/>
      <c r="M15" s="233"/>
      <c r="N15" s="233"/>
      <c r="O15" s="176"/>
      <c r="P15" s="233"/>
      <c r="Q15" s="233"/>
      <c r="R15" s="233"/>
      <c r="S15" s="233"/>
    </row>
    <row r="16" spans="1:19" ht="18.95" customHeight="1">
      <c r="A16" s="206"/>
      <c r="B16" s="209" t="s">
        <v>147</v>
      </c>
      <c r="C16" s="207"/>
      <c r="D16" s="207"/>
      <c r="E16" s="207"/>
      <c r="G16" s="80">
        <v>0</v>
      </c>
      <c r="H16" s="77"/>
      <c r="I16" s="80">
        <v>0</v>
      </c>
      <c r="J16" s="77"/>
      <c r="K16" s="80">
        <v>-40073304</v>
      </c>
      <c r="L16" s="233"/>
      <c r="M16" s="234">
        <v>0</v>
      </c>
      <c r="N16" s="233"/>
      <c r="O16" s="80">
        <v>-4248710</v>
      </c>
      <c r="P16" s="233"/>
      <c r="Q16" s="235">
        <f>SUM(M16:O16)</f>
        <v>-4248710</v>
      </c>
      <c r="R16" s="233"/>
      <c r="S16" s="235">
        <f>SUM(K16,Q16)</f>
        <v>-44322014</v>
      </c>
    </row>
    <row r="17" spans="1:19" ht="6" customHeight="1">
      <c r="A17" s="206"/>
      <c r="B17" s="207"/>
      <c r="C17" s="207"/>
      <c r="D17" s="207"/>
      <c r="E17" s="207"/>
      <c r="G17" s="77"/>
      <c r="H17" s="77"/>
      <c r="I17" s="77"/>
      <c r="J17" s="77"/>
      <c r="K17" s="77"/>
      <c r="L17" s="233"/>
      <c r="M17" s="233"/>
      <c r="N17" s="233"/>
      <c r="O17" s="77"/>
      <c r="P17" s="233"/>
      <c r="Q17" s="233"/>
      <c r="R17" s="233"/>
      <c r="S17" s="233"/>
    </row>
    <row r="18" spans="1:19" ht="18.95" customHeight="1" thickBot="1">
      <c r="A18" s="206" t="s">
        <v>140</v>
      </c>
      <c r="B18" s="208"/>
      <c r="C18" s="209"/>
      <c r="D18" s="209"/>
      <c r="E18" s="209"/>
      <c r="G18" s="177">
        <f>SUM(G13:G16)</f>
        <v>150978000</v>
      </c>
      <c r="H18" s="175"/>
      <c r="I18" s="177">
        <f>SUM(I13:I16)</f>
        <v>16000000</v>
      </c>
      <c r="J18" s="175"/>
      <c r="K18" s="177">
        <f>SUM(K13:K16)</f>
        <v>-74226526</v>
      </c>
      <c r="L18" s="233"/>
      <c r="M18" s="177">
        <f>SUM(M13:M16)</f>
        <v>0</v>
      </c>
      <c r="N18" s="233"/>
      <c r="O18" s="177">
        <f>SUM(O13:O16)</f>
        <v>-13996226</v>
      </c>
      <c r="P18" s="233"/>
      <c r="Q18" s="177">
        <f>SUM(Q13:Q16)</f>
        <v>-13996226</v>
      </c>
      <c r="R18" s="233"/>
      <c r="S18" s="177">
        <f>SUM(S13:S16)</f>
        <v>78755248</v>
      </c>
    </row>
    <row r="19" spans="1:19" ht="18.95" customHeight="1" thickTop="1"/>
    <row r="20" spans="1:19" ht="18.95" customHeight="1">
      <c r="A20" s="206" t="s">
        <v>168</v>
      </c>
      <c r="B20" s="206"/>
      <c r="C20" s="207"/>
      <c r="D20" s="207"/>
      <c r="E20" s="207"/>
      <c r="G20" s="211">
        <v>150978000</v>
      </c>
      <c r="H20" s="227"/>
      <c r="I20" s="211">
        <v>16000000</v>
      </c>
      <c r="J20" s="227"/>
      <c r="K20" s="211">
        <v>-461133813</v>
      </c>
      <c r="M20" s="211">
        <v>2409149892</v>
      </c>
      <c r="O20" s="211">
        <v>-15375857</v>
      </c>
      <c r="Q20" s="211">
        <v>2393774035</v>
      </c>
      <c r="S20" s="211">
        <f>SUM(Q20,K20,I20,G20)</f>
        <v>2099618222</v>
      </c>
    </row>
    <row r="21" spans="1:19" ht="6" customHeight="1">
      <c r="A21" s="206"/>
      <c r="B21" s="207"/>
      <c r="C21" s="207"/>
      <c r="D21" s="207"/>
      <c r="E21" s="207"/>
      <c r="G21" s="211"/>
      <c r="H21" s="227"/>
      <c r="I21" s="211"/>
      <c r="J21" s="227"/>
      <c r="K21" s="211"/>
      <c r="M21" s="229"/>
      <c r="O21" s="211"/>
      <c r="Q21" s="229"/>
      <c r="S21" s="229"/>
    </row>
    <row r="22" spans="1:19" ht="18.95" customHeight="1">
      <c r="A22" s="206" t="s">
        <v>141</v>
      </c>
      <c r="B22" s="207"/>
      <c r="C22" s="207"/>
      <c r="D22" s="207"/>
      <c r="E22" s="207"/>
      <c r="G22" s="212"/>
      <c r="H22" s="228"/>
      <c r="I22" s="212"/>
      <c r="J22" s="228"/>
      <c r="K22" s="212"/>
      <c r="M22" s="229"/>
      <c r="O22" s="212"/>
      <c r="Q22" s="229"/>
      <c r="S22" s="229"/>
    </row>
    <row r="23" spans="1:19" ht="18.95" customHeight="1">
      <c r="A23" s="206"/>
      <c r="B23" s="209" t="s">
        <v>161</v>
      </c>
      <c r="C23" s="207"/>
      <c r="D23" s="207"/>
      <c r="E23" s="207"/>
      <c r="G23" s="166">
        <v>0</v>
      </c>
      <c r="H23" s="164"/>
      <c r="I23" s="166">
        <v>0</v>
      </c>
      <c r="J23" s="164"/>
      <c r="K23" s="238">
        <v>-145873016</v>
      </c>
      <c r="M23" s="230">
        <v>0</v>
      </c>
      <c r="O23" s="238">
        <v>3513082</v>
      </c>
      <c r="Q23" s="128">
        <f>SUM(M23:O23)</f>
        <v>3513082</v>
      </c>
      <c r="S23" s="128">
        <f>SUM(K23,Q23)</f>
        <v>-142359934</v>
      </c>
    </row>
    <row r="24" spans="1:19" ht="6" customHeight="1">
      <c r="A24" s="206"/>
      <c r="B24" s="207"/>
      <c r="C24" s="207"/>
      <c r="D24" s="207"/>
      <c r="E24" s="207"/>
      <c r="G24" s="165"/>
      <c r="H24" s="164"/>
      <c r="I24" s="165"/>
      <c r="J24" s="164"/>
      <c r="K24" s="165"/>
      <c r="M24" s="229"/>
      <c r="O24" s="165"/>
      <c r="Q24" s="229"/>
      <c r="S24" s="229"/>
    </row>
    <row r="25" spans="1:19" ht="18.95" customHeight="1" thickBot="1">
      <c r="A25" s="206" t="s">
        <v>165</v>
      </c>
      <c r="B25" s="208"/>
      <c r="C25" s="209"/>
      <c r="D25" s="209"/>
      <c r="E25" s="209"/>
      <c r="G25" s="231">
        <f>SUM(G20:G23)</f>
        <v>150978000</v>
      </c>
      <c r="H25" s="227"/>
      <c r="I25" s="231">
        <f>SUM(I20:I23)</f>
        <v>16000000</v>
      </c>
      <c r="J25" s="227"/>
      <c r="K25" s="231">
        <f>SUM(K20:K23)</f>
        <v>-607006829</v>
      </c>
      <c r="M25" s="231">
        <f>SUM(M20:M23)</f>
        <v>2409149892</v>
      </c>
      <c r="O25" s="231">
        <f>SUM(O20:O23)</f>
        <v>-11862775</v>
      </c>
      <c r="Q25" s="231">
        <f>SUM(Q20:Q23)</f>
        <v>2397287117</v>
      </c>
      <c r="S25" s="231">
        <f>SUM(S20:S23)</f>
        <v>1957258288</v>
      </c>
    </row>
    <row r="26" spans="1:19" ht="18.95" customHeight="1" thickTop="1"/>
    <row r="27" spans="1:19" ht="18.95" customHeight="1"/>
    <row r="28" spans="1:19" ht="18.95" customHeight="1"/>
    <row r="29" spans="1:19" ht="18.95" customHeight="1"/>
    <row r="30" spans="1:19" ht="18.95" customHeight="1"/>
    <row r="31" spans="1:19" ht="18" customHeight="1"/>
    <row r="32" spans="1:19" ht="21.95" customHeight="1">
      <c r="A32" s="236" t="str">
        <f>+'PL5-6_TH (3-month)'!A41</f>
        <v>หมายเหตุประกอบข้อมูลทางการเงินเป็นส่วนหนึ่งของข้อมูลทางการเงินระหว่างกาลนี้</v>
      </c>
      <c r="B32" s="129"/>
      <c r="C32" s="129"/>
      <c r="D32" s="129"/>
      <c r="E32" s="129"/>
      <c r="F32" s="129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</row>
  </sheetData>
  <mergeCells count="4">
    <mergeCell ref="G5:Q5"/>
    <mergeCell ref="M6:Q6"/>
    <mergeCell ref="I7:K7"/>
    <mergeCell ref="M7:O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1"/>
  <sheetViews>
    <sheetView tabSelected="1" topLeftCell="A79" zoomScale="85" zoomScaleNormal="85" zoomScaleSheetLayoutView="87" workbookViewId="0">
      <selection activeCell="C87" sqref="C87"/>
    </sheetView>
  </sheetViews>
  <sheetFormatPr defaultColWidth="10.42578125" defaultRowHeight="21.75" customHeight="1"/>
  <cols>
    <col min="1" max="2" width="1.7109375" style="19" customWidth="1"/>
    <col min="3" max="3" width="38.28515625" style="19" customWidth="1"/>
    <col min="4" max="4" width="7.5703125" style="64" customWidth="1"/>
    <col min="5" max="5" width="0.5703125" style="19" customWidth="1"/>
    <col min="6" max="6" width="11.28515625" style="69" bestFit="1" customWidth="1"/>
    <col min="7" max="7" width="0.5703125" style="69" customWidth="1"/>
    <col min="8" max="8" width="12" style="69" bestFit="1" customWidth="1"/>
    <col min="9" max="9" width="0.5703125" style="69" customWidth="1"/>
    <col min="10" max="10" width="12.7109375" style="69" bestFit="1" customWidth="1"/>
    <col min="11" max="11" width="0.5703125" style="69" customWidth="1"/>
    <col min="12" max="12" width="12" style="69" customWidth="1"/>
    <col min="13" max="16384" width="10.42578125" style="19"/>
  </cols>
  <sheetData>
    <row r="1" spans="1:12" s="56" customFormat="1" ht="21.75" customHeight="1">
      <c r="A1" s="52" t="s">
        <v>36</v>
      </c>
      <c r="B1" s="52"/>
      <c r="C1" s="52"/>
      <c r="D1" s="53"/>
      <c r="E1" s="52"/>
      <c r="F1" s="54"/>
      <c r="G1" s="55"/>
      <c r="H1" s="55"/>
      <c r="I1" s="55"/>
      <c r="J1" s="55"/>
      <c r="K1" s="55"/>
      <c r="L1" s="55"/>
    </row>
    <row r="2" spans="1:12" ht="21.75" customHeight="1">
      <c r="A2" s="57" t="s">
        <v>22</v>
      </c>
      <c r="B2" s="57"/>
      <c r="C2" s="57"/>
      <c r="D2" s="58"/>
      <c r="E2" s="57"/>
      <c r="F2" s="59"/>
      <c r="G2" s="60"/>
      <c r="H2" s="60"/>
      <c r="I2" s="60"/>
      <c r="J2" s="60"/>
      <c r="K2" s="60"/>
      <c r="L2" s="60"/>
    </row>
    <row r="3" spans="1:12" ht="21.75" customHeight="1">
      <c r="A3" s="3" t="str">
        <f>+'PL5-6_TH (3-month)'!A3</f>
        <v>สำหรับงวดสามเดือนสิ้นสุดวันที่ 31 มีนาคม พ.ศ. 2564</v>
      </c>
      <c r="B3" s="3"/>
      <c r="C3" s="3"/>
      <c r="D3" s="61"/>
      <c r="E3" s="3"/>
      <c r="F3" s="62"/>
      <c r="G3" s="63"/>
      <c r="H3" s="63"/>
      <c r="I3" s="63"/>
      <c r="J3" s="63"/>
      <c r="K3" s="63"/>
      <c r="L3" s="63"/>
    </row>
    <row r="4" spans="1:12" ht="16.5" customHeight="1">
      <c r="A4" s="56"/>
      <c r="F4" s="65"/>
      <c r="G4" s="65"/>
      <c r="H4" s="65"/>
      <c r="I4" s="65"/>
      <c r="J4" s="65"/>
      <c r="K4" s="65"/>
      <c r="L4" s="65"/>
    </row>
    <row r="5" spans="1:12" ht="20.100000000000001" customHeight="1">
      <c r="A5" s="56"/>
      <c r="B5" s="56"/>
      <c r="C5" s="56"/>
      <c r="D5" s="66"/>
      <c r="E5" s="56"/>
      <c r="F5" s="10"/>
      <c r="G5" s="10"/>
      <c r="H5" s="10"/>
      <c r="I5" s="10"/>
      <c r="J5" s="10"/>
      <c r="K5" s="10"/>
      <c r="L5" s="11" t="s">
        <v>110</v>
      </c>
    </row>
    <row r="6" spans="1:12" ht="20.100000000000001" customHeight="1">
      <c r="A6" s="56"/>
      <c r="B6" s="56"/>
      <c r="C6" s="56"/>
      <c r="D6" s="66"/>
      <c r="E6" s="56"/>
      <c r="F6" s="249" t="s">
        <v>53</v>
      </c>
      <c r="G6" s="249"/>
      <c r="H6" s="249"/>
      <c r="I6" s="15"/>
      <c r="J6" s="249" t="s">
        <v>77</v>
      </c>
      <c r="K6" s="249"/>
      <c r="L6" s="249"/>
    </row>
    <row r="7" spans="1:12" ht="20.100000000000001" customHeight="1">
      <c r="A7" s="56"/>
      <c r="B7" s="56"/>
      <c r="C7" s="56"/>
      <c r="D7" s="67" t="s">
        <v>0</v>
      </c>
      <c r="E7" s="56"/>
      <c r="F7" s="11" t="s">
        <v>126</v>
      </c>
      <c r="G7" s="21"/>
      <c r="H7" s="11" t="s">
        <v>107</v>
      </c>
      <c r="I7" s="21"/>
      <c r="J7" s="11" t="s">
        <v>126</v>
      </c>
      <c r="K7" s="21"/>
      <c r="L7" s="11" t="s">
        <v>107</v>
      </c>
    </row>
    <row r="8" spans="1:12" ht="20.100000000000001" customHeight="1">
      <c r="A8" s="68" t="s">
        <v>12</v>
      </c>
      <c r="B8" s="68"/>
      <c r="C8" s="68"/>
      <c r="D8" s="58"/>
      <c r="E8" s="68"/>
      <c r="F8" s="156"/>
      <c r="J8" s="156"/>
    </row>
    <row r="9" spans="1:12" ht="20.100000000000001" customHeight="1">
      <c r="A9" s="56" t="s">
        <v>157</v>
      </c>
      <c r="F9" s="157">
        <v>-195861625</v>
      </c>
      <c r="G9" s="65"/>
      <c r="H9" s="65">
        <f>'PL5-6_TH (3-month)'!H19</f>
        <v>-47961134</v>
      </c>
      <c r="I9" s="65"/>
      <c r="J9" s="171">
        <v>-187295252</v>
      </c>
      <c r="K9" s="65"/>
      <c r="L9" s="65">
        <f>'PL5-6_TH (3-month)'!L19</f>
        <v>-52104365</v>
      </c>
    </row>
    <row r="10" spans="1:12" ht="5.0999999999999996" customHeight="1">
      <c r="A10" s="56"/>
      <c r="F10" s="157"/>
      <c r="G10" s="65"/>
      <c r="H10" s="65"/>
      <c r="I10" s="65"/>
      <c r="J10" s="157"/>
      <c r="K10" s="65"/>
      <c r="L10" s="65"/>
    </row>
    <row r="11" spans="1:12" ht="20.100000000000001" customHeight="1">
      <c r="A11" s="68" t="s">
        <v>31</v>
      </c>
      <c r="B11" s="68"/>
      <c r="C11" s="68"/>
      <c r="D11" s="58"/>
      <c r="E11" s="68"/>
      <c r="F11" s="156"/>
      <c r="J11" s="156"/>
    </row>
    <row r="12" spans="1:12" ht="20.100000000000001" customHeight="1">
      <c r="B12" s="56" t="s">
        <v>60</v>
      </c>
      <c r="D12" s="66">
        <v>8</v>
      </c>
      <c r="E12" s="56"/>
      <c r="F12" s="158">
        <v>91331239</v>
      </c>
      <c r="G12" s="71"/>
      <c r="H12" s="71">
        <v>70379744</v>
      </c>
      <c r="I12" s="71"/>
      <c r="J12" s="205">
        <v>88726942</v>
      </c>
      <c r="K12" s="71"/>
      <c r="L12" s="71">
        <v>67686748</v>
      </c>
    </row>
    <row r="13" spans="1:12" ht="20.100000000000001" customHeight="1">
      <c r="B13" s="56" t="s">
        <v>121</v>
      </c>
      <c r="D13" s="66">
        <v>9</v>
      </c>
      <c r="E13" s="56"/>
      <c r="F13" s="158">
        <v>12396853</v>
      </c>
      <c r="G13" s="71"/>
      <c r="H13" s="71">
        <v>12396853</v>
      </c>
      <c r="I13" s="71"/>
      <c r="J13" s="205">
        <v>16562425</v>
      </c>
      <c r="K13" s="71"/>
      <c r="L13" s="71">
        <v>16562426</v>
      </c>
    </row>
    <row r="14" spans="1:12" ht="20.100000000000001" customHeight="1">
      <c r="B14" s="56" t="s">
        <v>32</v>
      </c>
      <c r="D14" s="66">
        <v>10</v>
      </c>
      <c r="F14" s="158">
        <v>1856488</v>
      </c>
      <c r="G14" s="71"/>
      <c r="H14" s="71">
        <v>2814355</v>
      </c>
      <c r="I14" s="71"/>
      <c r="J14" s="205">
        <v>1856488</v>
      </c>
      <c r="K14" s="71"/>
      <c r="L14" s="71">
        <v>2814355</v>
      </c>
    </row>
    <row r="15" spans="1:12" ht="20.100000000000001" customHeight="1">
      <c r="B15" s="56" t="s">
        <v>163</v>
      </c>
      <c r="D15" s="66"/>
      <c r="E15" s="56"/>
      <c r="F15" s="159">
        <v>247</v>
      </c>
      <c r="G15" s="71"/>
      <c r="H15" s="73">
        <v>-85312</v>
      </c>
      <c r="I15" s="71"/>
      <c r="J15" s="205">
        <v>-109920</v>
      </c>
      <c r="K15" s="71"/>
      <c r="L15" s="73">
        <v>-85312</v>
      </c>
    </row>
    <row r="16" spans="1:12" ht="20.100000000000001" customHeight="1">
      <c r="B16" s="56" t="s">
        <v>85</v>
      </c>
      <c r="D16" s="66">
        <v>8</v>
      </c>
      <c r="E16" s="56"/>
      <c r="F16" s="158">
        <v>9</v>
      </c>
      <c r="G16" s="71"/>
      <c r="H16" s="71">
        <v>1</v>
      </c>
      <c r="I16" s="71"/>
      <c r="J16" s="205">
        <v>9</v>
      </c>
      <c r="K16" s="71"/>
      <c r="L16" s="71">
        <v>1</v>
      </c>
    </row>
    <row r="17" spans="1:12" ht="20.100000000000001" customHeight="1">
      <c r="B17" s="56" t="s">
        <v>154</v>
      </c>
      <c r="D17" s="66"/>
      <c r="E17" s="56"/>
      <c r="F17" s="158">
        <v>0</v>
      </c>
      <c r="G17" s="71"/>
      <c r="H17" s="71">
        <v>0</v>
      </c>
      <c r="I17" s="71"/>
      <c r="J17" s="172">
        <v>20415</v>
      </c>
      <c r="K17" s="71"/>
      <c r="L17" s="74">
        <v>136706</v>
      </c>
    </row>
    <row r="18" spans="1:12" ht="20.100000000000001" customHeight="1">
      <c r="B18" s="75" t="s">
        <v>158</v>
      </c>
      <c r="D18" s="66">
        <v>7</v>
      </c>
      <c r="E18" s="75"/>
      <c r="F18" s="158">
        <v>11856996</v>
      </c>
      <c r="G18" s="71"/>
      <c r="H18" s="71">
        <v>-1196186</v>
      </c>
      <c r="I18" s="71"/>
      <c r="J18" s="138">
        <v>0</v>
      </c>
      <c r="K18" s="71"/>
      <c r="L18" s="71">
        <v>0</v>
      </c>
    </row>
    <row r="19" spans="1:12" ht="20.100000000000001" customHeight="1">
      <c r="B19" s="75" t="s">
        <v>50</v>
      </c>
      <c r="D19" s="66"/>
      <c r="E19" s="75"/>
      <c r="F19" s="158">
        <v>4392208</v>
      </c>
      <c r="G19" s="71"/>
      <c r="H19" s="71">
        <v>5331226</v>
      </c>
      <c r="I19" s="71"/>
      <c r="J19" s="138">
        <v>4392208</v>
      </c>
      <c r="K19" s="71"/>
      <c r="L19" s="71">
        <v>5331226</v>
      </c>
    </row>
    <row r="20" spans="1:12" ht="20.100000000000001" customHeight="1">
      <c r="B20" s="75" t="s">
        <v>37</v>
      </c>
      <c r="D20" s="66"/>
      <c r="E20" s="75"/>
      <c r="F20" s="158">
        <v>-16095</v>
      </c>
      <c r="G20" s="71"/>
      <c r="H20" s="71">
        <v>-112336</v>
      </c>
      <c r="I20" s="71"/>
      <c r="J20" s="171">
        <v>-16011</v>
      </c>
      <c r="K20" s="71"/>
      <c r="L20" s="71">
        <v>-112249</v>
      </c>
    </row>
    <row r="21" spans="1:12" ht="20.100000000000001" customHeight="1">
      <c r="B21" s="75" t="s">
        <v>63</v>
      </c>
      <c r="D21" s="66"/>
      <c r="E21" s="75"/>
      <c r="F21" s="158">
        <v>26133429</v>
      </c>
      <c r="G21" s="71"/>
      <c r="H21" s="71">
        <v>21797789</v>
      </c>
      <c r="I21" s="71"/>
      <c r="J21" s="138">
        <v>27869224</v>
      </c>
      <c r="K21" s="71"/>
      <c r="L21" s="71">
        <v>23589901</v>
      </c>
    </row>
    <row r="22" spans="1:12" ht="5.0999999999999996" customHeight="1">
      <c r="B22" s="75"/>
      <c r="D22" s="66"/>
      <c r="E22" s="75"/>
      <c r="F22" s="158"/>
      <c r="G22" s="71"/>
      <c r="H22" s="71"/>
      <c r="I22" s="71"/>
      <c r="J22" s="158"/>
      <c r="K22" s="71"/>
      <c r="L22" s="71"/>
    </row>
    <row r="23" spans="1:12" ht="20.100000000000001" customHeight="1">
      <c r="A23" s="68" t="s">
        <v>65</v>
      </c>
      <c r="B23" s="68"/>
      <c r="C23" s="13"/>
      <c r="D23" s="66"/>
      <c r="E23" s="56"/>
      <c r="F23" s="156"/>
      <c r="J23" s="156"/>
    </row>
    <row r="24" spans="1:12" ht="20.100000000000001" customHeight="1">
      <c r="A24" s="13"/>
      <c r="B24" s="78" t="s">
        <v>48</v>
      </c>
      <c r="C24" s="75"/>
      <c r="D24" s="66"/>
      <c r="E24" s="56"/>
      <c r="F24" s="159">
        <v>16144393</v>
      </c>
      <c r="H24" s="73">
        <v>48598906</v>
      </c>
      <c r="J24" s="171">
        <v>15837306</v>
      </c>
      <c r="L24" s="70">
        <v>48474227</v>
      </c>
    </row>
    <row r="25" spans="1:12" ht="20.100000000000001" customHeight="1">
      <c r="A25" s="13"/>
      <c r="B25" s="75" t="s">
        <v>38</v>
      </c>
      <c r="C25" s="75"/>
      <c r="D25" s="66"/>
      <c r="E25" s="56"/>
      <c r="F25" s="159">
        <v>6667</v>
      </c>
      <c r="H25" s="73">
        <v>2479222</v>
      </c>
      <c r="J25" s="171">
        <v>6667</v>
      </c>
      <c r="L25" s="70">
        <v>2479222</v>
      </c>
    </row>
    <row r="26" spans="1:12" ht="20.100000000000001" customHeight="1">
      <c r="A26" s="13"/>
      <c r="B26" s="75" t="s">
        <v>39</v>
      </c>
      <c r="C26" s="75"/>
      <c r="D26" s="66"/>
      <c r="E26" s="56"/>
      <c r="F26" s="159">
        <v>1232974</v>
      </c>
      <c r="H26" s="73">
        <v>12318701</v>
      </c>
      <c r="J26" s="165">
        <v>1197036</v>
      </c>
      <c r="L26" s="72">
        <v>12306278</v>
      </c>
    </row>
    <row r="27" spans="1:12" ht="20.100000000000001" customHeight="1">
      <c r="A27" s="13"/>
      <c r="B27" s="75" t="s">
        <v>40</v>
      </c>
      <c r="C27" s="75"/>
      <c r="D27" s="66"/>
      <c r="E27" s="56"/>
      <c r="F27" s="159">
        <v>1017157</v>
      </c>
      <c r="H27" s="73">
        <v>52885</v>
      </c>
      <c r="J27" s="165">
        <v>966862</v>
      </c>
      <c r="L27" s="72">
        <v>10424</v>
      </c>
    </row>
    <row r="28" spans="1:12" ht="20.100000000000001" customHeight="1">
      <c r="A28" s="13"/>
      <c r="B28" s="78" t="s">
        <v>49</v>
      </c>
      <c r="C28" s="75"/>
      <c r="D28" s="66"/>
      <c r="E28" s="56"/>
      <c r="F28" s="159">
        <v>-17090190</v>
      </c>
      <c r="H28" s="73">
        <v>-83505657</v>
      </c>
      <c r="J28" s="165">
        <v>-14771865</v>
      </c>
      <c r="L28" s="72">
        <v>-88771553</v>
      </c>
    </row>
    <row r="29" spans="1:12" ht="20.100000000000001" customHeight="1">
      <c r="A29" s="13"/>
      <c r="B29" s="78" t="s">
        <v>122</v>
      </c>
      <c r="C29" s="75"/>
      <c r="D29" s="66"/>
      <c r="E29" s="56"/>
      <c r="F29" s="159">
        <v>-2963338</v>
      </c>
      <c r="H29" s="73">
        <v>-3469567</v>
      </c>
      <c r="J29" s="165">
        <v>-2963338</v>
      </c>
      <c r="L29" s="72">
        <v>-3469567</v>
      </c>
    </row>
    <row r="30" spans="1:12" ht="20.100000000000001" customHeight="1">
      <c r="A30" s="13"/>
      <c r="B30" s="78" t="s">
        <v>98</v>
      </c>
      <c r="C30" s="75"/>
      <c r="D30" s="66"/>
      <c r="E30" s="56"/>
      <c r="F30" s="159">
        <v>-1271993</v>
      </c>
      <c r="H30" s="73">
        <v>-5578525</v>
      </c>
      <c r="J30" s="172">
        <v>-1359185</v>
      </c>
      <c r="K30" s="72"/>
      <c r="L30" s="72">
        <v>-5578525</v>
      </c>
    </row>
    <row r="31" spans="1:12" ht="20.100000000000001" customHeight="1">
      <c r="A31" s="13"/>
      <c r="B31" s="78" t="s">
        <v>97</v>
      </c>
      <c r="C31" s="75"/>
      <c r="D31" s="66"/>
      <c r="E31" s="56"/>
      <c r="F31" s="160">
        <v>-3689661</v>
      </c>
      <c r="H31" s="79">
        <v>1280708</v>
      </c>
      <c r="J31" s="173">
        <v>-3689661</v>
      </c>
      <c r="K31" s="72"/>
      <c r="L31" s="204">
        <v>1280708</v>
      </c>
    </row>
    <row r="32" spans="1:12" ht="6" customHeight="1">
      <c r="A32" s="13"/>
      <c r="B32" s="75"/>
      <c r="C32" s="75"/>
      <c r="D32" s="66"/>
      <c r="E32" s="56"/>
      <c r="F32" s="159"/>
      <c r="G32" s="73"/>
      <c r="H32" s="73"/>
      <c r="I32" s="73"/>
      <c r="J32" s="159"/>
      <c r="K32" s="73"/>
      <c r="L32" s="73"/>
    </row>
    <row r="33" spans="1:12" ht="20.100000000000001" customHeight="1">
      <c r="A33" s="56" t="s">
        <v>164</v>
      </c>
      <c r="B33" s="56"/>
      <c r="D33" s="66"/>
      <c r="E33" s="56"/>
      <c r="F33" s="159">
        <f>SUM(F9:F31)</f>
        <v>-54524242</v>
      </c>
      <c r="H33" s="73">
        <f>SUM(H9:H31)</f>
        <v>35541673</v>
      </c>
      <c r="J33" s="159">
        <f>SUM(J9:J31)</f>
        <v>-52769650</v>
      </c>
      <c r="L33" s="72">
        <f>SUM(L9:L31)</f>
        <v>30550651</v>
      </c>
    </row>
    <row r="34" spans="1:12" ht="20.100000000000001" customHeight="1">
      <c r="B34" s="56" t="s">
        <v>78</v>
      </c>
      <c r="C34" s="56"/>
      <c r="D34" s="66"/>
      <c r="E34" s="56"/>
      <c r="F34" s="158">
        <v>16095</v>
      </c>
      <c r="G34" s="73"/>
      <c r="H34" s="71">
        <v>112336</v>
      </c>
      <c r="I34" s="73"/>
      <c r="J34" s="138">
        <v>16011</v>
      </c>
      <c r="K34" s="73"/>
      <c r="L34" s="71">
        <v>112249</v>
      </c>
    </row>
    <row r="35" spans="1:12" ht="20.100000000000001" customHeight="1">
      <c r="B35" s="56" t="s">
        <v>79</v>
      </c>
      <c r="C35" s="56"/>
      <c r="D35" s="66"/>
      <c r="E35" s="56"/>
      <c r="F35" s="158">
        <v>-38945418</v>
      </c>
      <c r="G35" s="73"/>
      <c r="H35" s="71">
        <v>-27817019</v>
      </c>
      <c r="I35" s="73"/>
      <c r="J35" s="138">
        <v>-40681213</v>
      </c>
      <c r="K35" s="73"/>
      <c r="L35" s="71">
        <v>-29609131</v>
      </c>
    </row>
    <row r="36" spans="1:12" ht="20.100000000000001" customHeight="1">
      <c r="B36" s="56" t="s">
        <v>80</v>
      </c>
      <c r="C36" s="56"/>
      <c r="D36" s="66"/>
      <c r="E36" s="56"/>
      <c r="F36" s="160">
        <v>-690990</v>
      </c>
      <c r="H36" s="79">
        <v>-1649230</v>
      </c>
      <c r="J36" s="166">
        <v>-391222</v>
      </c>
      <c r="L36" s="79">
        <v>-901274</v>
      </c>
    </row>
    <row r="37" spans="1:12" ht="5.0999999999999996" customHeight="1">
      <c r="A37" s="13"/>
      <c r="B37" s="75"/>
      <c r="C37" s="75"/>
      <c r="D37" s="66"/>
      <c r="E37" s="56"/>
      <c r="F37" s="159"/>
      <c r="G37" s="73"/>
      <c r="H37" s="73"/>
      <c r="I37" s="73"/>
      <c r="J37" s="159"/>
      <c r="K37" s="73"/>
      <c r="L37" s="73"/>
    </row>
    <row r="38" spans="1:12" ht="20.100000000000001" customHeight="1">
      <c r="A38" s="56" t="s">
        <v>152</v>
      </c>
      <c r="B38" s="56"/>
      <c r="C38" s="56"/>
      <c r="D38" s="66"/>
      <c r="E38" s="56"/>
      <c r="F38" s="160">
        <f>SUM(F33:F36)</f>
        <v>-94144555</v>
      </c>
      <c r="H38" s="79">
        <f>SUM(H33:H36)</f>
        <v>6187760</v>
      </c>
      <c r="J38" s="160">
        <f>SUM(J33:J36)</f>
        <v>-93826074</v>
      </c>
      <c r="L38" s="79">
        <f>SUM(L33:L36)</f>
        <v>152495</v>
      </c>
    </row>
    <row r="39" spans="1:12" ht="20.100000000000001" customHeight="1">
      <c r="A39" s="56"/>
      <c r="B39" s="56"/>
      <c r="C39" s="56"/>
      <c r="D39" s="66"/>
      <c r="E39" s="56"/>
      <c r="F39" s="73"/>
      <c r="H39" s="73"/>
      <c r="J39" s="73"/>
      <c r="L39" s="73"/>
    </row>
    <row r="40" spans="1:12" ht="20.100000000000001" customHeight="1">
      <c r="A40" s="56"/>
      <c r="B40" s="56"/>
      <c r="C40" s="56"/>
      <c r="D40" s="66"/>
      <c r="E40" s="56"/>
      <c r="F40" s="73"/>
      <c r="H40" s="73"/>
      <c r="J40" s="73"/>
      <c r="L40" s="73"/>
    </row>
    <row r="41" spans="1:12" ht="20.100000000000001" customHeight="1">
      <c r="A41" s="56"/>
      <c r="B41" s="56"/>
      <c r="C41" s="56"/>
      <c r="D41" s="66"/>
      <c r="E41" s="56"/>
      <c r="F41" s="73"/>
      <c r="H41" s="73"/>
      <c r="J41" s="73"/>
      <c r="L41" s="73"/>
    </row>
    <row r="42" spans="1:12" ht="20.100000000000001" customHeight="1">
      <c r="A42" s="56"/>
      <c r="B42" s="56"/>
      <c r="C42" s="56"/>
      <c r="D42" s="66"/>
      <c r="E42" s="56"/>
      <c r="F42" s="73"/>
      <c r="H42" s="73"/>
      <c r="J42" s="73"/>
      <c r="L42" s="73"/>
    </row>
    <row r="43" spans="1:12" ht="20.100000000000001" customHeight="1">
      <c r="A43" s="56"/>
      <c r="B43" s="56"/>
      <c r="C43" s="56"/>
      <c r="D43" s="66"/>
      <c r="E43" s="56"/>
      <c r="F43" s="73"/>
      <c r="H43" s="73"/>
      <c r="J43" s="73"/>
      <c r="L43" s="73"/>
    </row>
    <row r="44" spans="1:12" ht="20.100000000000001" customHeight="1">
      <c r="A44" s="56"/>
      <c r="B44" s="56"/>
      <c r="C44" s="56"/>
      <c r="D44" s="66"/>
      <c r="E44" s="56"/>
      <c r="F44" s="73"/>
      <c r="H44" s="73"/>
      <c r="J44" s="73"/>
      <c r="L44" s="73"/>
    </row>
    <row r="45" spans="1:12" ht="15" customHeight="1">
      <c r="A45" s="56"/>
      <c r="B45" s="56"/>
      <c r="C45" s="56"/>
      <c r="D45" s="66"/>
      <c r="E45" s="56"/>
      <c r="F45" s="73"/>
      <c r="H45" s="73"/>
      <c r="J45" s="73"/>
      <c r="L45" s="73"/>
    </row>
    <row r="46" spans="1:12" ht="21.95" customHeight="1">
      <c r="A46" s="247" t="str">
        <f>'BS2-4'!A44</f>
        <v>หมายเหตุประกอบข้อมูลทางการเงินเป็นส่วนหนึ่งของข้อมูลทางการเงินระหว่างกาลนี้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</row>
    <row r="47" spans="1:12" s="56" customFormat="1" ht="21.75" customHeight="1">
      <c r="A47" s="52" t="s">
        <v>36</v>
      </c>
      <c r="B47" s="52"/>
      <c r="C47" s="52"/>
      <c r="D47" s="53"/>
      <c r="E47" s="52"/>
      <c r="F47" s="54"/>
      <c r="G47" s="55"/>
      <c r="H47" s="55"/>
      <c r="I47" s="55"/>
      <c r="J47" s="55"/>
      <c r="K47" s="55"/>
      <c r="L47" s="55"/>
    </row>
    <row r="48" spans="1:12" ht="21.75" customHeight="1">
      <c r="A48" s="57" t="s">
        <v>104</v>
      </c>
      <c r="B48" s="57"/>
      <c r="C48" s="57"/>
      <c r="D48" s="58"/>
      <c r="E48" s="57"/>
      <c r="F48" s="59"/>
      <c r="G48" s="60"/>
      <c r="H48" s="60"/>
      <c r="I48" s="60"/>
      <c r="J48" s="60"/>
      <c r="K48" s="60"/>
      <c r="L48" s="60"/>
    </row>
    <row r="49" spans="1:12" ht="21.75" customHeight="1">
      <c r="A49" s="3" t="str">
        <f>+A3</f>
        <v>สำหรับงวดสามเดือนสิ้นสุดวันที่ 31 มีนาคม พ.ศ. 2564</v>
      </c>
      <c r="B49" s="3"/>
      <c r="C49" s="3"/>
      <c r="D49" s="61"/>
      <c r="E49" s="3"/>
      <c r="F49" s="62"/>
      <c r="G49" s="63"/>
      <c r="H49" s="63"/>
      <c r="I49" s="63"/>
      <c r="J49" s="63"/>
      <c r="K49" s="63"/>
      <c r="L49" s="63"/>
    </row>
    <row r="50" spans="1:12" ht="21.75" customHeight="1">
      <c r="A50" s="56"/>
      <c r="F50" s="65"/>
      <c r="G50" s="65"/>
      <c r="H50" s="65"/>
      <c r="I50" s="65"/>
      <c r="J50" s="65"/>
      <c r="K50" s="65"/>
      <c r="L50" s="65"/>
    </row>
    <row r="51" spans="1:12" ht="21.75" customHeight="1">
      <c r="A51" s="56"/>
      <c r="B51" s="56"/>
      <c r="C51" s="56"/>
      <c r="D51" s="66"/>
      <c r="E51" s="56"/>
      <c r="F51" s="10"/>
      <c r="G51" s="10"/>
      <c r="H51" s="10"/>
      <c r="I51" s="10"/>
      <c r="J51" s="10"/>
      <c r="K51" s="10"/>
      <c r="L51" s="11" t="s">
        <v>110</v>
      </c>
    </row>
    <row r="52" spans="1:12" ht="21.75" customHeight="1">
      <c r="A52" s="56"/>
      <c r="B52" s="56"/>
      <c r="C52" s="56"/>
      <c r="D52" s="66"/>
      <c r="E52" s="56"/>
      <c r="F52" s="249" t="s">
        <v>53</v>
      </c>
      <c r="G52" s="249"/>
      <c r="H52" s="249"/>
      <c r="I52" s="15"/>
      <c r="J52" s="249" t="s">
        <v>77</v>
      </c>
      <c r="K52" s="249"/>
      <c r="L52" s="249"/>
    </row>
    <row r="53" spans="1:12" ht="21.75" customHeight="1">
      <c r="A53" s="56"/>
      <c r="B53" s="56"/>
      <c r="C53" s="56"/>
      <c r="D53" s="67" t="s">
        <v>0</v>
      </c>
      <c r="E53" s="56"/>
      <c r="F53" s="11" t="s">
        <v>126</v>
      </c>
      <c r="G53" s="21"/>
      <c r="H53" s="11" t="s">
        <v>107</v>
      </c>
      <c r="I53" s="21"/>
      <c r="J53" s="11" t="s">
        <v>126</v>
      </c>
      <c r="K53" s="21"/>
      <c r="L53" s="11" t="s">
        <v>107</v>
      </c>
    </row>
    <row r="54" spans="1:12" ht="21.75" customHeight="1">
      <c r="A54" s="68" t="s">
        <v>13</v>
      </c>
      <c r="B54" s="68"/>
      <c r="C54" s="68"/>
      <c r="D54" s="58"/>
      <c r="E54" s="68"/>
      <c r="F54" s="156"/>
      <c r="J54" s="156"/>
    </row>
    <row r="55" spans="1:12" ht="21.75" customHeight="1">
      <c r="B55" s="56" t="s">
        <v>58</v>
      </c>
      <c r="D55" s="66"/>
      <c r="E55" s="56"/>
      <c r="F55" s="158">
        <v>-68662522</v>
      </c>
      <c r="G55" s="73"/>
      <c r="H55" s="71">
        <v>-104414291</v>
      </c>
      <c r="I55" s="73"/>
      <c r="J55" s="138">
        <v>-68662522</v>
      </c>
      <c r="K55" s="73"/>
      <c r="L55" s="71">
        <v>-104414291</v>
      </c>
    </row>
    <row r="56" spans="1:12" ht="21.75" customHeight="1">
      <c r="B56" s="56" t="s">
        <v>59</v>
      </c>
      <c r="D56" s="66">
        <v>10</v>
      </c>
      <c r="E56" s="56"/>
      <c r="F56" s="159">
        <v>-298277</v>
      </c>
      <c r="G56" s="73"/>
      <c r="H56" s="73">
        <v>-1627348</v>
      </c>
      <c r="I56" s="73"/>
      <c r="J56" s="138">
        <v>-298277</v>
      </c>
      <c r="K56" s="73"/>
      <c r="L56" s="73">
        <v>-1627348</v>
      </c>
    </row>
    <row r="57" spans="1:12" s="81" customFormat="1" ht="21.75" customHeight="1">
      <c r="B57" s="82" t="s">
        <v>84</v>
      </c>
      <c r="D57" s="83"/>
      <c r="E57" s="82"/>
      <c r="F57" s="159">
        <v>132341</v>
      </c>
      <c r="G57" s="73"/>
      <c r="H57" s="73">
        <v>153028</v>
      </c>
      <c r="I57" s="73"/>
      <c r="J57" s="138">
        <v>130841</v>
      </c>
      <c r="K57" s="73"/>
      <c r="L57" s="73">
        <v>153028</v>
      </c>
    </row>
    <row r="58" spans="1:12" s="81" customFormat="1" ht="21.75" customHeight="1">
      <c r="B58" s="82" t="s">
        <v>123</v>
      </c>
      <c r="D58" s="83"/>
      <c r="E58" s="82"/>
      <c r="F58" s="159">
        <v>0</v>
      </c>
      <c r="G58" s="73"/>
      <c r="H58" s="73">
        <v>126694273</v>
      </c>
      <c r="I58" s="73"/>
      <c r="J58" s="138">
        <v>0</v>
      </c>
      <c r="K58" s="73"/>
      <c r="L58" s="73">
        <v>126694273</v>
      </c>
    </row>
    <row r="59" spans="1:12" ht="8.1" customHeight="1">
      <c r="A59" s="56"/>
      <c r="C59" s="56"/>
      <c r="D59" s="66"/>
      <c r="E59" s="56"/>
      <c r="F59" s="161"/>
      <c r="G59" s="73"/>
      <c r="H59" s="84"/>
      <c r="I59" s="73"/>
      <c r="J59" s="161"/>
      <c r="K59" s="73"/>
      <c r="L59" s="84"/>
    </row>
    <row r="60" spans="1:12" ht="21.75" customHeight="1">
      <c r="A60" s="56" t="s">
        <v>166</v>
      </c>
      <c r="C60" s="56"/>
      <c r="D60" s="66"/>
      <c r="E60" s="56"/>
      <c r="F60" s="162">
        <f>SUM(F55:F58)</f>
        <v>-68828458</v>
      </c>
      <c r="G60" s="73"/>
      <c r="H60" s="85">
        <f>SUM(H55:H58)</f>
        <v>20805662</v>
      </c>
      <c r="I60" s="73"/>
      <c r="J60" s="162">
        <f>SUM(J55:J57)</f>
        <v>-68829958</v>
      </c>
      <c r="K60" s="73"/>
      <c r="L60" s="85">
        <f>SUM(L55:L58)</f>
        <v>20805662</v>
      </c>
    </row>
    <row r="61" spans="1:12" ht="21.75" customHeight="1">
      <c r="A61" s="56"/>
      <c r="B61" s="56"/>
      <c r="C61" s="56"/>
      <c r="D61" s="66"/>
      <c r="E61" s="56"/>
      <c r="F61" s="159"/>
      <c r="H61" s="73"/>
      <c r="J61" s="159"/>
      <c r="L61" s="73"/>
    </row>
    <row r="62" spans="1:12" ht="21.75" customHeight="1">
      <c r="A62" s="68" t="s">
        <v>14</v>
      </c>
      <c r="B62" s="68"/>
      <c r="C62" s="68"/>
      <c r="D62" s="58"/>
      <c r="E62" s="68"/>
      <c r="F62" s="159"/>
      <c r="G62" s="73"/>
      <c r="H62" s="73"/>
      <c r="I62" s="73"/>
      <c r="J62" s="159"/>
      <c r="K62" s="73"/>
      <c r="L62" s="73"/>
    </row>
    <row r="63" spans="1:12" ht="21.75" customHeight="1">
      <c r="B63" s="56" t="s">
        <v>99</v>
      </c>
      <c r="C63" s="56"/>
      <c r="D63" s="66">
        <v>11</v>
      </c>
      <c r="E63" s="56"/>
      <c r="F63" s="159">
        <v>95000000</v>
      </c>
      <c r="G63" s="73"/>
      <c r="H63" s="73">
        <v>115000000</v>
      </c>
      <c r="I63" s="73"/>
      <c r="J63" s="138">
        <v>95000000</v>
      </c>
      <c r="K63" s="73"/>
      <c r="L63" s="73">
        <v>115000000</v>
      </c>
    </row>
    <row r="64" spans="1:12" ht="21.75" customHeight="1">
      <c r="B64" s="56" t="s">
        <v>89</v>
      </c>
      <c r="C64" s="56"/>
      <c r="D64" s="66">
        <v>14</v>
      </c>
      <c r="E64" s="56"/>
      <c r="F64" s="159">
        <v>220000000</v>
      </c>
      <c r="G64" s="73"/>
      <c r="H64" s="73">
        <v>25000000</v>
      </c>
      <c r="I64" s="73"/>
      <c r="J64" s="159">
        <v>220000000</v>
      </c>
      <c r="K64" s="73"/>
      <c r="L64" s="73">
        <v>25000000</v>
      </c>
    </row>
    <row r="65" spans="1:12" ht="21.75" customHeight="1">
      <c r="B65" s="56" t="s">
        <v>66</v>
      </c>
      <c r="C65" s="56"/>
      <c r="D65" s="66">
        <v>11</v>
      </c>
      <c r="E65" s="56"/>
      <c r="F65" s="159">
        <v>-45000000</v>
      </c>
      <c r="G65" s="73"/>
      <c r="H65" s="73">
        <v>-130000000</v>
      </c>
      <c r="I65" s="73"/>
      <c r="J65" s="138">
        <v>-45000000</v>
      </c>
      <c r="K65" s="73"/>
      <c r="L65" s="73">
        <v>-130000000</v>
      </c>
    </row>
    <row r="66" spans="1:12" ht="21.75" customHeight="1">
      <c r="B66" s="56" t="s">
        <v>96</v>
      </c>
      <c r="C66" s="56"/>
      <c r="D66" s="66">
        <v>14</v>
      </c>
      <c r="E66" s="56"/>
      <c r="F66" s="159">
        <v>-150000000</v>
      </c>
      <c r="G66" s="73"/>
      <c r="H66" s="73">
        <v>-85000000</v>
      </c>
      <c r="I66" s="73"/>
      <c r="J66" s="138">
        <v>-150000000</v>
      </c>
      <c r="K66" s="73"/>
      <c r="L66" s="73">
        <v>-85000000</v>
      </c>
    </row>
    <row r="67" spans="1:12" ht="21.75" customHeight="1">
      <c r="B67" s="75" t="s">
        <v>167</v>
      </c>
      <c r="C67" s="75"/>
      <c r="D67" s="66"/>
      <c r="E67" s="56"/>
      <c r="F67" s="160">
        <v>-3441637</v>
      </c>
      <c r="G67" s="73"/>
      <c r="H67" s="79">
        <v>-7881445</v>
      </c>
      <c r="I67" s="73"/>
      <c r="J67" s="166">
        <v>-6316197</v>
      </c>
      <c r="K67" s="73"/>
      <c r="L67" s="79">
        <v>-10956983</v>
      </c>
    </row>
    <row r="68" spans="1:12" ht="8.1" customHeight="1">
      <c r="B68" s="56"/>
      <c r="C68" s="56"/>
      <c r="D68" s="66"/>
      <c r="E68" s="56"/>
      <c r="F68" s="161"/>
      <c r="G68" s="73"/>
      <c r="H68" s="84"/>
      <c r="I68" s="73"/>
      <c r="J68" s="161"/>
      <c r="K68" s="73"/>
      <c r="L68" s="84"/>
    </row>
    <row r="69" spans="1:12" ht="21.75" customHeight="1">
      <c r="A69" s="56" t="s">
        <v>153</v>
      </c>
      <c r="C69" s="56"/>
      <c r="D69" s="66"/>
      <c r="E69" s="56"/>
      <c r="F69" s="162">
        <f>SUM(F63:F68)</f>
        <v>116558363</v>
      </c>
      <c r="G69" s="73"/>
      <c r="H69" s="85">
        <f>SUM(H63:H68)</f>
        <v>-82881445</v>
      </c>
      <c r="I69" s="73"/>
      <c r="J69" s="162">
        <f>SUM(J63:J68)</f>
        <v>113683803</v>
      </c>
      <c r="K69" s="73"/>
      <c r="L69" s="85">
        <f>SUM(L63:L68)</f>
        <v>-85956983</v>
      </c>
    </row>
    <row r="70" spans="1:12" ht="21.75" customHeight="1">
      <c r="A70" s="68"/>
      <c r="C70" s="56"/>
      <c r="D70" s="66"/>
      <c r="E70" s="56"/>
      <c r="F70" s="159"/>
      <c r="H70" s="73"/>
      <c r="J70" s="159"/>
      <c r="L70" s="73"/>
    </row>
    <row r="71" spans="1:12" ht="21.75" customHeight="1">
      <c r="A71" s="68" t="s">
        <v>100</v>
      </c>
      <c r="C71" s="56"/>
      <c r="D71" s="66"/>
      <c r="E71" s="56"/>
      <c r="F71" s="156">
        <f>SUM(F38+F60+F69)</f>
        <v>-46414650</v>
      </c>
      <c r="H71" s="69">
        <f>SUM(H38+H60+H69)</f>
        <v>-55888023</v>
      </c>
      <c r="J71" s="156">
        <f>SUM(J38+J60+J69)</f>
        <v>-48972229</v>
      </c>
      <c r="L71" s="69">
        <f>SUM(L38+L60+L69)</f>
        <v>-64998826</v>
      </c>
    </row>
    <row r="72" spans="1:12" s="81" customFormat="1" ht="21.75" customHeight="1">
      <c r="A72" s="86" t="s">
        <v>68</v>
      </c>
      <c r="C72" s="56"/>
      <c r="D72" s="66"/>
      <c r="E72" s="56"/>
      <c r="F72" s="160">
        <v>108444129</v>
      </c>
      <c r="G72" s="69"/>
      <c r="H72" s="79">
        <v>110799688</v>
      </c>
      <c r="I72" s="69"/>
      <c r="J72" s="166">
        <v>107192032</v>
      </c>
      <c r="K72" s="69"/>
      <c r="L72" s="79">
        <v>107228786</v>
      </c>
    </row>
    <row r="73" spans="1:12" ht="8.1" customHeight="1">
      <c r="A73" s="56"/>
      <c r="C73" s="56"/>
      <c r="D73" s="66"/>
      <c r="E73" s="56"/>
      <c r="F73" s="161"/>
      <c r="G73" s="73"/>
      <c r="H73" s="84"/>
      <c r="I73" s="73"/>
      <c r="J73" s="161"/>
      <c r="K73" s="73"/>
      <c r="L73" s="84"/>
    </row>
    <row r="74" spans="1:12" ht="21.75" customHeight="1" thickBot="1">
      <c r="A74" s="87" t="s">
        <v>69</v>
      </c>
      <c r="C74" s="56"/>
      <c r="D74" s="66"/>
      <c r="E74" s="56"/>
      <c r="F74" s="163">
        <f>SUM(F71:F73)</f>
        <v>62029479</v>
      </c>
      <c r="H74" s="174">
        <f>SUM(H71:H73)</f>
        <v>54911665</v>
      </c>
      <c r="J74" s="163">
        <f>SUM(J71:J73)</f>
        <v>58219803</v>
      </c>
      <c r="K74" s="72"/>
      <c r="L74" s="239">
        <f>SUM(L71:L73)</f>
        <v>42229960</v>
      </c>
    </row>
    <row r="75" spans="1:12" ht="21.75" customHeight="1" thickTop="1">
      <c r="A75" s="87"/>
      <c r="C75" s="56"/>
      <c r="D75" s="66"/>
      <c r="E75" s="56"/>
      <c r="F75" s="159"/>
      <c r="H75" s="73"/>
      <c r="J75" s="159"/>
      <c r="L75" s="73"/>
    </row>
    <row r="76" spans="1:12" ht="21.75" customHeight="1">
      <c r="A76" s="56"/>
      <c r="B76" s="56"/>
      <c r="C76" s="56"/>
      <c r="D76" s="66"/>
      <c r="E76" s="56"/>
      <c r="F76" s="159"/>
      <c r="H76" s="73"/>
      <c r="J76" s="159"/>
      <c r="L76" s="73"/>
    </row>
    <row r="77" spans="1:12" ht="21.75" customHeight="1">
      <c r="A77" s="13" t="s">
        <v>62</v>
      </c>
      <c r="D77" s="19"/>
      <c r="F77" s="142"/>
      <c r="G77" s="32"/>
      <c r="H77" s="32"/>
      <c r="I77" s="32"/>
      <c r="J77" s="142"/>
      <c r="K77" s="32"/>
      <c r="L77" s="32"/>
    </row>
    <row r="78" spans="1:12" ht="8.1" customHeight="1">
      <c r="A78" s="13"/>
      <c r="C78" s="64"/>
      <c r="E78" s="64"/>
      <c r="F78" s="242"/>
      <c r="G78" s="88"/>
      <c r="H78" s="88"/>
      <c r="I78" s="88"/>
      <c r="J78" s="242"/>
      <c r="K78" s="88"/>
      <c r="L78" s="88"/>
    </row>
    <row r="79" spans="1:12" ht="21.75" customHeight="1">
      <c r="A79" s="19" t="s">
        <v>128</v>
      </c>
      <c r="D79" s="19"/>
      <c r="F79" s="142"/>
      <c r="G79" s="32"/>
      <c r="H79" s="32"/>
      <c r="I79" s="32"/>
      <c r="J79" s="142"/>
      <c r="K79" s="32"/>
      <c r="L79" s="32"/>
    </row>
    <row r="80" spans="1:12" ht="8.1" customHeight="1">
      <c r="A80" s="13"/>
      <c r="C80" s="64"/>
      <c r="E80" s="64"/>
      <c r="F80" s="242"/>
      <c r="G80" s="88"/>
      <c r="H80" s="88"/>
      <c r="I80" s="88"/>
      <c r="J80" s="242"/>
      <c r="K80" s="88"/>
      <c r="L80" s="88"/>
    </row>
    <row r="81" spans="1:12" ht="21.75" customHeight="1">
      <c r="A81" s="19" t="s">
        <v>67</v>
      </c>
      <c r="D81" s="19"/>
      <c r="F81" s="165">
        <v>80683444</v>
      </c>
      <c r="H81" s="69">
        <v>86458019</v>
      </c>
      <c r="J81" s="165">
        <v>80683444</v>
      </c>
      <c r="L81" s="69">
        <v>86458019</v>
      </c>
    </row>
    <row r="82" spans="1:12" ht="16.5" customHeight="1">
      <c r="A82" s="19" t="s">
        <v>155</v>
      </c>
      <c r="B82" s="56"/>
      <c r="C82" s="56"/>
      <c r="D82" s="66"/>
      <c r="E82" s="56"/>
      <c r="F82" s="165">
        <v>133929</v>
      </c>
      <c r="H82" s="73">
        <v>133929</v>
      </c>
      <c r="J82" s="165">
        <v>133929</v>
      </c>
      <c r="L82" s="73">
        <v>133929</v>
      </c>
    </row>
    <row r="83" spans="1:12" ht="16.5" customHeight="1">
      <c r="B83" s="56"/>
      <c r="C83" s="56"/>
      <c r="D83" s="66"/>
      <c r="E83" s="56"/>
      <c r="F83" s="73"/>
      <c r="H83" s="73"/>
      <c r="J83" s="73"/>
      <c r="L83" s="73"/>
    </row>
    <row r="84" spans="1:12" ht="16.5" customHeight="1">
      <c r="B84" s="56"/>
      <c r="C84" s="56"/>
      <c r="D84" s="66"/>
      <c r="E84" s="56"/>
      <c r="F84" s="73"/>
      <c r="H84" s="73"/>
      <c r="J84" s="73"/>
      <c r="L84" s="73"/>
    </row>
    <row r="85" spans="1:12" ht="16.5" customHeight="1">
      <c r="B85" s="56"/>
      <c r="C85" s="56"/>
      <c r="D85" s="66"/>
      <c r="E85" s="56"/>
      <c r="F85" s="73"/>
      <c r="H85" s="73"/>
      <c r="J85" s="73"/>
      <c r="L85" s="73"/>
    </row>
    <row r="86" spans="1:12" ht="16.5" customHeight="1">
      <c r="B86" s="56"/>
      <c r="C86" s="56"/>
      <c r="D86" s="66"/>
      <c r="E86" s="56"/>
      <c r="F86" s="73"/>
      <c r="H86" s="73"/>
      <c r="J86" s="73"/>
      <c r="L86" s="73"/>
    </row>
    <row r="87" spans="1:12" ht="16.5" customHeight="1">
      <c r="B87" s="56"/>
      <c r="C87" s="56"/>
      <c r="D87" s="66"/>
      <c r="E87" s="56"/>
      <c r="F87" s="73"/>
      <c r="H87" s="73"/>
      <c r="J87" s="73"/>
      <c r="L87" s="73"/>
    </row>
    <row r="88" spans="1:12" ht="16.5" customHeight="1">
      <c r="B88" s="56"/>
      <c r="C88" s="56"/>
      <c r="D88" s="66"/>
      <c r="E88" s="56"/>
      <c r="F88" s="73"/>
      <c r="H88" s="73"/>
      <c r="J88" s="73"/>
      <c r="L88" s="73"/>
    </row>
    <row r="89" spans="1:12" ht="16.5" customHeight="1">
      <c r="B89" s="56"/>
      <c r="C89" s="56"/>
      <c r="D89" s="66"/>
      <c r="E89" s="56"/>
      <c r="F89" s="73"/>
      <c r="H89" s="73"/>
      <c r="J89" s="73"/>
      <c r="L89" s="73"/>
    </row>
    <row r="90" spans="1:12" ht="16.5" customHeight="1">
      <c r="B90" s="56"/>
      <c r="C90" s="56"/>
      <c r="D90" s="66"/>
      <c r="E90" s="56"/>
      <c r="F90" s="73"/>
      <c r="H90" s="73"/>
      <c r="J90" s="73"/>
      <c r="L90" s="73"/>
    </row>
    <row r="91" spans="1:12" ht="21.95" customHeight="1">
      <c r="A91" s="247" t="str">
        <f>'BS2-4'!A44</f>
        <v>หมายเหตุประกอบข้อมูลทางการเงินเป็นส่วนหนึ่งของข้อมูลทางการเงินระหว่างกาลนี้</v>
      </c>
      <c r="B91" s="248"/>
      <c r="C91" s="248"/>
      <c r="D91" s="248"/>
      <c r="E91" s="248"/>
      <c r="F91" s="248"/>
      <c r="G91" s="248"/>
      <c r="H91" s="248"/>
      <c r="I91" s="248"/>
      <c r="J91" s="248"/>
      <c r="K91" s="248"/>
      <c r="L91" s="248"/>
    </row>
  </sheetData>
  <mergeCells count="6">
    <mergeCell ref="A46:L46"/>
    <mergeCell ref="A91:L91"/>
    <mergeCell ref="J6:L6"/>
    <mergeCell ref="F6:H6"/>
    <mergeCell ref="F52:H52"/>
    <mergeCell ref="J52:L52"/>
  </mergeCells>
  <phoneticPr fontId="0" type="noConversion"/>
  <pageMargins left="0.8" right="0.5" top="0.5" bottom="0.6" header="0.49" footer="0.4"/>
  <pageSetup paperSize="9" scale="90" firstPageNumber="9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PL5-6_TH (3-month)</vt:lpstr>
      <vt:lpstr>7</vt:lpstr>
      <vt:lpstr>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Duangporn Pongvitayakorn</cp:lastModifiedBy>
  <cp:lastPrinted>2021-05-14T04:30:34Z</cp:lastPrinted>
  <dcterms:created xsi:type="dcterms:W3CDTF">1999-06-19T09:52:09Z</dcterms:created>
  <dcterms:modified xsi:type="dcterms:W3CDTF">2021-05-14T04:48:53Z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